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mako\Documents\Project Related Items\Billable Work\OEB\Gas\2018 Amalco\Errata\"/>
    </mc:Choice>
  </mc:AlternateContent>
  <xr:revisionPtr revIDLastSave="0" documentId="13_ncr:1_{2284B3F1-59EA-4234-9375-C1E7A0DCD295}" xr6:coauthVersionLast="31" xr6:coauthVersionMax="31" xr10:uidLastSave="{00000000-0000-0000-0000-000000000000}"/>
  <bookViews>
    <workbookView xWindow="0" yWindow="0" windowWidth="28800" windowHeight="11625" tabRatio="663" xr2:uid="{00000000-000D-0000-FFFF-FFFF00000000}"/>
  </bookViews>
  <sheets>
    <sheet name="Table 1" sheetId="13" r:id="rId1"/>
    <sheet name="Table 2" sheetId="4" r:id="rId2"/>
    <sheet name="Table 3" sheetId="3" r:id="rId3"/>
    <sheet name="Table 4a Union" sheetId="9" r:id="rId4"/>
    <sheet name="Table 4b Enbridge" sheetId="11" r:id="rId5"/>
    <sheet name="Table 5-PEG Gas Sample" sheetId="12" r:id="rId6"/>
    <sheet name="Table 6 - PEG Gas Productivity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____d3" localSheetId="3">#REF!</definedName>
    <definedName name="_____d3" localSheetId="4">#REF!</definedName>
    <definedName name="_____d3" localSheetId="5">#REF!</definedName>
    <definedName name="_____d3">#REF!</definedName>
    <definedName name="____d2" localSheetId="3">#REF!</definedName>
    <definedName name="____d2" localSheetId="4">#REF!</definedName>
    <definedName name="____d2" localSheetId="5">#REF!</definedName>
    <definedName name="____d2">#REF!</definedName>
    <definedName name="___d2" localSheetId="3">#REF!</definedName>
    <definedName name="___d2" localSheetId="4">#REF!</definedName>
    <definedName name="___d2" localSheetId="5">#REF!</definedName>
    <definedName name="___d2">#REF!</definedName>
    <definedName name="___d3" localSheetId="3">#REF!</definedName>
    <definedName name="___d3" localSheetId="4">#REF!</definedName>
    <definedName name="___d3" localSheetId="5">#REF!</definedName>
    <definedName name="___d3">#REF!</definedName>
    <definedName name="__d2" localSheetId="3">#REF!</definedName>
    <definedName name="__d2" localSheetId="4">#REF!</definedName>
    <definedName name="__d2" localSheetId="5">#REF!</definedName>
    <definedName name="__d2">#REF!</definedName>
    <definedName name="__FDS_HYPERLINK_TOGGLE_STATE__" hidden="1">"ON"</definedName>
    <definedName name="_1E_1">#N/A</definedName>
    <definedName name="_d2" localSheetId="3">#REF!</definedName>
    <definedName name="_d2" localSheetId="4">#REF!</definedName>
    <definedName name="_d2" localSheetId="5">#REF!</definedName>
    <definedName name="_d2">#REF!</definedName>
    <definedName name="_d3" localSheetId="3">#REF!</definedName>
    <definedName name="_d3" localSheetId="4">#REF!</definedName>
    <definedName name="_d3" localSheetId="5">#REF!</definedName>
    <definedName name="_d3">#REF!</definedName>
    <definedName name="_xlnm._FilterDatabase" localSheetId="5" hidden="1">'Table 5-PEG Gas Sample'!$A$4:$A$68</definedName>
    <definedName name="_Parse_Out" localSheetId="3" hidden="1">#REF!</definedName>
    <definedName name="_Parse_Out" localSheetId="4" hidden="1">#REF!</definedName>
    <definedName name="_Parse_Out" localSheetId="5" hidden="1">#REF!</definedName>
    <definedName name="_Parse_Out" hidden="1">#REF!</definedName>
    <definedName name="A" localSheetId="3">[1]Sheet1!#REF!</definedName>
    <definedName name="A" localSheetId="4">[1]Sheet1!#REF!</definedName>
    <definedName name="A" localSheetId="5">[2]Sheet1!#REF!</definedName>
    <definedName name="A">[1]Sheet1!#REF!</definedName>
    <definedName name="A2159244F" localSheetId="5">'[3]WCI EGS'!$R$1:$R$10,'[3]WCI EGS'!$R$11:$R$47</definedName>
    <definedName name="A2159244F">'[4]WCI EGS'!$R$1:$R$10,'[4]WCI EGS'!$R$11:$R$47</definedName>
    <definedName name="A2159253J" localSheetId="5">'[3]WCI EGS'!$X$1:$X$10,'[3]WCI EGS'!$X$11:$X$47</definedName>
    <definedName name="A2159253J">'[4]WCI EGS'!$X$1:$X$10,'[4]WCI EGS'!$X$11:$X$47</definedName>
    <definedName name="A2159262K" localSheetId="5">'[3]WCI EGS'!$AO$1:$AO$10,'[3]WCI EGS'!$AO$11:$AO$47</definedName>
    <definedName name="A2159262K">'[4]WCI EGS'!$AO$1:$AO$10,'[4]WCI EGS'!$AO$11:$AO$47</definedName>
    <definedName name="A2159263L" localSheetId="5">'[3]WCI EGS'!$B$1:$B$10,'[3]WCI EGS'!$B$11:$B$47</definedName>
    <definedName name="A2159263L">'[4]WCI EGS'!$B$1:$B$10,'[4]WCI EGS'!$B$11:$B$47</definedName>
    <definedName name="A2159264R" localSheetId="5">'[3]WCI EGS'!$C$1:$C$10,'[3]WCI EGS'!$C$11:$C$47</definedName>
    <definedName name="A2159264R">'[4]WCI EGS'!$C$1:$C$10,'[4]WCI EGS'!$C$11:$C$47</definedName>
    <definedName name="A2159265T" localSheetId="5">'[3]WCI EGS'!$D$1:$D$10,'[3]WCI EGS'!$D$11:$D$47</definedName>
    <definedName name="A2159265T">'[4]WCI EGS'!$D$1:$D$10,'[4]WCI EGS'!$D$11:$D$47</definedName>
    <definedName name="A2159266V" localSheetId="5">'[3]WCI EGS'!$F$1:$F$10,'[3]WCI EGS'!$F$11:$F$47</definedName>
    <definedName name="A2159266V">'[4]WCI EGS'!$F$1:$F$10,'[4]WCI EGS'!$F$11:$F$47</definedName>
    <definedName name="A2159267W" localSheetId="5">'[3]WCI EGS'!$G$1:$G$10,'[3]WCI EGS'!$G$11:$G$47</definedName>
    <definedName name="A2159267W">'[4]WCI EGS'!$G$1:$G$10,'[4]WCI EGS'!$G$11:$G$47</definedName>
    <definedName name="A2159268X" localSheetId="5">'[3]WCI EGS'!$H$1:$H$10,'[3]WCI EGS'!$H$11:$H$47</definedName>
    <definedName name="A2159268X">'[4]WCI EGS'!$H$1:$H$10,'[4]WCI EGS'!$H$11:$H$47</definedName>
    <definedName name="A2159269A" localSheetId="5">'[3]WCI EGS'!$I$1:$I$10,'[3]WCI EGS'!$I$11:$I$47</definedName>
    <definedName name="A2159269A">'[4]WCI EGS'!$I$1:$I$10,'[4]WCI EGS'!$I$11:$I$47</definedName>
    <definedName name="A2159270K" localSheetId="5">'[3]WCI EGS'!$J$1:$J$10,'[3]WCI EGS'!$J$11:$J$47</definedName>
    <definedName name="A2159270K">'[4]WCI EGS'!$J$1:$J$10,'[4]WCI EGS'!$J$11:$J$47</definedName>
    <definedName name="A2159271L" localSheetId="5">'[3]WCI EGS'!$K$1:$K$10,'[3]WCI EGS'!$K$11:$K$47</definedName>
    <definedName name="A2159271L">'[4]WCI EGS'!$K$1:$K$10,'[4]WCI EGS'!$K$11:$K$47</definedName>
    <definedName name="A2159272R" localSheetId="5">'[3]WCI EGS'!$L$1:$L$10,'[3]WCI EGS'!$L$11:$L$47</definedName>
    <definedName name="A2159272R">'[4]WCI EGS'!$L$1:$L$10,'[4]WCI EGS'!$L$11:$L$47</definedName>
    <definedName name="A2159273T" localSheetId="5">'[3]WCI EGS'!$M$1:$M$10,'[3]WCI EGS'!$M$11:$M$47</definedName>
    <definedName name="A2159273T">'[4]WCI EGS'!$M$1:$M$10,'[4]WCI EGS'!$M$11:$M$47</definedName>
    <definedName name="A2159274V" localSheetId="5">'[3]WCI EGS'!$N$1:$N$10,'[3]WCI EGS'!$N$11:$N$47</definedName>
    <definedName name="A2159274V">'[4]WCI EGS'!$N$1:$N$10,'[4]WCI EGS'!$N$11:$N$47</definedName>
    <definedName name="A2159275W" localSheetId="5">'[3]WCI EGS'!$O$1:$O$10,'[3]WCI EGS'!$O$11:$O$47</definedName>
    <definedName name="A2159275W">'[4]WCI EGS'!$O$1:$O$10,'[4]WCI EGS'!$O$11:$O$47</definedName>
    <definedName name="A2159276X" localSheetId="5">'[3]WCI EGS'!$P$1:$P$10,'[3]WCI EGS'!$P$11:$P$47</definedName>
    <definedName name="A2159276X">'[4]WCI EGS'!$P$1:$P$10,'[4]WCI EGS'!$P$11:$P$47</definedName>
    <definedName name="A2159277A" localSheetId="5">'[3]WCI EGS'!$Q$1:$Q$10,'[3]WCI EGS'!$Q$11:$Q$47</definedName>
    <definedName name="A2159277A">'[4]WCI EGS'!$Q$1:$Q$10,'[4]WCI EGS'!$Q$11:$Q$47</definedName>
    <definedName name="A2159278C" localSheetId="5">'[3]WCI EGS'!$S$1:$S$10,'[3]WCI EGS'!$S$11:$S$47</definedName>
    <definedName name="A2159278C">'[4]WCI EGS'!$S$1:$S$10,'[4]WCI EGS'!$S$11:$S$47</definedName>
    <definedName name="A2159279F" localSheetId="5">'[3]WCI EGS'!$T$1:$T$10,'[3]WCI EGS'!$T$11:$T$47</definedName>
    <definedName name="A2159279F">'[4]WCI EGS'!$T$1:$T$10,'[4]WCI EGS'!$T$11:$T$47</definedName>
    <definedName name="A2159280R" localSheetId="5">'[3]WCI EGS'!$U$1:$U$10,'[3]WCI EGS'!$U$11:$U$47</definedName>
    <definedName name="A2159280R">'[4]WCI EGS'!$U$1:$U$10,'[4]WCI EGS'!$U$11:$U$47</definedName>
    <definedName name="A2159281T" localSheetId="5">'[3]WCI EGS'!$V$1:$V$10,'[3]WCI EGS'!$V$11:$V$47</definedName>
    <definedName name="A2159281T">'[4]WCI EGS'!$V$1:$V$10,'[4]WCI EGS'!$V$11:$V$47</definedName>
    <definedName name="A2159282V" localSheetId="5">'[3]WCI EGS'!$W$1:$W$10,'[3]WCI EGS'!$W$11:$W$47</definedName>
    <definedName name="A2159282V">'[4]WCI EGS'!$W$1:$W$10,'[4]WCI EGS'!$W$11:$W$47</definedName>
    <definedName name="A2159283W" localSheetId="5">'[3]WCI EGS'!$Y$1:$Y$10,'[3]WCI EGS'!$Y$11:$Y$47</definedName>
    <definedName name="A2159283W">'[4]WCI EGS'!$Y$1:$Y$10,'[4]WCI EGS'!$Y$11:$Y$47</definedName>
    <definedName name="A2159284X" localSheetId="5">'[3]WCI EGS'!$Z$1:$Z$10,'[3]WCI EGS'!$Z$11:$Z$47</definedName>
    <definedName name="A2159284X">'[4]WCI EGS'!$Z$1:$Z$10,'[4]WCI EGS'!$Z$11:$Z$47</definedName>
    <definedName name="A2159285A" localSheetId="5">'[3]WCI EGS'!$AA$1:$AA$10,'[3]WCI EGS'!$AA$11:$AA$47</definedName>
    <definedName name="A2159285A">'[4]WCI EGS'!$AA$1:$AA$10,'[4]WCI EGS'!$AA$11:$AA$47</definedName>
    <definedName name="A2159286C" localSheetId="5">'[3]WCI EGS'!$AB$1:$AB$10,'[3]WCI EGS'!$AB$11:$AB$47</definedName>
    <definedName name="A2159286C">'[4]WCI EGS'!$AB$1:$AB$10,'[4]WCI EGS'!$AB$11:$AB$47</definedName>
    <definedName name="A2159287F" localSheetId="5">'[3]WCI EGS'!$AC$1:$AC$10,'[3]WCI EGS'!$AC$11:$AC$47</definedName>
    <definedName name="A2159287F">'[4]WCI EGS'!$AC$1:$AC$10,'[4]WCI EGS'!$AC$11:$AC$47</definedName>
    <definedName name="A2159288J" localSheetId="5">'[3]WCI EGS'!$AD$1:$AD$10,'[3]WCI EGS'!$AD$11:$AD$47</definedName>
    <definedName name="A2159288J">'[4]WCI EGS'!$AD$1:$AD$10,'[4]WCI EGS'!$AD$11:$AD$47</definedName>
    <definedName name="A2159289K" localSheetId="5">'[3]WCI EGS'!$AE$1:$AE$10,'[3]WCI EGS'!$AE$11:$AE$47</definedName>
    <definedName name="A2159289K">'[4]WCI EGS'!$AE$1:$AE$10,'[4]WCI EGS'!$AE$11:$AE$47</definedName>
    <definedName name="A2159290V" localSheetId="5">'[3]WCI EGS'!$AF$1:$AF$10,'[3]WCI EGS'!$AF$11:$AF$47</definedName>
    <definedName name="A2159290V">'[4]WCI EGS'!$AF$1:$AF$10,'[4]WCI EGS'!$AF$11:$AF$47</definedName>
    <definedName name="A2159291W" localSheetId="5">'[3]WCI EGS'!$AG$1:$AG$10,'[3]WCI EGS'!$AG$11:$AG$47</definedName>
    <definedName name="A2159291W">'[4]WCI EGS'!$AG$1:$AG$10,'[4]WCI EGS'!$AG$11:$AG$47</definedName>
    <definedName name="A2159292X" localSheetId="5">'[3]WCI EGS'!$AH$1:$AH$10,'[3]WCI EGS'!$AH$11:$AH$47</definedName>
    <definedName name="A2159292X">'[4]WCI EGS'!$AH$1:$AH$10,'[4]WCI EGS'!$AH$11:$AH$47</definedName>
    <definedName name="A2159293A" localSheetId="5">'[3]WCI EGS'!$AI$1:$AI$10,'[3]WCI EGS'!$AI$11:$AI$47</definedName>
    <definedName name="A2159293A">'[4]WCI EGS'!$AI$1:$AI$10,'[4]WCI EGS'!$AI$11:$AI$47</definedName>
    <definedName name="A2159294C" localSheetId="5">'[3]WCI EGS'!$AJ$1:$AJ$10,'[3]WCI EGS'!$AJ$11:$AJ$47</definedName>
    <definedName name="A2159294C">'[4]WCI EGS'!$AJ$1:$AJ$10,'[4]WCI EGS'!$AJ$11:$AJ$47</definedName>
    <definedName name="A2159295F" localSheetId="5">'[3]WCI EGS'!$AK$1:$AK$10,'[3]WCI EGS'!$AK$11:$AK$47</definedName>
    <definedName name="A2159295F">'[4]WCI EGS'!$AK$1:$AK$10,'[4]WCI EGS'!$AK$11:$AK$47</definedName>
    <definedName name="A2159296J" localSheetId="5">'[3]WCI EGS'!$AL$1:$AL$10,'[3]WCI EGS'!$AL$11:$AL$47</definedName>
    <definedName name="A2159296J">'[4]WCI EGS'!$AL$1:$AL$10,'[4]WCI EGS'!$AL$11:$AL$47</definedName>
    <definedName name="A2159297K" localSheetId="5">'[3]WCI EGS'!$AM$1:$AM$10,'[3]WCI EGS'!$AM$11:$AM$47</definedName>
    <definedName name="A2159297K">'[4]WCI EGS'!$AM$1:$AM$10,'[4]WCI EGS'!$AM$11:$AM$47</definedName>
    <definedName name="A2159298L" localSheetId="5">'[3]WCI EGS'!$AN$1:$AN$10,'[3]WCI EGS'!$AN$11:$AN$47</definedName>
    <definedName name="A2159298L">'[4]WCI EGS'!$AN$1:$AN$10,'[4]WCI EGS'!$AN$11:$AN$47</definedName>
    <definedName name="A2325806K" localSheetId="5">[3]cpi06!$B$1:$B$10,[3]cpi06!$B$11:$B$243</definedName>
    <definedName name="A2325806K">[4]cpi06!$B$1:$B$10,[4]cpi06!$B$11:$B$243</definedName>
    <definedName name="A2325807L" localSheetId="5">[3]cpi06!$K$1:$K$10,[3]cpi06!$K$110:$K$243</definedName>
    <definedName name="A2325807L">[4]cpi06!$K$1:$K$10,[4]cpi06!$K$110:$K$243</definedName>
    <definedName name="A2325810A" localSheetId="5">[3]cpi06!$T$1:$T$10,[3]cpi06!$T$107:$T$243</definedName>
    <definedName name="A2325810A">[4]cpi06!$T$1:$T$10,[4]cpi06!$T$107:$T$243</definedName>
    <definedName name="A2325811C" localSheetId="5">[3]cpi06!$C$1:$C$10,[3]cpi06!$C$11:$C$243</definedName>
    <definedName name="A2325811C">[4]cpi06!$C$1:$C$10,[4]cpi06!$C$11:$C$243</definedName>
    <definedName name="A2325812F" localSheetId="5">[3]cpi06!$L$1:$L$10,[3]cpi06!$L$110:$L$243</definedName>
    <definedName name="A2325812F">[4]cpi06!$L$1:$L$10,[4]cpi06!$L$110:$L$243</definedName>
    <definedName name="A2325815L" localSheetId="5">[3]cpi06!$U$1:$U$10,[3]cpi06!$U$107:$U$243</definedName>
    <definedName name="A2325815L">[4]cpi06!$U$1:$U$10,[4]cpi06!$U$107:$U$243</definedName>
    <definedName name="A2325816R" localSheetId="5">[3]cpi06!$D$1:$D$10,[3]cpi06!$D$11:$D$243</definedName>
    <definedName name="A2325816R">[4]cpi06!$D$1:$D$10,[4]cpi06!$D$11:$D$243</definedName>
    <definedName name="A2325817T" localSheetId="5">[3]cpi06!$M$1:$M$10,[3]cpi06!$M$110:$M$243</definedName>
    <definedName name="A2325817T">[4]cpi06!$M$1:$M$10,[4]cpi06!$M$110:$M$243</definedName>
    <definedName name="A2325820F" localSheetId="5">[3]cpi06!$V$1:$V$10,[3]cpi06!$V$107:$V$243</definedName>
    <definedName name="A2325820F">[4]cpi06!$V$1:$V$10,[4]cpi06!$V$107:$V$243</definedName>
    <definedName name="A2325821J" localSheetId="5">[3]cpi06!$E$1:$E$10,[3]cpi06!$E$11:$E$243</definedName>
    <definedName name="A2325821J">[4]cpi06!$E$1:$E$10,[4]cpi06!$E$11:$E$243</definedName>
    <definedName name="A2325822K" localSheetId="5">[3]cpi06!$N$1:$N$10,[3]cpi06!$N$110:$N$243</definedName>
    <definedName name="A2325822K">[4]cpi06!$N$1:$N$10,[4]cpi06!$N$110:$N$243</definedName>
    <definedName name="A2325825T" localSheetId="5">[3]cpi06!$W$1:$W$10,[3]cpi06!$W$107:$W$243</definedName>
    <definedName name="A2325825T">[4]cpi06!$W$1:$W$10,[4]cpi06!$W$107:$W$243</definedName>
    <definedName name="A2325826V" localSheetId="5">[3]cpi06!$F$1:$F$10,[3]cpi06!$F$11:$F$243</definedName>
    <definedName name="A2325826V">[4]cpi06!$F$1:$F$10,[4]cpi06!$F$11:$F$243</definedName>
    <definedName name="A2325827W" localSheetId="5">[3]cpi06!$O$1:$O$10,[3]cpi06!$O$110:$O$243</definedName>
    <definedName name="A2325827W">[4]cpi06!$O$1:$O$10,[4]cpi06!$O$110:$O$243</definedName>
    <definedName name="A2325830K" localSheetId="5">[3]cpi06!$X$1:$X$10,[3]cpi06!$X$107:$X$243</definedName>
    <definedName name="A2325830K">[4]cpi06!$X$1:$X$10,[4]cpi06!$X$107:$X$243</definedName>
    <definedName name="A2325831L" localSheetId="5">[3]cpi06!$G$1:$G$10,[3]cpi06!$G$11:$G$243</definedName>
    <definedName name="A2325831L">[4]cpi06!$G$1:$G$10,[4]cpi06!$G$11:$G$243</definedName>
    <definedName name="A2325832R" localSheetId="5">[3]cpi06!$P$1:$P$10,[3]cpi06!$P$110:$P$243</definedName>
    <definedName name="A2325832R">[4]cpi06!$P$1:$P$10,[4]cpi06!$P$110:$P$243</definedName>
    <definedName name="A2325835W" localSheetId="5">[3]cpi06!$Y$1:$Y$10,[3]cpi06!$Y$107:$Y$243</definedName>
    <definedName name="A2325835W">[4]cpi06!$Y$1:$Y$10,[4]cpi06!$Y$107:$Y$243</definedName>
    <definedName name="A2325836X" localSheetId="5">[3]cpi06!$H$1:$H$10,[3]cpi06!$H$139:$H$243</definedName>
    <definedName name="A2325836X">[4]cpi06!$H$1:$H$10,[4]cpi06!$H$139:$H$243</definedName>
    <definedName name="A2325837A" localSheetId="5">[3]cpi06!$Q$1:$Q$10,[3]cpi06!$Q$143:$Q$243</definedName>
    <definedName name="A2325837A">[4]cpi06!$Q$1:$Q$10,[4]cpi06!$Q$143:$Q$243</definedName>
    <definedName name="A2325840R" localSheetId="5">[3]cpi06!$Z$1:$Z$10,[3]cpi06!$Z$140:$Z$243</definedName>
    <definedName name="A2325840R">[4]cpi06!$Z$1:$Z$10,[4]cpi06!$Z$140:$Z$243</definedName>
    <definedName name="A2325841T" localSheetId="5">[3]cpi06!$I$1:$I$10,[3]cpi06!$I$11:$I$243</definedName>
    <definedName name="A2325841T">[4]cpi06!$I$1:$I$10,[4]cpi06!$I$11:$I$243</definedName>
    <definedName name="A2325842V" localSheetId="5">[3]cpi06!$R$1:$R$10,[3]cpi06!$R$110:$R$243</definedName>
    <definedName name="A2325842V">[4]cpi06!$R$1:$R$10,[4]cpi06!$R$110:$R$243</definedName>
    <definedName name="A2325845A" localSheetId="5">[3]cpi06!$AA$1:$AA$10,[3]cpi06!$AA$107:$AA$243</definedName>
    <definedName name="A2325845A">[4]cpi06!$AA$1:$AA$10,[4]cpi06!$AA$107:$AA$243</definedName>
    <definedName name="A2325846C" localSheetId="5">[3]cpi06!$J$1:$J$10,[3]cpi06!$J$11:$J$243</definedName>
    <definedName name="A2325846C">[4]cpi06!$J$1:$J$10,[4]cpi06!$J$11:$J$243</definedName>
    <definedName name="A2325847F" localSheetId="5">[3]cpi06!$S$1:$S$10,[3]cpi06!$S$110:$S$243</definedName>
    <definedName name="A2325847F">[4]cpi06!$S$1:$S$10,[4]cpi06!$S$110:$S$243</definedName>
    <definedName name="A2325850V" localSheetId="5">[3]cpi06!$AB$1:$AB$10,[3]cpi06!$AB$107:$AB$243</definedName>
    <definedName name="A2325850V">[4]cpi06!$AB$1:$AB$10,[4]cpi06!$AB$107:$AB$243</definedName>
    <definedName name="BTP" localSheetId="3">#REF!</definedName>
    <definedName name="BTP" localSheetId="4">#REF!</definedName>
    <definedName name="BTP" localSheetId="5">#REF!</definedName>
    <definedName name="BTP">#REF!</definedName>
    <definedName name="CCCA" localSheetId="3">#REF!</definedName>
    <definedName name="CCCA" localSheetId="4">#REF!</definedName>
    <definedName name="CCCA" localSheetId="5">#REF!</definedName>
    <definedName name="CCCA">#REF!</definedName>
    <definedName name="CIVA" localSheetId="3">#REF!</definedName>
    <definedName name="CIVA" localSheetId="4">#REF!</definedName>
    <definedName name="CIVA" localSheetId="5">#REF!</definedName>
    <definedName name="CIVA">#REF!</definedName>
    <definedName name="COMP" localSheetId="3">#REF!</definedName>
    <definedName name="COMP" localSheetId="4">#REF!</definedName>
    <definedName name="COMP" localSheetId="5">#REF!</definedName>
    <definedName name="COMP">#REF!</definedName>
    <definedName name="data00" localSheetId="5">'[5]2000 data'!$A$1:$FO$36</definedName>
    <definedName name="data00">'[6]2000 data'!$A$1:$FO$36</definedName>
    <definedName name="data01" localSheetId="5">'[5]2001 data'!$A$1:$CU$36</definedName>
    <definedName name="data01">'[6]2001 data'!$A$1:$CU$36</definedName>
    <definedName name="data02" localSheetId="5">'[5]2002 data'!$A$1:$CY$36</definedName>
    <definedName name="data02">'[6]2002 data'!$A$1:$CY$36</definedName>
    <definedName name="data03" localSheetId="5">'[5]2003 data'!$A$1:$DA$36</definedName>
    <definedName name="data03">'[6]2003 data'!$A$1:$DA$36</definedName>
    <definedName name="data04" localSheetId="5">'[5]2004 data'!$A$1:$DA$36</definedName>
    <definedName name="data04">'[6]2004 data'!$A$1:$DA$36</definedName>
    <definedName name="data05" localSheetId="5">'[5]2005 data'!$A$1:$CU$36</definedName>
    <definedName name="data05">'[6]2005 data'!$A$1:$CU$36</definedName>
    <definedName name="data06" localSheetId="5">'[5]2006 data'!$A$1:$CO$36</definedName>
    <definedName name="data06">'[6]2006 data'!$A$1:$CO$36</definedName>
    <definedName name="data07" localSheetId="5">'[5]2007 data'!$A$1:$CK$36</definedName>
    <definedName name="data07">'[6]2007 data'!$A$1:$CK$36</definedName>
    <definedName name="data08" localSheetId="5">'[5]2008 data'!$A$1:$CG$36</definedName>
    <definedName name="data08">'[6]2008 data'!$A$1:$CG$36</definedName>
    <definedName name="data09" localSheetId="5">'[5]2009 data'!$A$1:$CC$36</definedName>
    <definedName name="data09">'[6]2009 data'!$A$1:$CC$36</definedName>
    <definedName name="Data1" localSheetId="3">#REF!</definedName>
    <definedName name="Data1" localSheetId="4">#REF!</definedName>
    <definedName name="Data1" localSheetId="5">#REF!</definedName>
    <definedName name="Data1">#REF!</definedName>
    <definedName name="data10" localSheetId="5">'[5]2010 data'!$A$1:$CC$36</definedName>
    <definedName name="data10">'[6]2010 data'!$A$1:$CC$36</definedName>
    <definedName name="data11" localSheetId="5">'[5]2011 data '!$A$1:$CC$37</definedName>
    <definedName name="data11">'[6]2011 data '!$A$1:$CC$37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>#REF!</definedName>
    <definedName name="database_old" localSheetId="3">#REF!</definedName>
    <definedName name="database_old" localSheetId="4">#REF!</definedName>
    <definedName name="database_old" localSheetId="5">#REF!</definedName>
    <definedName name="database_old">#REF!</definedName>
    <definedName name="Database1" localSheetId="3">#REF!</definedName>
    <definedName name="Database1" localSheetId="4">#REF!</definedName>
    <definedName name="Database1" localSheetId="5">#REF!</definedName>
    <definedName name="Database1">#REF!</definedName>
    <definedName name="Date_Range" localSheetId="5">[3]cpi06!$A$2:$A$10,[3]cpi06!$A$11:$A$243</definedName>
    <definedName name="Date_Range">[4]cpi06!$A$2:$A$10,[4]cpi06!$A$11:$A$243</definedName>
    <definedName name="DATES">#N/A</definedName>
    <definedName name="db" localSheetId="3">#REF!</definedName>
    <definedName name="db" localSheetId="4">#REF!</definedName>
    <definedName name="db" localSheetId="5">#REF!</definedName>
    <definedName name="db">#REF!</definedName>
    <definedName name="DISTRIBUTOR_NAME" localSheetId="5">'[7]1. Information'!$F$14</definedName>
    <definedName name="DISTRIBUTOR_NAME">'[8]1. Information'!$F$14</definedName>
    <definedName name="fgngdh" localSheetId="5">'[9]1. Information'!$F$14</definedName>
    <definedName name="fgngdh">'[10]1. Information'!$F$14</definedName>
    <definedName name="FTE" localSheetId="3">#REF!</definedName>
    <definedName name="FTE" localSheetId="4">#REF!</definedName>
    <definedName name="FTE" localSheetId="5">#REF!</definedName>
    <definedName name="FTE">#REF!</definedName>
    <definedName name="FTPT" localSheetId="3">#REF!</definedName>
    <definedName name="FTPT" localSheetId="4">#REF!</definedName>
    <definedName name="FTPT" localSheetId="5">#REF!</definedName>
    <definedName name="FTPT">#REF!</definedName>
    <definedName name="fvsv" localSheetId="5">'[9]1. Information'!$F$14</definedName>
    <definedName name="fvsv">'[10]1. Information'!$F$14</definedName>
    <definedName name="GCFC" localSheetId="3">#REF!</definedName>
    <definedName name="GCFC" localSheetId="4">#REF!</definedName>
    <definedName name="GCFC" localSheetId="5">#REF!</definedName>
    <definedName name="GCFC">#REF!</definedName>
    <definedName name="GOC" localSheetId="3">#REF!</definedName>
    <definedName name="GOC" localSheetId="4">#REF!</definedName>
    <definedName name="GOC" localSheetId="5">#REF!</definedName>
    <definedName name="GOC">#REF!</definedName>
    <definedName name="GOCWI" localSheetId="3">#REF!</definedName>
    <definedName name="GOCWI" localSheetId="4">#REF!</definedName>
    <definedName name="GOCWI" localSheetId="5">#REF!</definedName>
    <definedName name="GOCWI">#REF!</definedName>
    <definedName name="GOIPD" localSheetId="3">#REF!</definedName>
    <definedName name="GOIPD" localSheetId="4">#REF!</definedName>
    <definedName name="GOIPD" localSheetId="5">#REF!</definedName>
    <definedName name="GOIPD">#REF!</definedName>
    <definedName name="GOX" localSheetId="3">#REF!</definedName>
    <definedName name="GOX" localSheetId="4">#REF!</definedName>
    <definedName name="GOX" localSheetId="5">#REF!</definedName>
    <definedName name="GOX">#REF!</definedName>
    <definedName name="GPO" localSheetId="3">#REF!</definedName>
    <definedName name="GPO" localSheetId="4">#REF!</definedName>
    <definedName name="GPO" localSheetId="5">#REF!</definedName>
    <definedName name="GPO">#REF!</definedName>
    <definedName name="GPOCWI" localSheetId="3">#REF!</definedName>
    <definedName name="GPOCWI" localSheetId="4">#REF!</definedName>
    <definedName name="GPOCWI" localSheetId="5">#REF!</definedName>
    <definedName name="GPOCWI">#REF!</definedName>
    <definedName name="GPOIPD" localSheetId="3">#REF!</definedName>
    <definedName name="GPOIPD" localSheetId="4">#REF!</definedName>
    <definedName name="GPOIPD" localSheetId="5">#REF!</definedName>
    <definedName name="GPOIPD">#REF!</definedName>
    <definedName name="GPOX" localSheetId="3">#REF!</definedName>
    <definedName name="GPOX" localSheetId="4">#REF!</definedName>
    <definedName name="GPOX" localSheetId="5">#REF!</definedName>
    <definedName name="GPOX">#REF!</definedName>
    <definedName name="GPSHR" localSheetId="3">#REF!</definedName>
    <definedName name="GPSHR" localSheetId="4">#REF!</definedName>
    <definedName name="GPSHR" localSheetId="5">#REF!</definedName>
    <definedName name="GPSHR">#REF!</definedName>
    <definedName name="grossplant" localSheetId="5">'[5]PEG_ Gross Plant'!$C$8:$H$4224</definedName>
    <definedName name="grossplant">'[6]PEG_ Gross Plant'!$C$8:$H$4224</definedName>
    <definedName name="IBT" localSheetId="3">#REF!</definedName>
    <definedName name="IBT" localSheetId="4">#REF!</definedName>
    <definedName name="IBT" localSheetId="5">#REF!</definedName>
    <definedName name="IBT">#REF!</definedName>
    <definedName name="IIC" localSheetId="3">#REF!</definedName>
    <definedName name="IIC" localSheetId="4">#REF!</definedName>
    <definedName name="IIC" localSheetId="5">#REF!</definedName>
    <definedName name="IIC">#REF!</definedName>
    <definedName name="IICWI" localSheetId="3">#REF!</definedName>
    <definedName name="IICWI" localSheetId="4">#REF!</definedName>
    <definedName name="IICWI" localSheetId="5">#REF!</definedName>
    <definedName name="IICWI">#REF!</definedName>
    <definedName name="IIIPD" localSheetId="3">#REF!</definedName>
    <definedName name="IIIPD" localSheetId="4">#REF!</definedName>
    <definedName name="IIIPD" localSheetId="5">#REF!</definedName>
    <definedName name="IIIPD">#REF!</definedName>
    <definedName name="IIX" localSheetId="3">#REF!</definedName>
    <definedName name="IIX" localSheetId="4">#REF!</definedName>
    <definedName name="IIX" localSheetId="5">#REF!</definedName>
    <definedName name="IIX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IUE" localSheetId="3">#REF!</definedName>
    <definedName name="IUE" localSheetId="4">#REF!</definedName>
    <definedName name="IUE" localSheetId="5">#REF!</definedName>
    <definedName name="IUE">#REF!</definedName>
    <definedName name="j" localSheetId="3">#REF!</definedName>
    <definedName name="j" localSheetId="4">#REF!</definedName>
    <definedName name="j" localSheetId="5">#REF!</definedName>
    <definedName name="j">#REF!</definedName>
    <definedName name="NCCA" localSheetId="3">#REF!</definedName>
    <definedName name="NCCA" localSheetId="4">#REF!</definedName>
    <definedName name="NCCA" localSheetId="5">#REF!</definedName>
    <definedName name="NCCA">#REF!</definedName>
    <definedName name="NETINT" localSheetId="3">#REF!</definedName>
    <definedName name="NETINT" localSheetId="4">#REF!</definedName>
    <definedName name="NETINT" localSheetId="5">#REF!</definedName>
    <definedName name="NETINT">#REF!</definedName>
    <definedName name="PBT" localSheetId="3">#REF!</definedName>
    <definedName name="PBT" localSheetId="4">#REF!</definedName>
    <definedName name="PBT" localSheetId="5">#REF!</definedName>
    <definedName name="PBT">#REF!</definedName>
    <definedName name="PeerGroup1" localSheetId="5">'[11]Peer Group Unit Cost Calc'!$A$4:$C$14</definedName>
    <definedName name="PeerGroup1">'[12]Peer Group Unit Cost Calc'!$A$4:$C$14</definedName>
    <definedName name="PeerGroup2" localSheetId="5">'[11]Peer Group Unit Cost Calc'!$D$4:$F$13</definedName>
    <definedName name="PeerGroup2">'[12]Peer Group Unit Cost Calc'!$D$4:$F$13</definedName>
    <definedName name="PeerGroup3" localSheetId="5">'[11]Peer Group Unit Cost Calc'!$G$4:$I$13</definedName>
    <definedName name="PeerGroup3">'[12]Peer Group Unit Cost Calc'!$G$4:$I$13</definedName>
    <definedName name="PeerGroup4" localSheetId="5">'[11]Peer Group Unit Cost Calc'!$A$20:$C$30</definedName>
    <definedName name="PeerGroup4">'[12]Peer Group Unit Cost Calc'!$A$20:$C$30</definedName>
    <definedName name="PeerGroup5" localSheetId="5">'[11]Peer Group Unit Cost Calc'!$D$20:$F$37</definedName>
    <definedName name="PeerGroup5">'[12]Peer Group Unit Cost Calc'!$D$20:$F$37</definedName>
    <definedName name="PeerGroup6" localSheetId="5">'[11]Peer Group Unit Cost Calc'!$G$20:$I$32</definedName>
    <definedName name="PeerGroup6">'[12]Peer Group Unit Cost Calc'!$G$20:$I$32</definedName>
    <definedName name="PEP" localSheetId="3">#REF!</definedName>
    <definedName name="PEP" localSheetId="4">#REF!</definedName>
    <definedName name="PEP" localSheetId="5">#REF!</definedName>
    <definedName name="PEP">#REF!</definedName>
    <definedName name="PIVA" localSheetId="3">#REF!</definedName>
    <definedName name="PIVA" localSheetId="4">#REF!</definedName>
    <definedName name="PIVA" localSheetId="5">#REF!</definedName>
    <definedName name="PIVA">#REF!</definedName>
    <definedName name="_xlnm.Print_Area" localSheetId="0">'Table 1'!$A$1:$K$62</definedName>
    <definedName name="_xlnm.Print_Area" localSheetId="1">'Table 2'!$A$1:$N$64</definedName>
    <definedName name="_xlnm.Print_Area" localSheetId="5">'Table 5-PEG Gas Sample'!$A$1:$C$39</definedName>
    <definedName name="PTI" localSheetId="3">#REF!</definedName>
    <definedName name="PTI" localSheetId="4">#REF!</definedName>
    <definedName name="PTI" localSheetId="5">#REF!</definedName>
    <definedName name="PTI">#REF!</definedName>
    <definedName name="RIP" localSheetId="3">#REF!</definedName>
    <definedName name="RIP" localSheetId="4">#REF!</definedName>
    <definedName name="RIP" localSheetId="5">#REF!</definedName>
    <definedName name="RIP">#REF!</definedName>
    <definedName name="row_count" localSheetId="5">[13]Calculation!$A$2893</definedName>
    <definedName name="row_count">[14]Calculation!$A$2893</definedName>
    <definedName name="sample_size" localSheetId="5">[13]Calculation!$CD$2</definedName>
    <definedName name="sample_size">[14]Calculation!$CD$2</definedName>
    <definedName name="SGDP" localSheetId="3">#REF!</definedName>
    <definedName name="SGDP" localSheetId="4">#REF!</definedName>
    <definedName name="SGDP" localSheetId="5">#REF!</definedName>
    <definedName name="SGDP">#REF!</definedName>
    <definedName name="SUB" localSheetId="3">#REF!</definedName>
    <definedName name="SUB" localSheetId="4">#REF!</definedName>
    <definedName name="SUB" localSheetId="5">#REF!</definedName>
    <definedName name="SUB">#REF!</definedName>
    <definedName name="SUPPS" localSheetId="3">#REF!</definedName>
    <definedName name="SUPPS" localSheetId="4">#REF!</definedName>
    <definedName name="SUPPS" localSheetId="5">#REF!</definedName>
    <definedName name="SUPPS">#REF!</definedName>
    <definedName name="SUR" localSheetId="3">#REF!</definedName>
    <definedName name="SUR" localSheetId="4">#REF!</definedName>
    <definedName name="SUR" localSheetId="5">#REF!</definedName>
    <definedName name="SUR">#REF!</definedName>
    <definedName name="TableName">"Dummy"</definedName>
    <definedName name="TFP_PG_Comp_121307_b" localSheetId="3">#REF!</definedName>
    <definedName name="TFP_PG_Comp_121307_b" localSheetId="4">#REF!</definedName>
    <definedName name="TFP_PG_Comp_121307_b" localSheetId="5">#REF!</definedName>
    <definedName name="TFP_PG_Comp_121307_b">#REF!</definedName>
    <definedName name="transmap012916" localSheetId="3">#REF!</definedName>
    <definedName name="transmap012916" localSheetId="4">#REF!</definedName>
    <definedName name="transmap012916" localSheetId="5">#REF!</definedName>
    <definedName name="transmap012916">#REF!</definedName>
    <definedName name="TrialBalance02" localSheetId="5">'[15]COMPANY_DRILL_TrialBalance_(540'!$A$3012:$D$3105</definedName>
    <definedName name="TrialBalance02">'[16]COMPANY_DRILL_TrialBalance_(540'!$A$3012:$D$3105</definedName>
    <definedName name="TrialBalance03" localSheetId="5">'[15]COMPANY_DRILL_TrialBalance_(540'!$A$3110:$D$3205</definedName>
    <definedName name="TrialBalance03">'[16]COMPANY_DRILL_TrialBalance_(540'!$A$3110:$D$3205</definedName>
    <definedName name="TrialBalance04" localSheetId="5">'[15]COMPANY_DRILL_TrialBalance_(540'!$A$3210:$D$3305</definedName>
    <definedName name="TrialBalance04">'[16]COMPANY_DRILL_TrialBalance_(540'!$A$3210:$D$3305</definedName>
    <definedName name="TrialBalance05" localSheetId="5">'[15]COMPANY_DRILL_TrialBalance_(540'!$A$3310:$D$3402</definedName>
    <definedName name="TrialBalance05">'[16]COMPANY_DRILL_TrialBalance_(540'!$A$3310:$D$3402</definedName>
    <definedName name="TrialBalance06" localSheetId="5">'[15]COMPANY_DRILL_TrialBalance_(540'!$A$3407:$D$3496</definedName>
    <definedName name="TrialBalance06">'[16]COMPANY_DRILL_TrialBalance_(540'!$A$3407:$D$3496</definedName>
    <definedName name="TrialBalance07" localSheetId="5">'[15]COMPANY_DRILL_TrialBalance_(540'!$A$3501:$D$3586</definedName>
    <definedName name="TrialBalance07">'[16]COMPANY_DRILL_TrialBalance_(540'!$A$3501:$D$3586</definedName>
    <definedName name="TrialBalance08" localSheetId="5">'[15]COMPANY_DRILL_TrialBalance_(540'!$A$3591:$D$3671</definedName>
    <definedName name="TrialBalance08">'[16]COMPANY_DRILL_TrialBalance_(540'!$A$3591:$D$3671</definedName>
    <definedName name="TrialBalance09" localSheetId="5">'[15]COMPANY_DRILL_TrialBalance_(540'!$A$3676:$D$3753</definedName>
    <definedName name="TrialBalance09">'[16]COMPANY_DRILL_TrialBalance_(540'!$A$3676:$D$3753</definedName>
    <definedName name="TrialBalance10" localSheetId="5">'[15]COMPANY_DRILL_TrialBalance_(540'!$A$3758:$D$3836</definedName>
    <definedName name="TrialBalance10">'[16]COMPANY_DRILL_TrialBalance_(540'!$A$3758:$D$3836</definedName>
    <definedName name="TrialBalance11" localSheetId="5">'[15]COMPANY_DRILL_TrialBalance_(540'!$A$3841:$C$3916</definedName>
    <definedName name="TrialBalance11">'[16]COMPANY_DRILL_TrialBalance_(540'!$A$3841:$C$3916</definedName>
    <definedName name="TrialBalance89" localSheetId="5">'[15]COMPANY_DRILL_TrialBalance_(540'!$A$5:$D$307</definedName>
    <definedName name="TrialBalance89">'[16]COMPANY_DRILL_TrialBalance_(540'!$A$5:$D$307</definedName>
    <definedName name="TrialBalance90" localSheetId="5">'[15]COMPANY_DRILL_TrialBalance_(540'!$A$312:$D$614</definedName>
    <definedName name="TrialBalance90">'[16]COMPANY_DRILL_TrialBalance_(540'!$A$312:$D$614</definedName>
    <definedName name="TrialBalance91" localSheetId="5">'[15]COMPANY_DRILL_TrialBalance_(540'!$A$619:$D$917</definedName>
    <definedName name="TrialBalance91">'[16]COMPANY_DRILL_TrialBalance_(540'!$A$619:$D$917</definedName>
    <definedName name="Trialbalance92" localSheetId="5">'[15]COMPANY_DRILL_TrialBalance_(540'!$A$922:$D$1220</definedName>
    <definedName name="Trialbalance92">'[16]COMPANY_DRILL_TrialBalance_(540'!$A$922:$D$1220</definedName>
    <definedName name="TrialBalance93" localSheetId="5">'[15]COMPANY_DRILL_TrialBalance_(540'!$A$1225:$D$1522</definedName>
    <definedName name="TrialBalance93">'[16]COMPANY_DRILL_TrialBalance_(540'!$A$1225:$D$1522</definedName>
    <definedName name="TrialBalance94" localSheetId="5">'[15]COMPANY_DRILL_TrialBalance_(540'!$A$1527:$D$1829</definedName>
    <definedName name="TrialBalance94">'[16]COMPANY_DRILL_TrialBalance_(540'!$A$1527:$D$1829</definedName>
    <definedName name="TrialBalance95" localSheetId="5">'[15]COMPANY_DRILL_TrialBalance_(540'!$A$1834:$D$2136</definedName>
    <definedName name="TrialBalance95">'[16]COMPANY_DRILL_TrialBalance_(540'!$A$1834:$D$2136</definedName>
    <definedName name="TrialBalance96" localSheetId="5">'[15]COMPANY_DRILL_TrialBalance_(540'!$A$2141:$D$2445</definedName>
    <definedName name="TrialBalance96">'[16]COMPANY_DRILL_TrialBalance_(540'!$A$2141:$D$2445</definedName>
    <definedName name="TrialBalance97" localSheetId="5">'[15]COMPANY_DRILL_TrialBalance_(540'!$A$2450:$D$2753</definedName>
    <definedName name="TrialBalance97">'[16]COMPANY_DRILL_TrialBalance_(540'!$A$2450:$D$2753</definedName>
    <definedName name="TrialBalance98" localSheetId="5">'[15]COMPANY_DRILL_TrialBalance_(540'!$A$2758:$D$3007</definedName>
    <definedName name="TrialBalance98">'[16]COMPANY_DRILL_TrialBalance_(540'!$A$2758:$D$3007</definedName>
    <definedName name="WS" localSheetId="3">#REF!</definedName>
    <definedName name="WS" localSheetId="4">#REF!</definedName>
    <definedName name="WS" localSheetId="5">#REF!</definedName>
    <definedName name="WS">#REF!</definedName>
    <definedName name="XK_by_Peer_Group" localSheetId="3">#REF!</definedName>
    <definedName name="XK_by_Peer_Group" localSheetId="4">#REF!</definedName>
    <definedName name="XK_by_Peer_Group" localSheetId="5">#REF!</definedName>
    <definedName name="XK_by_Peer_Group">#REF!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4" i="13" l="1"/>
  <c r="N35" i="11" l="1"/>
  <c r="B26" i="9" l="1"/>
  <c r="C48" i="4"/>
  <c r="C36" i="4"/>
  <c r="C57" i="13"/>
  <c r="C56" i="13"/>
  <c r="C55" i="13"/>
  <c r="D34" i="11" l="1"/>
  <c r="E34" i="11"/>
  <c r="F34" i="11"/>
  <c r="H34" i="11"/>
  <c r="I34" i="11"/>
  <c r="K34" i="11"/>
  <c r="L34" i="11"/>
  <c r="M34" i="11"/>
  <c r="N34" i="11"/>
  <c r="D35" i="11"/>
  <c r="E35" i="11"/>
  <c r="F35" i="11"/>
  <c r="H35" i="11"/>
  <c r="I35" i="11"/>
  <c r="K35" i="11"/>
  <c r="L35" i="11"/>
  <c r="M35" i="11"/>
  <c r="C26" i="9"/>
  <c r="D26" i="9"/>
  <c r="E26" i="9"/>
  <c r="G26" i="9"/>
  <c r="H26" i="9"/>
  <c r="J26" i="9"/>
  <c r="K26" i="9"/>
  <c r="L26" i="9"/>
  <c r="M26" i="9"/>
  <c r="E54" i="13"/>
  <c r="G54" i="13"/>
  <c r="I54" i="13"/>
  <c r="K54" i="13"/>
  <c r="E55" i="13"/>
  <c r="G55" i="13"/>
  <c r="I55" i="13"/>
  <c r="K55" i="13"/>
  <c r="E56" i="13"/>
  <c r="G56" i="13"/>
  <c r="I56" i="13"/>
  <c r="K56" i="13"/>
  <c r="E57" i="13"/>
  <c r="G57" i="13"/>
  <c r="I57" i="13"/>
  <c r="K57" i="13"/>
  <c r="C35" i="11" l="1"/>
  <c r="C34" i="11"/>
  <c r="O28" i="5" l="1"/>
  <c r="G28" i="5"/>
  <c r="K28" i="5"/>
  <c r="C28" i="5"/>
  <c r="I28" i="5"/>
  <c r="E28" i="5"/>
  <c r="M28" i="5"/>
  <c r="N46" i="4" l="1"/>
  <c r="M46" i="4"/>
  <c r="L46" i="4"/>
  <c r="K46" i="4"/>
  <c r="J46" i="4"/>
  <c r="I46" i="4"/>
  <c r="H46" i="4"/>
  <c r="G46" i="4"/>
  <c r="F46" i="4"/>
  <c r="E46" i="4"/>
  <c r="D46" i="4"/>
  <c r="C46" i="4"/>
  <c r="N39" i="4"/>
  <c r="M39" i="4"/>
  <c r="L39" i="4"/>
  <c r="K39" i="4"/>
  <c r="J39" i="4"/>
  <c r="I39" i="4"/>
  <c r="H39" i="4"/>
  <c r="G39" i="4"/>
  <c r="F39" i="4"/>
  <c r="E39" i="4"/>
  <c r="D39" i="4"/>
  <c r="C39" i="4"/>
  <c r="N38" i="4"/>
  <c r="M38" i="4"/>
  <c r="L38" i="4"/>
  <c r="K38" i="4"/>
  <c r="J38" i="4"/>
  <c r="I38" i="4"/>
  <c r="H38" i="4"/>
  <c r="G38" i="4"/>
  <c r="F38" i="4"/>
  <c r="E38" i="4"/>
  <c r="D38" i="4"/>
  <c r="C38" i="4"/>
  <c r="N37" i="4"/>
  <c r="M37" i="4"/>
  <c r="L37" i="4"/>
  <c r="K37" i="4"/>
  <c r="J37" i="4"/>
  <c r="I37" i="4"/>
  <c r="H37" i="4"/>
  <c r="G37" i="4"/>
  <c r="F37" i="4"/>
  <c r="E37" i="4"/>
  <c r="D37" i="4"/>
  <c r="C37" i="4"/>
  <c r="N36" i="4"/>
  <c r="M36" i="4"/>
  <c r="L36" i="4"/>
  <c r="K36" i="4"/>
  <c r="J36" i="4"/>
  <c r="I36" i="4"/>
  <c r="H36" i="4"/>
  <c r="G36" i="4"/>
  <c r="F36" i="4"/>
  <c r="E36" i="4"/>
  <c r="D36" i="4"/>
  <c r="K9" i="4"/>
  <c r="I9" i="4"/>
  <c r="G9" i="4"/>
  <c r="F9" i="4"/>
  <c r="G40" i="4" l="1"/>
  <c r="K40" i="4"/>
  <c r="D41" i="4"/>
  <c r="D42" i="4" s="1"/>
  <c r="H41" i="4"/>
  <c r="H42" i="4" s="1"/>
  <c r="L41" i="4"/>
  <c r="L42" i="4" s="1"/>
  <c r="F40" i="4"/>
  <c r="N40" i="4"/>
  <c r="C41" i="4"/>
  <c r="C42" i="4" s="1"/>
  <c r="G41" i="4"/>
  <c r="G42" i="4" s="1"/>
  <c r="K41" i="4"/>
  <c r="K42" i="4" s="1"/>
  <c r="D40" i="4"/>
  <c r="L40" i="4"/>
  <c r="E41" i="4"/>
  <c r="E42" i="4" s="1"/>
  <c r="M41" i="4"/>
  <c r="M42" i="4" s="1"/>
  <c r="I40" i="4"/>
  <c r="F41" i="4"/>
  <c r="F42" i="4" s="1"/>
  <c r="J41" i="4"/>
  <c r="J42" i="4" s="1"/>
  <c r="N41" i="4"/>
  <c r="N42" i="4" s="1"/>
  <c r="J40" i="4"/>
  <c r="E40" i="4"/>
  <c r="M40" i="4"/>
  <c r="H40" i="4"/>
  <c r="I41" i="4"/>
  <c r="I42" i="4" s="1"/>
  <c r="C40" i="4"/>
</calcChain>
</file>

<file path=xl/sharedStrings.xml><?xml version="1.0" encoding="utf-8"?>
<sst xmlns="http://schemas.openxmlformats.org/spreadsheetml/2006/main" count="244" uniqueCount="205">
  <si>
    <t>Table 2</t>
  </si>
  <si>
    <t>Table 1</t>
  </si>
  <si>
    <t>Average</t>
  </si>
  <si>
    <t>[B]</t>
  </si>
  <si>
    <t>[C]</t>
  </si>
  <si>
    <t>[A]</t>
  </si>
  <si>
    <t>1973-2000</t>
  </si>
  <si>
    <t>TFP Trend</t>
  </si>
  <si>
    <t>Incremental Change</t>
  </si>
  <si>
    <t>Cumulative Change</t>
  </si>
  <si>
    <t>1996-2016</t>
  </si>
  <si>
    <t>As Reported</t>
  </si>
  <si>
    <t>With Selected Modifications</t>
  </si>
  <si>
    <t>Modifications</t>
  </si>
  <si>
    <t>33 year TWA</t>
  </si>
  <si>
    <t>Gross Plant 20 Year TWA</t>
  </si>
  <si>
    <t>Gross Plant 33 Year TWA</t>
  </si>
  <si>
    <t>Labor Quantity Calculation</t>
  </si>
  <si>
    <t>Remove Merged Companies</t>
  </si>
  <si>
    <t>Average Service Life = 37 Years</t>
  </si>
  <si>
    <t>Customers as Output</t>
  </si>
  <si>
    <t>FERC Account</t>
  </si>
  <si>
    <t>Studies (date):</t>
  </si>
  <si>
    <t>Land and Land Rights</t>
  </si>
  <si>
    <t>Structures and Improvements</t>
  </si>
  <si>
    <t>Station Equipment</t>
  </si>
  <si>
    <t>Poles, Towers and Fixtures</t>
  </si>
  <si>
    <t>Overhead Conductors and Devices</t>
  </si>
  <si>
    <t>Underground Conduit</t>
  </si>
  <si>
    <t>Underground Conductors and Devices</t>
  </si>
  <si>
    <t>Line Transformers</t>
  </si>
  <si>
    <t>Services</t>
  </si>
  <si>
    <t>Meters</t>
  </si>
  <si>
    <t>Installations on Customers Premises</t>
  </si>
  <si>
    <t>Street Lighting and Signal Systems</t>
  </si>
  <si>
    <t>Hydro Quebec, (2017)</t>
  </si>
  <si>
    <t>47 (Lignes Aeriennes)</t>
  </si>
  <si>
    <t>35 (Lignes souterraines)</t>
  </si>
  <si>
    <t>OEB (2010)</t>
  </si>
  <si>
    <t>EDTI (2010)</t>
  </si>
  <si>
    <t>Public Service of Colorado (2010)</t>
  </si>
  <si>
    <t>San Diego Gas and Electric (2014)</t>
  </si>
  <si>
    <t>San Diego Gas and Electric (2012)</t>
  </si>
  <si>
    <t>Florida Power and Light (2016)</t>
  </si>
  <si>
    <t>PECO (2013)</t>
  </si>
  <si>
    <t>Consolidated Edison (2014)</t>
  </si>
  <si>
    <t>Duke Energy Carolinas (2008)</t>
  </si>
  <si>
    <t>PPL (2012)</t>
  </si>
  <si>
    <t>Idaho Power (2006)</t>
  </si>
  <si>
    <t>Oklahoma Gas and Electric (2009)</t>
  </si>
  <si>
    <t>Southern California Edison (2015)</t>
  </si>
  <si>
    <t>Western Massachusetts Electric (2016)</t>
  </si>
  <si>
    <t>NSTAR (2016)</t>
  </si>
  <si>
    <t>Northwest Territories Power Corp (2015)</t>
  </si>
  <si>
    <t>Entergy Mississippi (2008)</t>
  </si>
  <si>
    <t>Ameren Missouri (2013)</t>
  </si>
  <si>
    <t>Rockland Electric Company (2015)</t>
  </si>
  <si>
    <t>Duquesne Light (2013)</t>
  </si>
  <si>
    <t>Pacific Gas and Electric (2014)</t>
  </si>
  <si>
    <t>Rochester Gas and Electric (2007)</t>
  </si>
  <si>
    <r>
      <t>US Summary Statistics</t>
    </r>
    <r>
      <rPr>
        <b/>
        <u/>
        <vertAlign val="superscript"/>
        <sz val="12"/>
        <color theme="1"/>
        <rFont val="Calibri"/>
        <family val="2"/>
        <scheme val="minor"/>
      </rPr>
      <t>3</t>
    </r>
    <r>
      <rPr>
        <b/>
        <u/>
        <sz val="12"/>
        <color theme="1"/>
        <rFont val="Calibri"/>
        <family val="2"/>
        <scheme val="minor"/>
      </rPr>
      <t>:</t>
    </r>
  </si>
  <si>
    <t>Max</t>
  </si>
  <si>
    <t>Median</t>
  </si>
  <si>
    <t>Min</t>
  </si>
  <si>
    <t>Mean / Median</t>
  </si>
  <si>
    <t>Mean without Max and Min</t>
  </si>
  <si>
    <t>Adjusted / Normal Mean</t>
  </si>
  <si>
    <t>Weight Calculation:</t>
  </si>
  <si>
    <r>
      <t>Aggregate Gross Value of Distribution Plant, Major US electric utilities, 1996</t>
    </r>
    <r>
      <rPr>
        <b/>
        <vertAlign val="superscript"/>
        <sz val="12"/>
        <color theme="1"/>
        <rFont val="Arial"/>
        <family val="2"/>
      </rPr>
      <t>1,2</t>
    </r>
  </si>
  <si>
    <t>Share of Total Distribution Plant, 1996 (%)</t>
  </si>
  <si>
    <t>Weighted Average Life of Distribution Plant</t>
  </si>
  <si>
    <t>Footnotes:</t>
  </si>
  <si>
    <r>
      <rPr>
        <vertAlign val="superscript"/>
        <sz val="11"/>
        <color theme="1"/>
        <rFont val="Arial"/>
        <family val="2"/>
      </rPr>
      <t>1</t>
    </r>
    <r>
      <rPr>
        <sz val="11"/>
        <color theme="1"/>
        <rFont val="Arial"/>
        <family val="2"/>
      </rPr>
      <t xml:space="preserve"> Thousands of dollars</t>
    </r>
  </si>
  <si>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 xml:space="preserve"> Source: Financial Statistics of Major U.S. Investor-Owned Electric Utilities 1996, EIA. Page 43.</t>
    </r>
  </si>
  <si>
    <t>Missing value indicates no service life estimate provided in corresponding study.</t>
  </si>
  <si>
    <r>
      <t>Productivity Trends of US Gas Distributors</t>
    </r>
    <r>
      <rPr>
        <b/>
        <vertAlign val="superscript"/>
        <sz val="18"/>
        <color theme="1"/>
        <rFont val="Calibri"/>
        <family val="2"/>
        <scheme val="minor"/>
      </rPr>
      <t>1</t>
    </r>
  </si>
  <si>
    <t>Output</t>
  </si>
  <si>
    <t>Input Quantities</t>
  </si>
  <si>
    <t>Productivity</t>
  </si>
  <si>
    <t>Year</t>
  </si>
  <si>
    <t>OM&amp;A</t>
  </si>
  <si>
    <t>Capital</t>
  </si>
  <si>
    <t>Total</t>
  </si>
  <si>
    <t>TFP</t>
  </si>
  <si>
    <t>[D]</t>
  </si>
  <si>
    <t>[A-B]</t>
  </si>
  <si>
    <t>[A-C]</t>
  </si>
  <si>
    <t>[A-D]</t>
  </si>
  <si>
    <t>Average Annual Growth Rates</t>
  </si>
  <si>
    <t>Notes</t>
  </si>
  <si>
    <t>Northern Indiana Public Service</t>
  </si>
  <si>
    <t>Berkshire Gas</t>
  </si>
  <si>
    <t>Citizens Energy Group</t>
  </si>
  <si>
    <t>Columbia Gas of Kentucky</t>
  </si>
  <si>
    <t>Orange and Rockland Utilities</t>
  </si>
  <si>
    <t>Columbia Gas of Maryland</t>
  </si>
  <si>
    <t>Pacific Gas and Electric</t>
  </si>
  <si>
    <t>Columbia Gas of Ohio</t>
  </si>
  <si>
    <t>Peoples Gas System</t>
  </si>
  <si>
    <t>Columbia Gas of Pennsylvania</t>
  </si>
  <si>
    <t>Columbia Gas of Virginia</t>
  </si>
  <si>
    <t>Public Service of Colorado</t>
  </si>
  <si>
    <t>Puget Sound Energy</t>
  </si>
  <si>
    <t>Duke Energy Ohio</t>
  </si>
  <si>
    <t>East Ohio Gas</t>
  </si>
  <si>
    <t>Rochester Gas and Electric</t>
  </si>
  <si>
    <t>Hope Gas</t>
  </si>
  <si>
    <t>South Carolina Electric &amp; Gas</t>
  </si>
  <si>
    <t>South Jersey Gas</t>
  </si>
  <si>
    <t xml:space="preserve">National Fuel Gas Distribution </t>
  </si>
  <si>
    <t>Vermont Gas Systems</t>
  </si>
  <si>
    <t>Virginia Natural Gas</t>
  </si>
  <si>
    <t>Yearly Estimates:</t>
  </si>
  <si>
    <t>NERA Results</t>
  </si>
  <si>
    <t>Corrected Benchmark Year Adjustment</t>
  </si>
  <si>
    <t>year</t>
  </si>
  <si>
    <t>dyndxa</t>
  </si>
  <si>
    <t>dxoma</t>
  </si>
  <si>
    <t>dpfpoma</t>
  </si>
  <si>
    <t>dtfpa</t>
  </si>
  <si>
    <t>dxka</t>
  </si>
  <si>
    <t>dpfpka</t>
  </si>
  <si>
    <t>dxa</t>
  </si>
  <si>
    <t>1999-2016</t>
  </si>
  <si>
    <t>1993-2016</t>
  </si>
  <si>
    <t>2001-2016</t>
  </si>
  <si>
    <t>Plus Customers as Output</t>
  </si>
  <si>
    <t>Plus Canadian Asset Price Index</t>
  </si>
  <si>
    <t xml:space="preserve">Avista </t>
  </si>
  <si>
    <t xml:space="preserve">Baltimore Gas and Electric </t>
  </si>
  <si>
    <t xml:space="preserve">Cascade Natural Gas </t>
  </si>
  <si>
    <t xml:space="preserve">Central Hudson Gas &amp; Electric </t>
  </si>
  <si>
    <t xml:space="preserve">Connecticut Natural Gas </t>
  </si>
  <si>
    <t xml:space="preserve">Consumers Energy </t>
  </si>
  <si>
    <t xml:space="preserve">Corning Natural Gas </t>
  </si>
  <si>
    <t>Indiana Gas Company</t>
  </si>
  <si>
    <t xml:space="preserve">Louisville Gas and Electric </t>
  </si>
  <si>
    <t xml:space="preserve">Madison Gas and Electric </t>
  </si>
  <si>
    <t xml:space="preserve">Mountaineer Gas </t>
  </si>
  <si>
    <t xml:space="preserve">New Jersey Natural Gas </t>
  </si>
  <si>
    <t xml:space="preserve">New York State Electric &amp; Gas </t>
  </si>
  <si>
    <t xml:space="preserve">Niagara Mohawk Power </t>
  </si>
  <si>
    <t xml:space="preserve">North Shore Gas </t>
  </si>
  <si>
    <t xml:space="preserve">Northern Illinois Gas </t>
  </si>
  <si>
    <t xml:space="preserve">Northwest Natural Gas </t>
  </si>
  <si>
    <t xml:space="preserve">NSTAR Gas </t>
  </si>
  <si>
    <t xml:space="preserve">Ohio Gas </t>
  </si>
  <si>
    <t xml:space="preserve">Ohio Valley Gas </t>
  </si>
  <si>
    <t xml:space="preserve">PECO Energy </t>
  </si>
  <si>
    <t>Peoples Gas Light and Coke</t>
  </si>
  <si>
    <t xml:space="preserve">Public Service Electric and Gas </t>
  </si>
  <si>
    <t xml:space="preserve">Questar Gas </t>
  </si>
  <si>
    <t xml:space="preserve">San Diego Gas &amp; Electric </t>
  </si>
  <si>
    <t xml:space="preserve">Sierra Pacific Power </t>
  </si>
  <si>
    <t xml:space="preserve">Southern California Gas </t>
  </si>
  <si>
    <t xml:space="preserve">Southern Connecticut Gas </t>
  </si>
  <si>
    <t xml:space="preserve">Southern Indiana Gas and Electric </t>
  </si>
  <si>
    <t xml:space="preserve">St. Joe Natural Gas </t>
  </si>
  <si>
    <t xml:space="preserve">St. Lawrence Gas </t>
  </si>
  <si>
    <t xml:space="preserve">Washington Gas Light </t>
  </si>
  <si>
    <t xml:space="preserve">Wisconsin Gas </t>
  </si>
  <si>
    <t xml:space="preserve">Yankee Gas Services </t>
  </si>
  <si>
    <t>Spire Alabama</t>
  </si>
  <si>
    <t>Obsno</t>
  </si>
  <si>
    <t>Capital Productivity</t>
  </si>
  <si>
    <t>O&amp;M Productivity</t>
  </si>
  <si>
    <t>Northern States Power - Wisconsin</t>
  </si>
  <si>
    <t>NERA Results*</t>
  </si>
  <si>
    <t>Average Volume Growth</t>
  </si>
  <si>
    <t>Average Use Growth</t>
  </si>
  <si>
    <t>Total Volume</t>
  </si>
  <si>
    <t>Residential and Commercial Volume</t>
  </si>
  <si>
    <t>Average Total Customer Growth</t>
  </si>
  <si>
    <t>Total Volumes</t>
  </si>
  <si>
    <t>Residential and Commerical Volumes</t>
  </si>
  <si>
    <t>[B-C]</t>
  </si>
  <si>
    <t>Average Annual Growth Rate</t>
  </si>
  <si>
    <t>1973 - 2000</t>
  </si>
  <si>
    <t>1973 - 2016</t>
  </si>
  <si>
    <t>2001 - 2016</t>
  </si>
  <si>
    <t>2008 - 2016</t>
  </si>
  <si>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Average growth rates in a given year are the mean of the respective annual growth rates for all companies in NERA's sample with plausible customer data available.</t>
    </r>
  </si>
  <si>
    <t>Note: Sample comprises 58 utilities</t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</si>
  <si>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All growth rates are calculated logarithmically. For example, growth rate of V = ln(V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/V</t>
    </r>
    <r>
      <rPr>
        <vertAlign val="subscript"/>
        <sz val="11"/>
        <color theme="1"/>
        <rFont val="Calibri"/>
        <family val="2"/>
        <scheme val="minor"/>
      </rPr>
      <t>t-1</t>
    </r>
    <r>
      <rPr>
        <sz val="11"/>
        <color theme="1"/>
        <rFont val="Calibri"/>
        <family val="2"/>
        <scheme val="minor"/>
      </rPr>
      <t>).</t>
    </r>
  </si>
  <si>
    <r>
      <t>Comparison of Electric Utility 
Customer and Volume Trends</t>
    </r>
    <r>
      <rPr>
        <vertAlign val="superscript"/>
        <sz val="22"/>
        <color theme="1"/>
        <rFont val="Calibri"/>
        <family val="2"/>
        <scheme val="minor"/>
      </rPr>
      <t>1 2</t>
    </r>
  </si>
  <si>
    <t>PECO (2016)</t>
  </si>
  <si>
    <t>FortisBC (2014)</t>
  </si>
  <si>
    <t>Notes:</t>
  </si>
  <si>
    <t>Black Hills Power (2012)</t>
  </si>
  <si>
    <t>1973-2016</t>
  </si>
  <si>
    <t>*PEG calculated O&amp;M and capital productivity based on summary results calculated by NERA.</t>
  </si>
  <si>
    <t>Customers</t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</si>
  <si>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Research used geometric decay and a 1994 benchmark year for capital quantity.</t>
    </r>
  </si>
  <si>
    <t>Non-FERC Accounting</t>
  </si>
  <si>
    <t>FERC Accounting</t>
  </si>
  <si>
    <r>
      <rPr>
        <vertAlign val="superscript"/>
        <sz val="11"/>
        <color theme="1"/>
        <rFont val="Arial"/>
        <family val="2"/>
      </rPr>
      <t>3</t>
    </r>
    <r>
      <rPr>
        <sz val="11"/>
        <color theme="1"/>
        <rFont val="Arial"/>
        <family val="2"/>
      </rPr>
      <t xml:space="preserve"> Service life studies that are not consistent with FERC Accounts are excluded from these calculations.</t>
    </r>
  </si>
  <si>
    <t>Estimated Service Lives of Electric Distribution Assets of Select U.S. and Canadian Utilities</t>
  </si>
  <si>
    <t>Table 3</t>
  </si>
  <si>
    <t>Summary of Corrections and Modifications to NERA's Productivity Calculations</t>
  </si>
  <si>
    <t>Corrected Union TFP Results</t>
  </si>
  <si>
    <t>Table 4a</t>
  </si>
  <si>
    <t>Corrected Enbridge TFP Results</t>
  </si>
  <si>
    <t>Table 4b</t>
  </si>
  <si>
    <t>Table 5</t>
  </si>
  <si>
    <t>Companies in PEG's Gas Utility Indexing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</si>
</sst>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7">
    <numFmt numFmtId="5" formatCode="&quot;$&quot;#,##0_);\(&quot;$&quot;#,##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0.0%"/>
    <numFmt numFmtId="166" formatCode="0.0"/>
    <numFmt numFmtId="167" formatCode="_(* #,##0.0_);_(* \(#,##0.0\);_(* &quot;-&quot;??_);_(@_)"/>
    <numFmt numFmtId="168" formatCode="0.000"/>
    <numFmt numFmtId="169" formatCode="0.000000"/>
    <numFmt numFmtId="170" formatCode="&quot;$&quot;#,##0.0,,&quot;M&quot;_);[Red]\(&quot;$&quot;#,##0.0,,&quot;M&quot;\)"/>
    <numFmt numFmtId="171" formatCode="General_)"/>
    <numFmt numFmtId="172" formatCode="@\ *."/>
    <numFmt numFmtId="173" formatCode="\ \ \ \ \ \ \ \ \ \ @\ *."/>
    <numFmt numFmtId="174" formatCode="\ \ \ \ \ \ \ \ \ \ \ \ @\ *."/>
    <numFmt numFmtId="175" formatCode="\ \ \ \ \ \ \ \ \ \ \ \ @"/>
    <numFmt numFmtId="176" formatCode="\ \ \ \ \ \ \ \ \ \ \ \ \ @\ *."/>
    <numFmt numFmtId="177" formatCode="\ @\ *."/>
    <numFmt numFmtId="178" formatCode="\ @"/>
    <numFmt numFmtId="179" formatCode="\ \ @\ *."/>
    <numFmt numFmtId="180" formatCode="\ \ @"/>
    <numFmt numFmtId="181" formatCode="\ \ \ @\ *."/>
    <numFmt numFmtId="182" formatCode="\ \ \ @"/>
    <numFmt numFmtId="183" formatCode="\ \ \ \ @\ *."/>
    <numFmt numFmtId="184" formatCode="\ \ \ \ @"/>
    <numFmt numFmtId="185" formatCode="\ \ \ \ \ \ @\ *."/>
    <numFmt numFmtId="186" formatCode="\ \ \ \ \ \ @"/>
    <numFmt numFmtId="187" formatCode="\ \ \ \ \ \ \ @\ *."/>
    <numFmt numFmtId="188" formatCode="\ \ \ \ \ \ \ \ \ @\ *."/>
    <numFmt numFmtId="189" formatCode="\ \ \ \ \ \ \ \ \ @"/>
    <numFmt numFmtId="190" formatCode="#,##0.00\ &quot;Gg&quot;"/>
    <numFmt numFmtId="191" formatCode="#,##0.00\ &quot;kg&quot;"/>
    <numFmt numFmtId="192" formatCode="#,##0.00\ &quot;kt&quot;"/>
    <numFmt numFmtId="193" formatCode="#,##0.00\ &quot;Stck&quot;"/>
    <numFmt numFmtId="194" formatCode="#,##0.00\ &quot;Stk&quot;"/>
    <numFmt numFmtId="195" formatCode="#,##0.00\ &quot;T.Stk&quot;"/>
    <numFmt numFmtId="196" formatCode="#,##0.00\ &quot;TJ&quot;"/>
    <numFmt numFmtId="197" formatCode="#,##0.00\ &quot;TStk&quot;"/>
    <numFmt numFmtId="198" formatCode="yyyy"/>
    <numFmt numFmtId="199" formatCode="&quot;$&quot;#,##0.0;[Red]\-&quot;$&quot;#,##0.0"/>
    <numFmt numFmtId="200" formatCode="#,##0\x_);\(#,##0\x\);#,##0\x_)"/>
    <numFmt numFmtId="201" formatCode="#,##0%_);\(#,##0%\);#,##0%_)"/>
    <numFmt numFmtId="202" formatCode="###0_);\(###0\);###0_)"/>
    <numFmt numFmtId="203" formatCode="#,##0.00_);\(#,##0.00\);\-"/>
    <numFmt numFmtId="204" formatCode="#,##0_);\(#,##0\);\-"/>
    <numFmt numFmtId="205" formatCode="#,##0.00%_);\(#,##0.00%\);\-"/>
    <numFmt numFmtId="206" formatCode="#,##0.0%_);\(#,##0.0%\);\-"/>
    <numFmt numFmtId="207" formatCode="#,##0.0\x_);\(#,##0.0\x\);\-"/>
    <numFmt numFmtId="208" formatCode="_(&quot;$&quot;#,##0.0_);\(&quot;$&quot;#,##0.0\);_(&quot;$&quot;#,##0.0_)"/>
    <numFmt numFmtId="209" formatCode="d/m/yy"/>
    <numFmt numFmtId="210" formatCode="_(#,##0.0\x_);\(#,##0.0\x\);_(#,##0.0\x_)"/>
    <numFmt numFmtId="211" formatCode="_(#,##0.0_);\(#,##0.0\);_(#,##0.0_)"/>
    <numFmt numFmtId="212" formatCode="_(#,##0.0%_);\(#,##0.0%\);_(#,##0.0%_)"/>
    <numFmt numFmtId="213" formatCode="_(###0_);\(###0\);_(###0_)"/>
    <numFmt numFmtId="214" formatCode="_(* &quot;$&quot;#,##0_)_;;_(* \(&quot;$&quot;#,##0\)_;;_(* &quot;$&quot;#,##0_)_;"/>
    <numFmt numFmtId="215" formatCode="d/m/yy__;"/>
    <numFmt numFmtId="216" formatCode="_(* #,##0\x_)_;;_(* \(#,##0\x\)_;;_(* #,##0\x_)_;"/>
    <numFmt numFmtId="217" formatCode="_(* #,##0_)_;;_(* \(#,##0\)_;;_(* #,##0_)_;"/>
    <numFmt numFmtId="218" formatCode="_(* #,##0%_)_;;_(* \(#,##0%\)_;;_(* #,##0%_)_;"/>
    <numFmt numFmtId="219" formatCode="###0_)_;;\(###0\)_;;###0_)_;"/>
    <numFmt numFmtId="220" formatCode="&quot;$&quot;#,##0;\(&quot;$&quot;#,##0\);&quot;$&quot;#,##0"/>
    <numFmt numFmtId="221" formatCode="#,##0\x;\(#,##0\x\);#,##0\x"/>
    <numFmt numFmtId="222" formatCode="#,##0;\(#,##0\);#,##0"/>
    <numFmt numFmtId="223" formatCode="#,##0%;\(#,##0%\);#,##0%"/>
    <numFmt numFmtId="224" formatCode="###0;\(###0\);###0"/>
    <numFmt numFmtId="225" formatCode="_)d/m/yy_)"/>
    <numFmt numFmtId="226" formatCode="0;\(0\);&quot;-&quot;"/>
    <numFmt numFmtId="227" formatCode="0.000_)"/>
    <numFmt numFmtId="228" formatCode="_-* #,##0.0_-;\-* #,##0.0_-;_-* &quot;-&quot;??_-;_-@_-"/>
    <numFmt numFmtId="229" formatCode="_-* #,##0.00_-;\-* #,##0.00_-;_-* &quot;-&quot;??_-;_-@_-"/>
    <numFmt numFmtId="230" formatCode="_-* #,##0.00\ _€_-;\-* #,##0.00\ _€_-;_-* &quot;-&quot;??\ _€_-;_-@_-"/>
    <numFmt numFmtId="231" formatCode="#,##0.00;#,##0.00;&quot;&quot;"/>
    <numFmt numFmtId="232" formatCode="#,##0.0;\-#,##0.0;&quot;&quot;"/>
    <numFmt numFmtId="233" formatCode="#,##0."/>
    <numFmt numFmtId="234" formatCode="#,##0.0"/>
    <numFmt numFmtId="235" formatCode="_-&quot;£&quot;* #,##0_-;\-&quot;£&quot;* #,##0_-;_-&quot;£&quot;* &quot;-&quot;_-;_-@_-"/>
    <numFmt numFmtId="236" formatCode="_-&quot;£&quot;* #,##0.00_-;\-&quot;£&quot;* #,##0.00_-;_-&quot;£&quot;* &quot;-&quot;??_-;_-@_-"/>
    <numFmt numFmtId="237" formatCode="_-&quot;$&quot;* #,##0.00_-;\-&quot;$&quot;* #,##0.00_-;_-&quot;$&quot;* &quot;-&quot;??_-;_-@_-"/>
    <numFmt numFmtId="238" formatCode="\$#."/>
    <numFmt numFmtId="239" formatCode="dd\-mmm\-yy;\-;\-"/>
    <numFmt numFmtId="240" formatCode="mmm\-d\-yyyy"/>
    <numFmt numFmtId="241" formatCode="mmm\-yyyy"/>
    <numFmt numFmtId="242" formatCode="m/d/yy\ h:mm"/>
    <numFmt numFmtId="243" formatCode="dd/mm/yy\,\ hh:mm"/>
    <numFmt numFmtId="244" formatCode="_ * #,##0.00_ ;_ * \-#,##0.00_ ;_ * &quot;-&quot;??_ ;_ @_ "/>
    <numFmt numFmtId="245" formatCode="_-[$€-2]* #,##0.00_-;\-[$€-2]* #,##0.00_-;_-[$€-2]* &quot;-&quot;??_-"/>
    <numFmt numFmtId="246" formatCode="_-* #,##0.00\ &quot;€&quot;_-;\-* #,##0.00\ &quot;€&quot;_-;_-* &quot;-&quot;??\ &quot;€&quot;_-;_-@_-"/>
    <numFmt numFmtId="247" formatCode="dd/mm/yy__;"/>
    <numFmt numFmtId="248" formatCode="#,##0.00&quot; $&quot;;\-#,##0.00&quot; $&quot;"/>
    <numFmt numFmtId="249" formatCode="###0.00"/>
    <numFmt numFmtId="250" formatCode="_(* &quot;$&quot;#,##0_)_;;[Blue]_(* \(&quot;$&quot;#,##0\)_;;_(* &quot;$&quot;#,##0_)_;"/>
    <numFmt numFmtId="251" formatCode="_(* #,##0\x_)_;;[Blue]_(* \(#,##0\x\)_;;_(* #,##0\x_)_;"/>
    <numFmt numFmtId="252" formatCode="_(* #,##0_)_;;[Blue]_(* \(#,##0\)_;;_(* #,##0_)_;"/>
    <numFmt numFmtId="253" formatCode="_(* #,##0%_)_;;[Blue]_(* \(#,##0%\)_;;_(* #,##0%_)_;"/>
    <numFmt numFmtId="254" formatCode="#,##0.00;\(#,##0.00\);\-"/>
    <numFmt numFmtId="255" formatCode="#,##0.0_);\(#,##0.0\);\-"/>
    <numFmt numFmtId="256" formatCode="#,##0_);[Red]\(#,##0\);\-_)"/>
    <numFmt numFmtId="257" formatCode="#,##0.0000_);\(#,##0.0000\);\-"/>
    <numFmt numFmtId="258" formatCode="_(#,##0_);\(#,##0\);_(#,##0_)"/>
    <numFmt numFmtId="259" formatCode="#,##0_);[Blue]\(#,##0\);#,##0_)"/>
    <numFmt numFmtId="260" formatCode="_ * #,##0_ ;_ * \-#,##0_ ;_ * &quot;-&quot;_ ;_ @_ "/>
    <numFmt numFmtId="261" formatCode="_ &quot;€&quot;\ * #,##0_ ;_ &quot;€&quot;\ * \-#,##0_ ;_ &quot;€&quot;\ * &quot;-&quot;_ ;_ @_ "/>
    <numFmt numFmtId="262" formatCode="_ &quot;€&quot;\ * #,##0.00_ ;_ &quot;€&quot;\ * \-#,##0.00_ ;_ &quot;€&quot;\ * &quot;-&quot;??_ ;_ @_ "/>
    <numFmt numFmtId="263" formatCode="0.0\x"/>
    <numFmt numFmtId="264" formatCode="#,##0.0000\ ;[Red]\(#,##0.0000\)"/>
    <numFmt numFmtId="265" formatCode="#,##0_);\-#,##0_);\-_)"/>
    <numFmt numFmtId="266" formatCode="#,##0.00_);\-#,##0.00_);\-_)"/>
    <numFmt numFmtId="267" formatCode="#,##0.0;\-#,##0.0;&quot;-&quot;"/>
    <numFmt numFmtId="268" formatCode="#,##0.00;\-#,##0.00;&quot;-&quot;"/>
    <numFmt numFmtId="269" formatCode="#,##0;\-#,##0;&quot;-&quot;\ "/>
    <numFmt numFmtId="270" formatCode="#,##0.00;[Red]\(#,##0.00\)"/>
    <numFmt numFmtId="271" formatCode="#,##0.0000"/>
    <numFmt numFmtId="272" formatCode="0.0%;0.0%;_-* &quot;-&quot;??_-;_-@_-"/>
    <numFmt numFmtId="273" formatCode="0.00%;0.00%;_-* &quot;-&quot;??_-;_-@_-"/>
    <numFmt numFmtId="274" formatCode="0.00%_);\(0.00\)%;\-"/>
    <numFmt numFmtId="275" formatCode="%#."/>
    <numFmt numFmtId="276" formatCode="#,##0.00_ ;[Red]\-#,##0.00\ "/>
    <numFmt numFmtId="277" formatCode="#,##0.0_);[Red]\(#,##0.0\)"/>
    <numFmt numFmtId="278" formatCode="#,##0.0_);\-#,##0.0_);\-_)"/>
    <numFmt numFmtId="279" formatCode="0_)"/>
    <numFmt numFmtId="280" formatCode="mmm\ dd\,\ yyyy"/>
    <numFmt numFmtId="281" formatCode="&quot;$&quot;#,##0.00;[Red]\-&quot;$&quot;#,##0.00"/>
    <numFmt numFmtId="282" formatCode="_-&quot;$&quot;* #,##0_-;\-&quot;$&quot;* #,##0_-;_-&quot;$&quot;* &quot;-&quot;_-;_-@_-"/>
    <numFmt numFmtId="283" formatCode="yyyy&quot;A&quot;"/>
    <numFmt numFmtId="284" formatCode="yyyy&quot;E&quot;"/>
    <numFmt numFmtId="285" formatCode="0&quot;E&quot;"/>
  </numFmts>
  <fonts count="23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11"/>
      <name val="Calibri"/>
      <family val="2"/>
    </font>
    <font>
      <sz val="11"/>
      <color theme="1"/>
      <name val="Calibri"/>
      <family val="2"/>
    </font>
    <font>
      <b/>
      <sz val="8"/>
      <name val="Arial"/>
      <family val="2"/>
    </font>
    <font>
      <b/>
      <sz val="10"/>
      <name val="Arial"/>
      <family val="2"/>
    </font>
    <font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sz val="12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u/>
      <sz val="12"/>
      <color theme="1"/>
      <name val="Calibri"/>
      <family val="2"/>
      <scheme val="minor"/>
    </font>
    <font>
      <b/>
      <u/>
      <vertAlign val="superscript"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Arial"/>
      <family val="2"/>
    </font>
    <font>
      <b/>
      <vertAlign val="superscript"/>
      <sz val="12"/>
      <color theme="1"/>
      <name val="Arial"/>
      <family val="2"/>
    </font>
    <font>
      <vertAlign val="superscript"/>
      <sz val="11"/>
      <color theme="1"/>
      <name val="Arial"/>
      <family val="2"/>
    </font>
    <font>
      <sz val="10"/>
      <color theme="1"/>
      <name val="Arial"/>
      <family val="2"/>
    </font>
    <font>
      <b/>
      <vertAlign val="superscript"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0"/>
      <name val="MS Sans Serif"/>
      <family val="2"/>
    </font>
    <font>
      <sz val="15"/>
      <name val="Arial"/>
      <family val="2"/>
    </font>
    <font>
      <sz val="16"/>
      <name val="Calibri"/>
      <family val="2"/>
    </font>
    <font>
      <b/>
      <sz val="20"/>
      <name val="Calibri"/>
      <family val="2"/>
    </font>
    <font>
      <b/>
      <sz val="11"/>
      <color indexed="8"/>
      <name val="Calibri"/>
      <family val="2"/>
    </font>
    <font>
      <b/>
      <sz val="10"/>
      <name val="MS Sans Serif"/>
      <family val="2"/>
    </font>
    <font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</font>
    <font>
      <b/>
      <sz val="12"/>
      <name val="MS Sans Serif"/>
      <family val="2"/>
    </font>
    <font>
      <sz val="10"/>
      <color theme="1"/>
      <name val="Times New Roman"/>
      <family val="1"/>
    </font>
    <font>
      <b/>
      <sz val="16"/>
      <color theme="1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0"/>
      <name val="Times New Roman"/>
      <family val="1"/>
    </font>
    <font>
      <b/>
      <sz val="14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Courier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ＭＳ Ｐゴシック"/>
      <family val="2"/>
    </font>
    <font>
      <sz val="7"/>
      <name val="Arial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sz val="11"/>
      <color indexed="9"/>
      <name val="ＭＳ Ｐゴシック"/>
      <family val="2"/>
    </font>
    <font>
      <sz val="10"/>
      <color indexed="57"/>
      <name val="Century Gothic"/>
      <family val="2"/>
    </font>
    <font>
      <b/>
      <sz val="9"/>
      <name val="Times New Roman"/>
      <family val="1"/>
    </font>
    <font>
      <sz val="9"/>
      <color indexed="8"/>
      <name val="Times New Roman"/>
      <family val="1"/>
    </font>
    <font>
      <sz val="12"/>
      <color indexed="8"/>
      <name val="Times New Roman"/>
      <family val="1"/>
    </font>
    <font>
      <sz val="12"/>
      <name val="Tms Rmn"/>
    </font>
    <font>
      <b/>
      <sz val="16"/>
      <color indexed="8"/>
      <name val="Times New Roman"/>
      <family val="1"/>
    </font>
    <font>
      <sz val="8"/>
      <color indexed="60"/>
      <name val="Arial"/>
      <family val="2"/>
    </font>
    <font>
      <sz val="10"/>
      <color indexed="60"/>
      <name val="Arial"/>
      <family val="2"/>
    </font>
    <font>
      <sz val="9"/>
      <color indexed="12"/>
      <name val="Frutiger 45 Light"/>
      <family val="2"/>
    </font>
    <font>
      <sz val="10"/>
      <color indexed="12"/>
      <name val="Helvetica-Narrow"/>
      <family val="2"/>
    </font>
    <font>
      <b/>
      <sz val="11"/>
      <color indexed="63"/>
      <name val="Calibri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sz val="10"/>
      <color indexed="12"/>
      <name val="Arial"/>
      <family val="2"/>
    </font>
    <font>
      <b/>
      <sz val="11"/>
      <color indexed="10"/>
      <name val="Calibri"/>
      <family val="2"/>
    </font>
    <font>
      <b/>
      <sz val="11"/>
      <color indexed="10"/>
      <name val="Calibri"/>
      <family val="2"/>
      <scheme val="minor"/>
    </font>
    <font>
      <b/>
      <sz val="11"/>
      <color indexed="9"/>
      <name val="Calibri"/>
      <family val="2"/>
    </font>
    <font>
      <b/>
      <sz val="9"/>
      <color indexed="18"/>
      <name val="Arial"/>
      <family val="2"/>
    </font>
    <font>
      <sz val="11"/>
      <name val="Tms Rmn"/>
    </font>
    <font>
      <b/>
      <i/>
      <sz val="12"/>
      <color indexed="12"/>
      <name val="Arial"/>
      <family val="2"/>
    </font>
    <font>
      <sz val="1"/>
      <color indexed="8"/>
      <name val="Courier"/>
      <family val="3"/>
    </font>
    <font>
      <sz val="12"/>
      <name val="Helv"/>
    </font>
    <font>
      <sz val="8"/>
      <name val="BERNHARD"/>
    </font>
    <font>
      <i/>
      <sz val="10"/>
      <color indexed="10"/>
      <name val="Arial"/>
      <family val="2"/>
    </font>
    <font>
      <b/>
      <sz val="14"/>
      <color indexed="60"/>
      <name val="Arial"/>
      <family val="2"/>
    </font>
    <font>
      <b/>
      <sz val="10"/>
      <color indexed="12"/>
      <name val="Arial"/>
      <family val="2"/>
    </font>
    <font>
      <u/>
      <sz val="10"/>
      <color indexed="12"/>
      <name val="Arial"/>
      <family val="2"/>
    </font>
    <font>
      <b/>
      <sz val="11"/>
      <color indexed="12"/>
      <name val="Arial"/>
      <family val="2"/>
    </font>
    <font>
      <b/>
      <sz val="14"/>
      <color indexed="8"/>
      <name val="Arial"/>
      <family val="2"/>
    </font>
    <font>
      <b/>
      <sz val="8"/>
      <color indexed="29"/>
      <name val="Arial"/>
      <family val="2"/>
    </font>
    <font>
      <sz val="10"/>
      <name val="Candara"/>
      <family val="2"/>
    </font>
    <font>
      <sz val="9"/>
      <name val="Frutiger 45 Light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sz val="10"/>
      <name val="Helv"/>
    </font>
    <font>
      <sz val="10"/>
      <color indexed="17"/>
      <name val="Arial"/>
      <family val="2"/>
    </font>
    <font>
      <sz val="10"/>
      <color indexed="10"/>
      <name val="Century Gothic"/>
      <family val="2"/>
    </font>
    <font>
      <b/>
      <sz val="8"/>
      <color indexed="60"/>
      <name val="Arial"/>
      <family val="2"/>
    </font>
    <font>
      <sz val="10"/>
      <name val="Century Gothic"/>
      <family val="2"/>
    </font>
    <font>
      <sz val="11"/>
      <color indexed="17"/>
      <name val="Calibri"/>
      <family val="2"/>
    </font>
    <font>
      <b/>
      <sz val="12"/>
      <color indexed="9"/>
      <name val="Calibri"/>
      <family val="2"/>
      <scheme val="minor"/>
    </font>
    <font>
      <b/>
      <sz val="12"/>
      <name val="Arial"/>
      <family val="2"/>
    </font>
    <font>
      <b/>
      <sz val="14"/>
      <color indexed="62"/>
      <name val="Arial"/>
      <family val="2"/>
    </font>
    <font>
      <b/>
      <sz val="9"/>
      <color indexed="9"/>
      <name val="Frutiger 45 Light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sz val="9"/>
      <color indexed="9"/>
      <name val="Frutiger 45 Light"/>
      <family val="2"/>
    </font>
    <font>
      <b/>
      <sz val="12"/>
      <name val="Times New Roman"/>
      <family val="1"/>
    </font>
    <font>
      <u/>
      <sz val="10"/>
      <color theme="10"/>
      <name val="Arial"/>
      <family val="2"/>
    </font>
    <font>
      <u/>
      <sz val="8.8000000000000007"/>
      <color theme="10"/>
      <name val="Calibri"/>
      <family val="2"/>
    </font>
    <font>
      <u/>
      <sz val="9.35"/>
      <color theme="10"/>
      <name val="Calibri"/>
      <family val="2"/>
    </font>
    <font>
      <u/>
      <sz val="8.5"/>
      <color indexed="12"/>
      <name val="Arial"/>
      <family val="2"/>
    </font>
    <font>
      <u/>
      <sz val="7.7"/>
      <color theme="10"/>
      <name val="Calibri"/>
      <family val="2"/>
    </font>
    <font>
      <b/>
      <sz val="10"/>
      <color indexed="56"/>
      <name val="Wingdings"/>
      <charset val="2"/>
    </font>
    <font>
      <b/>
      <u/>
      <sz val="8"/>
      <color indexed="56"/>
      <name val="Arial"/>
      <family val="2"/>
    </font>
    <font>
      <u/>
      <sz val="8"/>
      <name val="Arial Narrow"/>
      <family val="2"/>
    </font>
    <font>
      <b/>
      <u/>
      <sz val="8"/>
      <color indexed="9"/>
      <name val="Arial Narrow"/>
      <family val="2"/>
    </font>
    <font>
      <sz val="10"/>
      <name val="Ottawa"/>
    </font>
    <font>
      <sz val="10"/>
      <color indexed="12"/>
      <name val="Frutiger 45 Light"/>
      <family val="2"/>
    </font>
    <font>
      <b/>
      <sz val="10"/>
      <color indexed="60"/>
      <name val="Arial"/>
      <family val="2"/>
    </font>
    <font>
      <b/>
      <sz val="9"/>
      <color indexed="60"/>
      <name val="Arial"/>
      <family val="2"/>
    </font>
    <font>
      <b/>
      <sz val="12"/>
      <color indexed="60"/>
      <name val="Arial"/>
      <family val="2"/>
    </font>
    <font>
      <sz val="10"/>
      <color rgb="FF0000FF"/>
      <name val="Arial"/>
      <family val="2"/>
    </font>
    <font>
      <sz val="11"/>
      <color theme="3"/>
      <name val="Calibri"/>
      <family val="2"/>
    </font>
    <font>
      <sz val="11"/>
      <color theme="3"/>
      <name val="Calibri"/>
      <family val="2"/>
      <scheme val="minor"/>
    </font>
    <font>
      <b/>
      <sz val="12"/>
      <color indexed="9"/>
      <name val="Arial"/>
      <family val="2"/>
    </font>
    <font>
      <b/>
      <sz val="12"/>
      <color indexed="8"/>
      <name val="Times New Roman"/>
      <family val="1"/>
    </font>
    <font>
      <sz val="10"/>
      <color indexed="10"/>
      <name val="Arial"/>
      <family val="2"/>
    </font>
    <font>
      <sz val="10"/>
      <color indexed="8"/>
      <name val="MS Sans Serif"/>
      <family val="2"/>
    </font>
    <font>
      <b/>
      <i/>
      <sz val="1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8"/>
      <name val="Arial"/>
      <family val="2"/>
    </font>
    <font>
      <b/>
      <i/>
      <sz val="10"/>
      <name val="Arial"/>
      <family val="2"/>
    </font>
    <font>
      <sz val="10"/>
      <name val="Helvetica-Narrow"/>
      <family val="2"/>
    </font>
    <font>
      <sz val="10"/>
      <color indexed="62"/>
      <name val="Arial"/>
      <family val="2"/>
    </font>
    <font>
      <sz val="11"/>
      <color indexed="10"/>
      <name val="Calibri"/>
      <family val="2"/>
    </font>
    <font>
      <sz val="11"/>
      <color indexed="52"/>
      <name val="Calibri"/>
      <family val="2"/>
    </font>
    <font>
      <sz val="8"/>
      <color indexed="8"/>
      <name val="Arial"/>
      <family val="2"/>
    </font>
    <font>
      <i/>
      <sz val="10"/>
      <color indexed="44"/>
      <name val="Arial"/>
      <family val="2"/>
    </font>
    <font>
      <sz val="10"/>
      <name val="Humanst521 Lt BT"/>
    </font>
    <font>
      <sz val="10"/>
      <name val="Frutiger 45 Light"/>
    </font>
    <font>
      <b/>
      <sz val="14"/>
      <name val="Arial"/>
      <family val="2"/>
    </font>
    <font>
      <sz val="11"/>
      <color indexed="19"/>
      <name val="Calibri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  <scheme val="minor"/>
    </font>
    <font>
      <sz val="7"/>
      <name val="Small Fonts"/>
      <family val="2"/>
    </font>
    <font>
      <sz val="10"/>
      <color indexed="0"/>
      <name val="Helv"/>
    </font>
    <font>
      <sz val="10"/>
      <color indexed="0"/>
      <name val="Geneva"/>
      <family val="2"/>
    </font>
    <font>
      <sz val="8"/>
      <color theme="1"/>
      <name val="Arial"/>
      <family val="2"/>
    </font>
    <font>
      <sz val="11"/>
      <color indexed="8"/>
      <name val="宋体"/>
      <charset val="134"/>
    </font>
    <font>
      <sz val="10"/>
      <name val="Verdana"/>
      <family val="2"/>
    </font>
    <font>
      <sz val="10"/>
      <name val="Geneva"/>
      <family val="2"/>
    </font>
    <font>
      <sz val="7"/>
      <name val="Verdana"/>
      <family val="2"/>
    </font>
    <font>
      <sz val="8"/>
      <color theme="0"/>
      <name val="Arial"/>
      <family val="2"/>
    </font>
    <font>
      <b/>
      <sz val="8"/>
      <color indexed="8"/>
      <name val="Arial"/>
      <family val="2"/>
    </font>
    <font>
      <b/>
      <sz val="10"/>
      <color indexed="8"/>
      <name val="Arial"/>
      <family val="2"/>
    </font>
    <font>
      <b/>
      <sz val="9"/>
      <color indexed="8"/>
      <name val="Arial"/>
      <family val="2"/>
    </font>
    <font>
      <b/>
      <sz val="10"/>
      <color indexed="9"/>
      <name val="Arial"/>
      <family val="2"/>
    </font>
    <font>
      <b/>
      <sz val="12"/>
      <color indexed="8"/>
      <name val="Arial"/>
      <family val="2"/>
    </font>
    <font>
      <sz val="12"/>
      <color indexed="8"/>
      <name val="Arial"/>
      <family val="2"/>
    </font>
    <font>
      <sz val="10"/>
      <color indexed="19"/>
      <name val="Century Gothic"/>
      <family val="2"/>
    </font>
    <font>
      <sz val="10"/>
      <color indexed="18"/>
      <name val="Times New Roman"/>
      <family val="1"/>
    </font>
    <font>
      <sz val="8"/>
      <color indexed="10"/>
      <name val="Arial"/>
      <family val="2"/>
    </font>
    <font>
      <sz val="8"/>
      <color rgb="FF000099"/>
      <name val="Arial"/>
      <family val="2"/>
    </font>
    <font>
      <b/>
      <sz val="8"/>
      <color indexed="18"/>
      <name val="Arial"/>
      <family val="2"/>
    </font>
    <font>
      <b/>
      <sz val="11"/>
      <color indexed="56"/>
      <name val="Arial"/>
      <family val="2"/>
    </font>
    <font>
      <b/>
      <i/>
      <sz val="12"/>
      <color indexed="8"/>
      <name val="Arial"/>
      <family val="2"/>
    </font>
    <font>
      <sz val="12"/>
      <color indexed="18"/>
      <name val="Arial"/>
      <family val="2"/>
    </font>
    <font>
      <sz val="12"/>
      <color indexed="9"/>
      <name val="Arial"/>
      <family val="2"/>
    </font>
    <font>
      <b/>
      <sz val="12"/>
      <color indexed="18"/>
      <name val="Arial"/>
      <family val="2"/>
    </font>
    <font>
      <b/>
      <sz val="12"/>
      <color indexed="56"/>
      <name val="Arial"/>
      <family val="2"/>
    </font>
    <font>
      <sz val="12"/>
      <color indexed="56"/>
      <name val="Arial"/>
      <family val="2"/>
    </font>
    <font>
      <i/>
      <sz val="12"/>
      <color indexed="8"/>
      <name val="Arial"/>
      <family val="2"/>
    </font>
    <font>
      <sz val="11"/>
      <color indexed="56"/>
      <name val="Arial"/>
      <family val="2"/>
    </font>
    <font>
      <b/>
      <sz val="11"/>
      <color indexed="18"/>
      <name val="Arial Narrow"/>
      <family val="2"/>
    </font>
    <font>
      <sz val="19"/>
      <color indexed="9"/>
      <name val="Arial"/>
      <family val="2"/>
    </font>
    <font>
      <sz val="12"/>
      <color indexed="10"/>
      <name val="Arial"/>
      <family val="2"/>
    </font>
    <font>
      <sz val="10"/>
      <name val="Geneva"/>
      <family val="2"/>
    </font>
    <font>
      <sz val="14"/>
      <name val="Arial"/>
      <family val="2"/>
    </font>
    <font>
      <b/>
      <sz val="13"/>
      <name val="Arial"/>
      <family val="2"/>
    </font>
    <font>
      <sz val="7"/>
      <name val="Times New Roman"/>
      <family val="1"/>
    </font>
    <font>
      <sz val="7"/>
      <color theme="1"/>
      <name val="Arial"/>
      <family val="2"/>
    </font>
    <font>
      <sz val="8"/>
      <color indexed="9"/>
      <name val="Arial"/>
      <family val="2"/>
    </font>
    <font>
      <b/>
      <sz val="10"/>
      <color indexed="9"/>
      <name val="Verdana"/>
      <family val="2"/>
    </font>
    <font>
      <sz val="10"/>
      <color indexed="8"/>
      <name val="Verdana"/>
      <family val="2"/>
    </font>
    <font>
      <sz val="8"/>
      <color rgb="FF000080"/>
      <name val="Arial"/>
      <family val="2"/>
    </font>
    <font>
      <sz val="10"/>
      <color indexed="9"/>
      <name val="Helvetica-Narrow"/>
      <family val="2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20"/>
      <color indexed="10"/>
      <name val="Arial"/>
      <family val="2"/>
    </font>
    <font>
      <b/>
      <sz val="12"/>
      <color indexed="10"/>
      <name val="Arial"/>
      <family val="2"/>
    </font>
    <font>
      <b/>
      <u/>
      <sz val="12"/>
      <name val="Arial"/>
      <family val="2"/>
    </font>
    <font>
      <sz val="10"/>
      <color indexed="23"/>
      <name val="Arial"/>
      <family val="2"/>
    </font>
    <font>
      <sz val="8"/>
      <color indexed="12"/>
      <name val="Arial"/>
      <family val="2"/>
    </font>
    <font>
      <b/>
      <sz val="9"/>
      <name val="Arial"/>
      <family val="2"/>
    </font>
    <font>
      <sz val="10"/>
      <color indexed="42"/>
      <name val="Arial"/>
      <family val="2"/>
    </font>
    <font>
      <u/>
      <sz val="10"/>
      <color indexed="12"/>
      <name val="Times New Roman"/>
      <family val="1"/>
    </font>
    <font>
      <b/>
      <sz val="18"/>
      <color indexed="56"/>
      <name val="ＭＳ Ｐゴシック"/>
      <family val="2"/>
    </font>
    <font>
      <b/>
      <sz val="11"/>
      <color indexed="9"/>
      <name val="ＭＳ Ｐゴシック"/>
      <family val="2"/>
    </font>
    <font>
      <sz val="11"/>
      <color indexed="60"/>
      <name val="ＭＳ Ｐゴシック"/>
      <family val="2"/>
    </font>
    <font>
      <sz val="11"/>
      <color indexed="52"/>
      <name val="ＭＳ Ｐゴシック"/>
      <family val="2"/>
    </font>
    <font>
      <sz val="12"/>
      <name val="Book Antiqua"/>
      <family val="1"/>
    </font>
    <font>
      <sz val="11"/>
      <name val="굴림체"/>
      <family val="3"/>
      <charset val="129"/>
    </font>
    <font>
      <sz val="11"/>
      <color indexed="62"/>
      <name val="ＭＳ Ｐゴシック"/>
      <family val="2"/>
    </font>
    <font>
      <b/>
      <sz val="11"/>
      <color indexed="63"/>
      <name val="ＭＳ Ｐゴシック"/>
      <family val="2"/>
    </font>
    <font>
      <sz val="12"/>
      <name val="宋体"/>
      <charset val="134"/>
    </font>
    <font>
      <sz val="11"/>
      <color indexed="20"/>
      <name val="ＭＳ Ｐゴシック"/>
      <family val="2"/>
    </font>
    <font>
      <sz val="11"/>
      <name val="ＭＳ Ｐゴシック"/>
      <family val="3"/>
      <charset val="128"/>
    </font>
    <font>
      <sz val="11"/>
      <color indexed="17"/>
      <name val="ＭＳ Ｐゴシック"/>
      <family val="2"/>
    </font>
    <font>
      <b/>
      <sz val="15"/>
      <color indexed="56"/>
      <name val="ＭＳ Ｐゴシック"/>
      <family val="2"/>
    </font>
    <font>
      <b/>
      <sz val="13"/>
      <color indexed="56"/>
      <name val="ＭＳ Ｐゴシック"/>
      <family val="2"/>
    </font>
    <font>
      <b/>
      <sz val="11"/>
      <color indexed="56"/>
      <name val="ＭＳ Ｐゴシック"/>
      <family val="2"/>
    </font>
    <font>
      <b/>
      <sz val="11"/>
      <color indexed="52"/>
      <name val="ＭＳ Ｐゴシック"/>
      <family val="2"/>
    </font>
    <font>
      <i/>
      <sz val="11"/>
      <color indexed="23"/>
      <name val="ＭＳ Ｐゴシック"/>
      <family val="2"/>
    </font>
    <font>
      <sz val="11"/>
      <color indexed="10"/>
      <name val="ＭＳ Ｐゴシック"/>
      <family val="2"/>
    </font>
    <font>
      <b/>
      <sz val="11"/>
      <color indexed="8"/>
      <name val="ＭＳ Ｐゴシック"/>
      <family val="2"/>
    </font>
    <font>
      <sz val="10"/>
      <color indexed="0"/>
      <name val="Geneva"/>
      <family val="2"/>
    </font>
    <font>
      <sz val="10"/>
      <name val="Geneva"/>
      <family val="2"/>
    </font>
    <font>
      <b/>
      <sz val="22"/>
      <color theme="1"/>
      <name val="Calibri"/>
      <family val="2"/>
      <scheme val="minor"/>
    </font>
    <font>
      <vertAlign val="superscript"/>
      <sz val="22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12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10B4DA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indexed="24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10"/>
      </patternFill>
    </fill>
    <fill>
      <patternFill patternType="solid">
        <fgColor indexed="19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BEE5EC"/>
        <bgColor indexed="64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5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5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59AE"/>
        <bgColor theme="0"/>
      </patternFill>
    </fill>
    <fill>
      <patternFill patternType="solid">
        <fgColor indexed="1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theme="0" tint="-0.14999847407452621"/>
        <bgColor theme="0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17"/>
      </patternFill>
    </fill>
    <fill>
      <patternFill patternType="solid">
        <fgColor rgb="FFFFCCFF"/>
        <bgColor indexed="64"/>
      </patternFill>
    </fill>
    <fill>
      <patternFill patternType="darkTrellis"/>
    </fill>
    <fill>
      <patternFill patternType="mediumGray">
        <fgColor indexed="22"/>
      </patternFill>
    </fill>
    <fill>
      <patternFill patternType="solid">
        <fgColor rgb="FFD9D9D9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39"/>
        <bgColor indexed="64"/>
      </patternFill>
    </fill>
    <fill>
      <patternFill patternType="solid">
        <fgColor indexed="3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36"/>
        <bgColor indexed="64"/>
      </patternFill>
    </fill>
    <fill>
      <patternFill patternType="lightUp">
        <fgColor indexed="48"/>
        <bgColor indexed="30"/>
      </patternFill>
    </fill>
    <fill>
      <patternFill patternType="solid">
        <fgColor indexed="30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20"/>
      </patternFill>
    </fill>
    <fill>
      <patternFill patternType="solid">
        <fgColor indexed="31"/>
        <bgColor indexed="8"/>
      </patternFill>
    </fill>
    <fill>
      <patternFill patternType="solid">
        <fgColor indexed="63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61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10B4DA"/>
        <bgColor theme="0"/>
      </patternFill>
    </fill>
    <fill>
      <patternFill patternType="solid">
        <fgColor theme="0" tint="-4.9989318521683403E-2"/>
        <bgColor theme="0"/>
      </patternFill>
    </fill>
    <fill>
      <patternFill patternType="solid">
        <fgColor theme="3" tint="0.39994506668294322"/>
        <bgColor indexed="64"/>
      </patternFill>
    </fill>
    <fill>
      <patternFill patternType="solid">
        <fgColor indexed="18"/>
        <bgColor indexed="64"/>
      </patternFill>
    </fill>
  </fills>
  <borders count="24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double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 style="medium">
        <color indexed="22"/>
      </left>
      <right style="medium">
        <color indexed="22"/>
      </right>
      <top style="medium">
        <color indexed="22"/>
      </top>
      <bottom style="medium">
        <color indexed="22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0" tint="-0.24994659260841701"/>
      </left>
      <right style="hair">
        <color theme="0" tint="-0.24994659260841701"/>
      </right>
      <top style="hair">
        <color theme="0" tint="-0.24994659260841701"/>
      </top>
      <bottom style="hair">
        <color theme="0" tint="-0.2499465926084170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medium">
        <color indexed="22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 style="thin">
        <color theme="4" tint="-0.24994659260841701"/>
      </left>
      <right style="thin">
        <color theme="4" tint="-0.24994659260841701"/>
      </right>
      <top style="thin">
        <color theme="4" tint="-0.24994659260841701"/>
      </top>
      <bottom style="thin">
        <color theme="4" tint="-0.24994659260841701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17"/>
      </left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</borders>
  <cellStyleXfs count="15812">
    <xf numFmtId="0" fontId="0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0" fontId="4" fillId="0" borderId="0"/>
    <xf numFmtId="43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0" fillId="0" borderId="0"/>
    <xf numFmtId="9" fontId="2" fillId="0" borderId="0" applyFont="0" applyFill="0" applyBorder="0" applyAlignment="0" applyProtection="0"/>
    <xf numFmtId="0" fontId="4" fillId="34" borderId="0"/>
    <xf numFmtId="0" fontId="1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170" fontId="4" fillId="0" borderId="0" applyFont="0" applyFill="0" applyBorder="0" applyAlignment="0" applyProtection="0"/>
    <xf numFmtId="0" fontId="4" fillId="0" borderId="0"/>
    <xf numFmtId="0" fontId="60" fillId="0" borderId="0">
      <alignment vertical="top"/>
    </xf>
    <xf numFmtId="169" fontId="4" fillId="0" borderId="0">
      <alignment horizontal="left" wrapText="1"/>
    </xf>
    <xf numFmtId="0" fontId="60" fillId="0" borderId="0">
      <alignment vertical="top"/>
    </xf>
    <xf numFmtId="0" fontId="4" fillId="0" borderId="0"/>
    <xf numFmtId="0" fontId="4" fillId="0" borderId="0"/>
    <xf numFmtId="171" fontId="61" fillId="0" borderId="0"/>
    <xf numFmtId="0" fontId="20" fillId="0" borderId="0"/>
    <xf numFmtId="172" fontId="62" fillId="0" borderId="0"/>
    <xf numFmtId="49" fontId="62" fillId="0" borderId="0"/>
    <xf numFmtId="0" fontId="20" fillId="40" borderId="0" applyNumberFormat="0"/>
    <xf numFmtId="173" fontId="62" fillId="0" borderId="0">
      <alignment horizontal="center"/>
    </xf>
    <xf numFmtId="174" fontId="62" fillId="0" borderId="0"/>
    <xf numFmtId="175" fontId="62" fillId="0" borderId="0"/>
    <xf numFmtId="176" fontId="62" fillId="0" borderId="0"/>
    <xf numFmtId="177" fontId="62" fillId="0" borderId="0"/>
    <xf numFmtId="178" fontId="63" fillId="0" borderId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3" borderId="0" applyNumberFormat="0" applyBorder="0" applyAlignment="0" applyProtection="0"/>
    <xf numFmtId="0" fontId="1" fillId="41" borderId="0" applyNumberFormat="0" applyBorder="0" applyAlignment="0" applyProtection="0"/>
    <xf numFmtId="0" fontId="38" fillId="42" borderId="0" applyNumberFormat="0" applyBorder="0" applyAlignment="0" applyProtection="0"/>
    <xf numFmtId="0" fontId="1" fillId="41" borderId="0" applyNumberFormat="0" applyBorder="0" applyAlignment="0" applyProtection="0"/>
    <xf numFmtId="0" fontId="38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42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5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19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6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6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3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3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6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27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1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2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38" fillId="46" borderId="0" applyNumberFormat="0" applyBorder="0" applyAlignment="0" applyProtection="0"/>
    <xf numFmtId="0" fontId="64" fillId="42" borderId="0" applyNumberFormat="0" applyBorder="0" applyAlignment="0" applyProtection="0">
      <alignment vertical="center"/>
    </xf>
    <xf numFmtId="0" fontId="64" fillId="45" borderId="0" applyNumberFormat="0" applyBorder="0" applyAlignment="0" applyProtection="0">
      <alignment vertical="center"/>
    </xf>
    <xf numFmtId="0" fontId="64" fillId="48" borderId="0" applyNumberFormat="0" applyBorder="0" applyAlignment="0" applyProtection="0">
      <alignment vertical="center"/>
    </xf>
    <xf numFmtId="0" fontId="64" fillId="49" borderId="0" applyNumberFormat="0" applyBorder="0" applyAlignment="0" applyProtection="0">
      <alignment vertical="center"/>
    </xf>
    <xf numFmtId="0" fontId="64" fillId="50" borderId="0" applyNumberFormat="0" applyBorder="0" applyAlignment="0" applyProtection="0">
      <alignment vertical="center"/>
    </xf>
    <xf numFmtId="0" fontId="64" fillId="46" borderId="0" applyNumberFormat="0" applyBorder="0" applyAlignment="0" applyProtection="0">
      <alignment vertical="center"/>
    </xf>
    <xf numFmtId="179" fontId="65" fillId="0" borderId="0"/>
    <xf numFmtId="180" fontId="63" fillId="0" borderId="0"/>
    <xf numFmtId="49" fontId="66" fillId="0" borderId="5" applyNumberFormat="0" applyFont="0" applyFill="0" applyBorder="0" applyProtection="0">
      <alignment horizontal="left" vertical="center" indent="2"/>
    </xf>
    <xf numFmtId="49" fontId="66" fillId="0" borderId="5" applyNumberFormat="0" applyFont="0" applyFill="0" applyBorder="0" applyProtection="0">
      <alignment horizontal="left" vertical="center" indent="2"/>
    </xf>
    <xf numFmtId="49" fontId="66" fillId="0" borderId="5" applyNumberFormat="0" applyFont="0" applyFill="0" applyBorder="0" applyProtection="0">
      <alignment horizontal="left" vertical="center" indent="2"/>
    </xf>
    <xf numFmtId="181" fontId="62" fillId="0" borderId="0"/>
    <xf numFmtId="182" fontId="62" fillId="0" borderId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1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12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1" fillId="16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52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2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20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38" fillId="52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2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45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5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51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4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8" fillId="45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5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28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7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47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2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8" fillId="47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47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44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53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38" fillId="54" borderId="0" applyNumberFormat="0" applyBorder="0" applyAlignment="0" applyProtection="0"/>
    <xf numFmtId="0" fontId="64" fillId="41" borderId="0" applyNumberFormat="0" applyBorder="0" applyAlignment="0" applyProtection="0">
      <alignment vertical="center"/>
    </xf>
    <xf numFmtId="0" fontId="64" fillId="44" borderId="0" applyNumberFormat="0" applyBorder="0" applyAlignment="0" applyProtection="0">
      <alignment vertical="center"/>
    </xf>
    <xf numFmtId="0" fontId="64" fillId="53" borderId="0" applyNumberFormat="0" applyBorder="0" applyAlignment="0" applyProtection="0">
      <alignment vertical="center"/>
    </xf>
    <xf numFmtId="0" fontId="64" fillId="49" borderId="0" applyNumberFormat="0" applyBorder="0" applyAlignment="0" applyProtection="0">
      <alignment vertical="center"/>
    </xf>
    <xf numFmtId="0" fontId="64" fillId="41" borderId="0" applyNumberFormat="0" applyBorder="0" applyAlignment="0" applyProtection="0">
      <alignment vertical="center"/>
    </xf>
    <xf numFmtId="0" fontId="64" fillId="54" borderId="0" applyNumberFormat="0" applyBorder="0" applyAlignment="0" applyProtection="0">
      <alignment vertical="center"/>
    </xf>
    <xf numFmtId="183" fontId="62" fillId="0" borderId="0"/>
    <xf numFmtId="184" fontId="63" fillId="0" borderId="0"/>
    <xf numFmtId="49" fontId="66" fillId="0" borderId="16" applyNumberFormat="0" applyFont="0" applyFill="0" applyBorder="0" applyProtection="0">
      <alignment horizontal="left" vertical="center" indent="5"/>
    </xf>
    <xf numFmtId="0" fontId="67" fillId="50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0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13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0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1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7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2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21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45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45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51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2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56" fillId="45" borderId="0" applyNumberFormat="0" applyBorder="0" applyAlignment="0" applyProtection="0"/>
    <xf numFmtId="0" fontId="67" fillId="45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45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29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56" fillId="50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0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44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44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6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33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56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44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55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44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3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7" fillId="59" borderId="0" applyNumberFormat="0" applyBorder="0" applyAlignment="0" applyProtection="0"/>
    <xf numFmtId="0" fontId="68" fillId="55" borderId="0" applyNumberFormat="0" applyBorder="0" applyAlignment="0" applyProtection="0">
      <alignment vertical="center"/>
    </xf>
    <xf numFmtId="0" fontId="68" fillId="44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8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9" borderId="0" applyNumberFormat="0" applyBorder="0" applyAlignment="0" applyProtection="0">
      <alignment vertical="center"/>
    </xf>
    <xf numFmtId="185" fontId="62" fillId="0" borderId="0">
      <alignment horizontal="center"/>
    </xf>
    <xf numFmtId="186" fontId="62" fillId="0" borderId="0">
      <alignment horizontal="center"/>
    </xf>
    <xf numFmtId="187" fontId="62" fillId="0" borderId="0">
      <alignment horizontal="center"/>
    </xf>
    <xf numFmtId="188" fontId="62" fillId="0" borderId="0">
      <alignment horizontal="center"/>
    </xf>
    <xf numFmtId="189" fontId="62" fillId="0" borderId="0">
      <alignment horizontal="center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90" fontId="4" fillId="0" borderId="17" applyFont="0" applyFill="0" applyBorder="0" applyAlignment="0" applyProtection="0">
      <alignment horizontal="left"/>
    </xf>
    <xf numFmtId="191" fontId="4" fillId="0" borderId="17" applyFont="0" applyFill="0" applyBorder="0" applyAlignment="0" applyProtection="0">
      <alignment horizontal="left"/>
    </xf>
    <xf numFmtId="192" fontId="4" fillId="0" borderId="17" applyFont="0" applyFill="0" applyBorder="0" applyAlignment="0" applyProtection="0">
      <alignment horizontal="left"/>
    </xf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>
      <alignment horizontal="left"/>
    </xf>
    <xf numFmtId="0" fontId="4" fillId="0" borderId="0" applyFont="0" applyFill="0" applyBorder="0" applyAlignment="0" applyProtection="0">
      <alignment horizontal="left"/>
    </xf>
    <xf numFmtId="193" fontId="4" fillId="0" borderId="17" applyFont="0" applyFill="0" applyBorder="0" applyAlignment="0" applyProtection="0">
      <alignment horizontal="left"/>
    </xf>
    <xf numFmtId="194" fontId="4" fillId="0" borderId="17" applyFont="0" applyFill="0" applyBorder="0" applyAlignment="0" applyProtection="0">
      <alignment horizontal="left"/>
    </xf>
    <xf numFmtId="195" fontId="4" fillId="0" borderId="17" applyFont="0" applyFill="0" applyBorder="0" applyAlignment="0" applyProtection="0">
      <alignment horizontal="left"/>
    </xf>
    <xf numFmtId="196" fontId="4" fillId="0" borderId="17" applyFont="0" applyFill="0" applyBorder="0" applyAlignment="0" applyProtection="0">
      <alignment horizontal="left"/>
    </xf>
    <xf numFmtId="197" fontId="4" fillId="0" borderId="17" applyFont="0" applyFill="0" applyBorder="0" applyAlignment="0" applyProtection="0">
      <alignment horizontal="left"/>
    </xf>
    <xf numFmtId="198" fontId="4" fillId="0" borderId="17" applyFont="0" applyFill="0" applyBorder="0" applyAlignment="0" applyProtection="0">
      <alignment horizontal="left"/>
    </xf>
    <xf numFmtId="2" fontId="69" fillId="0" borderId="0"/>
    <xf numFmtId="0" fontId="38" fillId="60" borderId="0" applyNumberFormat="0" applyBorder="0" applyAlignment="0" applyProtection="0"/>
    <xf numFmtId="0" fontId="38" fillId="61" borderId="0" applyNumberFormat="0" applyBorder="0" applyAlignment="0" applyProtection="0"/>
    <xf numFmtId="0" fontId="67" fillId="62" borderId="0" applyNumberFormat="0" applyBorder="0" applyAlignment="0" applyProtection="0"/>
    <xf numFmtId="0" fontId="67" fillId="63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3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56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10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56" fillId="63" borderId="0" applyNumberFormat="0" applyBorder="0" applyAlignment="0" applyProtection="0"/>
    <xf numFmtId="0" fontId="67" fillId="63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3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38" fillId="65" borderId="0" applyNumberFormat="0" applyBorder="0" applyAlignment="0" applyProtection="0"/>
    <xf numFmtId="0" fontId="38" fillId="66" borderId="0" applyNumberFormat="0" applyBorder="0" applyAlignment="0" applyProtection="0"/>
    <xf numFmtId="0" fontId="67" fillId="6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9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14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56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38" fillId="70" borderId="0" applyNumberFormat="0" applyBorder="0" applyAlignment="0" applyProtection="0"/>
    <xf numFmtId="0" fontId="38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54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54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69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18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56" fillId="54" borderId="0" applyNumberFormat="0" applyBorder="0" applyAlignment="0" applyProtection="0"/>
    <xf numFmtId="0" fontId="67" fillId="54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54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38" fillId="71" borderId="0" applyNumberFormat="0" applyBorder="0" applyAlignment="0" applyProtection="0"/>
    <xf numFmtId="0" fontId="38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4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74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22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4" borderId="0" applyNumberFormat="0" applyBorder="0" applyAlignment="0" applyProtection="0"/>
    <xf numFmtId="0" fontId="67" fillId="74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74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38" fillId="60" borderId="0" applyNumberFormat="0" applyBorder="0" applyAlignment="0" applyProtection="0"/>
    <xf numFmtId="0" fontId="38" fillId="61" borderId="0" applyNumberFormat="0" applyBorder="0" applyAlignment="0" applyProtection="0"/>
    <xf numFmtId="0" fontId="67" fillId="61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56" fillId="2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38" fillId="34" borderId="0" applyNumberFormat="0" applyBorder="0" applyAlignment="0" applyProtection="0"/>
    <xf numFmtId="0" fontId="38" fillId="66" borderId="0" applyNumberFormat="0" applyBorder="0" applyAlignment="0" applyProtection="0"/>
    <xf numFmtId="0" fontId="67" fillId="75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30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56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68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199" fontId="58" fillId="76" borderId="18">
      <alignment horizontal="center" vertical="center"/>
    </xf>
    <xf numFmtId="0" fontId="70" fillId="77" borderId="0" applyBorder="0" applyAlignment="0"/>
    <xf numFmtId="0" fontId="66" fillId="77" borderId="0" applyBorder="0">
      <alignment horizontal="right" vertical="center"/>
    </xf>
    <xf numFmtId="4" fontId="66" fillId="36" borderId="0" applyBorder="0">
      <alignment horizontal="right" vertical="center"/>
    </xf>
    <xf numFmtId="4" fontId="66" fillId="36" borderId="0" applyBorder="0">
      <alignment horizontal="right" vertical="center"/>
    </xf>
    <xf numFmtId="0" fontId="71" fillId="36" borderId="5">
      <alignment horizontal="right" vertical="center"/>
    </xf>
    <xf numFmtId="0" fontId="71" fillId="36" borderId="5">
      <alignment horizontal="right" vertical="center"/>
    </xf>
    <xf numFmtId="0" fontId="71" fillId="36" borderId="5">
      <alignment horizontal="right" vertical="center"/>
    </xf>
    <xf numFmtId="0" fontId="72" fillId="36" borderId="5">
      <alignment horizontal="right" vertical="center"/>
    </xf>
    <xf numFmtId="0" fontId="72" fillId="36" borderId="5">
      <alignment horizontal="right" vertical="center"/>
    </xf>
    <xf numFmtId="0" fontId="72" fillId="36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5">
      <alignment horizontal="right" vertical="center"/>
    </xf>
    <xf numFmtId="0" fontId="71" fillId="35" borderId="19">
      <alignment horizontal="right" vertical="center"/>
    </xf>
    <xf numFmtId="0" fontId="71" fillId="35" borderId="16">
      <alignment horizontal="right" vertical="center"/>
    </xf>
    <xf numFmtId="0" fontId="71" fillId="35" borderId="20">
      <alignment horizontal="right" vertical="center"/>
    </xf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4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68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73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8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6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67" fillId="57" borderId="0" applyNumberFormat="0" applyBorder="0" applyAlignment="0" applyProtection="0"/>
    <xf numFmtId="0" fontId="9" fillId="78" borderId="0" applyNumberFormat="0" applyFont="0" applyAlignment="0">
      <alignment vertical="top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78" borderId="0" applyNumberFormat="0" applyFont="0" applyAlignment="0">
      <alignment vertical="top" wrapText="1"/>
    </xf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0" borderId="21">
      <alignment horizontal="centerContinuous" vertical="center"/>
    </xf>
    <xf numFmtId="5" fontId="75" fillId="0" borderId="22">
      <alignment horizontal="center" vertical="center"/>
      <protection locked="0"/>
    </xf>
    <xf numFmtId="14" fontId="75" fillId="0" borderId="22">
      <alignment horizontal="center" vertical="center"/>
      <protection locked="0"/>
    </xf>
    <xf numFmtId="200" fontId="75" fillId="0" borderId="22">
      <alignment horizontal="center" vertical="center"/>
      <protection locked="0"/>
    </xf>
    <xf numFmtId="37" fontId="75" fillId="0" borderId="22">
      <alignment horizontal="center" vertical="center"/>
      <protection locked="0"/>
    </xf>
    <xf numFmtId="201" fontId="75" fillId="0" borderId="22">
      <alignment horizontal="center" vertical="center"/>
      <protection locked="0"/>
    </xf>
    <xf numFmtId="0" fontId="75" fillId="0" borderId="22">
      <alignment horizontal="center" vertical="center"/>
      <protection locked="0"/>
    </xf>
    <xf numFmtId="202" fontId="75" fillId="0" borderId="22">
      <alignment horizontal="center" vertical="center"/>
      <protection locked="0"/>
    </xf>
    <xf numFmtId="10" fontId="76" fillId="78" borderId="23">
      <alignment horizontal="center"/>
    </xf>
    <xf numFmtId="203" fontId="77" fillId="36" borderId="0" applyBorder="0"/>
    <xf numFmtId="204" fontId="77" fillId="36" borderId="0" applyBorder="0"/>
    <xf numFmtId="205" fontId="77" fillId="36" borderId="0" applyBorder="0"/>
    <xf numFmtId="206" fontId="77" fillId="36" borderId="0" applyBorder="0"/>
    <xf numFmtId="207" fontId="77" fillId="36" borderId="0" applyBorder="0"/>
    <xf numFmtId="0" fontId="78" fillId="79" borderId="24" applyNumberFormat="0" applyAlignment="0" applyProtection="0"/>
    <xf numFmtId="208" fontId="62" fillId="0" borderId="25">
      <alignment horizontal="center" vertical="center"/>
      <protection locked="0"/>
    </xf>
    <xf numFmtId="209" fontId="62" fillId="0" borderId="25">
      <alignment horizontal="center" vertical="center"/>
      <protection locked="0"/>
    </xf>
    <xf numFmtId="210" fontId="62" fillId="0" borderId="25">
      <alignment horizontal="center" vertical="center"/>
      <protection locked="0"/>
    </xf>
    <xf numFmtId="211" fontId="62" fillId="0" borderId="25">
      <alignment horizontal="center" vertical="center"/>
      <protection locked="0"/>
    </xf>
    <xf numFmtId="212" fontId="62" fillId="0" borderId="25">
      <alignment horizontal="center" vertical="center"/>
      <protection locked="0"/>
    </xf>
    <xf numFmtId="213" fontId="62" fillId="0" borderId="25">
      <alignment horizontal="center" vertical="center"/>
      <protection locked="0"/>
    </xf>
    <xf numFmtId="214" fontId="75" fillId="0" borderId="22">
      <alignment vertical="center"/>
      <protection locked="0"/>
    </xf>
    <xf numFmtId="215" fontId="75" fillId="0" borderId="22">
      <alignment horizontal="right" vertical="center"/>
      <protection locked="0"/>
    </xf>
    <xf numFmtId="216" fontId="75" fillId="0" borderId="22">
      <alignment vertical="center"/>
      <protection locked="0"/>
    </xf>
    <xf numFmtId="217" fontId="75" fillId="0" borderId="22">
      <alignment vertical="center"/>
      <protection locked="0"/>
    </xf>
    <xf numFmtId="218" fontId="75" fillId="0" borderId="22">
      <alignment vertical="center"/>
      <protection locked="0"/>
    </xf>
    <xf numFmtId="0" fontId="75" fillId="0" borderId="22">
      <alignment vertical="center"/>
      <protection locked="0"/>
    </xf>
    <xf numFmtId="219" fontId="75" fillId="0" borderId="22">
      <alignment horizontal="right" vertical="center"/>
      <protection locked="0"/>
    </xf>
    <xf numFmtId="0" fontId="62" fillId="0" borderId="25" applyAlignment="0">
      <protection locked="0"/>
    </xf>
    <xf numFmtId="220" fontId="75" fillId="0" borderId="22">
      <alignment horizontal="center" vertical="center"/>
      <protection locked="0"/>
    </xf>
    <xf numFmtId="209" fontId="75" fillId="0" borderId="22">
      <alignment horizontal="center" vertical="center"/>
      <protection locked="0"/>
    </xf>
    <xf numFmtId="221" fontId="75" fillId="0" borderId="22">
      <alignment horizontal="center" vertical="center"/>
      <protection locked="0"/>
    </xf>
    <xf numFmtId="222" fontId="75" fillId="0" borderId="22">
      <alignment horizontal="center" vertical="center"/>
      <protection locked="0"/>
    </xf>
    <xf numFmtId="223" fontId="75" fillId="0" borderId="22">
      <alignment horizontal="center" vertical="center"/>
      <protection locked="0"/>
    </xf>
    <xf numFmtId="0" fontId="75" fillId="0" borderId="22">
      <alignment horizontal="center" vertical="center"/>
      <protection locked="0"/>
    </xf>
    <xf numFmtId="224" fontId="75" fillId="0" borderId="22">
      <alignment horizontal="center" vertical="center"/>
      <protection locked="0"/>
    </xf>
    <xf numFmtId="208" fontId="62" fillId="0" borderId="25">
      <alignment vertical="center"/>
      <protection locked="0"/>
    </xf>
    <xf numFmtId="225" fontId="62" fillId="0" borderId="25">
      <alignment horizontal="right" vertical="center"/>
      <protection locked="0"/>
    </xf>
    <xf numFmtId="210" fontId="62" fillId="0" borderId="25">
      <alignment vertical="center"/>
      <protection locked="0"/>
    </xf>
    <xf numFmtId="211" fontId="62" fillId="0" borderId="25">
      <alignment vertical="center"/>
      <protection locked="0"/>
    </xf>
    <xf numFmtId="212" fontId="62" fillId="0" borderId="25">
      <alignment vertical="center"/>
      <protection locked="0"/>
    </xf>
    <xf numFmtId="213" fontId="62" fillId="0" borderId="25">
      <alignment horizontal="right" vertical="center"/>
      <protection locked="0"/>
    </xf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80" fillId="49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9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1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9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226" fontId="4" fillId="36" borderId="0" applyFont="0" applyFill="0" applyBorder="0" applyAlignment="0" applyProtection="0">
      <alignment horizontal="center"/>
    </xf>
    <xf numFmtId="4" fontId="70" fillId="0" borderId="28" applyFill="0" applyBorder="0" applyProtection="0">
      <alignment horizontal="right" vertical="center"/>
    </xf>
    <xf numFmtId="0" fontId="83" fillId="0" borderId="0" applyNumberFormat="0" applyFill="0" applyBorder="0" applyAlignment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2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51" fillId="7" borderId="9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5" fillId="43" borderId="9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5" fillId="43" borderId="9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4" fillId="43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0" fontId="82" fillId="51" borderId="27" applyNumberFormat="0" applyAlignment="0" applyProtection="0"/>
    <xf numFmtId="4" fontId="1" fillId="39" borderId="0">
      <alignment horizontal="center"/>
    </xf>
    <xf numFmtId="3" fontId="1" fillId="39" borderId="0">
      <alignment horizontal="center"/>
    </xf>
    <xf numFmtId="3" fontId="1" fillId="39" borderId="0">
      <alignment horizontal="center"/>
    </xf>
    <xf numFmtId="0" fontId="62" fillId="0" borderId="0" applyNumberFormat="0" applyFont="0" applyFill="0" applyBorder="0">
      <alignment horizontal="center" vertical="center"/>
      <protection locked="0"/>
    </xf>
    <xf numFmtId="208" fontId="62" fillId="0" borderId="0" applyFill="0" applyBorder="0">
      <alignment horizontal="center" vertical="center"/>
    </xf>
    <xf numFmtId="209" fontId="62" fillId="0" borderId="0" applyFill="0" applyBorder="0">
      <alignment horizontal="center" vertical="center"/>
    </xf>
    <xf numFmtId="210" fontId="62" fillId="0" borderId="0" applyFill="0" applyBorder="0">
      <alignment horizontal="center" vertical="center"/>
    </xf>
    <xf numFmtId="211" fontId="62" fillId="0" borderId="0" applyFill="0" applyBorder="0">
      <alignment horizontal="center" vertical="center"/>
    </xf>
    <xf numFmtId="212" fontId="62" fillId="0" borderId="0" applyFill="0" applyBorder="0">
      <alignment horizontal="center" vertical="center"/>
    </xf>
    <xf numFmtId="213" fontId="62" fillId="0" borderId="0" applyFill="0" applyBorder="0">
      <alignment horizontal="center" vertical="center"/>
    </xf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53" fillId="8" borderId="12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1" fontId="87" fillId="0" borderId="30">
      <alignment vertical="top"/>
    </xf>
    <xf numFmtId="227" fontId="88" fillId="0" borderId="0"/>
    <xf numFmtId="227" fontId="88" fillId="0" borderId="0"/>
    <xf numFmtId="227" fontId="88" fillId="0" borderId="0"/>
    <xf numFmtId="227" fontId="88" fillId="0" borderId="0"/>
    <xf numFmtId="227" fontId="88" fillId="0" borderId="0"/>
    <xf numFmtId="227" fontId="88" fillId="0" borderId="0"/>
    <xf numFmtId="227" fontId="88" fillId="0" borderId="0"/>
    <xf numFmtId="227" fontId="88" fillId="0" borderId="0"/>
    <xf numFmtId="228" fontId="4" fillId="0" borderId="0" applyFont="0" applyFill="0" applyBorder="0" applyAlignment="0" applyProtection="0"/>
    <xf numFmtId="228" fontId="4" fillId="0" borderId="0" applyFont="0" applyFill="0" applyBorder="0" applyAlignment="0" applyProtection="0"/>
    <xf numFmtId="41" fontId="1" fillId="0" borderId="0" applyFont="0" applyFill="0" applyBorder="0" applyAlignment="0" applyProtection="0"/>
    <xf numFmtId="4" fontId="89" fillId="0" borderId="15" applyFont="0" applyFill="0" applyBorder="0" applyAlignment="0">
      <alignment horizontal="center" vertical="center"/>
    </xf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38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38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38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38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38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38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38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38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38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38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4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230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29" fontId="4" fillId="0" borderId="0" applyFont="0" applyFill="0" applyBorder="0" applyAlignment="0" applyProtection="0"/>
    <xf numFmtId="231" fontId="4" fillId="0" borderId="0" applyFill="0" applyBorder="0" applyAlignment="0" applyProtection="0"/>
    <xf numFmtId="231" fontId="4" fillId="0" borderId="0" applyFill="0" applyBorder="0" applyAlignment="0" applyProtection="0"/>
    <xf numFmtId="232" fontId="4" fillId="0" borderId="0" applyFont="0" applyFill="0" applyBorder="0" applyAlignment="0" applyProtection="0"/>
    <xf numFmtId="232" fontId="4" fillId="0" borderId="0" applyFont="0" applyFill="0" applyBorder="0" applyAlignment="0" applyProtection="0"/>
    <xf numFmtId="233" fontId="90" fillId="0" borderId="0">
      <protection locked="0"/>
    </xf>
    <xf numFmtId="0" fontId="91" fillId="0" borderId="0"/>
    <xf numFmtId="0" fontId="92" fillId="0" borderId="0"/>
    <xf numFmtId="3" fontId="4" fillId="0" borderId="0" applyFont="0" applyFill="0" applyBorder="0" applyAlignment="0" applyProtection="0"/>
    <xf numFmtId="234" fontId="58" fillId="0" borderId="0" applyFont="0" applyFill="0" applyBorder="0" applyAlignment="0" applyProtection="0"/>
    <xf numFmtId="234" fontId="58" fillId="0" borderId="0" applyFont="0" applyFill="0" applyBorder="0" applyAlignment="0" applyProtection="0"/>
    <xf numFmtId="234" fontId="58" fillId="0" borderId="0" applyFont="0" applyFill="0" applyBorder="0" applyAlignment="0" applyProtection="0"/>
    <xf numFmtId="234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4" fontId="58" fillId="0" borderId="0" applyFont="0" applyFill="0" applyBorder="0" applyAlignment="0" applyProtection="0"/>
    <xf numFmtId="0" fontId="93" fillId="0" borderId="0" applyNumberFormat="0" applyFill="0" applyBorder="0" applyAlignment="0" applyProtection="0"/>
    <xf numFmtId="0" fontId="94" fillId="0" borderId="0" applyFill="0" applyBorder="0">
      <alignment vertical="center"/>
    </xf>
    <xf numFmtId="0" fontId="71" fillId="0" borderId="0" applyNumberFormat="0">
      <alignment horizontal="right"/>
    </xf>
    <xf numFmtId="0" fontId="95" fillId="0" borderId="0" applyNumberFormat="0" applyFill="0" applyBorder="0" applyProtection="0">
      <alignment horizontal="left"/>
    </xf>
    <xf numFmtId="0" fontId="96" fillId="0" borderId="0" applyNumberFormat="0" applyFill="0" applyBorder="0" applyProtection="0">
      <alignment horizontal="left"/>
    </xf>
    <xf numFmtId="0" fontId="97" fillId="0" borderId="0">
      <alignment horizontal="left" vertical="center" indent="1"/>
    </xf>
    <xf numFmtId="234" fontId="98" fillId="0" borderId="0"/>
    <xf numFmtId="0" fontId="99" fillId="0" borderId="0" applyFill="0" applyBorder="0">
      <alignment vertical="center"/>
    </xf>
    <xf numFmtId="235" fontId="4" fillId="0" borderId="0" applyFont="0" applyFill="0" applyBorder="0" applyAlignment="0" applyProtection="0"/>
    <xf numFmtId="236" fontId="4" fillId="0" borderId="0" applyFont="0" applyFill="0" applyBorder="0" applyAlignment="0" applyProtection="0"/>
    <xf numFmtId="236" fontId="4" fillId="0" borderId="0" applyFont="0" applyFill="0" applyBorder="0" applyAlignment="0" applyProtection="0"/>
    <xf numFmtId="236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236" fontId="4" fillId="0" borderId="0" applyFont="0" applyFill="0" applyBorder="0" applyAlignment="0" applyProtection="0"/>
    <xf numFmtId="236" fontId="4" fillId="0" borderId="0" applyFont="0" applyFill="0" applyBorder="0" applyAlignment="0" applyProtection="0"/>
    <xf numFmtId="236" fontId="4" fillId="0" borderId="0" applyFont="0" applyFill="0" applyBorder="0" applyAlignment="0" applyProtection="0"/>
    <xf numFmtId="236" fontId="4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236" fontId="4" fillId="0" borderId="0" applyFont="0" applyFill="0" applyBorder="0" applyAlignment="0" applyProtection="0"/>
    <xf numFmtId="236" fontId="4" fillId="0" borderId="0" applyFont="0" applyFill="0" applyBorder="0" applyAlignment="0" applyProtection="0"/>
    <xf numFmtId="238" fontId="90" fillId="0" borderId="0">
      <protection locked="0"/>
    </xf>
    <xf numFmtId="38" fontId="2" fillId="0" borderId="0"/>
    <xf numFmtId="0" fontId="66" fillId="35" borderId="31">
      <alignment horizontal="left" vertical="center" wrapText="1" indent="2"/>
    </xf>
    <xf numFmtId="0" fontId="66" fillId="0" borderId="31">
      <alignment horizontal="left" vertical="center" wrapText="1" indent="2"/>
    </xf>
    <xf numFmtId="0" fontId="66" fillId="36" borderId="16">
      <alignment horizontal="left" vertical="center"/>
    </xf>
    <xf numFmtId="4" fontId="100" fillId="0" borderId="0">
      <alignment horizontal="right"/>
    </xf>
    <xf numFmtId="239" fontId="101" fillId="0" borderId="0" applyFont="0" applyFill="0" applyBorder="0" applyAlignment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0" fontId="62" fillId="81" borderId="0" applyFont="0" applyFill="0" applyBorder="0" applyAlignment="0" applyProtection="0"/>
    <xf numFmtId="241" fontId="8" fillId="0" borderId="1"/>
    <xf numFmtId="17" fontId="101" fillId="0" borderId="0" applyFont="0" applyFill="0" applyBorder="0" applyAlignment="0" applyProtection="0"/>
    <xf numFmtId="242" fontId="4" fillId="0" borderId="0" applyFont="0" applyFill="0" applyBorder="0" applyAlignment="0" applyProtection="0">
      <alignment wrapText="1"/>
    </xf>
    <xf numFmtId="242" fontId="4" fillId="0" borderId="0" applyFont="0" applyFill="0" applyBorder="0" applyAlignment="0" applyProtection="0">
      <alignment wrapText="1"/>
    </xf>
    <xf numFmtId="14" fontId="4" fillId="0" borderId="0">
      <alignment horizontal="center"/>
    </xf>
    <xf numFmtId="14" fontId="4" fillId="0" borderId="0">
      <alignment horizontal="center"/>
    </xf>
    <xf numFmtId="243" fontId="4" fillId="0" borderId="0">
      <alignment horizontal="center"/>
    </xf>
    <xf numFmtId="243" fontId="4" fillId="0" borderId="0">
      <alignment horizontal="center"/>
    </xf>
    <xf numFmtId="14" fontId="4" fillId="0" borderId="0">
      <alignment horizontal="center"/>
    </xf>
    <xf numFmtId="0" fontId="1" fillId="0" borderId="28"/>
    <xf numFmtId="244" fontId="38" fillId="0" borderId="0" applyFont="0" applyFill="0" applyBorder="0" applyAlignment="0" applyProtection="0"/>
    <xf numFmtId="230" fontId="4" fillId="0" borderId="0" applyFont="0" applyFill="0" applyBorder="0" applyAlignment="0" applyProtection="0"/>
    <xf numFmtId="230" fontId="4" fillId="0" borderId="0" applyFont="0" applyFill="0" applyBorder="0" applyAlignment="0" applyProtection="0"/>
    <xf numFmtId="0" fontId="71" fillId="0" borderId="32">
      <alignment horizontal="left" vertical="top" wrapText="1"/>
    </xf>
    <xf numFmtId="0" fontId="5" fillId="36" borderId="33" applyNumberFormat="0" applyFont="0" applyAlignment="0">
      <alignment vertical="center"/>
    </xf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34" fillId="82" borderId="0" applyNumberFormat="0" applyBorder="0" applyAlignment="0" applyProtection="0"/>
    <xf numFmtId="0" fontId="34" fillId="83" borderId="0" applyNumberFormat="0" applyBorder="0" applyAlignment="0" applyProtection="0"/>
    <xf numFmtId="0" fontId="34" fillId="84" borderId="0" applyNumberFormat="0" applyBorder="0" applyAlignment="0" applyProtection="0"/>
    <xf numFmtId="0" fontId="4" fillId="0" borderId="34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6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5" fontId="4" fillId="0" borderId="0" applyFont="0" applyFill="0" applyBorder="0" applyAlignment="0" applyProtection="0"/>
    <xf numFmtId="246" fontId="4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5" fillId="35" borderId="33" applyNumberFormat="0" applyFont="0" applyAlignment="0">
      <alignment vertical="center"/>
    </xf>
    <xf numFmtId="214" fontId="75" fillId="0" borderId="22">
      <alignment horizontal="center" vertical="center"/>
      <protection locked="0"/>
    </xf>
    <xf numFmtId="247" fontId="75" fillId="0" borderId="22">
      <alignment horizontal="right" vertical="center"/>
      <protection locked="0"/>
    </xf>
    <xf numFmtId="216" fontId="75" fillId="0" borderId="22">
      <alignment horizontal="center" vertical="center"/>
      <protection locked="0"/>
    </xf>
    <xf numFmtId="217" fontId="75" fillId="0" borderId="22">
      <alignment horizontal="center" vertical="center"/>
      <protection locked="0"/>
    </xf>
    <xf numFmtId="218" fontId="75" fillId="0" borderId="22">
      <alignment horizontal="center" vertical="center"/>
      <protection locked="0"/>
    </xf>
    <xf numFmtId="0" fontId="75" fillId="0" borderId="22">
      <alignment vertical="center"/>
      <protection locked="0"/>
    </xf>
    <xf numFmtId="219" fontId="75" fillId="0" borderId="22">
      <alignment horizontal="right" vertical="center"/>
      <protection locked="0"/>
    </xf>
    <xf numFmtId="228" fontId="4" fillId="0" borderId="0">
      <protection locked="0"/>
    </xf>
    <xf numFmtId="228" fontId="4" fillId="0" borderId="0">
      <protection locked="0"/>
    </xf>
    <xf numFmtId="0" fontId="104" fillId="0" borderId="0"/>
    <xf numFmtId="10" fontId="105" fillId="36" borderId="36"/>
    <xf numFmtId="0" fontId="4" fillId="85" borderId="0" applyNumberFormat="0" applyFont="0" applyAlignment="0"/>
    <xf numFmtId="0" fontId="4" fillId="85" borderId="0" applyNumberFormat="0" applyFont="0" applyAlignment="0"/>
    <xf numFmtId="234" fontId="62" fillId="0" borderId="0"/>
    <xf numFmtId="0" fontId="106" fillId="0" borderId="0" applyNumberFormat="0"/>
    <xf numFmtId="214" fontId="75" fillId="0" borderId="0" applyFill="0" applyBorder="0">
      <alignment horizontal="right" vertical="center"/>
    </xf>
    <xf numFmtId="215" fontId="75" fillId="0" borderId="0" applyFill="0" applyBorder="0">
      <alignment horizontal="right" vertical="center"/>
    </xf>
    <xf numFmtId="216" fontId="75" fillId="0" borderId="0" applyFill="0" applyBorder="0">
      <alignment horizontal="right" vertical="center"/>
    </xf>
    <xf numFmtId="217" fontId="75" fillId="0" borderId="0" applyFill="0" applyBorder="0">
      <alignment horizontal="right" vertical="center"/>
    </xf>
    <xf numFmtId="218" fontId="75" fillId="0" borderId="0" applyFill="0" applyBorder="0">
      <alignment horizontal="right" vertical="center"/>
    </xf>
    <xf numFmtId="0" fontId="107" fillId="0" borderId="0" applyFill="0" applyBorder="0">
      <alignment horizontal="right" vertical="center"/>
    </xf>
    <xf numFmtId="219" fontId="75" fillId="0" borderId="0" applyFill="0" applyBorder="0">
      <alignment horizontal="right" vertical="center"/>
    </xf>
    <xf numFmtId="2" fontId="108" fillId="48" borderId="0" applyNumberFormat="0" applyBorder="0">
      <alignment horizontal="left"/>
    </xf>
    <xf numFmtId="38" fontId="4" fillId="86" borderId="0" applyFill="0">
      <alignment horizontal="right"/>
      <protection locked="0"/>
    </xf>
    <xf numFmtId="38" fontId="4" fillId="86" borderId="0" applyFill="0">
      <alignment horizontal="right"/>
      <protection locked="0"/>
    </xf>
    <xf numFmtId="0" fontId="62" fillId="0" borderId="15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3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50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38" fontId="62" fillId="87" borderId="0" applyNumberFormat="0" applyBorder="0" applyAlignment="0" applyProtection="0"/>
    <xf numFmtId="38" fontId="62" fillId="87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0" fontId="109" fillId="48" borderId="0" applyNumberFormat="0" applyBorder="0" applyAlignment="0" applyProtection="0"/>
    <xf numFmtId="2" fontId="108" fillId="88" borderId="0" applyNumberFormat="0" applyBorder="0" applyAlignment="0">
      <alignment horizontal="left"/>
    </xf>
    <xf numFmtId="0" fontId="29" fillId="89" borderId="0"/>
    <xf numFmtId="0" fontId="110" fillId="90" borderId="0">
      <alignment horizontal="left"/>
    </xf>
    <xf numFmtId="0" fontId="111" fillId="0" borderId="37" applyNumberFormat="0" applyAlignment="0" applyProtection="0">
      <alignment horizontal="left" vertical="center"/>
    </xf>
    <xf numFmtId="0" fontId="112" fillId="0" borderId="0"/>
    <xf numFmtId="0" fontId="43" fillId="0" borderId="0"/>
    <xf numFmtId="0" fontId="113" fillId="91" borderId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40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44" fillId="0" borderId="6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4" fillId="0" borderId="38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2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45" fillId="0" borderId="7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6" fillId="0" borderId="41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8" fillId="0" borderId="43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8" fillId="0" borderId="43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5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46" fillId="0" borderId="8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8" fillId="0" borderId="43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8" fillId="0" borderId="43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248" fontId="4" fillId="0" borderId="0">
      <protection locked="0"/>
    </xf>
    <xf numFmtId="248" fontId="4" fillId="0" borderId="0">
      <protection locked="0"/>
    </xf>
    <xf numFmtId="0" fontId="120" fillId="91" borderId="0">
      <alignment horizontal="left" indent="1"/>
    </xf>
    <xf numFmtId="248" fontId="4" fillId="0" borderId="0">
      <protection locked="0"/>
    </xf>
    <xf numFmtId="0" fontId="120" fillId="91" borderId="0">
      <alignment horizontal="left" indent="2"/>
    </xf>
    <xf numFmtId="0" fontId="121" fillId="0" borderId="0" applyNumberFormat="0" applyFill="0" applyBorder="0" applyAlignment="0" applyProtection="0"/>
    <xf numFmtId="0" fontId="83" fillId="0" borderId="46" applyNumberFormat="0" applyFill="0" applyAlignment="0" applyProtection="0"/>
    <xf numFmtId="0" fontId="122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/>
    <xf numFmtId="0" fontId="127" fillId="0" borderId="0" applyFill="0" applyBorder="0" applyAlignment="0">
      <protection locked="0"/>
    </xf>
    <xf numFmtId="0" fontId="128" fillId="0" borderId="0" applyFill="0" applyBorder="0" applyAlignment="0">
      <protection locked="0"/>
    </xf>
    <xf numFmtId="0" fontId="129" fillId="36" borderId="0" applyNumberFormat="0" applyFill="0" applyBorder="0" applyAlignment="0" applyProtection="0">
      <alignment horizontal="left" vertical="center"/>
    </xf>
    <xf numFmtId="0" fontId="130" fillId="92" borderId="0" applyNumberFormat="0" applyFill="0" applyBorder="0" applyAlignment="0" applyProtection="0">
      <alignment vertical="top"/>
    </xf>
    <xf numFmtId="180" fontId="131" fillId="0" borderId="0" applyFont="0" applyFill="0" applyBorder="0" applyAlignment="0" applyProtection="0"/>
    <xf numFmtId="203" fontId="77" fillId="0" borderId="0"/>
    <xf numFmtId="204" fontId="77" fillId="0" borderId="0"/>
    <xf numFmtId="205" fontId="132" fillId="0" borderId="0"/>
    <xf numFmtId="206" fontId="132" fillId="0" borderId="0"/>
    <xf numFmtId="10" fontId="62" fillId="81" borderId="47" applyNumberFormat="0" applyBorder="0" applyAlignment="0" applyProtection="0"/>
    <xf numFmtId="10" fontId="62" fillId="81" borderId="47" applyNumberFormat="0" applyBorder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6" borderId="9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49" fillId="52" borderId="9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49" fillId="52" borderId="9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52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0" fontId="102" fillId="46" borderId="27" applyNumberFormat="0" applyAlignment="0" applyProtection="0"/>
    <xf numFmtId="249" fontId="1" fillId="38" borderId="0">
      <alignment horizontal="center"/>
    </xf>
    <xf numFmtId="0" fontId="94" fillId="0" borderId="0" applyFill="0" applyBorder="0">
      <alignment vertical="center"/>
    </xf>
    <xf numFmtId="250" fontId="75" fillId="0" borderId="0" applyFill="0" applyBorder="0">
      <alignment horizontal="center" vertical="center"/>
    </xf>
    <xf numFmtId="247" fontId="75" fillId="0" borderId="0" applyFill="0" applyBorder="0">
      <alignment horizontal="right" vertical="center"/>
    </xf>
    <xf numFmtId="251" fontId="75" fillId="0" borderId="0" applyFill="0" applyBorder="0">
      <alignment horizontal="center" vertical="center"/>
    </xf>
    <xf numFmtId="252" fontId="75" fillId="0" borderId="0" applyFill="0" applyBorder="0">
      <alignment horizontal="center" vertical="center"/>
    </xf>
    <xf numFmtId="253" fontId="75" fillId="0" borderId="0" applyFill="0" applyBorder="0">
      <alignment horizontal="center" vertical="center"/>
    </xf>
    <xf numFmtId="219" fontId="75" fillId="0" borderId="0" applyFill="0" applyBorder="0">
      <alignment horizontal="right" vertical="center"/>
    </xf>
    <xf numFmtId="0" fontId="133" fillId="0" borderId="0" applyFill="0" applyBorder="0">
      <alignment vertical="center"/>
    </xf>
    <xf numFmtId="0" fontId="134" fillId="0" borderId="0" applyFill="0" applyBorder="0">
      <alignment vertical="center"/>
    </xf>
    <xf numFmtId="0" fontId="107" fillId="0" borderId="0" applyFill="0" applyBorder="0">
      <alignment vertical="center"/>
    </xf>
    <xf numFmtId="0" fontId="75" fillId="0" borderId="0" applyFill="0" applyBorder="0">
      <alignment vertical="center"/>
    </xf>
    <xf numFmtId="5" fontId="75" fillId="0" borderId="0" applyFill="0" applyBorder="0">
      <alignment horizontal="center" vertical="center"/>
    </xf>
    <xf numFmtId="14" fontId="75" fillId="0" borderId="0" applyFill="0" applyBorder="0">
      <alignment horizontal="center" vertical="center"/>
    </xf>
    <xf numFmtId="200" fontId="75" fillId="0" borderId="0" applyFill="0" applyBorder="0">
      <alignment horizontal="center" vertical="center"/>
    </xf>
    <xf numFmtId="37" fontId="75" fillId="0" borderId="0" applyFill="0" applyBorder="0">
      <alignment horizontal="center" vertical="center"/>
    </xf>
    <xf numFmtId="201" fontId="75" fillId="0" borderId="0" applyFill="0" applyBorder="0">
      <alignment horizontal="center" vertical="center"/>
    </xf>
    <xf numFmtId="0" fontId="75" fillId="0" borderId="0" applyFill="0" applyBorder="0">
      <alignment horizontal="center" vertical="center"/>
    </xf>
    <xf numFmtId="202" fontId="75" fillId="0" borderId="0" applyFill="0" applyBorder="0">
      <alignment horizontal="center" vertical="center"/>
    </xf>
    <xf numFmtId="0" fontId="135" fillId="0" borderId="0" applyFill="0" applyBorder="0">
      <alignment vertical="center"/>
    </xf>
    <xf numFmtId="254" fontId="136" fillId="0" borderId="48" applyFill="0" applyAlignment="0" applyProtection="0"/>
    <xf numFmtId="4" fontId="66" fillId="0" borderId="0" applyBorder="0">
      <alignment horizontal="right" vertical="center"/>
    </xf>
    <xf numFmtId="0" fontId="66" fillId="0" borderId="47">
      <alignment horizontal="right" vertical="center"/>
    </xf>
    <xf numFmtId="255" fontId="132" fillId="36" borderId="0"/>
    <xf numFmtId="3" fontId="137" fillId="0" borderId="0"/>
    <xf numFmtId="165" fontId="138" fillId="0" borderId="0"/>
    <xf numFmtId="0" fontId="139" fillId="92" borderId="0"/>
    <xf numFmtId="256" fontId="83" fillId="52" borderId="49" applyAlignment="0">
      <protection locked="0"/>
    </xf>
    <xf numFmtId="1" fontId="140" fillId="36" borderId="0" applyBorder="0">
      <alignment horizontal="right" vertical="center"/>
    </xf>
    <xf numFmtId="3" fontId="141" fillId="0" borderId="0"/>
    <xf numFmtId="230" fontId="142" fillId="0" borderId="0" applyFont="0" applyFill="0" applyBorder="0" applyAlignment="0" applyProtection="0"/>
    <xf numFmtId="230" fontId="4" fillId="0" borderId="0" applyFont="0" applyFill="0" applyBorder="0" applyAlignment="0" applyProtection="0"/>
    <xf numFmtId="0" fontId="143" fillId="93" borderId="50">
      <alignment horizontal="left" vertical="top"/>
    </xf>
    <xf numFmtId="0" fontId="144" fillId="37" borderId="51" applyFont="0" applyBorder="0"/>
    <xf numFmtId="0" fontId="145" fillId="0" borderId="0">
      <alignment horizontal="center"/>
    </xf>
    <xf numFmtId="0" fontId="146" fillId="0" borderId="47">
      <alignment horizontal="center" wrapText="1"/>
    </xf>
    <xf numFmtId="0" fontId="146" fillId="0" borderId="51" applyBorder="0">
      <alignment horizontal="centerContinuous"/>
    </xf>
    <xf numFmtId="0" fontId="146" fillId="0" borderId="0">
      <alignment horizontal="right"/>
    </xf>
    <xf numFmtId="164" fontId="147" fillId="94" borderId="52" applyNumberFormat="0" applyAlignment="0">
      <alignment horizontal="left"/>
    </xf>
    <xf numFmtId="203" fontId="77" fillId="95" borderId="0" applyBorder="0"/>
    <xf numFmtId="257" fontId="77" fillId="95" borderId="0"/>
    <xf numFmtId="204" fontId="77" fillId="95" borderId="0" applyBorder="0"/>
    <xf numFmtId="205" fontId="77" fillId="95" borderId="0" applyBorder="0"/>
    <xf numFmtId="206" fontId="77" fillId="95" borderId="0" applyBorder="0"/>
    <xf numFmtId="207" fontId="77" fillId="95" borderId="0" applyBorder="0"/>
    <xf numFmtId="0" fontId="148" fillId="0" borderId="0" applyNumberFormat="0" applyBorder="0" applyAlignment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52" fillId="0" borderId="11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49" fillId="0" borderId="53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2" fontId="76" fillId="87" borderId="23"/>
    <xf numFmtId="0" fontId="8" fillId="0" borderId="47" applyFill="0">
      <alignment horizontal="center" vertical="center"/>
    </xf>
    <xf numFmtId="0" fontId="62" fillId="0" borderId="47" applyFill="0">
      <alignment horizontal="center" vertical="center"/>
    </xf>
    <xf numFmtId="258" fontId="62" fillId="0" borderId="47" applyFill="0">
      <alignment horizontal="center" vertical="center"/>
    </xf>
    <xf numFmtId="0" fontId="75" fillId="0" borderId="55" applyFill="0">
      <alignment horizontal="center" vertical="center"/>
    </xf>
    <xf numFmtId="0" fontId="107" fillId="0" borderId="55" applyFill="0">
      <alignment horizontal="center" vertical="center"/>
    </xf>
    <xf numFmtId="259" fontId="75" fillId="0" borderId="55" applyFill="0">
      <alignment horizontal="center" vertical="center"/>
    </xf>
    <xf numFmtId="37" fontId="151" fillId="0" borderId="55" applyFill="0">
      <alignment horizontal="center" vertical="center"/>
    </xf>
    <xf numFmtId="0" fontId="152" fillId="0" borderId="0" applyNumberFormat="0" applyBorder="0" applyAlignment="0" applyProtection="0"/>
    <xf numFmtId="220" fontId="75" fillId="0" borderId="0" applyFill="0" applyBorder="0">
      <alignment horizontal="center" vertical="center"/>
    </xf>
    <xf numFmtId="209" fontId="75" fillId="0" borderId="0" applyFill="0" applyBorder="0">
      <alignment horizontal="center" vertical="center"/>
    </xf>
    <xf numFmtId="221" fontId="75" fillId="0" borderId="0" applyFill="0" applyBorder="0">
      <alignment horizontal="center" vertical="center"/>
    </xf>
    <xf numFmtId="222" fontId="75" fillId="0" borderId="0" applyFill="0" applyBorder="0">
      <alignment horizontal="center" vertical="center"/>
    </xf>
    <xf numFmtId="223" fontId="75" fillId="0" borderId="0" applyFill="0" applyBorder="0">
      <alignment horizontal="center" vertical="center"/>
    </xf>
    <xf numFmtId="0" fontId="75" fillId="0" borderId="0" applyFill="0" applyBorder="0">
      <alignment horizontal="center" vertical="center"/>
    </xf>
    <xf numFmtId="224" fontId="75" fillId="0" borderId="0" applyFill="0" applyBorder="0">
      <alignment horizontal="center" vertical="center"/>
    </xf>
    <xf numFmtId="260" fontId="153" fillId="0" borderId="0" applyFont="0" applyFill="0" applyBorder="0" applyAlignment="0" applyProtection="0"/>
    <xf numFmtId="244" fontId="153" fillId="0" borderId="0" applyFont="0" applyFill="0" applyBorder="0" applyAlignment="0" applyProtection="0"/>
    <xf numFmtId="172" fontId="63" fillId="0" borderId="0"/>
    <xf numFmtId="0" fontId="111" fillId="0" borderId="0" applyFill="0" applyBorder="0" applyAlignment="0"/>
    <xf numFmtId="261" fontId="153" fillId="0" borderId="0" applyFont="0" applyFill="0" applyBorder="0" applyAlignment="0" applyProtection="0"/>
    <xf numFmtId="262" fontId="153" fillId="0" borderId="0" applyFont="0" applyFill="0" applyBorder="0" applyAlignment="0" applyProtection="0"/>
    <xf numFmtId="263" fontId="154" fillId="0" borderId="0" applyFont="0" applyFill="0" applyBorder="0" applyAlignment="0" applyProtection="0"/>
    <xf numFmtId="0" fontId="4" fillId="0" borderId="0"/>
    <xf numFmtId="0" fontId="155" fillId="96" borderId="34" applyNumberFormat="0" applyFill="0" applyBorder="0" applyAlignment="0" applyProtection="0">
      <alignment horizontal="left"/>
    </xf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8" fillId="5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6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0" fontId="157" fillId="52" borderId="0" applyNumberFormat="0" applyBorder="0" applyAlignment="0" applyProtection="0"/>
    <xf numFmtId="37" fontId="159" fillId="0" borderId="0"/>
    <xf numFmtId="0" fontId="4" fillId="0" borderId="0" applyNumberFormat="0" applyFont="0" applyBorder="0" applyAlignment="0" applyProtection="0"/>
    <xf numFmtId="0" fontId="4" fillId="0" borderId="0" applyNumberFormat="0" applyFont="0" applyBorder="0" applyAlignment="0" applyProtection="0"/>
    <xf numFmtId="0" fontId="4" fillId="0" borderId="0"/>
    <xf numFmtId="0" fontId="4" fillId="0" borderId="0"/>
    <xf numFmtId="264" fontId="58" fillId="0" borderId="0"/>
    <xf numFmtId="265" fontId="62" fillId="0" borderId="0"/>
    <xf numFmtId="266" fontId="62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61" fillId="0" borderId="0" applyNumberFormat="0" applyFill="0" applyBorder="0" applyAlignment="0" applyProtection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4" fillId="0" borderId="0"/>
    <xf numFmtId="0" fontId="4" fillId="0" borderId="0"/>
    <xf numFmtId="0" fontId="7" fillId="0" borderId="0"/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163" fillId="0" borderId="0">
      <alignment vertical="center"/>
    </xf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 applyProtection="0"/>
    <xf numFmtId="0" fontId="4" fillId="0" borderId="0">
      <alignment vertical="top"/>
    </xf>
    <xf numFmtId="0" fontId="4" fillId="0" borderId="0"/>
    <xf numFmtId="0" fontId="4" fillId="0" borderId="0"/>
    <xf numFmtId="0" fontId="38" fillId="0" borderId="0"/>
    <xf numFmtId="0" fontId="16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2" fillId="0" borderId="0"/>
    <xf numFmtId="0" fontId="162" fillId="0" borderId="0"/>
    <xf numFmtId="0" fontId="1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6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4" fillId="0" borderId="0"/>
    <xf numFmtId="0" fontId="1" fillId="0" borderId="0"/>
    <xf numFmtId="0" fontId="4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34" borderId="0"/>
    <xf numFmtId="0" fontId="163" fillId="0" borderId="0">
      <alignment vertical="center"/>
    </xf>
    <xf numFmtId="0" fontId="38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/>
    <xf numFmtId="0" fontId="162" fillId="0" borderId="0"/>
    <xf numFmtId="0" fontId="4" fillId="0" borderId="0" applyNumberFormat="0" applyFill="0" applyBorder="0" applyAlignment="0" applyProtection="0"/>
    <xf numFmtId="0" fontId="162" fillId="0" borderId="0"/>
    <xf numFmtId="0" fontId="4" fillId="0" borderId="0"/>
    <xf numFmtId="0" fontId="4" fillId="0" borderId="0" applyNumberFormat="0" applyFill="0" applyBorder="0" applyAlignment="0" applyProtection="0"/>
    <xf numFmtId="0" fontId="1" fillId="0" borderId="0"/>
    <xf numFmtId="0" fontId="164" fillId="0" borderId="0"/>
    <xf numFmtId="0" fontId="4" fillId="0" borderId="0"/>
    <xf numFmtId="0" fontId="162" fillId="0" borderId="0"/>
    <xf numFmtId="0" fontId="163" fillId="0" borderId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27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2" fillId="0" borderId="0"/>
    <xf numFmtId="0" fontId="162" fillId="0" borderId="0"/>
    <xf numFmtId="0" fontId="162" fillId="0" borderId="0"/>
    <xf numFmtId="0" fontId="4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4" fillId="0" borderId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1" fillId="0" borderId="0" applyNumberFormat="0" applyFont="0" applyFill="0" applyBorder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2" fillId="0" borderId="0"/>
    <xf numFmtId="0" fontId="162" fillId="0" borderId="0"/>
    <xf numFmtId="0" fontId="162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3" fontId="4" fillId="0" borderId="0">
      <alignment vertical="center"/>
    </xf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0" fontId="163" fillId="0" borderId="0">
      <alignment vertical="center"/>
    </xf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2" fillId="0" borderId="0"/>
    <xf numFmtId="0" fontId="162" fillId="0" borderId="0"/>
    <xf numFmtId="0" fontId="16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62" fillId="0" borderId="0"/>
    <xf numFmtId="0" fontId="163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65" fillId="0" borderId="0"/>
    <xf numFmtId="0" fontId="1" fillId="0" borderId="0"/>
    <xf numFmtId="0" fontId="1" fillId="0" borderId="0"/>
    <xf numFmtId="0" fontId="162" fillId="0" borderId="0"/>
    <xf numFmtId="0" fontId="162" fillId="0" borderId="0"/>
    <xf numFmtId="0" fontId="1" fillId="0" borderId="0"/>
    <xf numFmtId="0" fontId="4" fillId="0" borderId="0"/>
    <xf numFmtId="0" fontId="1" fillId="0" borderId="0"/>
    <xf numFmtId="0" fontId="160" fillId="0" borderId="0"/>
    <xf numFmtId="0" fontId="160" fillId="0" borderId="0"/>
    <xf numFmtId="0" fontId="4" fillId="0" borderId="0"/>
    <xf numFmtId="0" fontId="160" fillId="0" borderId="0"/>
    <xf numFmtId="0" fontId="1" fillId="0" borderId="0"/>
    <xf numFmtId="4" fontId="66" fillId="0" borderId="47" applyFill="0" applyBorder="0" applyProtection="0">
      <alignment horizontal="right" vertical="center"/>
    </xf>
    <xf numFmtId="49" fontId="166" fillId="0" borderId="47" applyNumberFormat="0" applyFill="0" applyBorder="0" applyProtection="0">
      <alignment horizontal="left" vertical="center" wrapText="1"/>
    </xf>
    <xf numFmtId="0" fontId="70" fillId="0" borderId="0" applyNumberFormat="0" applyFill="0" applyBorder="0" applyProtection="0">
      <alignment horizontal="left" vertical="center"/>
    </xf>
    <xf numFmtId="0" fontId="166" fillId="0" borderId="0">
      <alignment horizontal="center" vertical="center"/>
    </xf>
    <xf numFmtId="0" fontId="66" fillId="0" borderId="47" applyNumberFormat="0" applyFill="0" applyAlignment="0" applyProtection="0"/>
    <xf numFmtId="0" fontId="4" fillId="97" borderId="0" applyNumberFormat="0" applyFont="0" applyBorder="0" applyAlignment="0" applyProtection="0"/>
    <xf numFmtId="4" fontId="4" fillId="97" borderId="0" applyNumberFormat="0" applyFont="0" applyBorder="0" applyAlignment="0" applyProtection="0"/>
    <xf numFmtId="0" fontId="4" fillId="0" borderId="0"/>
    <xf numFmtId="0" fontId="4" fillId="0" borderId="0"/>
    <xf numFmtId="0" fontId="4" fillId="0" borderId="0"/>
    <xf numFmtId="0" fontId="60" fillId="0" borderId="0"/>
    <xf numFmtId="0" fontId="4" fillId="0" borderId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1" fillId="9" borderId="13" applyNumberFormat="0" applyFont="0" applyAlignment="0" applyProtection="0"/>
    <xf numFmtId="0" fontId="38" fillId="9" borderId="13" applyNumberFormat="0" applyFont="0" applyAlignment="0" applyProtection="0"/>
    <xf numFmtId="0" fontId="1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1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38" fillId="9" borderId="13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38" fillId="9" borderId="13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73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0" fontId="4" fillId="47" borderId="56" applyNumberFormat="0" applyFont="0" applyAlignment="0" applyProtection="0"/>
    <xf numFmtId="204" fontId="101" fillId="0" borderId="0" applyBorder="0"/>
    <xf numFmtId="267" fontId="4" fillId="0" borderId="0" applyFont="0" applyFill="0" applyBorder="0" applyAlignment="0" applyProtection="0"/>
    <xf numFmtId="267" fontId="4" fillId="0" borderId="0" applyFont="0" applyFill="0" applyBorder="0" applyAlignment="0" applyProtection="0"/>
    <xf numFmtId="268" fontId="4" fillId="0" borderId="0" applyFont="0" applyFill="0" applyBorder="0" applyAlignment="0" applyProtection="0"/>
    <xf numFmtId="268" fontId="4" fillId="0" borderId="0" applyFont="0" applyFill="0" applyBorder="0" applyAlignment="0" applyProtection="0"/>
    <xf numFmtId="269" fontId="4" fillId="0" borderId="0" applyFont="0" applyFill="0" applyBorder="0" applyAlignment="0" applyProtection="0"/>
    <xf numFmtId="269" fontId="4" fillId="0" borderId="0" applyFont="0" applyFill="0" applyBorder="0" applyAlignment="0" applyProtection="0"/>
    <xf numFmtId="257" fontId="101" fillId="0" borderId="0"/>
    <xf numFmtId="255" fontId="101" fillId="0" borderId="0"/>
    <xf numFmtId="203" fontId="101" fillId="0" borderId="0"/>
    <xf numFmtId="49" fontId="63" fillId="0" borderId="0"/>
    <xf numFmtId="0" fontId="167" fillId="10" borderId="0">
      <alignment horizontal="center"/>
    </xf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7" borderId="10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50" fillId="43" borderId="10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50" fillId="43" borderId="10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43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0" fontId="79" fillId="51" borderId="26" applyNumberFormat="0" applyAlignment="0" applyProtection="0"/>
    <xf numFmtId="270" fontId="60" fillId="43" borderId="0">
      <alignment horizontal="right"/>
    </xf>
    <xf numFmtId="4" fontId="1" fillId="98" borderId="0">
      <alignment horizontal="center"/>
    </xf>
    <xf numFmtId="3" fontId="1" fillId="98" borderId="0">
      <alignment horizontal="center"/>
    </xf>
    <xf numFmtId="0" fontId="98" fillId="0" borderId="0" applyFill="0" applyBorder="0">
      <alignment vertical="center"/>
    </xf>
    <xf numFmtId="214" fontId="151" fillId="0" borderId="0" applyFill="0" applyBorder="0">
      <alignment horizontal="center" vertical="center"/>
    </xf>
    <xf numFmtId="247" fontId="151" fillId="0" borderId="0" applyFill="0" applyBorder="0">
      <alignment horizontal="right" vertical="center"/>
    </xf>
    <xf numFmtId="216" fontId="151" fillId="0" borderId="0" applyFill="0" applyBorder="0">
      <alignment horizontal="center" vertical="center"/>
    </xf>
    <xf numFmtId="217" fontId="151" fillId="0" borderId="0" applyFill="0" applyBorder="0">
      <alignment horizontal="center" vertical="center"/>
    </xf>
    <xf numFmtId="218" fontId="151" fillId="0" borderId="0" applyFill="0" applyBorder="0">
      <alignment horizontal="center" vertical="center"/>
    </xf>
    <xf numFmtId="0" fontId="168" fillId="0" borderId="0" applyFill="0" applyBorder="0">
      <alignment horizontal="right" vertical="center"/>
    </xf>
    <xf numFmtId="219" fontId="151" fillId="0" borderId="0" applyFill="0" applyBorder="0">
      <alignment horizontal="right" vertical="center"/>
    </xf>
    <xf numFmtId="0" fontId="169" fillId="0" borderId="0" applyFill="0" applyBorder="0">
      <alignment vertical="center"/>
    </xf>
    <xf numFmtId="0" fontId="170" fillId="0" borderId="0" applyFill="0" applyBorder="0">
      <alignment vertical="center"/>
    </xf>
    <xf numFmtId="0" fontId="168" fillId="0" borderId="0" applyFill="0" applyBorder="0">
      <alignment vertical="center"/>
    </xf>
    <xf numFmtId="0" fontId="151" fillId="0" borderId="0" applyFill="0" applyBorder="0">
      <alignment vertical="center"/>
    </xf>
    <xf numFmtId="0" fontId="171" fillId="99" borderId="4"/>
    <xf numFmtId="5" fontId="151" fillId="0" borderId="0" applyFill="0" applyBorder="0">
      <alignment horizontal="center" vertical="center"/>
    </xf>
    <xf numFmtId="14" fontId="151" fillId="0" borderId="0" applyFill="0" applyBorder="0">
      <alignment horizontal="center" vertical="center"/>
    </xf>
    <xf numFmtId="200" fontId="151" fillId="0" borderId="0" applyFill="0" applyBorder="0">
      <alignment horizontal="center" vertical="center"/>
    </xf>
    <xf numFmtId="37" fontId="151" fillId="0" borderId="0" applyFill="0" applyBorder="0">
      <alignment horizontal="center" vertical="center"/>
    </xf>
    <xf numFmtId="201" fontId="151" fillId="0" borderId="0" applyFill="0" applyBorder="0">
      <alignment horizontal="center" vertical="center"/>
    </xf>
    <xf numFmtId="0" fontId="151" fillId="0" borderId="0" applyFill="0" applyBorder="0">
      <alignment horizontal="center" vertical="center"/>
    </xf>
    <xf numFmtId="202" fontId="151" fillId="0" borderId="0" applyFill="0" applyBorder="0">
      <alignment horizontal="center" vertical="center"/>
    </xf>
    <xf numFmtId="0" fontId="172" fillId="0" borderId="0" applyFill="0" applyBorder="0">
      <alignment vertical="center"/>
    </xf>
    <xf numFmtId="4" fontId="1" fillId="100" borderId="0">
      <alignment horizontal="center"/>
    </xf>
    <xf numFmtId="3" fontId="1" fillId="100" borderId="0">
      <alignment horizontal="center"/>
    </xf>
    <xf numFmtId="3" fontId="83" fillId="78" borderId="0"/>
    <xf numFmtId="271" fontId="66" fillId="101" borderId="47" applyNumberFormat="0" applyFont="0" applyBorder="0" applyAlignment="0" applyProtection="0">
      <alignment horizontal="right" vertical="center"/>
    </xf>
    <xf numFmtId="272" fontId="4" fillId="0" borderId="0" applyFont="0" applyFill="0" applyBorder="0" applyAlignment="0" applyProtection="0"/>
    <xf numFmtId="272" fontId="4" fillId="0" borderId="0" applyFont="0" applyFill="0" applyBorder="0" applyAlignment="0" applyProtection="0"/>
    <xf numFmtId="273" fontId="4" fillId="0" borderId="0" applyFont="0" applyFill="0" applyBorder="0" applyAlignment="0" applyProtection="0"/>
    <xf numFmtId="273" fontId="4" fillId="0" borderId="0" applyFont="0" applyFill="0" applyBorder="0" applyAlignment="0" applyProtection="0"/>
    <xf numFmtId="274" fontId="15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275" fontId="90" fillId="0" borderId="0">
      <protection locked="0"/>
    </xf>
    <xf numFmtId="10" fontId="4" fillId="85" borderId="0">
      <alignment horizontal="right"/>
      <protection locked="0"/>
    </xf>
    <xf numFmtId="10" fontId="4" fillId="85" borderId="0">
      <alignment horizontal="right"/>
      <protection locked="0"/>
    </xf>
    <xf numFmtId="0" fontId="8" fillId="0" borderId="0" applyFill="0" applyBorder="0">
      <alignment horizontal="right" vertical="center"/>
    </xf>
    <xf numFmtId="0" fontId="173" fillId="0" borderId="0" applyNumberFormat="0" applyFont="0" applyFill="0" applyBorder="0" applyAlignment="0" applyProtection="0"/>
    <xf numFmtId="0" fontId="174" fillId="0" borderId="0"/>
    <xf numFmtId="9" fontId="38" fillId="0" borderId="0" applyFont="0" applyFill="0" applyBorder="0" applyAlignment="0" applyProtection="0"/>
    <xf numFmtId="9" fontId="14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0" fontId="30" fillId="0" borderId="0" applyNumberFormat="0" applyFont="0" applyFill="0" applyBorder="0" applyAlignment="0" applyProtection="0">
      <alignment horizontal="left"/>
    </xf>
    <xf numFmtId="15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4" fontId="30" fillId="0" borderId="0" applyFont="0" applyFill="0" applyBorder="0" applyAlignment="0" applyProtection="0"/>
    <xf numFmtId="276" fontId="175" fillId="0" borderId="0"/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0" fontId="35" fillId="0" borderId="34">
      <alignment horizontal="center"/>
    </xf>
    <xf numFmtId="3" fontId="30" fillId="0" borderId="0" applyFont="0" applyFill="0" applyBorder="0" applyAlignment="0" applyProtection="0"/>
    <xf numFmtId="0" fontId="30" fillId="102" borderId="0" applyNumberFormat="0" applyFont="0" applyBorder="0" applyAlignment="0" applyProtection="0"/>
    <xf numFmtId="0" fontId="62" fillId="0" borderId="0"/>
    <xf numFmtId="277" fontId="176" fillId="0" borderId="0" applyNumberFormat="0" applyFill="0" applyBorder="0" applyAlignment="0" applyProtection="0"/>
    <xf numFmtId="4" fontId="162" fillId="0" borderId="0" applyNumberFormat="0" applyBorder="0" applyAlignment="0" applyProtection="0">
      <alignment horizontal="center"/>
    </xf>
    <xf numFmtId="0" fontId="177" fillId="103" borderId="0">
      <alignment horizontal="center" wrapText="1"/>
    </xf>
    <xf numFmtId="3" fontId="151" fillId="0" borderId="57" applyBorder="0">
      <alignment horizontal="right" wrapText="1"/>
    </xf>
    <xf numFmtId="4" fontId="151" fillId="0" borderId="58" applyBorder="0">
      <alignment horizontal="right" wrapText="1"/>
    </xf>
    <xf numFmtId="208" fontId="62" fillId="0" borderId="0" applyFill="0" applyBorder="0">
      <alignment horizontal="right" vertical="center"/>
    </xf>
    <xf numFmtId="225" fontId="62" fillId="0" borderId="0" applyFill="0" applyBorder="0">
      <alignment horizontal="right" vertical="center"/>
    </xf>
    <xf numFmtId="210" fontId="62" fillId="0" borderId="0" applyFill="0" applyBorder="0">
      <alignment horizontal="right" vertical="center"/>
    </xf>
    <xf numFmtId="211" fontId="62" fillId="0" borderId="0" applyFill="0" applyBorder="0">
      <alignment horizontal="right" vertical="center"/>
    </xf>
    <xf numFmtId="212" fontId="62" fillId="0" borderId="0" applyFill="0" applyBorder="0">
      <alignment horizontal="right" vertical="center"/>
    </xf>
    <xf numFmtId="213" fontId="62" fillId="0" borderId="0" applyFill="0" applyBorder="0">
      <alignment horizontal="right" vertical="center"/>
    </xf>
    <xf numFmtId="278" fontId="178" fillId="0" borderId="0"/>
    <xf numFmtId="4" fontId="179" fillId="81" borderId="42" applyNumberFormat="0" applyProtection="0">
      <alignment vertical="center"/>
    </xf>
    <xf numFmtId="4" fontId="180" fillId="78" borderId="59" applyNumberFormat="0" applyProtection="0">
      <alignment vertical="center"/>
    </xf>
    <xf numFmtId="4" fontId="181" fillId="104" borderId="42" applyNumberFormat="0" applyProtection="0">
      <alignment horizontal="left" vertical="center" indent="1"/>
    </xf>
    <xf numFmtId="0" fontId="169" fillId="78" borderId="59" applyNumberFormat="0" applyProtection="0">
      <alignment horizontal="left" vertical="top" indent="1"/>
    </xf>
    <xf numFmtId="4" fontId="182" fillId="105" borderId="60" applyNumberFormat="0" applyProtection="0">
      <alignment horizontal="left" vertical="center" indent="1"/>
    </xf>
    <xf numFmtId="4" fontId="173" fillId="95" borderId="60" applyNumberFormat="0" applyProtection="0">
      <alignment horizontal="right" vertical="center"/>
    </xf>
    <xf numFmtId="4" fontId="173" fillId="106" borderId="60" applyNumberFormat="0" applyProtection="0">
      <alignment horizontal="right" vertical="center"/>
    </xf>
    <xf numFmtId="4" fontId="173" fillId="107" borderId="60" applyNumberFormat="0" applyProtection="0">
      <alignment horizontal="right" vertical="center"/>
    </xf>
    <xf numFmtId="4" fontId="173" fillId="81" borderId="60" applyNumberFormat="0" applyProtection="0">
      <alignment horizontal="right" vertical="center"/>
    </xf>
    <xf numFmtId="4" fontId="173" fillId="78" borderId="60" applyNumberFormat="0" applyProtection="0">
      <alignment horizontal="right" vertical="center"/>
    </xf>
    <xf numFmtId="4" fontId="173" fillId="108" borderId="60" applyNumberFormat="0" applyProtection="0">
      <alignment horizontal="right" vertical="center"/>
    </xf>
    <xf numFmtId="4" fontId="173" fillId="109" borderId="60" applyNumberFormat="0" applyProtection="0">
      <alignment horizontal="right" vertical="center"/>
    </xf>
    <xf numFmtId="4" fontId="173" fillId="110" borderId="60" applyNumberFormat="0" applyProtection="0">
      <alignment horizontal="right" vertical="center"/>
    </xf>
    <xf numFmtId="4" fontId="173" fillId="36" borderId="60" applyNumberFormat="0" applyProtection="0">
      <alignment horizontal="right" vertical="center"/>
    </xf>
    <xf numFmtId="4" fontId="183" fillId="111" borderId="60" applyNumberFormat="0" applyProtection="0">
      <alignment horizontal="left" vertical="center" indent="1"/>
    </xf>
    <xf numFmtId="4" fontId="184" fillId="112" borderId="60" applyNumberFormat="0" applyProtection="0">
      <alignment horizontal="left" vertical="center" indent="1"/>
    </xf>
    <xf numFmtId="4" fontId="172" fillId="105" borderId="0" applyNumberFormat="0" applyProtection="0">
      <alignment horizontal="left" vertical="center" indent="1"/>
    </xf>
    <xf numFmtId="4" fontId="173" fillId="87" borderId="59" applyNumberFormat="0" applyProtection="0">
      <alignment horizontal="right" vertical="center"/>
    </xf>
    <xf numFmtId="4" fontId="181" fillId="112" borderId="60" applyNumberFormat="0" applyProtection="0">
      <alignment horizontal="left" vertical="center" indent="1"/>
    </xf>
    <xf numFmtId="4" fontId="182" fillId="105" borderId="60" applyNumberFormat="0" applyProtection="0">
      <alignment horizontal="left" vertical="center" indent="1"/>
    </xf>
    <xf numFmtId="0" fontId="4" fillId="113" borderId="59" applyNumberFormat="0" applyProtection="0">
      <alignment horizontal="left" vertical="center" indent="1"/>
    </xf>
    <xf numFmtId="0" fontId="4" fillId="113" borderId="59" applyNumberFormat="0" applyProtection="0">
      <alignment horizontal="left" vertical="center" indent="1"/>
    </xf>
    <xf numFmtId="0" fontId="4" fillId="113" borderId="59" applyNumberFormat="0" applyProtection="0">
      <alignment horizontal="left" vertical="center" indent="1"/>
    </xf>
    <xf numFmtId="0" fontId="4" fillId="113" borderId="59" applyNumberFormat="0" applyProtection="0">
      <alignment horizontal="left" vertical="center" indent="1"/>
    </xf>
    <xf numFmtId="0" fontId="4" fillId="113" borderId="59" applyNumberFormat="0" applyProtection="0">
      <alignment horizontal="left" vertical="top" indent="1"/>
    </xf>
    <xf numFmtId="0" fontId="4" fillId="113" borderId="59" applyNumberFormat="0" applyProtection="0">
      <alignment horizontal="left" vertical="top" indent="1"/>
    </xf>
    <xf numFmtId="0" fontId="4" fillId="113" borderId="59" applyNumberFormat="0" applyProtection="0">
      <alignment horizontal="left" vertical="top" indent="1"/>
    </xf>
    <xf numFmtId="0" fontId="4" fillId="113" borderId="59" applyNumberFormat="0" applyProtection="0">
      <alignment horizontal="left" vertical="top" indent="1"/>
    </xf>
    <xf numFmtId="0" fontId="4" fillId="114" borderId="59" applyNumberFormat="0" applyProtection="0">
      <alignment horizontal="left" vertical="center" indent="1"/>
    </xf>
    <xf numFmtId="0" fontId="4" fillId="114" borderId="59" applyNumberFormat="0" applyProtection="0">
      <alignment horizontal="left" vertical="center" indent="1"/>
    </xf>
    <xf numFmtId="0" fontId="4" fillId="114" borderId="59" applyNumberFormat="0" applyProtection="0">
      <alignment horizontal="left" vertical="center" indent="1"/>
    </xf>
    <xf numFmtId="0" fontId="4" fillId="114" borderId="59" applyNumberFormat="0" applyProtection="0">
      <alignment horizontal="left" vertical="center" indent="1"/>
    </xf>
    <xf numFmtId="0" fontId="4" fillId="114" borderId="59" applyNumberFormat="0" applyProtection="0">
      <alignment horizontal="left" vertical="top" indent="1"/>
    </xf>
    <xf numFmtId="0" fontId="4" fillId="114" borderId="59" applyNumberFormat="0" applyProtection="0">
      <alignment horizontal="left" vertical="top" indent="1"/>
    </xf>
    <xf numFmtId="0" fontId="4" fillId="114" borderId="59" applyNumberFormat="0" applyProtection="0">
      <alignment horizontal="left" vertical="top" indent="1"/>
    </xf>
    <xf numFmtId="0" fontId="4" fillId="114" borderId="59" applyNumberFormat="0" applyProtection="0">
      <alignment horizontal="left" vertical="top" indent="1"/>
    </xf>
    <xf numFmtId="0" fontId="4" fillId="76" borderId="59" applyNumberFormat="0" applyProtection="0">
      <alignment horizontal="left" vertical="center" indent="1"/>
    </xf>
    <xf numFmtId="0" fontId="4" fillId="76" borderId="59" applyNumberFormat="0" applyProtection="0">
      <alignment horizontal="left" vertical="center" indent="1"/>
    </xf>
    <xf numFmtId="0" fontId="4" fillId="76" borderId="59" applyNumberFormat="0" applyProtection="0">
      <alignment horizontal="left" vertical="center" indent="1"/>
    </xf>
    <xf numFmtId="0" fontId="4" fillId="76" borderId="59" applyNumberFormat="0" applyProtection="0">
      <alignment horizontal="left" vertical="center" indent="1"/>
    </xf>
    <xf numFmtId="0" fontId="4" fillId="76" borderId="59" applyNumberFormat="0" applyProtection="0">
      <alignment horizontal="left" vertical="top" indent="1"/>
    </xf>
    <xf numFmtId="0" fontId="4" fillId="76" borderId="59" applyNumberFormat="0" applyProtection="0">
      <alignment horizontal="left" vertical="top" indent="1"/>
    </xf>
    <xf numFmtId="0" fontId="4" fillId="76" borderId="59" applyNumberFormat="0" applyProtection="0">
      <alignment horizontal="left" vertical="top" indent="1"/>
    </xf>
    <xf numFmtId="0" fontId="4" fillId="76" borderId="59" applyNumberFormat="0" applyProtection="0">
      <alignment horizontal="left" vertical="top" indent="1"/>
    </xf>
    <xf numFmtId="0" fontId="4" fillId="86" borderId="59" applyNumberFormat="0" applyProtection="0">
      <alignment horizontal="left" vertical="center" indent="1"/>
    </xf>
    <xf numFmtId="0" fontId="4" fillId="86" borderId="59" applyNumberFormat="0" applyProtection="0">
      <alignment horizontal="left" vertical="center" indent="1"/>
    </xf>
    <xf numFmtId="0" fontId="4" fillId="86" borderId="59" applyNumberFormat="0" applyProtection="0">
      <alignment horizontal="left" vertical="center" indent="1"/>
    </xf>
    <xf numFmtId="0" fontId="4" fillId="86" borderId="59" applyNumberFormat="0" applyProtection="0">
      <alignment horizontal="left" vertical="center" indent="1"/>
    </xf>
    <xf numFmtId="0" fontId="4" fillId="86" borderId="59" applyNumberFormat="0" applyProtection="0">
      <alignment horizontal="left" vertical="top" indent="1"/>
    </xf>
    <xf numFmtId="0" fontId="4" fillId="86" borderId="59" applyNumberFormat="0" applyProtection="0">
      <alignment horizontal="left" vertical="top" indent="1"/>
    </xf>
    <xf numFmtId="0" fontId="4" fillId="86" borderId="59" applyNumberFormat="0" applyProtection="0">
      <alignment horizontal="left" vertical="top" indent="1"/>
    </xf>
    <xf numFmtId="0" fontId="4" fillId="86" borderId="59" applyNumberFormat="0" applyProtection="0">
      <alignment horizontal="left" vertical="top" indent="1"/>
    </xf>
    <xf numFmtId="0" fontId="4" fillId="0" borderId="0"/>
    <xf numFmtId="0" fontId="4" fillId="0" borderId="0"/>
    <xf numFmtId="0" fontId="4" fillId="0" borderId="0"/>
    <xf numFmtId="0" fontId="4" fillId="0" borderId="0"/>
    <xf numFmtId="0" fontId="8" fillId="74" borderId="61" applyBorder="0"/>
    <xf numFmtId="0" fontId="8" fillId="74" borderId="61" applyBorder="0"/>
    <xf numFmtId="4" fontId="185" fillId="96" borderId="59" applyNumberFormat="0" applyProtection="0">
      <alignment vertical="center"/>
    </xf>
    <xf numFmtId="4" fontId="186" fillId="96" borderId="59" applyNumberFormat="0" applyProtection="0">
      <alignment vertical="center"/>
    </xf>
    <xf numFmtId="4" fontId="172" fillId="112" borderId="62" applyNumberFormat="0" applyProtection="0">
      <alignment horizontal="left" vertical="center" indent="1"/>
    </xf>
    <xf numFmtId="0" fontId="60" fillId="81" borderId="59" applyNumberFormat="0" applyProtection="0">
      <alignment horizontal="left" vertical="top" indent="1"/>
    </xf>
    <xf numFmtId="0" fontId="60" fillId="81" borderId="59" applyNumberFormat="0" applyProtection="0">
      <alignment horizontal="left" vertical="top" indent="1"/>
    </xf>
    <xf numFmtId="4" fontId="187" fillId="96" borderId="60" applyNumberFormat="0" applyProtection="0">
      <alignment horizontal="right" vertical="center"/>
    </xf>
    <xf numFmtId="4" fontId="186" fillId="96" borderId="59" applyNumberFormat="0" applyProtection="0">
      <alignment horizontal="right" vertical="center"/>
    </xf>
    <xf numFmtId="4" fontId="188" fillId="112" borderId="60" applyNumberFormat="0" applyProtection="0">
      <alignment horizontal="left" vertical="center" indent="1"/>
    </xf>
    <xf numFmtId="0" fontId="60" fillId="114" borderId="59" applyNumberFormat="0" applyProtection="0">
      <alignment horizontal="left" vertical="top" indent="1"/>
    </xf>
    <xf numFmtId="0" fontId="60" fillId="114" borderId="59" applyNumberFormat="0" applyProtection="0">
      <alignment horizontal="left" vertical="top" indent="1"/>
    </xf>
    <xf numFmtId="4" fontId="189" fillId="105" borderId="0" applyNumberFormat="0" applyProtection="0">
      <alignment horizontal="left" vertical="center" indent="1"/>
    </xf>
    <xf numFmtId="0" fontId="62" fillId="115" borderId="47"/>
    <xf numFmtId="0" fontId="62" fillId="115" borderId="47"/>
    <xf numFmtId="4" fontId="190" fillId="96" borderId="59" applyNumberFormat="0" applyProtection="0">
      <alignment horizontal="right" vertical="center"/>
    </xf>
    <xf numFmtId="0" fontId="4" fillId="0" borderId="0" applyNumberFormat="0" applyFont="0" applyFill="0" applyBorder="0" applyAlignment="0" applyProtection="0"/>
    <xf numFmtId="0" fontId="4" fillId="0" borderId="0" applyNumberFormat="0" applyFont="0" applyFill="0" applyBorder="0" applyAlignment="0" applyProtection="0"/>
    <xf numFmtId="0" fontId="4" fillId="0" borderId="0" applyNumberFormat="0" applyFont="0" applyFill="0" applyBorder="0" applyAlignment="0" applyProtection="0"/>
    <xf numFmtId="0" fontId="4" fillId="0" borderId="0" applyNumberFormat="0" applyFont="0" applyFill="0" applyBorder="0" applyAlignment="0" applyProtection="0"/>
    <xf numFmtId="0" fontId="191" fillId="0" borderId="0">
      <alignment horizontal="right"/>
    </xf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192" fillId="0" borderId="0" applyNumberFormat="0" applyFill="0" applyBorder="0" applyProtection="0">
      <alignment horizontal="left"/>
    </xf>
    <xf numFmtId="0" fontId="111" fillId="0" borderId="0" applyNumberFormat="0" applyFill="0" applyBorder="0" applyProtection="0">
      <alignment horizontal="left"/>
    </xf>
    <xf numFmtId="0" fontId="193" fillId="0" borderId="0" applyFill="0" applyBorder="0" applyAlignment="0"/>
    <xf numFmtId="0" fontId="66" fillId="97" borderId="47"/>
    <xf numFmtId="0" fontId="59" fillId="0" borderId="0"/>
    <xf numFmtId="0" fontId="194" fillId="0" borderId="0"/>
    <xf numFmtId="0" fontId="195" fillId="0" borderId="0" applyNumberFormat="0" applyBorder="0">
      <alignment horizontal="left" wrapText="1"/>
    </xf>
    <xf numFmtId="279" fontId="60" fillId="0" borderId="28">
      <alignment horizontal="justify" vertical="top" wrapText="1"/>
    </xf>
    <xf numFmtId="279" fontId="60" fillId="0" borderId="28">
      <alignment horizontal="justify" vertical="top" wrapText="1"/>
    </xf>
    <xf numFmtId="0" fontId="4" fillId="0" borderId="0"/>
    <xf numFmtId="0" fontId="2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8" fillId="0" borderId="0"/>
    <xf numFmtId="0" fontId="4" fillId="0" borderId="0"/>
    <xf numFmtId="0" fontId="4" fillId="0" borderId="0"/>
    <xf numFmtId="0" fontId="142" fillId="0" borderId="0"/>
    <xf numFmtId="3" fontId="4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1" fontId="61" fillId="0" borderId="0"/>
    <xf numFmtId="38" fontId="2" fillId="0" borderId="0"/>
    <xf numFmtId="0" fontId="9" fillId="116" borderId="63" applyNumberFormat="0" applyProtection="0">
      <alignment horizontal="center" wrapText="1"/>
    </xf>
    <xf numFmtId="0" fontId="4" fillId="0" borderId="47" applyNumberFormat="0" applyFill="0" applyProtection="0">
      <alignment horizontal="right"/>
    </xf>
    <xf numFmtId="0" fontId="9" fillId="116" borderId="63" applyNumberFormat="0" applyProtection="0">
      <alignment horizontal="center" wrapText="1"/>
    </xf>
    <xf numFmtId="0" fontId="9" fillId="116" borderId="63" applyNumberFormat="0" applyProtection="0">
      <alignment horizontal="center" wrapText="1"/>
    </xf>
    <xf numFmtId="0" fontId="9" fillId="116" borderId="64" applyNumberFormat="0" applyAlignment="0" applyProtection="0">
      <alignment wrapText="1"/>
    </xf>
    <xf numFmtId="0" fontId="9" fillId="117" borderId="47" applyNumberFormat="0" applyProtection="0">
      <alignment horizontal="right"/>
    </xf>
    <xf numFmtId="0" fontId="9" fillId="116" borderId="64" applyNumberFormat="0" applyAlignment="0" applyProtection="0">
      <alignment wrapText="1"/>
    </xf>
    <xf numFmtId="0" fontId="9" fillId="116" borderId="64" applyNumberFormat="0" applyAlignment="0" applyProtection="0">
      <alignment wrapText="1"/>
    </xf>
    <xf numFmtId="0" fontId="4" fillId="118" borderId="0" applyNumberFormat="0" applyBorder="0">
      <alignment horizontal="center" wrapText="1"/>
    </xf>
    <xf numFmtId="0" fontId="111" fillId="117" borderId="0" applyNumberFormat="0" applyBorder="0" applyProtection="0">
      <alignment horizontal="left"/>
    </xf>
    <xf numFmtId="0" fontId="4" fillId="118" borderId="0" applyNumberFormat="0" applyBorder="0">
      <alignment wrapText="1"/>
    </xf>
    <xf numFmtId="0" fontId="9" fillId="117" borderId="47" applyNumberFormat="0" applyProtection="0">
      <alignment horizontal="left"/>
    </xf>
    <xf numFmtId="0" fontId="4" fillId="0" borderId="0" applyNumberFormat="0" applyFill="0" applyBorder="0" applyProtection="0">
      <alignment horizontal="right" wrapText="1"/>
    </xf>
    <xf numFmtId="0" fontId="4" fillId="0" borderId="47" applyNumberFormat="0" applyFill="0" applyProtection="0">
      <alignment horizontal="right"/>
    </xf>
    <xf numFmtId="280" fontId="4" fillId="0" borderId="0" applyFill="0" applyBorder="0" applyAlignment="0" applyProtection="0">
      <alignment wrapText="1"/>
    </xf>
    <xf numFmtId="280" fontId="4" fillId="0" borderId="0" applyFill="0" applyBorder="0" applyAlignment="0" applyProtection="0">
      <alignment wrapText="1"/>
    </xf>
    <xf numFmtId="280" fontId="4" fillId="0" borderId="0" applyFill="0" applyBorder="0" applyAlignment="0" applyProtection="0">
      <alignment wrapText="1"/>
    </xf>
    <xf numFmtId="0" fontId="196" fillId="92" borderId="0" applyNumberFormat="0" applyBorder="0" applyProtection="0">
      <alignment horizontal="left"/>
    </xf>
    <xf numFmtId="0" fontId="4" fillId="0" borderId="0" applyNumberFormat="0" applyFill="0" applyBorder="0" applyProtection="0">
      <alignment horizontal="right" wrapText="1"/>
    </xf>
    <xf numFmtId="241" fontId="4" fillId="0" borderId="0" applyFill="0" applyBorder="0" applyAlignment="0" applyProtection="0">
      <alignment wrapText="1"/>
    </xf>
    <xf numFmtId="198" fontId="4" fillId="0" borderId="0" applyFill="0" applyBorder="0" applyAlignment="0" applyProtection="0">
      <alignment wrapText="1"/>
    </xf>
    <xf numFmtId="198" fontId="4" fillId="0" borderId="0" applyFill="0" applyBorder="0" applyAlignment="0" applyProtection="0">
      <alignment wrapText="1"/>
    </xf>
    <xf numFmtId="0" fontId="4" fillId="0" borderId="0" applyNumberFormat="0" applyFill="0" applyBorder="0" applyProtection="0">
      <alignment horizontal="right" wrapText="1"/>
    </xf>
    <xf numFmtId="0" fontId="4" fillId="0" borderId="0" applyNumberFormat="0" applyFill="0" applyBorder="0" applyProtection="0">
      <alignment horizontal="right" wrapText="1"/>
    </xf>
    <xf numFmtId="38" fontId="2" fillId="0" borderId="0"/>
    <xf numFmtId="0" fontId="4" fillId="0" borderId="0" applyNumberFormat="0" applyFill="0" applyBorder="0">
      <alignment horizontal="right" wrapText="1"/>
    </xf>
    <xf numFmtId="0" fontId="4" fillId="0" borderId="0" applyNumberFormat="0" applyFill="0" applyBorder="0">
      <alignment horizontal="right" wrapText="1"/>
    </xf>
    <xf numFmtId="17" fontId="4" fillId="0" borderId="0" applyFill="0" applyBorder="0">
      <alignment horizontal="right" wrapText="1"/>
    </xf>
    <xf numFmtId="17" fontId="4" fillId="0" borderId="0" applyFill="0" applyBorder="0">
      <alignment horizontal="right" wrapText="1"/>
    </xf>
    <xf numFmtId="281" fontId="4" fillId="0" borderId="0" applyFill="0" applyBorder="0" applyAlignment="0" applyProtection="0">
      <alignment wrapText="1"/>
    </xf>
    <xf numFmtId="8" fontId="4" fillId="0" borderId="0" applyFill="0" applyBorder="0" applyAlignment="0" applyProtection="0">
      <alignment wrapText="1"/>
    </xf>
    <xf numFmtId="0" fontId="111" fillId="0" borderId="0" applyNumberFormat="0" applyFill="0" applyBorder="0">
      <alignment horizontal="left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0" fontId="9" fillId="0" borderId="0" applyNumberFormat="0" applyFill="0" applyBorder="0">
      <alignment horizontal="center" wrapText="1"/>
    </xf>
    <xf numFmtId="38" fontId="2" fillId="0" borderId="0"/>
    <xf numFmtId="38" fontId="2" fillId="0" borderId="0"/>
    <xf numFmtId="2" fontId="197" fillId="92" borderId="33" applyProtection="0"/>
    <xf numFmtId="2" fontId="197" fillId="92" borderId="33" applyProtection="0"/>
    <xf numFmtId="2" fontId="198" fillId="0" borderId="0" applyFill="0" applyBorder="0" applyProtection="0"/>
    <xf numFmtId="2" fontId="198" fillId="119" borderId="33" applyProtection="0"/>
    <xf numFmtId="2" fontId="198" fillId="117" borderId="33" applyProtection="0"/>
    <xf numFmtId="2" fontId="198" fillId="120" borderId="33" applyProtection="0"/>
    <xf numFmtId="2" fontId="198" fillId="117" borderId="33" applyProtection="0">
      <alignment horizontal="center"/>
    </xf>
    <xf numFmtId="0" fontId="199" fillId="121" borderId="0" applyNumberFormat="0" applyProtection="0"/>
    <xf numFmtId="278" fontId="183" fillId="0" borderId="0"/>
    <xf numFmtId="234" fontId="111" fillId="0" borderId="0"/>
    <xf numFmtId="0" fontId="37" fillId="122" borderId="0"/>
    <xf numFmtId="0" fontId="37" fillId="123" borderId="0">
      <alignment horizontal="left"/>
    </xf>
    <xf numFmtId="0" fontId="37" fillId="123" borderId="0">
      <alignment horizontal="center"/>
    </xf>
    <xf numFmtId="0" fontId="37" fillId="123" borderId="0">
      <alignment horizontal="center"/>
    </xf>
    <xf numFmtId="0" fontId="200" fillId="124" borderId="65" applyNumberFormat="0">
      <alignment horizontal="center" vertical="center" wrapText="1"/>
    </xf>
    <xf numFmtId="2" fontId="108" fillId="56" borderId="0" applyNumberFormat="0" applyFont="0" applyBorder="0" applyAlignment="0">
      <alignment horizontal="left"/>
    </xf>
    <xf numFmtId="49" fontId="2" fillId="0" borderId="0" applyFont="0" applyFill="0" applyBorder="0" applyAlignment="0" applyProtection="0"/>
    <xf numFmtId="0" fontId="201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1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7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14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11" fillId="0" borderId="66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66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0" fontId="34" fillId="0" borderId="35" applyNumberFormat="0" applyFill="0" applyAlignment="0" applyProtection="0"/>
    <xf numFmtId="278" fontId="87" fillId="0" borderId="68" applyAlignment="0">
      <alignment horizontal="right"/>
    </xf>
    <xf numFmtId="265" fontId="87" fillId="0" borderId="68" applyAlignment="0"/>
    <xf numFmtId="266" fontId="87" fillId="0" borderId="68" applyAlignment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115" fillId="0" borderId="39" applyNumberFormat="0" applyFill="0" applyAlignment="0" applyProtection="0"/>
    <xf numFmtId="0" fontId="202" fillId="0" borderId="0" applyNumberFormat="0" applyFill="0" applyBorder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7" fillId="0" borderId="42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44" applyNumberFormat="0" applyFill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03" fillId="0" borderId="0"/>
    <xf numFmtId="0" fontId="204" fillId="0" borderId="0"/>
    <xf numFmtId="0" fontId="205" fillId="0" borderId="0"/>
    <xf numFmtId="0" fontId="9" fillId="0" borderId="0"/>
    <xf numFmtId="21" fontId="4" fillId="0" borderId="0">
      <alignment horizontal="center"/>
    </xf>
    <xf numFmtId="21" fontId="4" fillId="0" borderId="0">
      <alignment horizontal="center"/>
    </xf>
    <xf numFmtId="0" fontId="206" fillId="96" borderId="0"/>
    <xf numFmtId="37" fontId="62" fillId="78" borderId="0" applyNumberFormat="0" applyBorder="0" applyAlignment="0" applyProtection="0"/>
    <xf numFmtId="37" fontId="62" fillId="78" borderId="0" applyNumberFormat="0" applyBorder="0" applyAlignment="0" applyProtection="0"/>
    <xf numFmtId="37" fontId="62" fillId="0" borderId="0"/>
    <xf numFmtId="37" fontId="62" fillId="0" borderId="0"/>
    <xf numFmtId="37" fontId="62" fillId="0" borderId="0"/>
    <xf numFmtId="37" fontId="62" fillId="78" borderId="0" applyNumberFormat="0" applyBorder="0" applyAlignment="0" applyProtection="0"/>
    <xf numFmtId="3" fontId="207" fillId="0" borderId="46" applyProtection="0"/>
    <xf numFmtId="282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50" fillId="0" borderId="54" applyNumberFormat="0" applyFill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9" fillId="87" borderId="0">
      <alignment horizontal="right"/>
    </xf>
    <xf numFmtId="38" fontId="9" fillId="36" borderId="69"/>
    <xf numFmtId="0" fontId="208" fillId="0" borderId="68" applyFont="0" applyFill="0" applyBorder="0" applyAlignment="0" applyProtection="0"/>
    <xf numFmtId="283" fontId="113" fillId="0" borderId="0" applyFill="0" applyBorder="0" applyAlignment="0"/>
    <xf numFmtId="284" fontId="113" fillId="125" borderId="0" applyFill="0" applyBorder="0" applyAlignment="0"/>
    <xf numFmtId="283" fontId="154" fillId="0" borderId="0" applyFont="0" applyFill="0" applyBorder="0" applyAlignment="0" applyProtection="0"/>
    <xf numFmtId="285" fontId="154" fillId="0" borderId="0" applyFont="0" applyFill="0" applyBorder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0" fontId="86" fillId="80" borderId="29" applyNumberFormat="0" applyAlignment="0" applyProtection="0"/>
    <xf numFmtId="43" fontId="209" fillId="76" borderId="0"/>
    <xf numFmtId="0" fontId="210" fillId="0" borderId="0" applyNumberFormat="0" applyFill="0" applyBorder="0" applyAlignment="0" applyProtection="0"/>
    <xf numFmtId="0" fontId="66" fillId="0" borderId="0"/>
    <xf numFmtId="0" fontId="68" fillId="64" borderId="0" applyNumberFormat="0" applyBorder="0" applyAlignment="0" applyProtection="0">
      <alignment vertical="center"/>
    </xf>
    <xf numFmtId="0" fontId="68" fillId="68" borderId="0" applyNumberFormat="0" applyBorder="0" applyAlignment="0" applyProtection="0">
      <alignment vertical="center"/>
    </xf>
    <xf numFmtId="0" fontId="68" fillId="73" borderId="0" applyNumberFormat="0" applyBorder="0" applyAlignment="0" applyProtection="0">
      <alignment vertical="center"/>
    </xf>
    <xf numFmtId="0" fontId="68" fillId="58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7" borderId="0" applyNumberFormat="0" applyBorder="0" applyAlignment="0" applyProtection="0">
      <alignment vertical="center"/>
    </xf>
    <xf numFmtId="0" fontId="211" fillId="0" borderId="0" applyNumberFormat="0" applyFill="0" applyBorder="0" applyAlignment="0" applyProtection="0">
      <alignment vertical="center"/>
    </xf>
    <xf numFmtId="0" fontId="212" fillId="80" borderId="29" applyNumberFormat="0" applyAlignment="0" applyProtection="0">
      <alignment vertical="center"/>
    </xf>
    <xf numFmtId="0" fontId="213" fillId="52" borderId="0" applyNumberFormat="0" applyBorder="0" applyAlignment="0" applyProtection="0">
      <alignment vertical="center"/>
    </xf>
    <xf numFmtId="0" fontId="4" fillId="47" borderId="56" applyNumberFormat="0" applyFont="0" applyAlignment="0" applyProtection="0">
      <alignment vertical="center"/>
    </xf>
    <xf numFmtId="0" fontId="214" fillId="0" borderId="54" applyNumberFormat="0" applyFill="0" applyAlignment="0" applyProtection="0">
      <alignment vertical="center"/>
    </xf>
    <xf numFmtId="260" fontId="215" fillId="0" borderId="0" applyFont="0" applyFill="0" applyBorder="0" applyAlignment="0" applyProtection="0"/>
    <xf numFmtId="0" fontId="216" fillId="0" borderId="0"/>
    <xf numFmtId="0" fontId="217" fillId="46" borderId="27" applyNumberFormat="0" applyAlignment="0" applyProtection="0">
      <alignment vertical="center"/>
    </xf>
    <xf numFmtId="0" fontId="218" fillId="51" borderId="26" applyNumberFormat="0" applyAlignment="0" applyProtection="0">
      <alignment vertical="center"/>
    </xf>
    <xf numFmtId="0" fontId="219" fillId="0" borderId="0"/>
    <xf numFmtId="0" fontId="220" fillId="45" borderId="0" applyNumberFormat="0" applyBorder="0" applyAlignment="0" applyProtection="0">
      <alignment vertical="center"/>
    </xf>
    <xf numFmtId="229" fontId="4" fillId="0" borderId="0" applyFont="0" applyFill="0" applyBorder="0" applyAlignment="0" applyProtection="0"/>
    <xf numFmtId="0" fontId="221" fillId="0" borderId="0"/>
    <xf numFmtId="0" fontId="222" fillId="48" borderId="0" applyNumberFormat="0" applyBorder="0" applyAlignment="0" applyProtection="0">
      <alignment vertical="center"/>
    </xf>
    <xf numFmtId="0" fontId="223" fillId="0" borderId="39" applyNumberFormat="0" applyFill="0" applyAlignment="0" applyProtection="0">
      <alignment vertical="center"/>
    </xf>
    <xf numFmtId="0" fontId="224" fillId="0" borderId="42" applyNumberFormat="0" applyFill="0" applyAlignment="0" applyProtection="0">
      <alignment vertical="center"/>
    </xf>
    <xf numFmtId="0" fontId="225" fillId="0" borderId="44" applyNumberFormat="0" applyFill="0" applyAlignment="0" applyProtection="0">
      <alignment vertical="center"/>
    </xf>
    <xf numFmtId="0" fontId="225" fillId="0" borderId="0" applyNumberFormat="0" applyFill="0" applyBorder="0" applyAlignment="0" applyProtection="0">
      <alignment vertical="center"/>
    </xf>
    <xf numFmtId="0" fontId="226" fillId="51" borderId="27" applyNumberFormat="0" applyAlignment="0" applyProtection="0">
      <alignment vertical="center"/>
    </xf>
    <xf numFmtId="0" fontId="227" fillId="0" borderId="0" applyNumberFormat="0" applyFill="0" applyBorder="0" applyAlignment="0" applyProtection="0">
      <alignment vertical="center"/>
    </xf>
    <xf numFmtId="0" fontId="228" fillId="0" borderId="0" applyNumberFormat="0" applyFill="0" applyBorder="0" applyAlignment="0" applyProtection="0">
      <alignment vertical="center"/>
    </xf>
    <xf numFmtId="0" fontId="229" fillId="0" borderId="35" applyNumberFormat="0" applyFill="0" applyAlignment="0" applyProtection="0">
      <alignment vertical="center"/>
    </xf>
    <xf numFmtId="49" fontId="66" fillId="0" borderId="47" applyNumberFormat="0" applyFont="0" applyFill="0" applyBorder="0" applyProtection="0">
      <alignment horizontal="left" vertical="center" indent="2"/>
    </xf>
    <xf numFmtId="49" fontId="66" fillId="0" borderId="47" applyNumberFormat="0" applyFont="0" applyFill="0" applyBorder="0" applyProtection="0">
      <alignment horizontal="left" vertical="center" indent="2"/>
    </xf>
    <xf numFmtId="49" fontId="66" fillId="0" borderId="47" applyNumberFormat="0" applyFont="0" applyFill="0" applyBorder="0" applyProtection="0">
      <alignment horizontal="left" vertical="center" indent="2"/>
    </xf>
    <xf numFmtId="0" fontId="71" fillId="36" borderId="47">
      <alignment horizontal="right" vertical="center"/>
    </xf>
    <xf numFmtId="0" fontId="71" fillId="36" borderId="47">
      <alignment horizontal="right" vertical="center"/>
    </xf>
    <xf numFmtId="0" fontId="71" fillId="36" borderId="47">
      <alignment horizontal="right" vertical="center"/>
    </xf>
    <xf numFmtId="0" fontId="72" fillId="36" borderId="47">
      <alignment horizontal="right" vertical="center"/>
    </xf>
    <xf numFmtId="0" fontId="72" fillId="36" borderId="47">
      <alignment horizontal="right" vertical="center"/>
    </xf>
    <xf numFmtId="0" fontId="72" fillId="36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47">
      <alignment horizontal="right" vertical="center"/>
    </xf>
    <xf numFmtId="0" fontId="71" fillId="35" borderId="70">
      <alignment horizontal="right" vertical="center"/>
    </xf>
    <xf numFmtId="10" fontId="76" fillId="78" borderId="71">
      <alignment horizontal="center"/>
    </xf>
    <xf numFmtId="0" fontId="78" fillId="79" borderId="72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2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4" fillId="43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0" fontId="82" fillId="51" borderId="74" applyNumberFormat="0" applyAlignment="0" applyProtection="0"/>
    <xf numFmtId="4" fontId="89" fillId="0" borderId="75" applyFont="0" applyFill="0" applyBorder="0" applyAlignment="0">
      <alignment horizontal="center" vertical="center"/>
    </xf>
    <xf numFmtId="0" fontId="5" fillId="36" borderId="76" applyNumberFormat="0" applyFont="0" applyAlignment="0">
      <alignment vertical="center"/>
    </xf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5" fillId="35" borderId="76" applyNumberFormat="0" applyFont="0" applyAlignment="0">
      <alignment vertical="center"/>
    </xf>
    <xf numFmtId="10" fontId="105" fillId="36" borderId="78"/>
    <xf numFmtId="0" fontId="62" fillId="0" borderId="75"/>
    <xf numFmtId="10" fontId="62" fillId="81" borderId="79" applyNumberFormat="0" applyBorder="0" applyAlignment="0" applyProtection="0"/>
    <xf numFmtId="10" fontId="62" fillId="81" borderId="79" applyNumberFormat="0" applyBorder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52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102" fillId="46" borderId="74" applyNumberFormat="0" applyAlignment="0" applyProtection="0"/>
    <xf numFmtId="0" fontId="66" fillId="0" borderId="79">
      <alignment horizontal="right" vertical="center"/>
    </xf>
    <xf numFmtId="0" fontId="144" fillId="37" borderId="80" applyFont="0" applyBorder="0"/>
    <xf numFmtId="0" fontId="146" fillId="0" borderId="79">
      <alignment horizontal="center" wrapText="1"/>
    </xf>
    <xf numFmtId="0" fontId="146" fillId="0" borderId="80" applyBorder="0">
      <alignment horizontal="centerContinuous"/>
    </xf>
    <xf numFmtId="2" fontId="76" fillId="87" borderId="71"/>
    <xf numFmtId="0" fontId="8" fillId="0" borderId="79" applyFill="0">
      <alignment horizontal="center" vertical="center"/>
    </xf>
    <xf numFmtId="0" fontId="62" fillId="0" borderId="79" applyFill="0">
      <alignment horizontal="center" vertical="center"/>
    </xf>
    <xf numFmtId="258" fontId="62" fillId="0" borderId="79" applyFill="0">
      <alignment horizontal="center" vertical="center"/>
    </xf>
    <xf numFmtId="0" fontId="75" fillId="0" borderId="81" applyFill="0">
      <alignment horizontal="center" vertical="center"/>
    </xf>
    <xf numFmtId="0" fontId="107" fillId="0" borderId="81" applyFill="0">
      <alignment horizontal="center" vertical="center"/>
    </xf>
    <xf numFmtId="259" fontId="75" fillId="0" borderId="81" applyFill="0">
      <alignment horizontal="center" vertical="center"/>
    </xf>
    <xf numFmtId="37" fontId="151" fillId="0" borderId="81" applyFill="0">
      <alignment horizontal="center" vertical="center"/>
    </xf>
    <xf numFmtId="4" fontId="66" fillId="0" borderId="79" applyFill="0" applyBorder="0" applyProtection="0">
      <alignment horizontal="right" vertical="center"/>
    </xf>
    <xf numFmtId="49" fontId="166" fillId="0" borderId="79" applyNumberFormat="0" applyFill="0" applyBorder="0" applyProtection="0">
      <alignment horizontal="left" vertical="center" wrapText="1"/>
    </xf>
    <xf numFmtId="0" fontId="66" fillId="0" borderId="79" applyNumberFormat="0" applyFill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3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4" fillId="47" borderId="82" applyNumberFormat="0" applyFon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43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0" fontId="79" fillId="51" borderId="73" applyNumberFormat="0" applyAlignment="0" applyProtection="0"/>
    <xf numFmtId="271" fontId="66" fillId="101" borderId="79" applyNumberFormat="0" applyFont="0" applyBorder="0" applyAlignment="0" applyProtection="0">
      <alignment horizontal="right" vertical="center"/>
    </xf>
    <xf numFmtId="4" fontId="151" fillId="0" borderId="83" applyBorder="0">
      <alignment horizontal="right" wrapText="1"/>
    </xf>
    <xf numFmtId="4" fontId="180" fillId="78" borderId="84" applyNumberFormat="0" applyProtection="0">
      <alignment vertical="center"/>
    </xf>
    <xf numFmtId="0" fontId="169" fillId="78" borderId="84" applyNumberFormat="0" applyProtection="0">
      <alignment horizontal="left" vertical="top" indent="1"/>
    </xf>
    <xf numFmtId="4" fontId="173" fillId="87" borderId="84" applyNumberFormat="0" applyProtection="0">
      <alignment horizontal="right" vertical="center"/>
    </xf>
    <xf numFmtId="0" fontId="4" fillId="113" borderId="84" applyNumberFormat="0" applyProtection="0">
      <alignment horizontal="left" vertical="center" indent="1"/>
    </xf>
    <xf numFmtId="0" fontId="4" fillId="113" borderId="84" applyNumberFormat="0" applyProtection="0">
      <alignment horizontal="left" vertical="center" indent="1"/>
    </xf>
    <xf numFmtId="0" fontId="4" fillId="113" borderId="84" applyNumberFormat="0" applyProtection="0">
      <alignment horizontal="left" vertical="center" indent="1"/>
    </xf>
    <xf numFmtId="0" fontId="4" fillId="113" borderId="84" applyNumberFormat="0" applyProtection="0">
      <alignment horizontal="left" vertical="center" indent="1"/>
    </xf>
    <xf numFmtId="0" fontId="4" fillId="113" borderId="84" applyNumberFormat="0" applyProtection="0">
      <alignment horizontal="left" vertical="top" indent="1"/>
    </xf>
    <xf numFmtId="0" fontId="4" fillId="113" borderId="84" applyNumberFormat="0" applyProtection="0">
      <alignment horizontal="left" vertical="top" indent="1"/>
    </xf>
    <xf numFmtId="0" fontId="4" fillId="113" borderId="84" applyNumberFormat="0" applyProtection="0">
      <alignment horizontal="left" vertical="top" indent="1"/>
    </xf>
    <xf numFmtId="0" fontId="4" fillId="113" borderId="84" applyNumberFormat="0" applyProtection="0">
      <alignment horizontal="left" vertical="top" indent="1"/>
    </xf>
    <xf numFmtId="0" fontId="4" fillId="114" borderId="84" applyNumberFormat="0" applyProtection="0">
      <alignment horizontal="left" vertical="center" indent="1"/>
    </xf>
    <xf numFmtId="0" fontId="4" fillId="114" borderId="84" applyNumberFormat="0" applyProtection="0">
      <alignment horizontal="left" vertical="center" indent="1"/>
    </xf>
    <xf numFmtId="0" fontId="4" fillId="114" borderId="84" applyNumberFormat="0" applyProtection="0">
      <alignment horizontal="left" vertical="center" indent="1"/>
    </xf>
    <xf numFmtId="0" fontId="4" fillId="114" borderId="84" applyNumberFormat="0" applyProtection="0">
      <alignment horizontal="left" vertical="center" indent="1"/>
    </xf>
    <xf numFmtId="0" fontId="4" fillId="114" borderId="84" applyNumberFormat="0" applyProtection="0">
      <alignment horizontal="left" vertical="top" indent="1"/>
    </xf>
    <xf numFmtId="0" fontId="4" fillId="114" borderId="84" applyNumberFormat="0" applyProtection="0">
      <alignment horizontal="left" vertical="top" indent="1"/>
    </xf>
    <xf numFmtId="0" fontId="4" fillId="114" borderId="84" applyNumberFormat="0" applyProtection="0">
      <alignment horizontal="left" vertical="top" indent="1"/>
    </xf>
    <xf numFmtId="0" fontId="4" fillId="114" borderId="84" applyNumberFormat="0" applyProtection="0">
      <alignment horizontal="left" vertical="top" indent="1"/>
    </xf>
    <xf numFmtId="0" fontId="4" fillId="76" borderId="84" applyNumberFormat="0" applyProtection="0">
      <alignment horizontal="left" vertical="center" indent="1"/>
    </xf>
    <xf numFmtId="0" fontId="4" fillId="76" borderId="84" applyNumberFormat="0" applyProtection="0">
      <alignment horizontal="left" vertical="center" indent="1"/>
    </xf>
    <xf numFmtId="0" fontId="4" fillId="76" borderId="84" applyNumberFormat="0" applyProtection="0">
      <alignment horizontal="left" vertical="center" indent="1"/>
    </xf>
    <xf numFmtId="0" fontId="4" fillId="76" borderId="84" applyNumberFormat="0" applyProtection="0">
      <alignment horizontal="left" vertical="center" indent="1"/>
    </xf>
    <xf numFmtId="0" fontId="4" fillId="76" borderId="84" applyNumberFormat="0" applyProtection="0">
      <alignment horizontal="left" vertical="top" indent="1"/>
    </xf>
    <xf numFmtId="0" fontId="4" fillId="76" borderId="84" applyNumberFormat="0" applyProtection="0">
      <alignment horizontal="left" vertical="top" indent="1"/>
    </xf>
    <xf numFmtId="0" fontId="4" fillId="76" borderId="84" applyNumberFormat="0" applyProtection="0">
      <alignment horizontal="left" vertical="top" indent="1"/>
    </xf>
    <xf numFmtId="0" fontId="4" fillId="76" borderId="84" applyNumberFormat="0" applyProtection="0">
      <alignment horizontal="left" vertical="top" indent="1"/>
    </xf>
    <xf numFmtId="0" fontId="4" fillId="86" borderId="84" applyNumberFormat="0" applyProtection="0">
      <alignment horizontal="left" vertical="center" indent="1"/>
    </xf>
    <xf numFmtId="0" fontId="4" fillId="86" borderId="84" applyNumberFormat="0" applyProtection="0">
      <alignment horizontal="left" vertical="center" indent="1"/>
    </xf>
    <xf numFmtId="0" fontId="4" fillId="86" borderId="84" applyNumberFormat="0" applyProtection="0">
      <alignment horizontal="left" vertical="center" indent="1"/>
    </xf>
    <xf numFmtId="0" fontId="4" fillId="86" borderId="84" applyNumberFormat="0" applyProtection="0">
      <alignment horizontal="left" vertical="center" indent="1"/>
    </xf>
    <xf numFmtId="0" fontId="4" fillId="86" borderId="84" applyNumberFormat="0" applyProtection="0">
      <alignment horizontal="left" vertical="top" indent="1"/>
    </xf>
    <xf numFmtId="0" fontId="4" fillId="86" borderId="84" applyNumberFormat="0" applyProtection="0">
      <alignment horizontal="left" vertical="top" indent="1"/>
    </xf>
    <xf numFmtId="0" fontId="4" fillId="86" borderId="84" applyNumberFormat="0" applyProtection="0">
      <alignment horizontal="left" vertical="top" indent="1"/>
    </xf>
    <xf numFmtId="0" fontId="4" fillId="86" borderId="84" applyNumberFormat="0" applyProtection="0">
      <alignment horizontal="left" vertical="top" indent="1"/>
    </xf>
    <xf numFmtId="0" fontId="8" fillId="74" borderId="85" applyBorder="0"/>
    <xf numFmtId="0" fontId="8" fillId="74" borderId="85" applyBorder="0"/>
    <xf numFmtId="4" fontId="185" fillId="96" borderId="84" applyNumberFormat="0" applyProtection="0">
      <alignment vertical="center"/>
    </xf>
    <xf numFmtId="4" fontId="186" fillId="96" borderId="84" applyNumberFormat="0" applyProtection="0">
      <alignment vertical="center"/>
    </xf>
    <xf numFmtId="4" fontId="172" fillId="112" borderId="86" applyNumberFormat="0" applyProtection="0">
      <alignment horizontal="left" vertical="center" indent="1"/>
    </xf>
    <xf numFmtId="0" fontId="60" fillId="81" borderId="84" applyNumberFormat="0" applyProtection="0">
      <alignment horizontal="left" vertical="top" indent="1"/>
    </xf>
    <xf numFmtId="0" fontId="60" fillId="81" borderId="84" applyNumberFormat="0" applyProtection="0">
      <alignment horizontal="left" vertical="top" indent="1"/>
    </xf>
    <xf numFmtId="4" fontId="186" fillId="96" borderId="84" applyNumberFormat="0" applyProtection="0">
      <alignment horizontal="right" vertical="center"/>
    </xf>
    <xf numFmtId="0" fontId="60" fillId="114" borderId="84" applyNumberFormat="0" applyProtection="0">
      <alignment horizontal="left" vertical="top" indent="1"/>
    </xf>
    <xf numFmtId="0" fontId="60" fillId="114" borderId="84" applyNumberFormat="0" applyProtection="0">
      <alignment horizontal="left" vertical="top" indent="1"/>
    </xf>
    <xf numFmtId="0" fontId="62" fillId="115" borderId="79"/>
    <xf numFmtId="0" fontId="62" fillId="115" borderId="79"/>
    <xf numFmtId="4" fontId="190" fillId="96" borderId="84" applyNumberFormat="0" applyProtection="0">
      <alignment horizontal="right" vertical="center"/>
    </xf>
    <xf numFmtId="0" fontId="66" fillId="97" borderId="79"/>
    <xf numFmtId="0" fontId="4" fillId="0" borderId="79" applyNumberFormat="0" applyFill="0" applyProtection="0">
      <alignment horizontal="right"/>
    </xf>
    <xf numFmtId="0" fontId="9" fillId="117" borderId="79" applyNumberFormat="0" applyProtection="0">
      <alignment horizontal="right"/>
    </xf>
    <xf numFmtId="0" fontId="9" fillId="117" borderId="79" applyNumberFormat="0" applyProtection="0">
      <alignment horizontal="left"/>
    </xf>
    <xf numFmtId="0" fontId="4" fillId="0" borderId="79" applyNumberFormat="0" applyFill="0" applyProtection="0">
      <alignment horizontal="right"/>
    </xf>
    <xf numFmtId="2" fontId="197" fillId="92" borderId="76" applyProtection="0"/>
    <xf numFmtId="2" fontId="197" fillId="92" borderId="76" applyProtection="0"/>
    <xf numFmtId="2" fontId="198" fillId="119" borderId="76" applyProtection="0"/>
    <xf numFmtId="2" fontId="198" fillId="117" borderId="76" applyProtection="0"/>
    <xf numFmtId="2" fontId="198" fillId="120" borderId="76" applyProtection="0"/>
    <xf numFmtId="2" fontId="198" fillId="117" borderId="76" applyProtection="0">
      <alignment horizontal="center"/>
    </xf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8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11" fillId="0" borderId="8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8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34" fillId="0" borderId="77" applyNumberFormat="0" applyFill="0" applyAlignment="0" applyProtection="0"/>
    <xf numFmtId="0" fontId="4" fillId="47" borderId="82" applyNumberFormat="0" applyFont="0" applyAlignment="0" applyProtection="0">
      <alignment vertical="center"/>
    </xf>
    <xf numFmtId="0" fontId="217" fillId="46" borderId="74" applyNumberFormat="0" applyAlignment="0" applyProtection="0">
      <alignment vertical="center"/>
    </xf>
    <xf numFmtId="0" fontId="218" fillId="51" borderId="73" applyNumberFormat="0" applyAlignment="0" applyProtection="0">
      <alignment vertical="center"/>
    </xf>
    <xf numFmtId="0" fontId="226" fillId="51" borderId="74" applyNumberFormat="0" applyAlignment="0" applyProtection="0">
      <alignment vertical="center"/>
    </xf>
    <xf numFmtId="0" fontId="229" fillId="0" borderId="77" applyNumberFormat="0" applyFill="0" applyAlignment="0" applyProtection="0">
      <alignment vertical="center"/>
    </xf>
    <xf numFmtId="0" fontId="102" fillId="52" borderId="191" applyNumberFormat="0" applyAlignment="0" applyProtection="0"/>
    <xf numFmtId="0" fontId="73" fillId="47" borderId="132" applyNumberFormat="0" applyFont="0" applyAlignment="0" applyProtection="0"/>
    <xf numFmtId="0" fontId="102" fillId="46" borderId="229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62" fillId="0" borderId="211"/>
    <xf numFmtId="10" fontId="105" fillId="36" borderId="214"/>
    <xf numFmtId="0" fontId="5" fillId="35" borderId="212" applyNumberFormat="0" applyFont="0" applyAlignment="0">
      <alignment vertical="center"/>
    </xf>
    <xf numFmtId="2" fontId="76" fillId="87" borderId="140"/>
    <xf numFmtId="0" fontId="66" fillId="0" borderId="117" applyNumberFormat="0" applyFill="0" applyAlignment="0" applyProtection="0"/>
    <xf numFmtId="49" fontId="166" fillId="0" borderId="117" applyNumberFormat="0" applyFill="0" applyBorder="0" applyProtection="0">
      <alignment horizontal="left" vertical="center" wrapText="1"/>
    </xf>
    <xf numFmtId="4" fontId="66" fillId="0" borderId="117" applyFill="0" applyBorder="0" applyProtection="0">
      <alignment horizontal="right" vertical="center"/>
    </xf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5" fillId="36" borderId="212" applyNumberFormat="0" applyFont="0" applyAlignment="0">
      <alignment vertical="center"/>
    </xf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62" fillId="0" borderId="173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10" fontId="105" fillId="36" borderId="176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52" borderId="143" applyNumberFormat="0" applyAlignment="0" applyProtection="0"/>
    <xf numFmtId="0" fontId="5" fillId="35" borderId="174" applyNumberFormat="0" applyFont="0" applyAlignment="0">
      <alignment vertical="center"/>
    </xf>
    <xf numFmtId="49" fontId="66" fillId="0" borderId="79" applyNumberFormat="0" applyFont="0" applyFill="0" applyBorder="0" applyProtection="0">
      <alignment horizontal="left" vertical="center" indent="2"/>
    </xf>
    <xf numFmtId="49" fontId="66" fillId="0" borderId="79" applyNumberFormat="0" applyFont="0" applyFill="0" applyBorder="0" applyProtection="0">
      <alignment horizontal="left" vertical="center" indent="2"/>
    </xf>
    <xf numFmtId="49" fontId="66" fillId="0" borderId="79" applyNumberFormat="0" applyFont="0" applyFill="0" applyBorder="0" applyProtection="0">
      <alignment horizontal="left" vertical="center" indent="2"/>
    </xf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5" fillId="36" borderId="174" applyNumberFormat="0" applyFont="0" applyAlignment="0">
      <alignment vertical="center"/>
    </xf>
    <xf numFmtId="0" fontId="71" fillId="36" borderId="215">
      <alignment horizontal="right" vertical="center"/>
    </xf>
    <xf numFmtId="0" fontId="71" fillId="36" borderId="215">
      <alignment horizontal="right" vertical="center"/>
    </xf>
    <xf numFmtId="0" fontId="71" fillId="36" borderId="215">
      <alignment horizontal="right" vertical="center"/>
    </xf>
    <xf numFmtId="0" fontId="72" fillId="36" borderId="215">
      <alignment horizontal="right" vertical="center"/>
    </xf>
    <xf numFmtId="0" fontId="72" fillId="36" borderId="215">
      <alignment horizontal="right" vertical="center"/>
    </xf>
    <xf numFmtId="0" fontId="72" fillId="36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15">
      <alignment horizontal="right" vertical="center"/>
    </xf>
    <xf numFmtId="0" fontId="71" fillId="35" borderId="225">
      <alignment horizontal="right" vertical="center"/>
    </xf>
    <xf numFmtId="258" fontId="62" fillId="0" borderId="117" applyFill="0">
      <alignment horizontal="center" vertical="center"/>
    </xf>
    <xf numFmtId="0" fontId="62" fillId="0" borderId="117" applyFill="0">
      <alignment horizontal="center" vertical="center"/>
    </xf>
    <xf numFmtId="0" fontId="8" fillId="0" borderId="117" applyFill="0">
      <alignment horizontal="center" vertical="center"/>
    </xf>
    <xf numFmtId="2" fontId="76" fillId="87" borderId="109"/>
    <xf numFmtId="4" fontId="89" fillId="0" borderId="211" applyFont="0" applyFill="0" applyBorder="0" applyAlignment="0">
      <alignment horizontal="center" vertical="center"/>
    </xf>
    <xf numFmtId="0" fontId="71" fillId="36" borderId="177">
      <alignment horizontal="right" vertical="center"/>
    </xf>
    <xf numFmtId="0" fontId="71" fillId="36" borderId="177">
      <alignment horizontal="right" vertical="center"/>
    </xf>
    <xf numFmtId="0" fontId="71" fillId="36" borderId="177">
      <alignment horizontal="right" vertical="center"/>
    </xf>
    <xf numFmtId="0" fontId="72" fillId="36" borderId="177">
      <alignment horizontal="right" vertical="center"/>
    </xf>
    <xf numFmtId="0" fontId="72" fillId="36" borderId="177">
      <alignment horizontal="right" vertical="center"/>
    </xf>
    <xf numFmtId="0" fontId="72" fillId="36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77">
      <alignment horizontal="right" vertical="center"/>
    </xf>
    <xf numFmtId="0" fontId="71" fillId="35" borderId="187">
      <alignment horizontal="right" vertical="center"/>
    </xf>
    <xf numFmtId="10" fontId="76" fillId="78" borderId="226">
      <alignment horizontal="center"/>
    </xf>
    <xf numFmtId="0" fontId="78" fillId="79" borderId="227" applyNumberFormat="0" applyAlignment="0" applyProtection="0"/>
    <xf numFmtId="0" fontId="146" fillId="0" borderId="118" applyBorder="0">
      <alignment horizontal="centerContinuous"/>
    </xf>
    <xf numFmtId="0" fontId="146" fillId="0" borderId="117">
      <alignment horizontal="center" wrapText="1"/>
    </xf>
    <xf numFmtId="0" fontId="144" fillId="37" borderId="118" applyFont="0" applyBorder="0"/>
    <xf numFmtId="0" fontId="66" fillId="0" borderId="117">
      <alignment horizontal="right" vertical="center"/>
    </xf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4" fillId="43" borderId="210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2" fillId="51" borderId="210" applyNumberFormat="0" applyAlignment="0" applyProtection="0"/>
    <xf numFmtId="0" fontId="102" fillId="52" borderId="11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4" fillId="43" borderId="210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2" fillId="51" borderId="210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62" fillId="0" borderId="144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84" fillId="43" borderId="210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82" fillId="51" borderId="210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52" borderId="112" applyNumberFormat="0" applyAlignment="0" applyProtection="0"/>
    <xf numFmtId="10" fontId="62" fillId="81" borderId="117" applyNumberFormat="0" applyBorder="0" applyAlignment="0" applyProtection="0"/>
    <xf numFmtId="10" fontId="62" fillId="81" borderId="117" applyNumberFormat="0" applyBorder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10" fontId="105" fillId="36" borderId="147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5" fillId="35" borderId="145" applyNumberFormat="0" applyFont="0" applyAlignment="0">
      <alignment vertical="center"/>
    </xf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4" fontId="89" fillId="0" borderId="173" applyFont="0" applyFill="0" applyBorder="0" applyAlignment="0">
      <alignment horizontal="center" vertical="center"/>
    </xf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71" fillId="36" borderId="148">
      <alignment horizontal="right" vertical="center"/>
    </xf>
    <xf numFmtId="0" fontId="71" fillId="36" borderId="148">
      <alignment horizontal="right" vertical="center"/>
    </xf>
    <xf numFmtId="0" fontId="71" fillId="36" borderId="148">
      <alignment horizontal="right" vertical="center"/>
    </xf>
    <xf numFmtId="0" fontId="72" fillId="36" borderId="148">
      <alignment horizontal="right" vertical="center"/>
    </xf>
    <xf numFmtId="0" fontId="72" fillId="36" borderId="148">
      <alignment horizontal="right" vertical="center"/>
    </xf>
    <xf numFmtId="0" fontId="72" fillId="36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71" fillId="35" borderId="148">
      <alignment horizontal="right" vertical="center"/>
    </xf>
    <xf numFmtId="0" fontId="84" fillId="43" borderId="210" applyNumberFormat="0" applyAlignment="0" applyProtection="0"/>
    <xf numFmtId="0" fontId="84" fillId="43" borderId="210" applyNumberFormat="0" applyAlignment="0" applyProtection="0"/>
    <xf numFmtId="0" fontId="71" fillId="35" borderId="149">
      <alignment horizontal="right" vertical="center"/>
    </xf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10" fontId="76" fillId="78" borderId="188">
      <alignment horizontal="center"/>
    </xf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78" fillId="79" borderId="189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102" fillId="46" borderId="143" applyNumberFormat="0" applyAlignment="0" applyProtection="0"/>
    <xf numFmtId="0" fontId="5" fillId="36" borderId="145" applyNumberFormat="0" applyFont="0" applyAlignment="0">
      <alignment vertical="center"/>
    </xf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43" borderId="210" applyNumberFormat="0" applyAlignment="0" applyProtection="0"/>
    <xf numFmtId="0" fontId="84" fillId="43" borderId="21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4" fillId="43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210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10" fontId="76" fillId="78" borderId="150">
      <alignment horizontal="center"/>
    </xf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78" fillId="79" borderId="151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4" fillId="43" borderId="172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210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72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2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53" applyNumberFormat="0" applyAlignment="0" applyProtection="0"/>
    <xf numFmtId="0" fontId="84" fillId="43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62" fillId="0" borderId="113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10" fontId="105" fillId="36" borderId="116"/>
    <xf numFmtId="0" fontId="82" fillId="51" borderId="191" applyNumberFormat="0" applyAlignment="0" applyProtection="0"/>
    <xf numFmtId="0" fontId="84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5" fillId="35" borderId="114" applyNumberFormat="0" applyFont="0" applyAlignment="0">
      <alignment vertical="center"/>
    </xf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4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53" applyNumberFormat="0" applyAlignment="0" applyProtection="0"/>
    <xf numFmtId="0" fontId="82" fillId="51" borderId="191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4" fontId="89" fillId="0" borderId="144" applyFont="0" applyFill="0" applyBorder="0" applyAlignment="0">
      <alignment horizontal="center" vertical="center"/>
    </xf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2" fillId="51" borderId="153" applyNumberFormat="0" applyAlignment="0" applyProtection="0"/>
    <xf numFmtId="0" fontId="84" fillId="43" borderId="191" applyNumberFormat="0" applyAlignment="0" applyProtection="0"/>
    <xf numFmtId="0" fontId="79" fillId="51" borderId="171" applyNumberFormat="0" applyAlignment="0" applyProtection="0"/>
    <xf numFmtId="0" fontId="71" fillId="36" borderId="117">
      <alignment horizontal="right" vertical="center"/>
    </xf>
    <xf numFmtId="0" fontId="71" fillId="36" borderId="117">
      <alignment horizontal="right" vertical="center"/>
    </xf>
    <xf numFmtId="0" fontId="71" fillId="36" borderId="117">
      <alignment horizontal="right" vertical="center"/>
    </xf>
    <xf numFmtId="0" fontId="72" fillId="36" borderId="117">
      <alignment horizontal="right" vertical="center"/>
    </xf>
    <xf numFmtId="0" fontId="72" fillId="36" borderId="117">
      <alignment horizontal="right" vertical="center"/>
    </xf>
    <xf numFmtId="0" fontId="72" fillId="36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1" fillId="35" borderId="117">
      <alignment horizontal="right" vertical="center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1" fillId="35" borderId="120">
      <alignment horizontal="right" vertical="center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84" fillId="43" borderId="191" applyNumberFormat="0" applyAlignment="0" applyProtection="0"/>
    <xf numFmtId="0" fontId="82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102" fillId="46" borderId="112" applyNumberFormat="0" applyAlignment="0" applyProtection="0"/>
    <xf numFmtId="0" fontId="5" fillId="36" borderId="114" applyNumberFormat="0" applyFont="0" applyAlignment="0">
      <alignment vertical="center"/>
    </xf>
    <xf numFmtId="0" fontId="82" fillId="51" borderId="191" applyNumberFormat="0" applyAlignment="0" applyProtection="0"/>
    <xf numFmtId="0" fontId="78" fillId="79" borderId="170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10" fontId="76" fillId="78" borderId="169">
      <alignment horizontal="center"/>
    </xf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229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2" fillId="51" borderId="229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229" applyNumberFormat="0" applyAlignment="0" applyProtection="0"/>
    <xf numFmtId="0" fontId="84" fillId="43" borderId="143" applyNumberFormat="0" applyAlignment="0" applyProtection="0"/>
    <xf numFmtId="0" fontId="82" fillId="51" borderId="229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91" applyNumberFormat="0" applyAlignment="0" applyProtection="0"/>
    <xf numFmtId="0" fontId="84" fillId="43" borderId="143" applyNumberFormat="0" applyAlignment="0" applyProtection="0"/>
    <xf numFmtId="4" fontId="89" fillId="0" borderId="154" applyFont="0" applyFill="0" applyBorder="0" applyAlignment="0">
      <alignment horizontal="center" vertical="center"/>
    </xf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4" fillId="43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91" applyNumberFormat="0" applyAlignment="0" applyProtection="0"/>
    <xf numFmtId="0" fontId="84" fillId="43" borderId="143" applyNumberFormat="0" applyAlignment="0" applyProtection="0"/>
    <xf numFmtId="0" fontId="82" fillId="51" borderId="229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91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2" fillId="51" borderId="229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10" fontId="76" fillId="78" borderId="121">
      <alignment horizontal="center"/>
    </xf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78" fillId="79" borderId="122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91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229" applyNumberFormat="0" applyAlignment="0" applyProtection="0"/>
    <xf numFmtId="0" fontId="82" fillId="43" borderId="143" applyNumberFormat="0" applyAlignment="0" applyProtection="0"/>
    <xf numFmtId="0" fontId="84" fillId="43" borderId="14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4" fillId="43" borderId="143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191" applyNumberFormat="0" applyAlignment="0" applyProtection="0"/>
    <xf numFmtId="0" fontId="82" fillId="51" borderId="229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143" applyNumberFormat="0" applyAlignment="0" applyProtection="0"/>
    <xf numFmtId="0" fontId="82" fillId="51" borderId="229" applyNumberFormat="0" applyAlignment="0" applyProtection="0"/>
    <xf numFmtId="0" fontId="84" fillId="43" borderId="191" applyNumberFormat="0" applyAlignment="0" applyProtection="0"/>
    <xf numFmtId="0" fontId="82" fillId="51" borderId="229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2" fillId="51" borderId="191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229" applyNumberFormat="0" applyAlignment="0" applyProtection="0"/>
    <xf numFmtId="0" fontId="82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2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78" fillId="79" borderId="208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10" fontId="76" fillId="78" borderId="207">
      <alignment horizontal="center"/>
    </xf>
    <xf numFmtId="0" fontId="84" fillId="43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4" fontId="89" fillId="0" borderId="113" applyFont="0" applyFill="0" applyBorder="0" applyAlignment="0">
      <alignment horizontal="center" vertical="center"/>
    </xf>
    <xf numFmtId="0" fontId="84" fillId="43" borderId="124" applyNumberFormat="0" applyAlignment="0" applyProtection="0"/>
    <xf numFmtId="0" fontId="82" fillId="51" borderId="229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71" fillId="36" borderId="79">
      <alignment horizontal="right" vertical="center"/>
    </xf>
    <xf numFmtId="0" fontId="71" fillId="36" borderId="79">
      <alignment horizontal="right" vertical="center"/>
    </xf>
    <xf numFmtId="0" fontId="71" fillId="36" borderId="79">
      <alignment horizontal="right" vertical="center"/>
    </xf>
    <xf numFmtId="0" fontId="72" fillId="36" borderId="79">
      <alignment horizontal="right" vertical="center"/>
    </xf>
    <xf numFmtId="0" fontId="72" fillId="36" borderId="79">
      <alignment horizontal="right" vertical="center"/>
    </xf>
    <xf numFmtId="0" fontId="72" fillId="36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71" fillId="35" borderId="79">
      <alignment horizontal="right" vertical="center"/>
    </xf>
    <xf numFmtId="0" fontId="82" fillId="51" borderId="124" applyNumberFormat="0" applyAlignment="0" applyProtection="0"/>
    <xf numFmtId="0" fontId="82" fillId="51" borderId="124" applyNumberFormat="0" applyAlignment="0" applyProtection="0"/>
    <xf numFmtId="0" fontId="71" fillId="35" borderId="89">
      <alignment horizontal="right" vertical="center"/>
    </xf>
    <xf numFmtId="0" fontId="82" fillId="51" borderId="124" applyNumberFormat="0" applyAlignment="0" applyProtection="0"/>
    <xf numFmtId="0" fontId="84" fillId="43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2" fillId="51" borderId="124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71" fillId="35" borderId="168">
      <alignment horizontal="right" vertical="center"/>
    </xf>
    <xf numFmtId="0" fontId="84" fillId="43" borderId="229" applyNumberFormat="0" applyAlignment="0" applyProtection="0"/>
    <xf numFmtId="0" fontId="84" fillId="43" borderId="229" applyNumberFormat="0" applyAlignment="0" applyProtection="0"/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1" fillId="35" borderId="158">
      <alignment horizontal="right" vertical="center"/>
    </xf>
    <xf numFmtId="0" fontId="72" fillId="36" borderId="158">
      <alignment horizontal="right" vertical="center"/>
    </xf>
    <xf numFmtId="0" fontId="72" fillId="36" borderId="158">
      <alignment horizontal="right" vertical="center"/>
    </xf>
    <xf numFmtId="0" fontId="72" fillId="36" borderId="158">
      <alignment horizontal="right" vertical="center"/>
    </xf>
    <xf numFmtId="0" fontId="71" fillId="36" borderId="158">
      <alignment horizontal="right" vertical="center"/>
    </xf>
    <xf numFmtId="0" fontId="71" fillId="36" borderId="158">
      <alignment horizontal="right" vertical="center"/>
    </xf>
    <xf numFmtId="0" fontId="71" fillId="36" borderId="158">
      <alignment horizontal="right" vertical="center"/>
    </xf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78" fillId="79" borderId="141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10" fontId="76" fillId="78" borderId="140">
      <alignment horizontal="center"/>
    </xf>
    <xf numFmtId="4" fontId="89" fillId="0" borderId="192" applyFont="0" applyFill="0" applyBorder="0" applyAlignment="0">
      <alignment horizontal="center" vertical="center"/>
    </xf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4" fillId="43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4" fillId="43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4" fontId="89" fillId="0" borderId="125" applyFont="0" applyFill="0" applyBorder="0" applyAlignment="0">
      <alignment horizontal="center" vertical="center"/>
    </xf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10" fontId="76" fillId="78" borderId="90">
      <alignment horizontal="center"/>
    </xf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78" fillId="79" borderId="91" applyNumberFormat="0" applyAlignment="0" applyProtection="0"/>
    <xf numFmtId="0" fontId="84" fillId="43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2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84" fillId="43" borderId="11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4" fillId="43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112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4" fillId="43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229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2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1" fillId="35" borderId="206">
      <alignment horizontal="right" vertical="center"/>
    </xf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1" fillId="35" borderId="196">
      <alignment horizontal="right" vertical="center"/>
    </xf>
    <xf numFmtId="0" fontId="71" fillId="35" borderId="196">
      <alignment horizontal="right" vertical="center"/>
    </xf>
    <xf numFmtId="0" fontId="71" fillId="35" borderId="196">
      <alignment horizontal="right" vertical="center"/>
    </xf>
    <xf numFmtId="0" fontId="71" fillId="35" borderId="196">
      <alignment horizontal="right" vertical="center"/>
    </xf>
    <xf numFmtId="0" fontId="71" fillId="35" borderId="196">
      <alignment horizontal="right" vertical="center"/>
    </xf>
    <xf numFmtId="0" fontId="84" fillId="43" borderId="93" applyNumberFormat="0" applyAlignment="0" applyProtection="0"/>
    <xf numFmtId="0" fontId="71" fillId="35" borderId="196">
      <alignment horizontal="right" vertical="center"/>
    </xf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2" fillId="36" borderId="196">
      <alignment horizontal="right" vertical="center"/>
    </xf>
    <xf numFmtId="0" fontId="72" fillId="36" borderId="196">
      <alignment horizontal="right" vertical="center"/>
    </xf>
    <xf numFmtId="0" fontId="72" fillId="36" borderId="196">
      <alignment horizontal="right" vertical="center"/>
    </xf>
    <xf numFmtId="0" fontId="71" fillId="36" borderId="196">
      <alignment horizontal="right" vertical="center"/>
    </xf>
    <xf numFmtId="0" fontId="71" fillId="36" borderId="196">
      <alignment horizontal="right" vertical="center"/>
    </xf>
    <xf numFmtId="0" fontId="84" fillId="43" borderId="93" applyNumberFormat="0" applyAlignment="0" applyProtection="0"/>
    <xf numFmtId="0" fontId="71" fillId="36" borderId="196">
      <alignment horizontal="right" vertical="center"/>
    </xf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4" fillId="43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82" fillId="51" borderId="93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4" fontId="89" fillId="0" borderId="230" applyFont="0" applyFill="0" applyBorder="0" applyAlignment="0">
      <alignment horizontal="center" vertical="center"/>
    </xf>
    <xf numFmtId="0" fontId="71" fillId="35" borderId="139">
      <alignment horizontal="right" vertical="center"/>
    </xf>
    <xf numFmtId="0" fontId="71" fillId="35" borderId="129">
      <alignment horizontal="right" vertical="center"/>
    </xf>
    <xf numFmtId="0" fontId="71" fillId="35" borderId="129">
      <alignment horizontal="right" vertical="center"/>
    </xf>
    <xf numFmtId="0" fontId="78" fillId="79" borderId="110" applyNumberFormat="0" applyAlignment="0" applyProtection="0"/>
    <xf numFmtId="0" fontId="71" fillId="35" borderId="129">
      <alignment horizontal="right" vertical="center"/>
    </xf>
    <xf numFmtId="0" fontId="71" fillId="35" borderId="129">
      <alignment horizontal="right" vertical="center"/>
    </xf>
    <xf numFmtId="0" fontId="71" fillId="35" borderId="129">
      <alignment horizontal="right" vertical="center"/>
    </xf>
    <xf numFmtId="0" fontId="71" fillId="35" borderId="129">
      <alignment horizontal="right" vertical="center"/>
    </xf>
    <xf numFmtId="0" fontId="72" fillId="36" borderId="129">
      <alignment horizontal="right" vertical="center"/>
    </xf>
    <xf numFmtId="10" fontId="76" fillId="78" borderId="109">
      <alignment horizontal="center"/>
    </xf>
    <xf numFmtId="0" fontId="72" fillId="36" borderId="129">
      <alignment horizontal="right" vertical="center"/>
    </xf>
    <xf numFmtId="0" fontId="72" fillId="36" borderId="129">
      <alignment horizontal="right" vertical="center"/>
    </xf>
    <xf numFmtId="0" fontId="71" fillId="36" borderId="129">
      <alignment horizontal="right" vertical="center"/>
    </xf>
    <xf numFmtId="0" fontId="71" fillId="36" borderId="129">
      <alignment horizontal="right" vertical="center"/>
    </xf>
    <xf numFmtId="0" fontId="71" fillId="36" borderId="129">
      <alignment horizontal="right" vertical="center"/>
    </xf>
    <xf numFmtId="4" fontId="89" fillId="0" borderId="94" applyFont="0" applyFill="0" applyBorder="0" applyAlignment="0">
      <alignment horizontal="center" vertical="center"/>
    </xf>
    <xf numFmtId="0" fontId="5" fillId="36" borderId="155" applyNumberFormat="0" applyFont="0" applyAlignment="0">
      <alignment vertical="center"/>
    </xf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71" fillId="35" borderId="10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1" fillId="35" borderId="98">
      <alignment horizontal="right" vertical="center"/>
    </xf>
    <xf numFmtId="0" fontId="72" fillId="36" borderId="98">
      <alignment horizontal="right" vertical="center"/>
    </xf>
    <xf numFmtId="0" fontId="72" fillId="36" borderId="98">
      <alignment horizontal="right" vertical="center"/>
    </xf>
    <xf numFmtId="0" fontId="72" fillId="36" borderId="98">
      <alignment horizontal="right" vertical="center"/>
    </xf>
    <xf numFmtId="0" fontId="71" fillId="36" borderId="98">
      <alignment horizontal="right" vertical="center"/>
    </xf>
    <xf numFmtId="0" fontId="71" fillId="36" borderId="98">
      <alignment horizontal="right" vertical="center"/>
    </xf>
    <xf numFmtId="0" fontId="71" fillId="36" borderId="98">
      <alignment horizontal="right" vertical="center"/>
    </xf>
    <xf numFmtId="0" fontId="5" fillId="35" borderId="155" applyNumberFormat="0" applyFont="0" applyAlignment="0">
      <alignment vertical="center"/>
    </xf>
    <xf numFmtId="10" fontId="105" fillId="36" borderId="157"/>
    <xf numFmtId="0" fontId="62" fillId="0" borderId="154"/>
    <xf numFmtId="0" fontId="5" fillId="36" borderId="193" applyNumberFormat="0" applyFont="0" applyAlignment="0">
      <alignment vertical="center"/>
    </xf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5" fillId="36" borderId="126" applyNumberFormat="0" applyFont="0" applyAlignment="0">
      <alignment vertical="center"/>
    </xf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5" fillId="35" borderId="126" applyNumberFormat="0" applyFont="0" applyAlignment="0">
      <alignment vertical="center"/>
    </xf>
    <xf numFmtId="0" fontId="5" fillId="35" borderId="193" applyNumberFormat="0" applyFont="0" applyAlignment="0">
      <alignment vertical="center"/>
    </xf>
    <xf numFmtId="10" fontId="105" fillId="36" borderId="128"/>
    <xf numFmtId="10" fontId="105" fillId="36" borderId="195"/>
    <xf numFmtId="0" fontId="62" fillId="0" borderId="125"/>
    <xf numFmtId="0" fontId="62" fillId="0" borderId="192"/>
    <xf numFmtId="0" fontId="5" fillId="36" borderId="95" applyNumberFormat="0" applyFont="0" applyAlignment="0">
      <alignment vertical="center"/>
    </xf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5" fillId="36" borderId="231" applyNumberFormat="0" applyFont="0" applyAlignment="0">
      <alignment vertical="center"/>
    </xf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5" fillId="35" borderId="95" applyNumberFormat="0" applyFont="0" applyAlignment="0">
      <alignment vertical="center"/>
    </xf>
    <xf numFmtId="10" fontId="105" fillId="36" borderId="97"/>
    <xf numFmtId="0" fontId="5" fillId="35" borderId="231" applyNumberFormat="0" applyFont="0" applyAlignment="0">
      <alignment vertical="center"/>
    </xf>
    <xf numFmtId="0" fontId="62" fillId="0" borderId="94"/>
    <xf numFmtId="10" fontId="105" fillId="36" borderId="233"/>
    <xf numFmtId="0" fontId="62" fillId="0" borderId="230"/>
    <xf numFmtId="10" fontId="62" fillId="81" borderId="158" applyNumberFormat="0" applyBorder="0" applyAlignment="0" applyProtection="0"/>
    <xf numFmtId="10" fontId="62" fillId="81" borderId="158" applyNumberFormat="0" applyBorder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52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0" fontId="102" fillId="46" borderId="153" applyNumberFormat="0" applyAlignment="0" applyProtection="0"/>
    <xf numFmtId="10" fontId="62" fillId="81" borderId="129" applyNumberFormat="0" applyBorder="0" applyAlignment="0" applyProtection="0"/>
    <xf numFmtId="10" fontId="62" fillId="81" borderId="129" applyNumberFormat="0" applyBorder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53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53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53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66" fillId="0" borderId="158">
      <alignment horizontal="right" vertical="center"/>
    </xf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44" fillId="37" borderId="159" applyFont="0" applyBorder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10" fontId="62" fillId="81" borderId="98" applyNumberFormat="0" applyBorder="0" applyAlignment="0" applyProtection="0"/>
    <xf numFmtId="10" fontId="62" fillId="81" borderId="98" applyNumberFormat="0" applyBorder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52" borderId="93" applyNumberFormat="0" applyAlignment="0" applyProtection="0"/>
    <xf numFmtId="0" fontId="102" fillId="46" borderId="124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124" applyNumberFormat="0" applyAlignment="0" applyProtection="0"/>
    <xf numFmtId="0" fontId="102" fillId="46" borderId="124" applyNumberFormat="0" applyAlignment="0" applyProtection="0"/>
    <xf numFmtId="0" fontId="146" fillId="0" borderId="158">
      <alignment horizontal="center" wrapText="1"/>
    </xf>
    <xf numFmtId="0" fontId="146" fillId="0" borderId="159" applyBorder="0">
      <alignment horizontal="centerContinuous"/>
    </xf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52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102" fillId="46" borderId="93" applyNumberFormat="0" applyAlignment="0" applyProtection="0"/>
    <xf numFmtId="0" fontId="66" fillId="0" borderId="129">
      <alignment horizontal="right" vertical="center"/>
    </xf>
    <xf numFmtId="0" fontId="144" fillId="37" borderId="130" applyFont="0" applyBorder="0"/>
    <xf numFmtId="0" fontId="146" fillId="0" borderId="129">
      <alignment horizontal="center" wrapText="1"/>
    </xf>
    <xf numFmtId="0" fontId="146" fillId="0" borderId="130" applyBorder="0">
      <alignment horizontal="centerContinuous"/>
    </xf>
    <xf numFmtId="0" fontId="66" fillId="0" borderId="98">
      <alignment horizontal="right" vertical="center"/>
    </xf>
    <xf numFmtId="0" fontId="144" fillId="37" borderId="99" applyFont="0" applyBorder="0"/>
    <xf numFmtId="0" fontId="146" fillId="0" borderId="98">
      <alignment horizontal="center" wrapText="1"/>
    </xf>
    <xf numFmtId="0" fontId="146" fillId="0" borderId="99" applyBorder="0">
      <alignment horizontal="centerContinuous"/>
    </xf>
    <xf numFmtId="2" fontId="76" fillId="87" borderId="150"/>
    <xf numFmtId="0" fontId="8" fillId="0" borderId="158" applyFill="0">
      <alignment horizontal="center" vertical="center"/>
    </xf>
    <xf numFmtId="0" fontId="62" fillId="0" borderId="158" applyFill="0">
      <alignment horizontal="center" vertical="center"/>
    </xf>
    <xf numFmtId="258" fontId="62" fillId="0" borderId="158" applyFill="0">
      <alignment horizontal="center" vertical="center"/>
    </xf>
    <xf numFmtId="0" fontId="75" fillId="0" borderId="160" applyFill="0">
      <alignment horizontal="center" vertical="center"/>
    </xf>
    <xf numFmtId="0" fontId="107" fillId="0" borderId="160" applyFill="0">
      <alignment horizontal="center" vertical="center"/>
    </xf>
    <xf numFmtId="259" fontId="75" fillId="0" borderId="160" applyFill="0">
      <alignment horizontal="center" vertical="center"/>
    </xf>
    <xf numFmtId="37" fontId="151" fillId="0" borderId="160" applyFill="0">
      <alignment horizontal="center" vertical="center"/>
    </xf>
    <xf numFmtId="10" fontId="62" fillId="81" borderId="196" applyNumberFormat="0" applyBorder="0" applyAlignment="0" applyProtection="0"/>
    <xf numFmtId="10" fontId="62" fillId="81" borderId="196" applyNumberFormat="0" applyBorder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2" fontId="76" fillId="87" borderId="121"/>
    <xf numFmtId="0" fontId="8" fillId="0" borderId="129" applyFill="0">
      <alignment horizontal="center" vertical="center"/>
    </xf>
    <xf numFmtId="0" fontId="62" fillId="0" borderId="129" applyFill="0">
      <alignment horizontal="center" vertical="center"/>
    </xf>
    <xf numFmtId="258" fontId="62" fillId="0" borderId="129" applyFill="0">
      <alignment horizontal="center" vertical="center"/>
    </xf>
    <xf numFmtId="0" fontId="75" fillId="0" borderId="131" applyFill="0">
      <alignment horizontal="center" vertical="center"/>
    </xf>
    <xf numFmtId="0" fontId="107" fillId="0" borderId="131" applyFill="0">
      <alignment horizontal="center" vertical="center"/>
    </xf>
    <xf numFmtId="259" fontId="75" fillId="0" borderId="131" applyFill="0">
      <alignment horizontal="center" vertical="center"/>
    </xf>
    <xf numFmtId="37" fontId="151" fillId="0" borderId="131" applyFill="0">
      <alignment horizontal="center" vertical="center"/>
    </xf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2" fontId="76" fillId="87" borderId="90"/>
    <xf numFmtId="0" fontId="8" fillId="0" borderId="98" applyFill="0">
      <alignment horizontal="center" vertical="center"/>
    </xf>
    <xf numFmtId="0" fontId="62" fillId="0" borderId="98" applyFill="0">
      <alignment horizontal="center" vertical="center"/>
    </xf>
    <xf numFmtId="258" fontId="62" fillId="0" borderId="98" applyFill="0">
      <alignment horizontal="center" vertical="center"/>
    </xf>
    <xf numFmtId="0" fontId="75" fillId="0" borderId="100" applyFill="0">
      <alignment horizontal="center" vertical="center"/>
    </xf>
    <xf numFmtId="0" fontId="107" fillId="0" borderId="100" applyFill="0">
      <alignment horizontal="center" vertical="center"/>
    </xf>
    <xf numFmtId="259" fontId="75" fillId="0" borderId="100" applyFill="0">
      <alignment horizontal="center" vertical="center"/>
    </xf>
    <xf numFmtId="37" fontId="151" fillId="0" borderId="100" applyFill="0">
      <alignment horizontal="center" vertical="center"/>
    </xf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102" fillId="46" borderId="191" applyNumberFormat="0" applyAlignment="0" applyProtection="0"/>
    <xf numFmtId="0" fontId="230" fillId="0" borderId="0" applyNumberFormat="0" applyFill="0" applyBorder="0" applyAlignment="0" applyProtection="0"/>
    <xf numFmtId="0" fontId="66" fillId="0" borderId="196">
      <alignment horizontal="right" vertical="center"/>
    </xf>
    <xf numFmtId="0" fontId="144" fillId="37" borderId="197" applyFont="0" applyBorder="0"/>
    <xf numFmtId="0" fontId="146" fillId="0" borderId="196">
      <alignment horizontal="center" wrapText="1"/>
    </xf>
    <xf numFmtId="0" fontId="146" fillId="0" borderId="197" applyBorder="0">
      <alignment horizontal="centerContinuous"/>
    </xf>
    <xf numFmtId="2" fontId="76" fillId="87" borderId="188"/>
    <xf numFmtId="0" fontId="8" fillId="0" borderId="196" applyFill="0">
      <alignment horizontal="center" vertical="center"/>
    </xf>
    <xf numFmtId="0" fontId="62" fillId="0" borderId="196" applyFill="0">
      <alignment horizontal="center" vertical="center"/>
    </xf>
    <xf numFmtId="258" fontId="62" fillId="0" borderId="196" applyFill="0">
      <alignment horizontal="center" vertical="center"/>
    </xf>
    <xf numFmtId="0" fontId="75" fillId="0" borderId="198" applyFill="0">
      <alignment horizontal="center" vertical="center"/>
    </xf>
    <xf numFmtId="0" fontId="107" fillId="0" borderId="198" applyFill="0">
      <alignment horizontal="center" vertical="center"/>
    </xf>
    <xf numFmtId="259" fontId="75" fillId="0" borderId="198" applyFill="0">
      <alignment horizontal="center" vertical="center"/>
    </xf>
    <xf numFmtId="37" fontId="151" fillId="0" borderId="198" applyFill="0">
      <alignment horizontal="center" vertical="center"/>
    </xf>
    <xf numFmtId="10" fontId="62" fillId="81" borderId="234" applyNumberFormat="0" applyBorder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231" fillId="0" borderId="0"/>
    <xf numFmtId="0" fontId="102" fillId="52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52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66" fillId="0" borderId="234">
      <alignment horizontal="right" vertical="center"/>
    </xf>
    <xf numFmtId="0" fontId="144" fillId="37" borderId="235" applyFont="0" applyBorder="0"/>
    <xf numFmtId="0" fontId="146" fillId="0" borderId="234">
      <alignment horizontal="center" wrapText="1"/>
    </xf>
    <xf numFmtId="0" fontId="146" fillId="0" borderId="235" applyBorder="0">
      <alignment horizontal="centerContinuous"/>
    </xf>
    <xf numFmtId="4" fontId="66" fillId="0" borderId="158" applyFill="0" applyBorder="0" applyProtection="0">
      <alignment horizontal="right" vertical="center"/>
    </xf>
    <xf numFmtId="49" fontId="166" fillId="0" borderId="158" applyNumberFormat="0" applyFill="0" applyBorder="0" applyProtection="0">
      <alignment horizontal="left" vertical="center" wrapText="1"/>
    </xf>
    <xf numFmtId="0" fontId="66" fillId="0" borderId="158" applyNumberFormat="0" applyFill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231" fillId="0" borderId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4" fontId="66" fillId="0" borderId="129" applyFill="0" applyBorder="0" applyProtection="0">
      <alignment horizontal="right" vertical="center"/>
    </xf>
    <xf numFmtId="49" fontId="166" fillId="0" borderId="129" applyNumberFormat="0" applyFill="0" applyBorder="0" applyProtection="0">
      <alignment horizontal="left" vertical="center" wrapText="1"/>
    </xf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66" fillId="0" borderId="129" applyNumberFormat="0" applyFill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4" fontId="66" fillId="0" borderId="98" applyFill="0" applyBorder="0" applyProtection="0">
      <alignment horizontal="right" vertical="center"/>
    </xf>
    <xf numFmtId="49" fontId="166" fillId="0" borderId="98" applyNumberFormat="0" applyFill="0" applyBorder="0" applyProtection="0">
      <alignment horizontal="left" vertical="center" wrapText="1"/>
    </xf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66" fillId="0" borderId="98" applyNumberFormat="0" applyFill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01" applyNumberFormat="0" applyFont="0" applyAlignment="0" applyProtection="0"/>
    <xf numFmtId="0" fontId="73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73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0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49" fontId="66" fillId="0" borderId="98" applyNumberFormat="0" applyFont="0" applyFill="0" applyBorder="0" applyProtection="0">
      <alignment horizontal="left" vertical="center" indent="2"/>
    </xf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49" fontId="66" fillId="0" borderId="98" applyNumberFormat="0" applyFont="0" applyFill="0" applyBorder="0" applyProtection="0">
      <alignment horizontal="left" vertical="center" indent="2"/>
    </xf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49" fontId="66" fillId="0" borderId="98" applyNumberFormat="0" applyFont="0" applyFill="0" applyBorder="0" applyProtection="0">
      <alignment horizontal="left" vertical="center" indent="2"/>
    </xf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3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4" fillId="47" borderId="132" applyNumberFormat="0" applyFon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43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79" fillId="51" borderId="92" applyNumberForma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271" fontId="66" fillId="101" borderId="98" applyNumberFormat="0" applyFont="0" applyBorder="0" applyAlignment="0" applyProtection="0">
      <alignment horizontal="right" vertical="center"/>
    </xf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73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32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" fontId="151" fillId="0" borderId="102" applyBorder="0">
      <alignment horizontal="right" wrapText="1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" fontId="180" fillId="78" borderId="103" applyNumberFormat="0" applyProtection="0">
      <alignment vertical="center"/>
    </xf>
    <xf numFmtId="0" fontId="79" fillId="43" borderId="123" applyNumberFormat="0" applyAlignment="0" applyProtection="0"/>
    <xf numFmtId="0" fontId="169" fillId="78" borderId="103" applyNumberFormat="0" applyProtection="0">
      <alignment horizontal="left" vertical="top" indent="1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" fontId="173" fillId="87" borderId="103" applyNumberFormat="0" applyProtection="0">
      <alignment horizontal="right" vertical="center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113" borderId="103" applyNumberFormat="0" applyProtection="0">
      <alignment horizontal="left" vertical="center" indent="1"/>
    </xf>
    <xf numFmtId="0" fontId="4" fillId="113" borderId="103" applyNumberFormat="0" applyProtection="0">
      <alignment horizontal="left" vertical="center" indent="1"/>
    </xf>
    <xf numFmtId="0" fontId="4" fillId="113" borderId="103" applyNumberFormat="0" applyProtection="0">
      <alignment horizontal="left" vertical="center" indent="1"/>
    </xf>
    <xf numFmtId="0" fontId="4" fillId="113" borderId="103" applyNumberFormat="0" applyProtection="0">
      <alignment horizontal="left" vertical="center" indent="1"/>
    </xf>
    <xf numFmtId="0" fontId="4" fillId="113" borderId="103" applyNumberFormat="0" applyProtection="0">
      <alignment horizontal="left" vertical="top" indent="1"/>
    </xf>
    <xf numFmtId="0" fontId="4" fillId="113" borderId="103" applyNumberFormat="0" applyProtection="0">
      <alignment horizontal="left" vertical="top" indent="1"/>
    </xf>
    <xf numFmtId="0" fontId="4" fillId="113" borderId="103" applyNumberFormat="0" applyProtection="0">
      <alignment horizontal="left" vertical="top" indent="1"/>
    </xf>
    <xf numFmtId="0" fontId="4" fillId="113" borderId="103" applyNumberFormat="0" applyProtection="0">
      <alignment horizontal="left" vertical="top" indent="1"/>
    </xf>
    <xf numFmtId="0" fontId="4" fillId="114" borderId="103" applyNumberFormat="0" applyProtection="0">
      <alignment horizontal="left" vertical="center" indent="1"/>
    </xf>
    <xf numFmtId="0" fontId="4" fillId="114" borderId="103" applyNumberFormat="0" applyProtection="0">
      <alignment horizontal="left" vertical="center" indent="1"/>
    </xf>
    <xf numFmtId="0" fontId="4" fillId="114" borderId="103" applyNumberFormat="0" applyProtection="0">
      <alignment horizontal="left" vertical="center" indent="1"/>
    </xf>
    <xf numFmtId="0" fontId="4" fillId="114" borderId="103" applyNumberFormat="0" applyProtection="0">
      <alignment horizontal="left" vertical="center" indent="1"/>
    </xf>
    <xf numFmtId="0" fontId="4" fillId="114" borderId="103" applyNumberFormat="0" applyProtection="0">
      <alignment horizontal="left" vertical="top" indent="1"/>
    </xf>
    <xf numFmtId="0" fontId="4" fillId="114" borderId="103" applyNumberFormat="0" applyProtection="0">
      <alignment horizontal="left" vertical="top" indent="1"/>
    </xf>
    <xf numFmtId="0" fontId="4" fillId="114" borderId="103" applyNumberFormat="0" applyProtection="0">
      <alignment horizontal="left" vertical="top" indent="1"/>
    </xf>
    <xf numFmtId="0" fontId="4" fillId="114" borderId="103" applyNumberFormat="0" applyProtection="0">
      <alignment horizontal="left" vertical="top" indent="1"/>
    </xf>
    <xf numFmtId="0" fontId="4" fillId="76" borderId="103" applyNumberFormat="0" applyProtection="0">
      <alignment horizontal="left" vertical="center" indent="1"/>
    </xf>
    <xf numFmtId="0" fontId="4" fillId="76" borderId="103" applyNumberFormat="0" applyProtection="0">
      <alignment horizontal="left" vertical="center" indent="1"/>
    </xf>
    <xf numFmtId="0" fontId="4" fillId="76" borderId="103" applyNumberFormat="0" applyProtection="0">
      <alignment horizontal="left" vertical="center" indent="1"/>
    </xf>
    <xf numFmtId="0" fontId="4" fillId="76" borderId="103" applyNumberFormat="0" applyProtection="0">
      <alignment horizontal="left" vertical="center" indent="1"/>
    </xf>
    <xf numFmtId="0" fontId="4" fillId="76" borderId="103" applyNumberFormat="0" applyProtection="0">
      <alignment horizontal="left" vertical="top" indent="1"/>
    </xf>
    <xf numFmtId="0" fontId="4" fillId="76" borderId="103" applyNumberFormat="0" applyProtection="0">
      <alignment horizontal="left" vertical="top" indent="1"/>
    </xf>
    <xf numFmtId="0" fontId="4" fillId="76" borderId="103" applyNumberFormat="0" applyProtection="0">
      <alignment horizontal="left" vertical="top" indent="1"/>
    </xf>
    <xf numFmtId="0" fontId="4" fillId="76" borderId="103" applyNumberFormat="0" applyProtection="0">
      <alignment horizontal="left" vertical="top" indent="1"/>
    </xf>
    <xf numFmtId="0" fontId="4" fillId="86" borderId="103" applyNumberFormat="0" applyProtection="0">
      <alignment horizontal="left" vertical="center" indent="1"/>
    </xf>
    <xf numFmtId="0" fontId="4" fillId="86" borderId="103" applyNumberFormat="0" applyProtection="0">
      <alignment horizontal="left" vertical="center" indent="1"/>
    </xf>
    <xf numFmtId="0" fontId="4" fillId="86" borderId="103" applyNumberFormat="0" applyProtection="0">
      <alignment horizontal="left" vertical="center" indent="1"/>
    </xf>
    <xf numFmtId="0" fontId="4" fillId="86" borderId="103" applyNumberFormat="0" applyProtection="0">
      <alignment horizontal="left" vertical="center" indent="1"/>
    </xf>
    <xf numFmtId="0" fontId="4" fillId="86" borderId="103" applyNumberFormat="0" applyProtection="0">
      <alignment horizontal="left" vertical="top" indent="1"/>
    </xf>
    <xf numFmtId="0" fontId="4" fillId="86" borderId="103" applyNumberFormat="0" applyProtection="0">
      <alignment horizontal="left" vertical="top" indent="1"/>
    </xf>
    <xf numFmtId="0" fontId="4" fillId="86" borderId="103" applyNumberFormat="0" applyProtection="0">
      <alignment horizontal="left" vertical="top" indent="1"/>
    </xf>
    <xf numFmtId="0" fontId="4" fillId="86" borderId="103" applyNumberFormat="0" applyProtection="0">
      <alignment horizontal="left" vertical="top" indent="1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8" fillId="74" borderId="104" applyBorder="0"/>
    <xf numFmtId="0" fontId="8" fillId="74" borderId="104" applyBorder="0"/>
    <xf numFmtId="4" fontId="185" fillId="96" borderId="103" applyNumberFormat="0" applyProtection="0">
      <alignment vertical="center"/>
    </xf>
    <xf numFmtId="4" fontId="186" fillId="96" borderId="103" applyNumberFormat="0" applyProtection="0">
      <alignment vertical="center"/>
    </xf>
    <xf numFmtId="4" fontId="172" fillId="112" borderId="105" applyNumberFormat="0" applyProtection="0">
      <alignment horizontal="left" vertical="center" indent="1"/>
    </xf>
    <xf numFmtId="0" fontId="60" fillId="81" borderId="103" applyNumberFormat="0" applyProtection="0">
      <alignment horizontal="left" vertical="top" indent="1"/>
    </xf>
    <xf numFmtId="0" fontId="60" fillId="81" borderId="103" applyNumberFormat="0" applyProtection="0">
      <alignment horizontal="left" vertical="top" indent="1"/>
    </xf>
    <xf numFmtId="0" fontId="79" fillId="43" borderId="123" applyNumberFormat="0" applyAlignment="0" applyProtection="0"/>
    <xf numFmtId="4" fontId="186" fillId="96" borderId="103" applyNumberFormat="0" applyProtection="0">
      <alignment horizontal="right" vertical="center"/>
    </xf>
    <xf numFmtId="0" fontId="79" fillId="43" borderId="123" applyNumberFormat="0" applyAlignment="0" applyProtection="0"/>
    <xf numFmtId="0" fontId="60" fillId="114" borderId="103" applyNumberFormat="0" applyProtection="0">
      <alignment horizontal="left" vertical="top" indent="1"/>
    </xf>
    <xf numFmtId="0" fontId="60" fillId="114" borderId="103" applyNumberFormat="0" applyProtection="0">
      <alignment horizontal="left" vertical="top" indent="1"/>
    </xf>
    <xf numFmtId="0" fontId="79" fillId="43" borderId="123" applyNumberFormat="0" applyAlignment="0" applyProtection="0"/>
    <xf numFmtId="0" fontId="62" fillId="115" borderId="98"/>
    <xf numFmtId="0" fontId="62" fillId="115" borderId="98"/>
    <xf numFmtId="4" fontId="190" fillId="96" borderId="103" applyNumberFormat="0" applyProtection="0">
      <alignment horizontal="right" vertical="center"/>
    </xf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165" fillId="0" borderId="0">
      <alignment horizontal="right"/>
    </xf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66" fillId="97" borderId="98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9" fontId="66" fillId="0" borderId="129" applyNumberFormat="0" applyFont="0" applyFill="0" applyBorder="0" applyProtection="0">
      <alignment horizontal="left" vertical="center" indent="2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0" borderId="98" applyNumberFormat="0" applyFill="0" applyProtection="0">
      <alignment horizontal="right"/>
    </xf>
    <xf numFmtId="0" fontId="79" fillId="51" borderId="123" applyNumberFormat="0" applyAlignment="0" applyProtection="0"/>
    <xf numFmtId="0" fontId="79" fillId="51" borderId="123" applyNumberFormat="0" applyAlignment="0" applyProtection="0"/>
    <xf numFmtId="49" fontId="66" fillId="0" borderId="129" applyNumberFormat="0" applyFont="0" applyFill="0" applyBorder="0" applyProtection="0">
      <alignment horizontal="left" vertical="center" indent="2"/>
    </xf>
    <xf numFmtId="0" fontId="9" fillId="117" borderId="98" applyNumberFormat="0" applyProtection="0">
      <alignment horizontal="right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9" fillId="117" borderId="98" applyNumberFormat="0" applyProtection="0">
      <alignment horizontal="left"/>
    </xf>
    <xf numFmtId="0" fontId="79" fillId="51" borderId="123" applyNumberFormat="0" applyAlignment="0" applyProtection="0"/>
    <xf numFmtId="0" fontId="4" fillId="0" borderId="98" applyNumberFormat="0" applyFill="0" applyProtection="0">
      <alignment horizontal="right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49" fontId="66" fillId="0" borderId="129" applyNumberFormat="0" applyFont="0" applyFill="0" applyBorder="0" applyProtection="0">
      <alignment horizontal="left" vertical="center" indent="2"/>
    </xf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2" fontId="197" fillId="92" borderId="95" applyProtection="0"/>
    <xf numFmtId="2" fontId="197" fillId="92" borderId="95" applyProtection="0"/>
    <xf numFmtId="0" fontId="79" fillId="43" borderId="123" applyNumberFormat="0" applyAlignment="0" applyProtection="0"/>
    <xf numFmtId="2" fontId="198" fillId="119" borderId="95" applyProtection="0"/>
    <xf numFmtId="2" fontId="198" fillId="117" borderId="95" applyProtection="0"/>
    <xf numFmtId="2" fontId="198" fillId="120" borderId="95" applyProtection="0"/>
    <xf numFmtId="2" fontId="198" fillId="117" borderId="95" applyProtection="0">
      <alignment horizontal="center"/>
    </xf>
    <xf numFmtId="0" fontId="79" fillId="43" borderId="123" applyNumberFormat="0" applyAlignment="0" applyProtection="0"/>
    <xf numFmtId="0" fontId="79" fillId="43" borderId="123" applyNumberForma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4" fillId="47" borderId="161" applyNumberFormat="0" applyFon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43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79" fillId="51" borderId="123" applyNumberForma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7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4" fillId="47" borderId="161" applyNumberFormat="0" applyFont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11" fillId="0" borderId="10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10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34" fillId="0" borderId="96" applyNumberFormat="0" applyFill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271" fontId="66" fillId="101" borderId="129" applyNumberFormat="0" applyFont="0" applyBorder="0" applyAlignment="0" applyProtection="0">
      <alignment horizontal="right" vertical="center"/>
    </xf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73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0" fontId="4" fillId="47" borderId="161" applyNumberFormat="0" applyFont="0" applyAlignment="0" applyProtection="0"/>
    <xf numFmtId="2" fontId="76" fillId="87" borderId="226"/>
    <xf numFmtId="0" fontId="8" fillId="0" borderId="234" applyFill="0">
      <alignment horizontal="center" vertical="center"/>
    </xf>
    <xf numFmtId="0" fontId="62" fillId="0" borderId="234" applyFill="0">
      <alignment horizontal="center" vertical="center"/>
    </xf>
    <xf numFmtId="258" fontId="62" fillId="0" borderId="234" applyFill="0">
      <alignment horizontal="center" vertical="center"/>
    </xf>
    <xf numFmtId="0" fontId="75" fillId="0" borderId="236" applyFill="0">
      <alignment horizontal="center" vertical="center"/>
    </xf>
    <xf numFmtId="0" fontId="107" fillId="0" borderId="236" applyFill="0">
      <alignment horizontal="center" vertical="center"/>
    </xf>
    <xf numFmtId="259" fontId="75" fillId="0" borderId="236" applyFill="0">
      <alignment horizontal="center" vertical="center"/>
    </xf>
    <xf numFmtId="37" fontId="151" fillId="0" borderId="236" applyFill="0">
      <alignment horizontal="center" vertical="center"/>
    </xf>
    <xf numFmtId="0" fontId="4" fillId="47" borderId="101" applyNumberFormat="0" applyFont="0" applyAlignment="0" applyProtection="0">
      <alignment vertical="center"/>
    </xf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217" fillId="46" borderId="93" applyNumberFormat="0" applyAlignment="0" applyProtection="0">
      <alignment vertical="center"/>
    </xf>
    <xf numFmtId="0" fontId="218" fillId="51" borderId="92" applyNumberFormat="0" applyAlignment="0" applyProtection="0">
      <alignment vertical="center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226" fillId="51" borderId="93" applyNumberFormat="0" applyAlignment="0" applyProtection="0">
      <alignment vertical="center"/>
    </xf>
    <xf numFmtId="49" fontId="66" fillId="0" borderId="117" applyNumberFormat="0" applyFont="0" applyFill="0" applyBorder="0" applyProtection="0">
      <alignment horizontal="left" vertical="center" indent="2"/>
    </xf>
    <xf numFmtId="0" fontId="229" fillId="0" borderId="96" applyNumberFormat="0" applyFill="0" applyAlignment="0" applyProtection="0">
      <alignment vertical="center"/>
    </xf>
    <xf numFmtId="0" fontId="4" fillId="47" borderId="132" applyNumberFormat="0" applyFon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43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0" fontId="79" fillId="51" borderId="111" applyNumberFormat="0" applyAlignment="0" applyProtection="0"/>
    <xf numFmtId="271" fontId="66" fillId="101" borderId="117" applyNumberFormat="0" applyFont="0" applyBorder="0" applyAlignment="0" applyProtection="0">
      <alignment horizontal="right" vertical="center"/>
    </xf>
    <xf numFmtId="49" fontId="66" fillId="0" borderId="117" applyNumberFormat="0" applyFont="0" applyFill="0" applyBorder="0" applyProtection="0">
      <alignment horizontal="left" vertical="center" indent="2"/>
    </xf>
    <xf numFmtId="49" fontId="66" fillId="0" borderId="117" applyNumberFormat="0" applyFont="0" applyFill="0" applyBorder="0" applyProtection="0">
      <alignment horizontal="left" vertical="center" indent="2"/>
    </xf>
    <xf numFmtId="10" fontId="62" fillId="81" borderId="177" applyNumberFormat="0" applyBorder="0" applyAlignment="0" applyProtection="0"/>
    <xf numFmtId="10" fontId="62" fillId="81" borderId="177" applyNumberFormat="0" applyBorder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4" fontId="151" fillId="0" borderId="119" applyBorder="0">
      <alignment horizontal="right" wrapText="1"/>
    </xf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62" fillId="115" borderId="117"/>
    <xf numFmtId="0" fontId="62" fillId="115" borderId="117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52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66" fillId="97" borderId="117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102" fillId="46" borderId="172" applyNumberFormat="0" applyAlignment="0" applyProtection="0"/>
    <xf numFmtId="0" fontId="66" fillId="0" borderId="177">
      <alignment horizontal="right" vertical="center"/>
    </xf>
    <xf numFmtId="0" fontId="4" fillId="0" borderId="117" applyNumberFormat="0" applyFill="0" applyProtection="0">
      <alignment horizontal="right"/>
    </xf>
    <xf numFmtId="0" fontId="9" fillId="117" borderId="117" applyNumberFormat="0" applyProtection="0">
      <alignment horizontal="right"/>
    </xf>
    <xf numFmtId="0" fontId="144" fillId="37" borderId="178" applyFont="0" applyBorder="0"/>
    <xf numFmtId="0" fontId="9" fillId="117" borderId="117" applyNumberFormat="0" applyProtection="0">
      <alignment horizontal="left"/>
    </xf>
    <xf numFmtId="0" fontId="4" fillId="0" borderId="117" applyNumberFormat="0" applyFill="0" applyProtection="0">
      <alignment horizontal="right"/>
    </xf>
    <xf numFmtId="0" fontId="146" fillId="0" borderId="177">
      <alignment horizontal="center" wrapText="1"/>
    </xf>
    <xf numFmtId="0" fontId="146" fillId="0" borderId="178" applyBorder="0">
      <alignment horizontal="centerContinuous"/>
    </xf>
    <xf numFmtId="2" fontId="197" fillId="92" borderId="114" applyProtection="0"/>
    <xf numFmtId="2" fontId="197" fillId="92" borderId="114" applyProtection="0"/>
    <xf numFmtId="2" fontId="198" fillId="119" borderId="114" applyProtection="0"/>
    <xf numFmtId="2" fontId="198" fillId="117" borderId="114" applyProtection="0"/>
    <xf numFmtId="2" fontId="198" fillId="120" borderId="114" applyProtection="0"/>
    <xf numFmtId="2" fontId="198" fillId="117" borderId="114" applyProtection="0">
      <alignment horizontal="center"/>
    </xf>
    <xf numFmtId="2" fontId="76" fillId="87" borderId="169"/>
    <xf numFmtId="0" fontId="8" fillId="0" borderId="177" applyFill="0">
      <alignment horizontal="center" vertical="center"/>
    </xf>
    <xf numFmtId="0" fontId="62" fillId="0" borderId="177" applyFill="0">
      <alignment horizontal="center" vertical="center"/>
    </xf>
    <xf numFmtId="258" fontId="62" fillId="0" borderId="177" applyFill="0">
      <alignment horizontal="center" vertical="center"/>
    </xf>
    <xf numFmtId="0" fontId="75" fillId="0" borderId="179" applyFill="0">
      <alignment horizontal="center" vertical="center"/>
    </xf>
    <xf numFmtId="0" fontId="107" fillId="0" borderId="179" applyFill="0">
      <alignment horizontal="center" vertical="center"/>
    </xf>
    <xf numFmtId="259" fontId="75" fillId="0" borderId="179" applyFill="0">
      <alignment horizontal="center" vertical="center"/>
    </xf>
    <xf numFmtId="37" fontId="151" fillId="0" borderId="179" applyFill="0">
      <alignment horizontal="center" vertical="center"/>
    </xf>
    <xf numFmtId="10" fontId="62" fillId="81" borderId="215" applyNumberFormat="0" applyBorder="0" applyAlignment="0" applyProtection="0"/>
    <xf numFmtId="10" fontId="62" fillId="81" borderId="215" applyNumberFormat="0" applyBorder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102" fillId="52" borderId="210" applyNumberFormat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34" fillId="0" borderId="115" applyNumberFormat="0" applyFill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52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217" fillId="46" borderId="112" applyNumberFormat="0" applyAlignment="0" applyProtection="0">
      <alignment vertical="center"/>
    </xf>
    <xf numFmtId="0" fontId="218" fillId="51" borderId="111" applyNumberFormat="0" applyAlignment="0" applyProtection="0">
      <alignment vertical="center"/>
    </xf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66" fillId="0" borderId="215">
      <alignment horizontal="right" vertical="center"/>
    </xf>
    <xf numFmtId="0" fontId="4" fillId="47" borderId="161" applyNumberFormat="0" applyFont="0" applyAlignment="0" applyProtection="0"/>
    <xf numFmtId="10" fontId="62" fillId="81" borderId="234" applyNumberFormat="0" applyBorder="0" applyAlignment="0" applyProtection="0"/>
    <xf numFmtId="0" fontId="226" fillId="51" borderId="112" applyNumberFormat="0" applyAlignment="0" applyProtection="0">
      <alignment vertical="center"/>
    </xf>
    <xf numFmtId="0" fontId="4" fillId="47" borderId="161" applyNumberFormat="0" applyFont="0" applyAlignment="0" applyProtection="0"/>
    <xf numFmtId="0" fontId="102" fillId="52" borderId="191" applyNumberFormat="0" applyAlignment="0" applyProtection="0"/>
    <xf numFmtId="0" fontId="229" fillId="0" borderId="115" applyNumberFormat="0" applyFill="0" applyAlignment="0" applyProtection="0">
      <alignment vertical="center"/>
    </xf>
    <xf numFmtId="0" fontId="84" fillId="43" borderId="229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" fontId="151" fillId="0" borderId="133" applyBorder="0">
      <alignment horizontal="right" wrapText="1"/>
    </xf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" fontId="180" fillId="78" borderId="134" applyNumberFormat="0" applyProtection="0">
      <alignment vertical="center"/>
    </xf>
    <xf numFmtId="0" fontId="79" fillId="51" borderId="152" applyNumberFormat="0" applyAlignment="0" applyProtection="0"/>
    <xf numFmtId="0" fontId="169" fillId="78" borderId="134" applyNumberFormat="0" applyProtection="0">
      <alignment horizontal="left" vertical="top" indent="1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" fontId="173" fillId="87" borderId="134" applyNumberFormat="0" applyProtection="0">
      <alignment horizontal="right" vertical="center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4" fillId="113" borderId="134" applyNumberFormat="0" applyProtection="0">
      <alignment horizontal="left" vertical="center" indent="1"/>
    </xf>
    <xf numFmtId="0" fontId="4" fillId="113" borderId="134" applyNumberFormat="0" applyProtection="0">
      <alignment horizontal="left" vertical="center" indent="1"/>
    </xf>
    <xf numFmtId="0" fontId="4" fillId="113" borderId="134" applyNumberFormat="0" applyProtection="0">
      <alignment horizontal="left" vertical="center" indent="1"/>
    </xf>
    <xf numFmtId="0" fontId="4" fillId="113" borderId="134" applyNumberFormat="0" applyProtection="0">
      <alignment horizontal="left" vertical="center" indent="1"/>
    </xf>
    <xf numFmtId="0" fontId="4" fillId="113" borderId="134" applyNumberFormat="0" applyProtection="0">
      <alignment horizontal="left" vertical="top" indent="1"/>
    </xf>
    <xf numFmtId="0" fontId="4" fillId="113" borderId="134" applyNumberFormat="0" applyProtection="0">
      <alignment horizontal="left" vertical="top" indent="1"/>
    </xf>
    <xf numFmtId="0" fontId="4" fillId="113" borderId="134" applyNumberFormat="0" applyProtection="0">
      <alignment horizontal="left" vertical="top" indent="1"/>
    </xf>
    <xf numFmtId="0" fontId="4" fillId="113" borderId="134" applyNumberFormat="0" applyProtection="0">
      <alignment horizontal="left" vertical="top" indent="1"/>
    </xf>
    <xf numFmtId="0" fontId="4" fillId="114" borderId="134" applyNumberFormat="0" applyProtection="0">
      <alignment horizontal="left" vertical="center" indent="1"/>
    </xf>
    <xf numFmtId="0" fontId="4" fillId="114" borderId="134" applyNumberFormat="0" applyProtection="0">
      <alignment horizontal="left" vertical="center" indent="1"/>
    </xf>
    <xf numFmtId="0" fontId="4" fillId="114" borderId="134" applyNumberFormat="0" applyProtection="0">
      <alignment horizontal="left" vertical="center" indent="1"/>
    </xf>
    <xf numFmtId="0" fontId="4" fillId="114" borderId="134" applyNumberFormat="0" applyProtection="0">
      <alignment horizontal="left" vertical="center" indent="1"/>
    </xf>
    <xf numFmtId="0" fontId="4" fillId="114" borderId="134" applyNumberFormat="0" applyProtection="0">
      <alignment horizontal="left" vertical="top" indent="1"/>
    </xf>
    <xf numFmtId="0" fontId="4" fillId="114" borderId="134" applyNumberFormat="0" applyProtection="0">
      <alignment horizontal="left" vertical="top" indent="1"/>
    </xf>
    <xf numFmtId="0" fontId="4" fillId="114" borderId="134" applyNumberFormat="0" applyProtection="0">
      <alignment horizontal="left" vertical="top" indent="1"/>
    </xf>
    <xf numFmtId="0" fontId="4" fillId="114" borderId="134" applyNumberFormat="0" applyProtection="0">
      <alignment horizontal="left" vertical="top" indent="1"/>
    </xf>
    <xf numFmtId="0" fontId="4" fillId="76" borderId="134" applyNumberFormat="0" applyProtection="0">
      <alignment horizontal="left" vertical="center" indent="1"/>
    </xf>
    <xf numFmtId="0" fontId="4" fillId="76" borderId="134" applyNumberFormat="0" applyProtection="0">
      <alignment horizontal="left" vertical="center" indent="1"/>
    </xf>
    <xf numFmtId="0" fontId="4" fillId="76" borderId="134" applyNumberFormat="0" applyProtection="0">
      <alignment horizontal="left" vertical="center" indent="1"/>
    </xf>
    <xf numFmtId="0" fontId="4" fillId="76" borderId="134" applyNumberFormat="0" applyProtection="0">
      <alignment horizontal="left" vertical="center" indent="1"/>
    </xf>
    <xf numFmtId="0" fontId="4" fillId="76" borderId="134" applyNumberFormat="0" applyProtection="0">
      <alignment horizontal="left" vertical="top" indent="1"/>
    </xf>
    <xf numFmtId="0" fontId="4" fillId="76" borderId="134" applyNumberFormat="0" applyProtection="0">
      <alignment horizontal="left" vertical="top" indent="1"/>
    </xf>
    <xf numFmtId="0" fontId="4" fillId="76" borderId="134" applyNumberFormat="0" applyProtection="0">
      <alignment horizontal="left" vertical="top" indent="1"/>
    </xf>
    <xf numFmtId="0" fontId="4" fillId="76" borderId="134" applyNumberFormat="0" applyProtection="0">
      <alignment horizontal="left" vertical="top" indent="1"/>
    </xf>
    <xf numFmtId="0" fontId="4" fillId="86" borderId="134" applyNumberFormat="0" applyProtection="0">
      <alignment horizontal="left" vertical="center" indent="1"/>
    </xf>
    <xf numFmtId="0" fontId="4" fillId="86" borderId="134" applyNumberFormat="0" applyProtection="0">
      <alignment horizontal="left" vertical="center" indent="1"/>
    </xf>
    <xf numFmtId="0" fontId="4" fillId="86" borderId="134" applyNumberFormat="0" applyProtection="0">
      <alignment horizontal="left" vertical="center" indent="1"/>
    </xf>
    <xf numFmtId="0" fontId="4" fillId="86" borderId="134" applyNumberFormat="0" applyProtection="0">
      <alignment horizontal="left" vertical="center" indent="1"/>
    </xf>
    <xf numFmtId="0" fontId="4" fillId="86" borderId="134" applyNumberFormat="0" applyProtection="0">
      <alignment horizontal="left" vertical="top" indent="1"/>
    </xf>
    <xf numFmtId="0" fontId="4" fillId="86" borderId="134" applyNumberFormat="0" applyProtection="0">
      <alignment horizontal="left" vertical="top" indent="1"/>
    </xf>
    <xf numFmtId="0" fontId="4" fillId="86" borderId="134" applyNumberFormat="0" applyProtection="0">
      <alignment horizontal="left" vertical="top" indent="1"/>
    </xf>
    <xf numFmtId="0" fontId="4" fillId="86" borderId="134" applyNumberFormat="0" applyProtection="0">
      <alignment horizontal="left" vertical="top" indent="1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8" fillId="74" borderId="135" applyBorder="0"/>
    <xf numFmtId="0" fontId="8" fillId="74" borderId="135" applyBorder="0"/>
    <xf numFmtId="4" fontId="185" fillId="96" borderId="134" applyNumberFormat="0" applyProtection="0">
      <alignment vertical="center"/>
    </xf>
    <xf numFmtId="4" fontId="186" fillId="96" borderId="134" applyNumberFormat="0" applyProtection="0">
      <alignment vertical="center"/>
    </xf>
    <xf numFmtId="4" fontId="172" fillId="112" borderId="136" applyNumberFormat="0" applyProtection="0">
      <alignment horizontal="left" vertical="center" indent="1"/>
    </xf>
    <xf numFmtId="0" fontId="60" fillId="81" borderId="134" applyNumberFormat="0" applyProtection="0">
      <alignment horizontal="left" vertical="top" indent="1"/>
    </xf>
    <xf numFmtId="0" fontId="60" fillId="81" borderId="134" applyNumberFormat="0" applyProtection="0">
      <alignment horizontal="left" vertical="top" indent="1"/>
    </xf>
    <xf numFmtId="0" fontId="79" fillId="51" borderId="152" applyNumberFormat="0" applyAlignment="0" applyProtection="0"/>
    <xf numFmtId="4" fontId="186" fillId="96" borderId="134" applyNumberFormat="0" applyProtection="0">
      <alignment horizontal="right" vertical="center"/>
    </xf>
    <xf numFmtId="0" fontId="60" fillId="114" borderId="134" applyNumberFormat="0" applyProtection="0">
      <alignment horizontal="left" vertical="top" indent="1"/>
    </xf>
    <xf numFmtId="0" fontId="60" fillId="114" borderId="134" applyNumberFormat="0" applyProtection="0">
      <alignment horizontal="left" vertical="top" indent="1"/>
    </xf>
    <xf numFmtId="0" fontId="79" fillId="51" borderId="152" applyNumberFormat="0" applyAlignment="0" applyProtection="0"/>
    <xf numFmtId="0" fontId="62" fillId="115" borderId="129"/>
    <xf numFmtId="0" fontId="62" fillId="115" borderId="129"/>
    <xf numFmtId="4" fontId="190" fillId="96" borderId="134" applyNumberFormat="0" applyProtection="0">
      <alignment horizontal="right" vertical="center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9" fontId="66" fillId="0" borderId="158" applyNumberFormat="0" applyFont="0" applyFill="0" applyBorder="0" applyProtection="0">
      <alignment horizontal="left" vertical="center" indent="2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66" fillId="97" borderId="129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9" fontId="66" fillId="0" borderId="158" applyNumberFormat="0" applyFont="0" applyFill="0" applyBorder="0" applyProtection="0">
      <alignment horizontal="left" vertical="center" indent="2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49" fontId="66" fillId="0" borderId="158" applyNumberFormat="0" applyFont="0" applyFill="0" applyBorder="0" applyProtection="0">
      <alignment horizontal="left" vertical="center" indent="2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4" fillId="0" borderId="129" applyNumberFormat="0" applyFill="0" applyProtection="0">
      <alignment horizontal="right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9" fillId="117" borderId="129" applyNumberFormat="0" applyProtection="0">
      <alignment horizontal="right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9" fillId="117" borderId="129" applyNumberFormat="0" applyProtection="0">
      <alignment horizontal="left"/>
    </xf>
    <xf numFmtId="0" fontId="79" fillId="51" borderId="152" applyNumberFormat="0" applyAlignment="0" applyProtection="0"/>
    <xf numFmtId="0" fontId="4" fillId="0" borderId="129" applyNumberFormat="0" applyFill="0" applyProtection="0">
      <alignment horizontal="right"/>
    </xf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2" fontId="197" fillId="92" borderId="126" applyProtection="0"/>
    <xf numFmtId="2" fontId="197" fillId="92" borderId="126" applyProtection="0"/>
    <xf numFmtId="2" fontId="198" fillId="119" borderId="126" applyProtection="0"/>
    <xf numFmtId="2" fontId="198" fillId="117" borderId="126" applyProtection="0"/>
    <xf numFmtId="2" fontId="198" fillId="120" borderId="126" applyProtection="0"/>
    <xf numFmtId="2" fontId="198" fillId="117" borderId="126" applyProtection="0">
      <alignment horizontal="center"/>
    </xf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43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0" fontId="79" fillId="51" borderId="152" applyNumberFormat="0" applyAlignment="0" applyProtection="0"/>
    <xf numFmtId="271" fontId="66" fillId="101" borderId="158" applyNumberFormat="0" applyFont="0" applyBorder="0" applyAlignment="0" applyProtection="0">
      <alignment horizontal="right" vertical="center"/>
    </xf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8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11" fillId="0" borderId="13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3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34" fillId="0" borderId="127" applyNumberFormat="0" applyFill="0" applyAlignment="0" applyProtection="0"/>
    <xf numFmtId="0" fontId="4" fillId="47" borderId="132" applyNumberFormat="0" applyFont="0" applyAlignment="0" applyProtection="0">
      <alignment vertical="center"/>
    </xf>
    <xf numFmtId="0" fontId="217" fillId="46" borderId="124" applyNumberFormat="0" applyAlignment="0" applyProtection="0">
      <alignment vertical="center"/>
    </xf>
    <xf numFmtId="0" fontId="218" fillId="51" borderId="123" applyNumberFormat="0" applyAlignment="0" applyProtection="0">
      <alignment vertical="center"/>
    </xf>
    <xf numFmtId="0" fontId="226" fillId="51" borderId="124" applyNumberFormat="0" applyAlignment="0" applyProtection="0">
      <alignment vertical="center"/>
    </xf>
    <xf numFmtId="259" fontId="75" fillId="0" borderId="217" applyFill="0">
      <alignment horizontal="center" vertical="center"/>
    </xf>
    <xf numFmtId="0" fontId="229" fillId="0" borderId="127" applyNumberFormat="0" applyFill="0" applyAlignment="0" applyProtection="0">
      <alignment vertical="center"/>
    </xf>
    <xf numFmtId="0" fontId="4" fillId="47" borderId="161" applyNumberFormat="0" applyFon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79" fillId="43" borderId="142" applyNumberFormat="0" applyAlignment="0" applyProtection="0"/>
    <xf numFmtId="0" fontId="144" fillId="37" borderId="216" applyFont="0" applyBorder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146" fillId="0" borderId="215">
      <alignment horizontal="center" wrapText="1"/>
    </xf>
    <xf numFmtId="0" fontId="146" fillId="0" borderId="216" applyBorder="0">
      <alignment horizontal="centerContinuous"/>
    </xf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43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0" fontId="79" fillId="51" borderId="142" applyNumberFormat="0" applyAlignment="0" applyProtection="0"/>
    <xf numFmtId="2" fontId="76" fillId="87" borderId="207"/>
    <xf numFmtId="0" fontId="8" fillId="0" borderId="215" applyFill="0">
      <alignment horizontal="center" vertical="center"/>
    </xf>
    <xf numFmtId="0" fontId="62" fillId="0" borderId="215" applyFill="0">
      <alignment horizontal="center" vertical="center"/>
    </xf>
    <xf numFmtId="258" fontId="62" fillId="0" borderId="215" applyFill="0">
      <alignment horizontal="center" vertical="center"/>
    </xf>
    <xf numFmtId="0" fontId="75" fillId="0" borderId="217" applyFill="0">
      <alignment horizontal="center" vertical="center"/>
    </xf>
    <xf numFmtId="0" fontId="107" fillId="0" borderId="217" applyFill="0">
      <alignment horizontal="center" vertical="center"/>
    </xf>
    <xf numFmtId="37" fontId="151" fillId="0" borderId="217" applyFill="0">
      <alignment horizontal="center" vertical="center"/>
    </xf>
    <xf numFmtId="49" fontId="66" fillId="0" borderId="148" applyNumberFormat="0" applyFont="0" applyFill="0" applyBorder="0" applyProtection="0">
      <alignment horizontal="left" vertical="center" indent="2"/>
    </xf>
    <xf numFmtId="49" fontId="66" fillId="0" borderId="148" applyNumberFormat="0" applyFont="0" applyFill="0" applyBorder="0" applyProtection="0">
      <alignment horizontal="left" vertical="center" indent="2"/>
    </xf>
    <xf numFmtId="49" fontId="66" fillId="0" borderId="148" applyNumberFormat="0" applyFont="0" applyFill="0" applyBorder="0" applyProtection="0">
      <alignment horizontal="left" vertical="center" indent="2"/>
    </xf>
    <xf numFmtId="4" fontId="66" fillId="0" borderId="177" applyFill="0" applyBorder="0" applyProtection="0">
      <alignment horizontal="right" vertical="center"/>
    </xf>
    <xf numFmtId="49" fontId="166" fillId="0" borderId="177" applyNumberFormat="0" applyFill="0" applyBorder="0" applyProtection="0">
      <alignment horizontal="left" vertical="center" wrapText="1"/>
    </xf>
    <xf numFmtId="0" fontId="66" fillId="0" borderId="177" applyNumberFormat="0" applyFill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2" fontId="197" fillId="92" borderId="145" applyProtection="0"/>
    <xf numFmtId="2" fontId="197" fillId="92" borderId="145" applyProtection="0"/>
    <xf numFmtId="0" fontId="4" fillId="47" borderId="180" applyNumberFormat="0" applyFont="0" applyAlignment="0" applyProtection="0"/>
    <xf numFmtId="2" fontId="198" fillId="119" borderId="145" applyProtection="0"/>
    <xf numFmtId="2" fontId="198" fillId="117" borderId="145" applyProtection="0"/>
    <xf numFmtId="2" fontId="198" fillId="120" borderId="145" applyProtection="0"/>
    <xf numFmtId="2" fontId="198" fillId="117" borderId="145" applyProtection="0">
      <alignment horizontal="center"/>
    </xf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73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4" fillId="47" borderId="180" applyNumberFormat="0" applyFont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34" fillId="0" borderId="146" applyNumberFormat="0" applyFill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3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4" fillId="47" borderId="180" applyNumberFormat="0" applyFon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217" fillId="46" borderId="143" applyNumberFormat="0" applyAlignment="0" applyProtection="0">
      <alignment vertical="center"/>
    </xf>
    <xf numFmtId="0" fontId="218" fillId="51" borderId="142" applyNumberFormat="0" applyAlignment="0" applyProtection="0">
      <alignment vertical="center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102" fillId="46" borderId="191" applyNumberFormat="0" applyAlignment="0" applyProtection="0"/>
    <xf numFmtId="0" fontId="102" fillId="52" borderId="191" applyNumberFormat="0" applyAlignment="0" applyProtection="0"/>
    <xf numFmtId="0" fontId="226" fillId="51" borderId="143" applyNumberFormat="0" applyAlignment="0" applyProtection="0">
      <alignment vertical="center"/>
    </xf>
    <xf numFmtId="0" fontId="229" fillId="0" borderId="146" applyNumberFormat="0" applyFill="0" applyAlignment="0" applyProtection="0">
      <alignment vertical="center"/>
    </xf>
    <xf numFmtId="0" fontId="82" fillId="51" borderId="153" applyNumberFormat="0" applyAlignment="0" applyProtection="0"/>
    <xf numFmtId="4" fontId="151" fillId="0" borderId="162" applyBorder="0">
      <alignment horizontal="right" wrapText="1"/>
    </xf>
    <xf numFmtId="4" fontId="180" fillId="78" borderId="163" applyNumberFormat="0" applyProtection="0">
      <alignment vertical="center"/>
    </xf>
    <xf numFmtId="0" fontId="169" fillId="78" borderId="163" applyNumberFormat="0" applyProtection="0">
      <alignment horizontal="left" vertical="top" indent="1"/>
    </xf>
    <xf numFmtId="4" fontId="173" fillId="87" borderId="163" applyNumberFormat="0" applyProtection="0">
      <alignment horizontal="right" vertical="center"/>
    </xf>
    <xf numFmtId="0" fontId="4" fillId="113" borderId="163" applyNumberFormat="0" applyProtection="0">
      <alignment horizontal="left" vertical="center" indent="1"/>
    </xf>
    <xf numFmtId="0" fontId="4" fillId="113" borderId="163" applyNumberFormat="0" applyProtection="0">
      <alignment horizontal="left" vertical="center" indent="1"/>
    </xf>
    <xf numFmtId="0" fontId="4" fillId="113" borderId="163" applyNumberFormat="0" applyProtection="0">
      <alignment horizontal="left" vertical="center" indent="1"/>
    </xf>
    <xf numFmtId="0" fontId="4" fillId="113" borderId="163" applyNumberFormat="0" applyProtection="0">
      <alignment horizontal="left" vertical="center" indent="1"/>
    </xf>
    <xf numFmtId="0" fontId="4" fillId="113" borderId="163" applyNumberFormat="0" applyProtection="0">
      <alignment horizontal="left" vertical="top" indent="1"/>
    </xf>
    <xf numFmtId="0" fontId="4" fillId="113" borderId="163" applyNumberFormat="0" applyProtection="0">
      <alignment horizontal="left" vertical="top" indent="1"/>
    </xf>
    <xf numFmtId="0" fontId="4" fillId="113" borderId="163" applyNumberFormat="0" applyProtection="0">
      <alignment horizontal="left" vertical="top" indent="1"/>
    </xf>
    <xf numFmtId="0" fontId="4" fillId="113" borderId="163" applyNumberFormat="0" applyProtection="0">
      <alignment horizontal="left" vertical="top" indent="1"/>
    </xf>
    <xf numFmtId="0" fontId="4" fillId="114" borderId="163" applyNumberFormat="0" applyProtection="0">
      <alignment horizontal="left" vertical="center" indent="1"/>
    </xf>
    <xf numFmtId="0" fontId="4" fillId="114" borderId="163" applyNumberFormat="0" applyProtection="0">
      <alignment horizontal="left" vertical="center" indent="1"/>
    </xf>
    <xf numFmtId="0" fontId="4" fillId="114" borderId="163" applyNumberFormat="0" applyProtection="0">
      <alignment horizontal="left" vertical="center" indent="1"/>
    </xf>
    <xf numFmtId="0" fontId="4" fillId="114" borderId="163" applyNumberFormat="0" applyProtection="0">
      <alignment horizontal="left" vertical="center" indent="1"/>
    </xf>
    <xf numFmtId="0" fontId="4" fillId="114" borderId="163" applyNumberFormat="0" applyProtection="0">
      <alignment horizontal="left" vertical="top" indent="1"/>
    </xf>
    <xf numFmtId="0" fontId="4" fillId="114" borderId="163" applyNumberFormat="0" applyProtection="0">
      <alignment horizontal="left" vertical="top" indent="1"/>
    </xf>
    <xf numFmtId="0" fontId="4" fillId="114" borderId="163" applyNumberFormat="0" applyProtection="0">
      <alignment horizontal="left" vertical="top" indent="1"/>
    </xf>
    <xf numFmtId="0" fontId="4" fillId="114" borderId="163" applyNumberFormat="0" applyProtection="0">
      <alignment horizontal="left" vertical="top" indent="1"/>
    </xf>
    <xf numFmtId="0" fontId="4" fillId="76" borderId="163" applyNumberFormat="0" applyProtection="0">
      <alignment horizontal="left" vertical="center" indent="1"/>
    </xf>
    <xf numFmtId="0" fontId="4" fillId="76" borderId="163" applyNumberFormat="0" applyProtection="0">
      <alignment horizontal="left" vertical="center" indent="1"/>
    </xf>
    <xf numFmtId="0" fontId="4" fillId="76" borderId="163" applyNumberFormat="0" applyProtection="0">
      <alignment horizontal="left" vertical="center" indent="1"/>
    </xf>
    <xf numFmtId="0" fontId="4" fillId="76" borderId="163" applyNumberFormat="0" applyProtection="0">
      <alignment horizontal="left" vertical="center" indent="1"/>
    </xf>
    <xf numFmtId="0" fontId="4" fillId="76" borderId="163" applyNumberFormat="0" applyProtection="0">
      <alignment horizontal="left" vertical="top" indent="1"/>
    </xf>
    <xf numFmtId="0" fontId="4" fillId="76" borderId="163" applyNumberFormat="0" applyProtection="0">
      <alignment horizontal="left" vertical="top" indent="1"/>
    </xf>
    <xf numFmtId="0" fontId="4" fillId="76" borderId="163" applyNumberFormat="0" applyProtection="0">
      <alignment horizontal="left" vertical="top" indent="1"/>
    </xf>
    <xf numFmtId="0" fontId="4" fillId="76" borderId="163" applyNumberFormat="0" applyProtection="0">
      <alignment horizontal="left" vertical="top" indent="1"/>
    </xf>
    <xf numFmtId="0" fontId="4" fillId="86" borderId="163" applyNumberFormat="0" applyProtection="0">
      <alignment horizontal="left" vertical="center" indent="1"/>
    </xf>
    <xf numFmtId="0" fontId="4" fillId="86" borderId="163" applyNumberFormat="0" applyProtection="0">
      <alignment horizontal="left" vertical="center" indent="1"/>
    </xf>
    <xf numFmtId="0" fontId="4" fillId="86" borderId="163" applyNumberFormat="0" applyProtection="0">
      <alignment horizontal="left" vertical="center" indent="1"/>
    </xf>
    <xf numFmtId="0" fontId="4" fillId="86" borderId="163" applyNumberFormat="0" applyProtection="0">
      <alignment horizontal="left" vertical="center" indent="1"/>
    </xf>
    <xf numFmtId="0" fontId="4" fillId="86" borderId="163" applyNumberFormat="0" applyProtection="0">
      <alignment horizontal="left" vertical="top" indent="1"/>
    </xf>
    <xf numFmtId="0" fontId="4" fillId="86" borderId="163" applyNumberFormat="0" applyProtection="0">
      <alignment horizontal="left" vertical="top" indent="1"/>
    </xf>
    <xf numFmtId="0" fontId="4" fillId="86" borderId="163" applyNumberFormat="0" applyProtection="0">
      <alignment horizontal="left" vertical="top" indent="1"/>
    </xf>
    <xf numFmtId="0" fontId="4" fillId="86" borderId="163" applyNumberFormat="0" applyProtection="0">
      <alignment horizontal="left" vertical="top" indent="1"/>
    </xf>
    <xf numFmtId="0" fontId="8" fillId="74" borderId="164" applyBorder="0"/>
    <xf numFmtId="0" fontId="8" fillId="74" borderId="164" applyBorder="0"/>
    <xf numFmtId="4" fontId="185" fillId="96" borderId="163" applyNumberFormat="0" applyProtection="0">
      <alignment vertical="center"/>
    </xf>
    <xf numFmtId="4" fontId="186" fillId="96" borderId="163" applyNumberFormat="0" applyProtection="0">
      <alignment vertical="center"/>
    </xf>
    <xf numFmtId="4" fontId="172" fillId="112" borderId="165" applyNumberFormat="0" applyProtection="0">
      <alignment horizontal="left" vertical="center" indent="1"/>
    </xf>
    <xf numFmtId="0" fontId="60" fillId="81" borderId="163" applyNumberFormat="0" applyProtection="0">
      <alignment horizontal="left" vertical="top" indent="1"/>
    </xf>
    <xf numFmtId="0" fontId="60" fillId="81" borderId="163" applyNumberFormat="0" applyProtection="0">
      <alignment horizontal="left" vertical="top" indent="1"/>
    </xf>
    <xf numFmtId="4" fontId="186" fillId="96" borderId="163" applyNumberFormat="0" applyProtection="0">
      <alignment horizontal="right" vertical="center"/>
    </xf>
    <xf numFmtId="0" fontId="60" fillId="114" borderId="163" applyNumberFormat="0" applyProtection="0">
      <alignment horizontal="left" vertical="top" indent="1"/>
    </xf>
    <xf numFmtId="0" fontId="60" fillId="114" borderId="163" applyNumberFormat="0" applyProtection="0">
      <alignment horizontal="left" vertical="top" indent="1"/>
    </xf>
    <xf numFmtId="0" fontId="62" fillId="115" borderId="158"/>
    <xf numFmtId="0" fontId="62" fillId="115" borderId="158"/>
    <xf numFmtId="4" fontId="190" fillId="96" borderId="163" applyNumberFormat="0" applyProtection="0">
      <alignment horizontal="right" vertical="center"/>
    </xf>
    <xf numFmtId="0" fontId="66" fillId="97" borderId="158"/>
    <xf numFmtId="4" fontId="66" fillId="0" borderId="196" applyFill="0" applyBorder="0" applyProtection="0">
      <alignment horizontal="right" vertical="center"/>
    </xf>
    <xf numFmtId="49" fontId="166" fillId="0" borderId="196" applyNumberFormat="0" applyFill="0" applyBorder="0" applyProtection="0">
      <alignment horizontal="left" vertical="center" wrapText="1"/>
    </xf>
    <xf numFmtId="0" fontId="66" fillId="0" borderId="196" applyNumberFormat="0" applyFill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0" borderId="158" applyNumberFormat="0" applyFill="0" applyProtection="0">
      <alignment horizontal="right"/>
    </xf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9" fillId="117" borderId="158" applyNumberFormat="0" applyProtection="0">
      <alignment horizontal="right"/>
    </xf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9" fillId="117" borderId="158" applyNumberFormat="0" applyProtection="0">
      <alignment horizontal="left"/>
    </xf>
    <xf numFmtId="0" fontId="4" fillId="47" borderId="199" applyNumberFormat="0" applyFont="0" applyAlignment="0" applyProtection="0"/>
    <xf numFmtId="0" fontId="4" fillId="0" borderId="158" applyNumberFormat="0" applyFill="0" applyProtection="0">
      <alignment horizontal="right"/>
    </xf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2" fontId="197" fillId="92" borderId="155" applyProtection="0"/>
    <xf numFmtId="2" fontId="197" fillId="92" borderId="155" applyProtection="0"/>
    <xf numFmtId="0" fontId="4" fillId="47" borderId="199" applyNumberFormat="0" applyFont="0" applyAlignment="0" applyProtection="0"/>
    <xf numFmtId="2" fontId="198" fillId="119" borderId="155" applyProtection="0"/>
    <xf numFmtId="2" fontId="198" fillId="117" borderId="155" applyProtection="0"/>
    <xf numFmtId="2" fontId="198" fillId="120" borderId="155" applyProtection="0"/>
    <xf numFmtId="2" fontId="198" fillId="117" borderId="155" applyProtection="0">
      <alignment horizontal="center"/>
    </xf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7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4" fillId="47" borderId="199" applyNumberFormat="0" applyFont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11" fillId="0" borderId="16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6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34" fillId="0" borderId="156" applyNumberFormat="0" applyFill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3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4" fillId="47" borderId="199" applyNumberFormat="0" applyFon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4" fillId="47" borderId="161" applyNumberFormat="0" applyFont="0" applyAlignment="0" applyProtection="0">
      <alignment vertical="center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217" fillId="46" borderId="153" applyNumberFormat="0" applyAlignment="0" applyProtection="0">
      <alignment vertical="center"/>
    </xf>
    <xf numFmtId="0" fontId="218" fillId="51" borderId="152" applyNumberFormat="0" applyAlignment="0" applyProtection="0">
      <alignment vertical="center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102" fillId="46" borderId="210" applyNumberFormat="0" applyAlignment="0" applyProtection="0"/>
    <xf numFmtId="0" fontId="102" fillId="46" borderId="210" applyNumberFormat="0" applyAlignment="0" applyProtection="0"/>
    <xf numFmtId="0" fontId="226" fillId="51" borderId="153" applyNumberFormat="0" applyAlignment="0" applyProtection="0">
      <alignment vertical="center"/>
    </xf>
    <xf numFmtId="0" fontId="102" fillId="52" borderId="210" applyNumberFormat="0" applyAlignment="0" applyProtection="0"/>
    <xf numFmtId="0" fontId="229" fillId="0" borderId="156" applyNumberFormat="0" applyFill="0" applyAlignment="0" applyProtection="0">
      <alignment vertical="center"/>
    </xf>
    <xf numFmtId="0" fontId="82" fillId="51" borderId="19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49" fontId="66" fillId="0" borderId="177" applyNumberFormat="0" applyFont="0" applyFill="0" applyBorder="0" applyProtection="0">
      <alignment horizontal="left" vertical="center" indent="2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49" fontId="66" fillId="0" borderId="177" applyNumberFormat="0" applyFont="0" applyFill="0" applyBorder="0" applyProtection="0">
      <alignment horizontal="left" vertical="center" indent="2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49" fontId="66" fillId="0" borderId="177" applyNumberFormat="0" applyFont="0" applyFill="0" applyBorder="0" applyProtection="0">
      <alignment horizontal="left" vertical="center" indent="2"/>
    </xf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43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0" fontId="79" fillId="51" borderId="171" applyNumberFormat="0" applyAlignment="0" applyProtection="0"/>
    <xf numFmtId="271" fontId="66" fillId="101" borderId="177" applyNumberFormat="0" applyFont="0" applyBorder="0" applyAlignment="0" applyProtection="0">
      <alignment horizontal="right" vertical="center"/>
    </xf>
    <xf numFmtId="4" fontId="151" fillId="0" borderId="181" applyBorder="0">
      <alignment horizontal="right" wrapText="1"/>
    </xf>
    <xf numFmtId="4" fontId="180" fillId="78" borderId="182" applyNumberFormat="0" applyProtection="0">
      <alignment vertical="center"/>
    </xf>
    <xf numFmtId="0" fontId="169" fillId="78" borderId="182" applyNumberFormat="0" applyProtection="0">
      <alignment horizontal="left" vertical="top" indent="1"/>
    </xf>
    <xf numFmtId="4" fontId="173" fillId="87" borderId="182" applyNumberFormat="0" applyProtection="0">
      <alignment horizontal="right" vertical="center"/>
    </xf>
    <xf numFmtId="0" fontId="4" fillId="113" borderId="182" applyNumberFormat="0" applyProtection="0">
      <alignment horizontal="left" vertical="center" indent="1"/>
    </xf>
    <xf numFmtId="0" fontId="4" fillId="113" borderId="182" applyNumberFormat="0" applyProtection="0">
      <alignment horizontal="left" vertical="center" indent="1"/>
    </xf>
    <xf numFmtId="0" fontId="4" fillId="113" borderId="182" applyNumberFormat="0" applyProtection="0">
      <alignment horizontal="left" vertical="center" indent="1"/>
    </xf>
    <xf numFmtId="0" fontId="4" fillId="113" borderId="182" applyNumberFormat="0" applyProtection="0">
      <alignment horizontal="left" vertical="center" indent="1"/>
    </xf>
    <xf numFmtId="0" fontId="4" fillId="113" borderId="182" applyNumberFormat="0" applyProtection="0">
      <alignment horizontal="left" vertical="top" indent="1"/>
    </xf>
    <xf numFmtId="0" fontId="4" fillId="113" borderId="182" applyNumberFormat="0" applyProtection="0">
      <alignment horizontal="left" vertical="top" indent="1"/>
    </xf>
    <xf numFmtId="0" fontId="4" fillId="113" borderId="182" applyNumberFormat="0" applyProtection="0">
      <alignment horizontal="left" vertical="top" indent="1"/>
    </xf>
    <xf numFmtId="0" fontId="4" fillId="113" borderId="182" applyNumberFormat="0" applyProtection="0">
      <alignment horizontal="left" vertical="top" indent="1"/>
    </xf>
    <xf numFmtId="0" fontId="4" fillId="114" borderId="182" applyNumberFormat="0" applyProtection="0">
      <alignment horizontal="left" vertical="center" indent="1"/>
    </xf>
    <xf numFmtId="0" fontId="4" fillId="114" borderId="182" applyNumberFormat="0" applyProtection="0">
      <alignment horizontal="left" vertical="center" indent="1"/>
    </xf>
    <xf numFmtId="0" fontId="4" fillId="114" borderId="182" applyNumberFormat="0" applyProtection="0">
      <alignment horizontal="left" vertical="center" indent="1"/>
    </xf>
    <xf numFmtId="0" fontId="4" fillId="114" borderId="182" applyNumberFormat="0" applyProtection="0">
      <alignment horizontal="left" vertical="center" indent="1"/>
    </xf>
    <xf numFmtId="0" fontId="4" fillId="114" borderId="182" applyNumberFormat="0" applyProtection="0">
      <alignment horizontal="left" vertical="top" indent="1"/>
    </xf>
    <xf numFmtId="0" fontId="4" fillId="114" borderId="182" applyNumberFormat="0" applyProtection="0">
      <alignment horizontal="left" vertical="top" indent="1"/>
    </xf>
    <xf numFmtId="0" fontId="4" fillId="114" borderId="182" applyNumberFormat="0" applyProtection="0">
      <alignment horizontal="left" vertical="top" indent="1"/>
    </xf>
    <xf numFmtId="0" fontId="4" fillId="114" borderId="182" applyNumberFormat="0" applyProtection="0">
      <alignment horizontal="left" vertical="top" indent="1"/>
    </xf>
    <xf numFmtId="0" fontId="4" fillId="76" borderId="182" applyNumberFormat="0" applyProtection="0">
      <alignment horizontal="left" vertical="center" indent="1"/>
    </xf>
    <xf numFmtId="0" fontId="4" fillId="76" borderId="182" applyNumberFormat="0" applyProtection="0">
      <alignment horizontal="left" vertical="center" indent="1"/>
    </xf>
    <xf numFmtId="0" fontId="4" fillId="76" borderId="182" applyNumberFormat="0" applyProtection="0">
      <alignment horizontal="left" vertical="center" indent="1"/>
    </xf>
    <xf numFmtId="0" fontId="4" fillId="76" borderId="182" applyNumberFormat="0" applyProtection="0">
      <alignment horizontal="left" vertical="center" indent="1"/>
    </xf>
    <xf numFmtId="0" fontId="4" fillId="76" borderId="182" applyNumberFormat="0" applyProtection="0">
      <alignment horizontal="left" vertical="top" indent="1"/>
    </xf>
    <xf numFmtId="0" fontId="4" fillId="76" borderId="182" applyNumberFormat="0" applyProtection="0">
      <alignment horizontal="left" vertical="top" indent="1"/>
    </xf>
    <xf numFmtId="0" fontId="4" fillId="76" borderId="182" applyNumberFormat="0" applyProtection="0">
      <alignment horizontal="left" vertical="top" indent="1"/>
    </xf>
    <xf numFmtId="0" fontId="4" fillId="76" borderId="182" applyNumberFormat="0" applyProtection="0">
      <alignment horizontal="left" vertical="top" indent="1"/>
    </xf>
    <xf numFmtId="0" fontId="4" fillId="86" borderId="182" applyNumberFormat="0" applyProtection="0">
      <alignment horizontal="left" vertical="center" indent="1"/>
    </xf>
    <xf numFmtId="0" fontId="4" fillId="86" borderId="182" applyNumberFormat="0" applyProtection="0">
      <alignment horizontal="left" vertical="center" indent="1"/>
    </xf>
    <xf numFmtId="0" fontId="4" fillId="86" borderId="182" applyNumberFormat="0" applyProtection="0">
      <alignment horizontal="left" vertical="center" indent="1"/>
    </xf>
    <xf numFmtId="0" fontId="4" fillId="86" borderId="182" applyNumberFormat="0" applyProtection="0">
      <alignment horizontal="left" vertical="center" indent="1"/>
    </xf>
    <xf numFmtId="0" fontId="4" fillId="86" borderId="182" applyNumberFormat="0" applyProtection="0">
      <alignment horizontal="left" vertical="top" indent="1"/>
    </xf>
    <xf numFmtId="0" fontId="4" fillId="86" borderId="182" applyNumberFormat="0" applyProtection="0">
      <alignment horizontal="left" vertical="top" indent="1"/>
    </xf>
    <xf numFmtId="0" fontId="4" fillId="86" borderId="182" applyNumberFormat="0" applyProtection="0">
      <alignment horizontal="left" vertical="top" indent="1"/>
    </xf>
    <xf numFmtId="0" fontId="4" fillId="86" borderId="182" applyNumberFormat="0" applyProtection="0">
      <alignment horizontal="left" vertical="top" indent="1"/>
    </xf>
    <xf numFmtId="0" fontId="8" fillId="74" borderId="183" applyBorder="0"/>
    <xf numFmtId="0" fontId="8" fillId="74" borderId="183" applyBorder="0"/>
    <xf numFmtId="4" fontId="185" fillId="96" borderId="182" applyNumberFormat="0" applyProtection="0">
      <alignment vertical="center"/>
    </xf>
    <xf numFmtId="4" fontId="186" fillId="96" borderId="182" applyNumberFormat="0" applyProtection="0">
      <alignment vertical="center"/>
    </xf>
    <xf numFmtId="4" fontId="172" fillId="112" borderId="184" applyNumberFormat="0" applyProtection="0">
      <alignment horizontal="left" vertical="center" indent="1"/>
    </xf>
    <xf numFmtId="0" fontId="60" fillId="81" borderId="182" applyNumberFormat="0" applyProtection="0">
      <alignment horizontal="left" vertical="top" indent="1"/>
    </xf>
    <xf numFmtId="0" fontId="60" fillId="81" borderId="182" applyNumberFormat="0" applyProtection="0">
      <alignment horizontal="left" vertical="top" indent="1"/>
    </xf>
    <xf numFmtId="4" fontId="186" fillId="96" borderId="182" applyNumberFormat="0" applyProtection="0">
      <alignment horizontal="right" vertical="center"/>
    </xf>
    <xf numFmtId="0" fontId="60" fillId="114" borderId="182" applyNumberFormat="0" applyProtection="0">
      <alignment horizontal="left" vertical="top" indent="1"/>
    </xf>
    <xf numFmtId="0" fontId="60" fillId="114" borderId="182" applyNumberFormat="0" applyProtection="0">
      <alignment horizontal="left" vertical="top" indent="1"/>
    </xf>
    <xf numFmtId="0" fontId="62" fillId="115" borderId="177"/>
    <xf numFmtId="0" fontId="62" fillId="115" borderId="177"/>
    <xf numFmtId="4" fontId="190" fillId="96" borderId="182" applyNumberFormat="0" applyProtection="0">
      <alignment horizontal="right" vertical="center"/>
    </xf>
    <xf numFmtId="0" fontId="66" fillId="97" borderId="177"/>
    <xf numFmtId="4" fontId="66" fillId="0" borderId="215" applyFill="0" applyBorder="0" applyProtection="0">
      <alignment horizontal="right" vertical="center"/>
    </xf>
    <xf numFmtId="49" fontId="166" fillId="0" borderId="215" applyNumberFormat="0" applyFill="0" applyBorder="0" applyProtection="0">
      <alignment horizontal="left" vertical="center" wrapText="1"/>
    </xf>
    <xf numFmtId="0" fontId="66" fillId="0" borderId="215" applyNumberFormat="0" applyFill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0" borderId="177" applyNumberFormat="0" applyFill="0" applyProtection="0">
      <alignment horizontal="right"/>
    </xf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9" fillId="117" borderId="177" applyNumberFormat="0" applyProtection="0">
      <alignment horizontal="right"/>
    </xf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9" fillId="117" borderId="177" applyNumberFormat="0" applyProtection="0">
      <alignment horizontal="left"/>
    </xf>
    <xf numFmtId="0" fontId="4" fillId="47" borderId="218" applyNumberFormat="0" applyFont="0" applyAlignment="0" applyProtection="0"/>
    <xf numFmtId="0" fontId="4" fillId="0" borderId="177" applyNumberFormat="0" applyFill="0" applyProtection="0">
      <alignment horizontal="right"/>
    </xf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2" fontId="197" fillId="92" borderId="174" applyProtection="0"/>
    <xf numFmtId="2" fontId="197" fillId="92" borderId="174" applyProtection="0"/>
    <xf numFmtId="0" fontId="4" fillId="47" borderId="218" applyNumberFormat="0" applyFont="0" applyAlignment="0" applyProtection="0"/>
    <xf numFmtId="2" fontId="198" fillId="119" borderId="174" applyProtection="0"/>
    <xf numFmtId="2" fontId="198" fillId="117" borderId="174" applyProtection="0"/>
    <xf numFmtId="2" fontId="198" fillId="120" borderId="174" applyProtection="0"/>
    <xf numFmtId="2" fontId="198" fillId="117" borderId="174" applyProtection="0">
      <alignment horizontal="center"/>
    </xf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6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4" fillId="47" borderId="218" applyNumberFormat="0" applyFont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11" fillId="0" borderId="18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8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34" fillId="0" borderId="175" applyNumberFormat="0" applyFill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3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4" fillId="47" borderId="218" applyNumberFormat="0" applyFon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4" fillId="47" borderId="180" applyNumberFormat="0" applyFont="0" applyAlignment="0" applyProtection="0">
      <alignment vertical="center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217" fillId="46" borderId="172" applyNumberFormat="0" applyAlignment="0" applyProtection="0">
      <alignment vertical="center"/>
    </xf>
    <xf numFmtId="0" fontId="218" fillId="51" borderId="171" applyNumberFormat="0" applyAlignment="0" applyProtection="0">
      <alignment vertical="center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102" fillId="46" borderId="229" applyNumberFormat="0" applyAlignment="0" applyProtection="0"/>
    <xf numFmtId="0" fontId="102" fillId="46" borderId="229" applyNumberFormat="0" applyAlignment="0" applyProtection="0"/>
    <xf numFmtId="0" fontId="226" fillId="51" borderId="172" applyNumberFormat="0" applyAlignment="0" applyProtection="0">
      <alignment vertical="center"/>
    </xf>
    <xf numFmtId="0" fontId="102" fillId="52" borderId="229" applyNumberFormat="0" applyAlignment="0" applyProtection="0"/>
    <xf numFmtId="0" fontId="229" fillId="0" borderId="175" applyNumberFormat="0" applyFill="0" applyAlignment="0" applyProtection="0">
      <alignment vertical="center"/>
    </xf>
    <xf numFmtId="0" fontId="82" fillId="51" borderId="21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49" fontId="66" fillId="0" borderId="196" applyNumberFormat="0" applyFont="0" applyFill="0" applyBorder="0" applyProtection="0">
      <alignment horizontal="left" vertical="center" indent="2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49" fontId="66" fillId="0" borderId="196" applyNumberFormat="0" applyFont="0" applyFill="0" applyBorder="0" applyProtection="0">
      <alignment horizontal="left" vertical="center" indent="2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49" fontId="66" fillId="0" borderId="196" applyNumberFormat="0" applyFont="0" applyFill="0" applyBorder="0" applyProtection="0">
      <alignment horizontal="left" vertical="center" indent="2"/>
    </xf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43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0" fontId="79" fillId="51" borderId="190" applyNumberFormat="0" applyAlignment="0" applyProtection="0"/>
    <xf numFmtId="271" fontId="66" fillId="101" borderId="196" applyNumberFormat="0" applyFont="0" applyBorder="0" applyAlignment="0" applyProtection="0">
      <alignment horizontal="right" vertical="center"/>
    </xf>
    <xf numFmtId="4" fontId="151" fillId="0" borderId="200" applyBorder="0">
      <alignment horizontal="right" wrapText="1"/>
    </xf>
    <xf numFmtId="4" fontId="180" fillId="78" borderId="201" applyNumberFormat="0" applyProtection="0">
      <alignment vertical="center"/>
    </xf>
    <xf numFmtId="0" fontId="169" fillId="78" borderId="201" applyNumberFormat="0" applyProtection="0">
      <alignment horizontal="left" vertical="top" indent="1"/>
    </xf>
    <xf numFmtId="4" fontId="173" fillId="87" borderId="201" applyNumberFormat="0" applyProtection="0">
      <alignment horizontal="right" vertical="center"/>
    </xf>
    <xf numFmtId="0" fontId="4" fillId="113" borderId="201" applyNumberFormat="0" applyProtection="0">
      <alignment horizontal="left" vertical="center" indent="1"/>
    </xf>
    <xf numFmtId="0" fontId="4" fillId="113" borderId="201" applyNumberFormat="0" applyProtection="0">
      <alignment horizontal="left" vertical="center" indent="1"/>
    </xf>
    <xf numFmtId="0" fontId="4" fillId="113" borderId="201" applyNumberFormat="0" applyProtection="0">
      <alignment horizontal="left" vertical="center" indent="1"/>
    </xf>
    <xf numFmtId="0" fontId="4" fillId="113" borderId="201" applyNumberFormat="0" applyProtection="0">
      <alignment horizontal="left" vertical="center" indent="1"/>
    </xf>
    <xf numFmtId="0" fontId="4" fillId="113" borderId="201" applyNumberFormat="0" applyProtection="0">
      <alignment horizontal="left" vertical="top" indent="1"/>
    </xf>
    <xf numFmtId="0" fontId="4" fillId="113" borderId="201" applyNumberFormat="0" applyProtection="0">
      <alignment horizontal="left" vertical="top" indent="1"/>
    </xf>
    <xf numFmtId="0" fontId="4" fillId="113" borderId="201" applyNumberFormat="0" applyProtection="0">
      <alignment horizontal="left" vertical="top" indent="1"/>
    </xf>
    <xf numFmtId="0" fontId="4" fillId="113" borderId="201" applyNumberFormat="0" applyProtection="0">
      <alignment horizontal="left" vertical="top" indent="1"/>
    </xf>
    <xf numFmtId="0" fontId="4" fillId="114" borderId="201" applyNumberFormat="0" applyProtection="0">
      <alignment horizontal="left" vertical="center" indent="1"/>
    </xf>
    <xf numFmtId="0" fontId="4" fillId="114" borderId="201" applyNumberFormat="0" applyProtection="0">
      <alignment horizontal="left" vertical="center" indent="1"/>
    </xf>
    <xf numFmtId="0" fontId="4" fillId="114" borderId="201" applyNumberFormat="0" applyProtection="0">
      <alignment horizontal="left" vertical="center" indent="1"/>
    </xf>
    <xf numFmtId="0" fontId="4" fillId="114" borderId="201" applyNumberFormat="0" applyProtection="0">
      <alignment horizontal="left" vertical="center" indent="1"/>
    </xf>
    <xf numFmtId="0" fontId="4" fillId="114" borderId="201" applyNumberFormat="0" applyProtection="0">
      <alignment horizontal="left" vertical="top" indent="1"/>
    </xf>
    <xf numFmtId="0" fontId="4" fillId="114" borderId="201" applyNumberFormat="0" applyProtection="0">
      <alignment horizontal="left" vertical="top" indent="1"/>
    </xf>
    <xf numFmtId="0" fontId="4" fillId="114" borderId="201" applyNumberFormat="0" applyProtection="0">
      <alignment horizontal="left" vertical="top" indent="1"/>
    </xf>
    <xf numFmtId="0" fontId="4" fillId="114" borderId="201" applyNumberFormat="0" applyProtection="0">
      <alignment horizontal="left" vertical="top" indent="1"/>
    </xf>
    <xf numFmtId="0" fontId="4" fillId="76" borderId="201" applyNumberFormat="0" applyProtection="0">
      <alignment horizontal="left" vertical="center" indent="1"/>
    </xf>
    <xf numFmtId="0" fontId="4" fillId="76" borderId="201" applyNumberFormat="0" applyProtection="0">
      <alignment horizontal="left" vertical="center" indent="1"/>
    </xf>
    <xf numFmtId="0" fontId="4" fillId="76" borderId="201" applyNumberFormat="0" applyProtection="0">
      <alignment horizontal="left" vertical="center" indent="1"/>
    </xf>
    <xf numFmtId="0" fontId="4" fillId="76" borderId="201" applyNumberFormat="0" applyProtection="0">
      <alignment horizontal="left" vertical="center" indent="1"/>
    </xf>
    <xf numFmtId="0" fontId="4" fillId="76" borderId="201" applyNumberFormat="0" applyProtection="0">
      <alignment horizontal="left" vertical="top" indent="1"/>
    </xf>
    <xf numFmtId="0" fontId="4" fillId="76" borderId="201" applyNumberFormat="0" applyProtection="0">
      <alignment horizontal="left" vertical="top" indent="1"/>
    </xf>
    <xf numFmtId="0" fontId="4" fillId="76" borderId="201" applyNumberFormat="0" applyProtection="0">
      <alignment horizontal="left" vertical="top" indent="1"/>
    </xf>
    <xf numFmtId="0" fontId="4" fillId="76" borderId="201" applyNumberFormat="0" applyProtection="0">
      <alignment horizontal="left" vertical="top" indent="1"/>
    </xf>
    <xf numFmtId="0" fontId="4" fillId="86" borderId="201" applyNumberFormat="0" applyProtection="0">
      <alignment horizontal="left" vertical="center" indent="1"/>
    </xf>
    <xf numFmtId="0" fontId="4" fillId="86" borderId="201" applyNumberFormat="0" applyProtection="0">
      <alignment horizontal="left" vertical="center" indent="1"/>
    </xf>
    <xf numFmtId="0" fontId="4" fillId="86" borderId="201" applyNumberFormat="0" applyProtection="0">
      <alignment horizontal="left" vertical="center" indent="1"/>
    </xf>
    <xf numFmtId="0" fontId="4" fillId="86" borderId="201" applyNumberFormat="0" applyProtection="0">
      <alignment horizontal="left" vertical="center" indent="1"/>
    </xf>
    <xf numFmtId="0" fontId="4" fillId="86" borderId="201" applyNumberFormat="0" applyProtection="0">
      <alignment horizontal="left" vertical="top" indent="1"/>
    </xf>
    <xf numFmtId="0" fontId="4" fillId="86" borderId="201" applyNumberFormat="0" applyProtection="0">
      <alignment horizontal="left" vertical="top" indent="1"/>
    </xf>
    <xf numFmtId="0" fontId="4" fillId="86" borderId="201" applyNumberFormat="0" applyProtection="0">
      <alignment horizontal="left" vertical="top" indent="1"/>
    </xf>
    <xf numFmtId="0" fontId="4" fillId="86" borderId="201" applyNumberFormat="0" applyProtection="0">
      <alignment horizontal="left" vertical="top" indent="1"/>
    </xf>
    <xf numFmtId="0" fontId="8" fillId="74" borderId="202" applyBorder="0"/>
    <xf numFmtId="0" fontId="8" fillId="74" borderId="202" applyBorder="0"/>
    <xf numFmtId="4" fontId="185" fillId="96" borderId="201" applyNumberFormat="0" applyProtection="0">
      <alignment vertical="center"/>
    </xf>
    <xf numFmtId="4" fontId="186" fillId="96" borderId="201" applyNumberFormat="0" applyProtection="0">
      <alignment vertical="center"/>
    </xf>
    <xf numFmtId="4" fontId="172" fillId="112" borderId="203" applyNumberFormat="0" applyProtection="0">
      <alignment horizontal="left" vertical="center" indent="1"/>
    </xf>
    <xf numFmtId="0" fontId="60" fillId="81" borderId="201" applyNumberFormat="0" applyProtection="0">
      <alignment horizontal="left" vertical="top" indent="1"/>
    </xf>
    <xf numFmtId="0" fontId="60" fillId="81" borderId="201" applyNumberFormat="0" applyProtection="0">
      <alignment horizontal="left" vertical="top" indent="1"/>
    </xf>
    <xf numFmtId="4" fontId="186" fillId="96" borderId="201" applyNumberFormat="0" applyProtection="0">
      <alignment horizontal="right" vertical="center"/>
    </xf>
    <xf numFmtId="0" fontId="60" fillId="114" borderId="201" applyNumberFormat="0" applyProtection="0">
      <alignment horizontal="left" vertical="top" indent="1"/>
    </xf>
    <xf numFmtId="0" fontId="60" fillId="114" borderId="201" applyNumberFormat="0" applyProtection="0">
      <alignment horizontal="left" vertical="top" indent="1"/>
    </xf>
    <xf numFmtId="0" fontId="62" fillId="115" borderId="196"/>
    <xf numFmtId="0" fontId="62" fillId="115" borderId="196"/>
    <xf numFmtId="4" fontId="190" fillId="96" borderId="201" applyNumberFormat="0" applyProtection="0">
      <alignment horizontal="right" vertical="center"/>
    </xf>
    <xf numFmtId="0" fontId="66" fillId="97" borderId="196"/>
    <xf numFmtId="4" fontId="66" fillId="0" borderId="234" applyFill="0" applyBorder="0" applyProtection="0">
      <alignment horizontal="right" vertical="center"/>
    </xf>
    <xf numFmtId="49" fontId="166" fillId="0" borderId="234" applyNumberFormat="0" applyFill="0" applyBorder="0" applyProtection="0">
      <alignment horizontal="left" vertical="center" wrapText="1"/>
    </xf>
    <xf numFmtId="0" fontId="66" fillId="0" borderId="234" applyNumberFormat="0" applyFill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0" borderId="196" applyNumberFormat="0" applyFill="0" applyProtection="0">
      <alignment horizontal="right"/>
    </xf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9" fillId="117" borderId="196" applyNumberFormat="0" applyProtection="0">
      <alignment horizontal="right"/>
    </xf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9" fillId="117" borderId="196" applyNumberFormat="0" applyProtection="0">
      <alignment horizontal="left"/>
    </xf>
    <xf numFmtId="0" fontId="4" fillId="47" borderId="237" applyNumberFormat="0" applyFont="0" applyAlignment="0" applyProtection="0"/>
    <xf numFmtId="0" fontId="4" fillId="0" borderId="196" applyNumberFormat="0" applyFill="0" applyProtection="0">
      <alignment horizontal="right"/>
    </xf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2" fontId="197" fillId="92" borderId="193" applyProtection="0"/>
    <xf numFmtId="2" fontId="197" fillId="92" borderId="193" applyProtection="0"/>
    <xf numFmtId="0" fontId="4" fillId="47" borderId="237" applyNumberFormat="0" applyFont="0" applyAlignment="0" applyProtection="0"/>
    <xf numFmtId="2" fontId="198" fillId="119" borderId="193" applyProtection="0"/>
    <xf numFmtId="2" fontId="198" fillId="117" borderId="193" applyProtection="0"/>
    <xf numFmtId="2" fontId="198" fillId="120" borderId="193" applyProtection="0"/>
    <xf numFmtId="2" fontId="198" fillId="117" borderId="193" applyProtection="0">
      <alignment horizontal="center"/>
    </xf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5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4" fillId="47" borderId="237" applyNumberFormat="0" applyFont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11" fillId="0" borderId="20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20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34" fillId="0" borderId="194" applyNumberFormat="0" applyFill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3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4" fillId="47" borderId="237" applyNumberFormat="0" applyFon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4" fillId="47" borderId="199" applyNumberFormat="0" applyFont="0" applyAlignment="0" applyProtection="0">
      <alignment vertical="center"/>
    </xf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217" fillId="46" borderId="191" applyNumberFormat="0" applyAlignment="0" applyProtection="0">
      <alignment vertical="center"/>
    </xf>
    <xf numFmtId="0" fontId="218" fillId="51" borderId="190" applyNumberFormat="0" applyAlignment="0" applyProtection="0">
      <alignment vertical="center"/>
    </xf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226" fillId="51" borderId="191" applyNumberFormat="0" applyAlignment="0" applyProtection="0">
      <alignment vertical="center"/>
    </xf>
    <xf numFmtId="0" fontId="229" fillId="0" borderId="194" applyNumberFormat="0" applyFill="0" applyAlignment="0" applyProtection="0">
      <alignment vertical="center"/>
    </xf>
    <xf numFmtId="0" fontId="82" fillId="51" borderId="22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49" fontId="66" fillId="0" borderId="215" applyNumberFormat="0" applyFont="0" applyFill="0" applyBorder="0" applyProtection="0">
      <alignment horizontal="left" vertical="center" indent="2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49" fontId="66" fillId="0" borderId="215" applyNumberFormat="0" applyFont="0" applyFill="0" applyBorder="0" applyProtection="0">
      <alignment horizontal="left" vertical="center" indent="2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49" fontId="66" fillId="0" borderId="215" applyNumberFormat="0" applyFont="0" applyFill="0" applyBorder="0" applyProtection="0">
      <alignment horizontal="left" vertical="center" indent="2"/>
    </xf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43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0" fontId="79" fillId="51" borderId="209" applyNumberFormat="0" applyAlignment="0" applyProtection="0"/>
    <xf numFmtId="271" fontId="66" fillId="101" borderId="215" applyNumberFormat="0" applyFont="0" applyBorder="0" applyAlignment="0" applyProtection="0">
      <alignment horizontal="right" vertical="center"/>
    </xf>
    <xf numFmtId="4" fontId="151" fillId="0" borderId="219" applyBorder="0">
      <alignment horizontal="right" wrapText="1"/>
    </xf>
    <xf numFmtId="4" fontId="180" fillId="78" borderId="220" applyNumberFormat="0" applyProtection="0">
      <alignment vertical="center"/>
    </xf>
    <xf numFmtId="0" fontId="169" fillId="78" borderId="220" applyNumberFormat="0" applyProtection="0">
      <alignment horizontal="left" vertical="top" indent="1"/>
    </xf>
    <xf numFmtId="4" fontId="173" fillId="87" borderId="220" applyNumberFormat="0" applyProtection="0">
      <alignment horizontal="right" vertical="center"/>
    </xf>
    <xf numFmtId="0" fontId="4" fillId="113" borderId="220" applyNumberFormat="0" applyProtection="0">
      <alignment horizontal="left" vertical="center" indent="1"/>
    </xf>
    <xf numFmtId="0" fontId="4" fillId="113" borderId="220" applyNumberFormat="0" applyProtection="0">
      <alignment horizontal="left" vertical="center" indent="1"/>
    </xf>
    <xf numFmtId="0" fontId="4" fillId="113" borderId="220" applyNumberFormat="0" applyProtection="0">
      <alignment horizontal="left" vertical="center" indent="1"/>
    </xf>
    <xf numFmtId="0" fontId="4" fillId="113" borderId="220" applyNumberFormat="0" applyProtection="0">
      <alignment horizontal="left" vertical="center" indent="1"/>
    </xf>
    <xf numFmtId="0" fontId="4" fillId="113" borderId="220" applyNumberFormat="0" applyProtection="0">
      <alignment horizontal="left" vertical="top" indent="1"/>
    </xf>
    <xf numFmtId="0" fontId="4" fillId="113" borderId="220" applyNumberFormat="0" applyProtection="0">
      <alignment horizontal="left" vertical="top" indent="1"/>
    </xf>
    <xf numFmtId="0" fontId="4" fillId="113" borderId="220" applyNumberFormat="0" applyProtection="0">
      <alignment horizontal="left" vertical="top" indent="1"/>
    </xf>
    <xf numFmtId="0" fontId="4" fillId="113" borderId="220" applyNumberFormat="0" applyProtection="0">
      <alignment horizontal="left" vertical="top" indent="1"/>
    </xf>
    <xf numFmtId="0" fontId="4" fillId="114" borderId="220" applyNumberFormat="0" applyProtection="0">
      <alignment horizontal="left" vertical="center" indent="1"/>
    </xf>
    <xf numFmtId="0" fontId="4" fillId="114" borderId="220" applyNumberFormat="0" applyProtection="0">
      <alignment horizontal="left" vertical="center" indent="1"/>
    </xf>
    <xf numFmtId="0" fontId="4" fillId="114" borderId="220" applyNumberFormat="0" applyProtection="0">
      <alignment horizontal="left" vertical="center" indent="1"/>
    </xf>
    <xf numFmtId="0" fontId="4" fillId="114" borderId="220" applyNumberFormat="0" applyProtection="0">
      <alignment horizontal="left" vertical="center" indent="1"/>
    </xf>
    <xf numFmtId="0" fontId="4" fillId="114" borderId="220" applyNumberFormat="0" applyProtection="0">
      <alignment horizontal="left" vertical="top" indent="1"/>
    </xf>
    <xf numFmtId="0" fontId="4" fillId="114" borderId="220" applyNumberFormat="0" applyProtection="0">
      <alignment horizontal="left" vertical="top" indent="1"/>
    </xf>
    <xf numFmtId="0" fontId="4" fillId="114" borderId="220" applyNumberFormat="0" applyProtection="0">
      <alignment horizontal="left" vertical="top" indent="1"/>
    </xf>
    <xf numFmtId="0" fontId="4" fillId="114" borderId="220" applyNumberFormat="0" applyProtection="0">
      <alignment horizontal="left" vertical="top" indent="1"/>
    </xf>
    <xf numFmtId="0" fontId="4" fillId="76" borderId="220" applyNumberFormat="0" applyProtection="0">
      <alignment horizontal="left" vertical="center" indent="1"/>
    </xf>
    <xf numFmtId="0" fontId="4" fillId="76" borderId="220" applyNumberFormat="0" applyProtection="0">
      <alignment horizontal="left" vertical="center" indent="1"/>
    </xf>
    <xf numFmtId="0" fontId="4" fillId="76" borderId="220" applyNumberFormat="0" applyProtection="0">
      <alignment horizontal="left" vertical="center" indent="1"/>
    </xf>
    <xf numFmtId="0" fontId="4" fillId="76" borderId="220" applyNumberFormat="0" applyProtection="0">
      <alignment horizontal="left" vertical="center" indent="1"/>
    </xf>
    <xf numFmtId="0" fontId="4" fillId="76" borderId="220" applyNumberFormat="0" applyProtection="0">
      <alignment horizontal="left" vertical="top" indent="1"/>
    </xf>
    <xf numFmtId="0" fontId="4" fillId="76" borderId="220" applyNumberFormat="0" applyProtection="0">
      <alignment horizontal="left" vertical="top" indent="1"/>
    </xf>
    <xf numFmtId="0" fontId="4" fillId="76" borderId="220" applyNumberFormat="0" applyProtection="0">
      <alignment horizontal="left" vertical="top" indent="1"/>
    </xf>
    <xf numFmtId="0" fontId="4" fillId="76" borderId="220" applyNumberFormat="0" applyProtection="0">
      <alignment horizontal="left" vertical="top" indent="1"/>
    </xf>
    <xf numFmtId="0" fontId="4" fillId="86" borderId="220" applyNumberFormat="0" applyProtection="0">
      <alignment horizontal="left" vertical="center" indent="1"/>
    </xf>
    <xf numFmtId="0" fontId="4" fillId="86" borderId="220" applyNumberFormat="0" applyProtection="0">
      <alignment horizontal="left" vertical="center" indent="1"/>
    </xf>
    <xf numFmtId="0" fontId="4" fillId="86" borderId="220" applyNumberFormat="0" applyProtection="0">
      <alignment horizontal="left" vertical="center" indent="1"/>
    </xf>
    <xf numFmtId="0" fontId="4" fillId="86" borderId="220" applyNumberFormat="0" applyProtection="0">
      <alignment horizontal="left" vertical="center" indent="1"/>
    </xf>
    <xf numFmtId="0" fontId="4" fillId="86" borderId="220" applyNumberFormat="0" applyProtection="0">
      <alignment horizontal="left" vertical="top" indent="1"/>
    </xf>
    <xf numFmtId="0" fontId="4" fillId="86" borderId="220" applyNumberFormat="0" applyProtection="0">
      <alignment horizontal="left" vertical="top" indent="1"/>
    </xf>
    <xf numFmtId="0" fontId="4" fillId="86" borderId="220" applyNumberFormat="0" applyProtection="0">
      <alignment horizontal="left" vertical="top" indent="1"/>
    </xf>
    <xf numFmtId="0" fontId="4" fillId="86" borderId="220" applyNumberFormat="0" applyProtection="0">
      <alignment horizontal="left" vertical="top" indent="1"/>
    </xf>
    <xf numFmtId="0" fontId="8" fillId="74" borderId="221" applyBorder="0"/>
    <xf numFmtId="0" fontId="8" fillId="74" borderId="221" applyBorder="0"/>
    <xf numFmtId="4" fontId="185" fillId="96" borderId="220" applyNumberFormat="0" applyProtection="0">
      <alignment vertical="center"/>
    </xf>
    <xf numFmtId="4" fontId="186" fillId="96" borderId="220" applyNumberFormat="0" applyProtection="0">
      <alignment vertical="center"/>
    </xf>
    <xf numFmtId="4" fontId="172" fillId="112" borderId="222" applyNumberFormat="0" applyProtection="0">
      <alignment horizontal="left" vertical="center" indent="1"/>
    </xf>
    <xf numFmtId="0" fontId="60" fillId="81" borderId="220" applyNumberFormat="0" applyProtection="0">
      <alignment horizontal="left" vertical="top" indent="1"/>
    </xf>
    <xf numFmtId="0" fontId="60" fillId="81" borderId="220" applyNumberFormat="0" applyProtection="0">
      <alignment horizontal="left" vertical="top" indent="1"/>
    </xf>
    <xf numFmtId="4" fontId="186" fillId="96" borderId="220" applyNumberFormat="0" applyProtection="0">
      <alignment horizontal="right" vertical="center"/>
    </xf>
    <xf numFmtId="0" fontId="60" fillId="114" borderId="220" applyNumberFormat="0" applyProtection="0">
      <alignment horizontal="left" vertical="top" indent="1"/>
    </xf>
    <xf numFmtId="0" fontId="60" fillId="114" borderId="220" applyNumberFormat="0" applyProtection="0">
      <alignment horizontal="left" vertical="top" indent="1"/>
    </xf>
    <xf numFmtId="0" fontId="62" fillId="115" borderId="215"/>
    <xf numFmtId="0" fontId="62" fillId="115" borderId="215"/>
    <xf numFmtId="4" fontId="190" fillId="96" borderId="220" applyNumberFormat="0" applyProtection="0">
      <alignment horizontal="right" vertical="center"/>
    </xf>
    <xf numFmtId="0" fontId="66" fillId="97" borderId="215"/>
    <xf numFmtId="0" fontId="4" fillId="0" borderId="215" applyNumberFormat="0" applyFill="0" applyProtection="0">
      <alignment horizontal="right"/>
    </xf>
    <xf numFmtId="0" fontId="9" fillId="117" borderId="215" applyNumberFormat="0" applyProtection="0">
      <alignment horizontal="right"/>
    </xf>
    <xf numFmtId="0" fontId="9" fillId="117" borderId="215" applyNumberFormat="0" applyProtection="0">
      <alignment horizontal="left"/>
    </xf>
    <xf numFmtId="0" fontId="4" fillId="0" borderId="215" applyNumberFormat="0" applyFill="0" applyProtection="0">
      <alignment horizontal="right"/>
    </xf>
    <xf numFmtId="2" fontId="197" fillId="92" borderId="212" applyProtection="0"/>
    <xf numFmtId="2" fontId="197" fillId="92" borderId="212" applyProtection="0"/>
    <xf numFmtId="2" fontId="198" fillId="119" borderId="212" applyProtection="0"/>
    <xf numFmtId="2" fontId="198" fillId="117" borderId="212" applyProtection="0"/>
    <xf numFmtId="2" fontId="198" fillId="120" borderId="212" applyProtection="0"/>
    <xf numFmtId="2" fontId="198" fillId="117" borderId="212" applyProtection="0">
      <alignment horizontal="center"/>
    </xf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4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11" fillId="0" borderId="22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2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34" fillId="0" borderId="213" applyNumberFormat="0" applyFill="0" applyAlignment="0" applyProtection="0"/>
    <xf numFmtId="0" fontId="4" fillId="47" borderId="218" applyNumberFormat="0" applyFont="0" applyAlignment="0" applyProtection="0">
      <alignment vertical="center"/>
    </xf>
    <xf numFmtId="0" fontId="217" fillId="46" borderId="210" applyNumberFormat="0" applyAlignment="0" applyProtection="0">
      <alignment vertical="center"/>
    </xf>
    <xf numFmtId="0" fontId="218" fillId="51" borderId="209" applyNumberFormat="0" applyAlignment="0" applyProtection="0">
      <alignment vertical="center"/>
    </xf>
    <xf numFmtId="0" fontId="226" fillId="51" borderId="210" applyNumberFormat="0" applyAlignment="0" applyProtection="0">
      <alignment vertical="center"/>
    </xf>
    <xf numFmtId="0" fontId="229" fillId="0" borderId="213" applyNumberFormat="0" applyFill="0" applyAlignment="0" applyProtection="0">
      <alignment vertical="center"/>
    </xf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43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0" fontId="79" fillId="51" borderId="228" applyNumberFormat="0" applyAlignment="0" applyProtection="0"/>
    <xf numFmtId="271" fontId="66" fillId="101" borderId="234" applyNumberFormat="0" applyFont="0" applyBorder="0" applyAlignment="0" applyProtection="0">
      <alignment horizontal="right" vertical="center"/>
    </xf>
    <xf numFmtId="4" fontId="151" fillId="0" borderId="238" applyBorder="0">
      <alignment horizontal="right" wrapText="1"/>
    </xf>
    <xf numFmtId="4" fontId="180" fillId="78" borderId="239" applyNumberFormat="0" applyProtection="0">
      <alignment vertical="center"/>
    </xf>
    <xf numFmtId="0" fontId="169" fillId="78" borderId="239" applyNumberFormat="0" applyProtection="0">
      <alignment horizontal="left" vertical="top" indent="1"/>
    </xf>
    <xf numFmtId="4" fontId="173" fillId="87" borderId="239" applyNumberFormat="0" applyProtection="0">
      <alignment horizontal="right" vertical="center"/>
    </xf>
    <xf numFmtId="0" fontId="4" fillId="113" borderId="239" applyNumberFormat="0" applyProtection="0">
      <alignment horizontal="left" vertical="center" indent="1"/>
    </xf>
    <xf numFmtId="0" fontId="4" fillId="113" borderId="239" applyNumberFormat="0" applyProtection="0">
      <alignment horizontal="left" vertical="center" indent="1"/>
    </xf>
    <xf numFmtId="0" fontId="4" fillId="113" borderId="239" applyNumberFormat="0" applyProtection="0">
      <alignment horizontal="left" vertical="center" indent="1"/>
    </xf>
    <xf numFmtId="0" fontId="4" fillId="113" borderId="239" applyNumberFormat="0" applyProtection="0">
      <alignment horizontal="left" vertical="center" indent="1"/>
    </xf>
    <xf numFmtId="0" fontId="4" fillId="113" borderId="239" applyNumberFormat="0" applyProtection="0">
      <alignment horizontal="left" vertical="top" indent="1"/>
    </xf>
    <xf numFmtId="0" fontId="4" fillId="113" borderId="239" applyNumberFormat="0" applyProtection="0">
      <alignment horizontal="left" vertical="top" indent="1"/>
    </xf>
    <xf numFmtId="0" fontId="4" fillId="113" borderId="239" applyNumberFormat="0" applyProtection="0">
      <alignment horizontal="left" vertical="top" indent="1"/>
    </xf>
    <xf numFmtId="0" fontId="4" fillId="113" borderId="239" applyNumberFormat="0" applyProtection="0">
      <alignment horizontal="left" vertical="top" indent="1"/>
    </xf>
    <xf numFmtId="0" fontId="4" fillId="114" borderId="239" applyNumberFormat="0" applyProtection="0">
      <alignment horizontal="left" vertical="center" indent="1"/>
    </xf>
    <xf numFmtId="0" fontId="4" fillId="114" borderId="239" applyNumberFormat="0" applyProtection="0">
      <alignment horizontal="left" vertical="center" indent="1"/>
    </xf>
    <xf numFmtId="0" fontId="4" fillId="114" borderId="239" applyNumberFormat="0" applyProtection="0">
      <alignment horizontal="left" vertical="center" indent="1"/>
    </xf>
    <xf numFmtId="0" fontId="4" fillId="114" borderId="239" applyNumberFormat="0" applyProtection="0">
      <alignment horizontal="left" vertical="center" indent="1"/>
    </xf>
    <xf numFmtId="0" fontId="4" fillId="114" borderId="239" applyNumberFormat="0" applyProtection="0">
      <alignment horizontal="left" vertical="top" indent="1"/>
    </xf>
    <xf numFmtId="0" fontId="4" fillId="114" borderId="239" applyNumberFormat="0" applyProtection="0">
      <alignment horizontal="left" vertical="top" indent="1"/>
    </xf>
    <xf numFmtId="0" fontId="4" fillId="114" borderId="239" applyNumberFormat="0" applyProtection="0">
      <alignment horizontal="left" vertical="top" indent="1"/>
    </xf>
    <xf numFmtId="0" fontId="4" fillId="114" borderId="239" applyNumberFormat="0" applyProtection="0">
      <alignment horizontal="left" vertical="top" indent="1"/>
    </xf>
    <xf numFmtId="0" fontId="4" fillId="76" borderId="239" applyNumberFormat="0" applyProtection="0">
      <alignment horizontal="left" vertical="center" indent="1"/>
    </xf>
    <xf numFmtId="0" fontId="4" fillId="76" borderId="239" applyNumberFormat="0" applyProtection="0">
      <alignment horizontal="left" vertical="center" indent="1"/>
    </xf>
    <xf numFmtId="0" fontId="4" fillId="76" borderId="239" applyNumberFormat="0" applyProtection="0">
      <alignment horizontal="left" vertical="center" indent="1"/>
    </xf>
    <xf numFmtId="0" fontId="4" fillId="76" borderId="239" applyNumberFormat="0" applyProtection="0">
      <alignment horizontal="left" vertical="center" indent="1"/>
    </xf>
    <xf numFmtId="0" fontId="4" fillId="76" borderId="239" applyNumberFormat="0" applyProtection="0">
      <alignment horizontal="left" vertical="top" indent="1"/>
    </xf>
    <xf numFmtId="0" fontId="4" fillId="76" borderId="239" applyNumberFormat="0" applyProtection="0">
      <alignment horizontal="left" vertical="top" indent="1"/>
    </xf>
    <xf numFmtId="0" fontId="4" fillId="76" borderId="239" applyNumberFormat="0" applyProtection="0">
      <alignment horizontal="left" vertical="top" indent="1"/>
    </xf>
    <xf numFmtId="0" fontId="4" fillId="76" borderId="239" applyNumberFormat="0" applyProtection="0">
      <alignment horizontal="left" vertical="top" indent="1"/>
    </xf>
    <xf numFmtId="0" fontId="4" fillId="86" borderId="239" applyNumberFormat="0" applyProtection="0">
      <alignment horizontal="left" vertical="center" indent="1"/>
    </xf>
    <xf numFmtId="0" fontId="4" fillId="86" borderId="239" applyNumberFormat="0" applyProtection="0">
      <alignment horizontal="left" vertical="center" indent="1"/>
    </xf>
    <xf numFmtId="0" fontId="4" fillId="86" borderId="239" applyNumberFormat="0" applyProtection="0">
      <alignment horizontal="left" vertical="center" indent="1"/>
    </xf>
    <xf numFmtId="0" fontId="4" fillId="86" borderId="239" applyNumberFormat="0" applyProtection="0">
      <alignment horizontal="left" vertical="center" indent="1"/>
    </xf>
    <xf numFmtId="0" fontId="4" fillId="86" borderId="239" applyNumberFormat="0" applyProtection="0">
      <alignment horizontal="left" vertical="top" indent="1"/>
    </xf>
    <xf numFmtId="0" fontId="4" fillId="86" borderId="239" applyNumberFormat="0" applyProtection="0">
      <alignment horizontal="left" vertical="top" indent="1"/>
    </xf>
    <xf numFmtId="0" fontId="4" fillId="86" borderId="239" applyNumberFormat="0" applyProtection="0">
      <alignment horizontal="left" vertical="top" indent="1"/>
    </xf>
    <xf numFmtId="0" fontId="4" fillId="86" borderId="239" applyNumberFormat="0" applyProtection="0">
      <alignment horizontal="left" vertical="top" indent="1"/>
    </xf>
    <xf numFmtId="0" fontId="8" fillId="74" borderId="240" applyBorder="0"/>
    <xf numFmtId="0" fontId="8" fillId="74" borderId="240" applyBorder="0"/>
    <xf numFmtId="4" fontId="185" fillId="96" borderId="239" applyNumberFormat="0" applyProtection="0">
      <alignment vertical="center"/>
    </xf>
    <xf numFmtId="4" fontId="186" fillId="96" borderId="239" applyNumberFormat="0" applyProtection="0">
      <alignment vertical="center"/>
    </xf>
    <xf numFmtId="4" fontId="172" fillId="112" borderId="241" applyNumberFormat="0" applyProtection="0">
      <alignment horizontal="left" vertical="center" indent="1"/>
    </xf>
    <xf numFmtId="0" fontId="60" fillId="81" borderId="239" applyNumberFormat="0" applyProtection="0">
      <alignment horizontal="left" vertical="top" indent="1"/>
    </xf>
    <xf numFmtId="0" fontId="60" fillId="81" borderId="239" applyNumberFormat="0" applyProtection="0">
      <alignment horizontal="left" vertical="top" indent="1"/>
    </xf>
    <xf numFmtId="4" fontId="186" fillId="96" borderId="239" applyNumberFormat="0" applyProtection="0">
      <alignment horizontal="right" vertical="center"/>
    </xf>
    <xf numFmtId="0" fontId="60" fillId="114" borderId="239" applyNumberFormat="0" applyProtection="0">
      <alignment horizontal="left" vertical="top" indent="1"/>
    </xf>
    <xf numFmtId="0" fontId="60" fillId="114" borderId="239" applyNumberFormat="0" applyProtection="0">
      <alignment horizontal="left" vertical="top" indent="1"/>
    </xf>
    <xf numFmtId="0" fontId="62" fillId="115" borderId="234"/>
    <xf numFmtId="0" fontId="62" fillId="115" borderId="234"/>
    <xf numFmtId="4" fontId="190" fillId="96" borderId="239" applyNumberFormat="0" applyProtection="0">
      <alignment horizontal="right" vertical="center"/>
    </xf>
    <xf numFmtId="0" fontId="66" fillId="97" borderId="234"/>
    <xf numFmtId="0" fontId="4" fillId="0" borderId="234" applyNumberFormat="0" applyFill="0" applyProtection="0">
      <alignment horizontal="right"/>
    </xf>
    <xf numFmtId="0" fontId="9" fillId="117" borderId="234" applyNumberFormat="0" applyProtection="0">
      <alignment horizontal="right"/>
    </xf>
    <xf numFmtId="0" fontId="9" fillId="117" borderId="234" applyNumberFormat="0" applyProtection="0">
      <alignment horizontal="left"/>
    </xf>
    <xf numFmtId="0" fontId="4" fillId="0" borderId="234" applyNumberFormat="0" applyFill="0" applyProtection="0">
      <alignment horizontal="right"/>
    </xf>
    <xf numFmtId="2" fontId="197" fillId="92" borderId="231" applyProtection="0"/>
    <xf numFmtId="2" fontId="197" fillId="92" borderId="231" applyProtection="0"/>
    <xf numFmtId="2" fontId="198" fillId="119" borderId="231" applyProtection="0"/>
    <xf numFmtId="2" fontId="198" fillId="117" borderId="231" applyProtection="0"/>
    <xf numFmtId="2" fontId="198" fillId="120" borderId="231" applyProtection="0"/>
    <xf numFmtId="2" fontId="198" fillId="117" borderId="231" applyProtection="0">
      <alignment horizontal="center"/>
    </xf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3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11" fillId="0" borderId="24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4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34" fillId="0" borderId="232" applyNumberFormat="0" applyFill="0" applyAlignment="0" applyProtection="0"/>
    <xf numFmtId="0" fontId="4" fillId="47" borderId="237" applyNumberFormat="0" applyFont="0" applyAlignment="0" applyProtection="0">
      <alignment vertical="center"/>
    </xf>
    <xf numFmtId="0" fontId="217" fillId="46" borderId="229" applyNumberFormat="0" applyAlignment="0" applyProtection="0">
      <alignment vertical="center"/>
    </xf>
    <xf numFmtId="0" fontId="218" fillId="51" borderId="228" applyNumberFormat="0" applyAlignment="0" applyProtection="0">
      <alignment vertical="center"/>
    </xf>
    <xf numFmtId="0" fontId="226" fillId="51" borderId="229" applyNumberFormat="0" applyAlignment="0" applyProtection="0">
      <alignment vertical="center"/>
    </xf>
    <xf numFmtId="0" fontId="229" fillId="0" borderId="232" applyNumberFormat="0" applyFill="0" applyAlignment="0" applyProtection="0">
      <alignment vertical="center"/>
    </xf>
  </cellStyleXfs>
  <cellXfs count="182">
    <xf numFmtId="0" fontId="0" fillId="0" borderId="0" xfId="0"/>
    <xf numFmtId="0" fontId="4" fillId="0" borderId="0" xfId="4"/>
    <xf numFmtId="0" fontId="12" fillId="0" borderId="0" xfId="0" applyFont="1" applyAlignment="1">
      <alignment horizontal="center"/>
    </xf>
    <xf numFmtId="0" fontId="0" fillId="0" borderId="0" xfId="0" applyAlignment="1">
      <alignment horizontal="center"/>
    </xf>
    <xf numFmtId="10" fontId="0" fillId="0" borderId="2" xfId="8" applyNumberFormat="1" applyFont="1" applyBorder="1"/>
    <xf numFmtId="10" fontId="0" fillId="0" borderId="0" xfId="8" applyNumberFormat="1" applyFont="1" applyBorder="1"/>
    <xf numFmtId="10" fontId="0" fillId="0" borderId="0" xfId="8" applyNumberFormat="1" applyFont="1"/>
    <xf numFmtId="10" fontId="0" fillId="0" borderId="0" xfId="8" applyNumberFormat="1" applyFont="1" applyAlignment="1">
      <alignment horizontal="center"/>
    </xf>
    <xf numFmtId="0" fontId="0" fillId="0" borderId="0" xfId="0" applyBorder="1"/>
    <xf numFmtId="0" fontId="11" fillId="0" borderId="0" xfId="0" applyFont="1"/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center" vertical="top" wrapText="1"/>
    </xf>
    <xf numFmtId="0" fontId="11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1" fillId="0" borderId="0" xfId="0" applyFont="1" applyAlignment="1">
      <alignment horizontal="center" wrapText="1"/>
    </xf>
    <xf numFmtId="0" fontId="14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0" fontId="15" fillId="0" borderId="0" xfId="0" applyFont="1" applyAlignment="1">
      <alignment horizontal="left" vertical="top"/>
    </xf>
    <xf numFmtId="0" fontId="15" fillId="0" borderId="0" xfId="0" applyFont="1" applyAlignment="1">
      <alignment horizontal="right" wrapText="1"/>
    </xf>
    <xf numFmtId="0" fontId="16" fillId="0" borderId="1" xfId="0" applyFont="1" applyBorder="1" applyAlignment="1">
      <alignment horizontal="center" wrapText="1"/>
    </xf>
    <xf numFmtId="0" fontId="17" fillId="0" borderId="0" xfId="0" applyFont="1" applyAlignment="1">
      <alignment wrapText="1"/>
    </xf>
    <xf numFmtId="0" fontId="18" fillId="0" borderId="0" xfId="0" applyFont="1" applyAlignment="1">
      <alignment horizontal="left"/>
    </xf>
    <xf numFmtId="0" fontId="18" fillId="0" borderId="0" xfId="0" applyFont="1" applyAlignment="1">
      <alignment horizontal="left" wrapText="1"/>
    </xf>
    <xf numFmtId="0" fontId="19" fillId="0" borderId="0" xfId="0" applyFont="1" applyFill="1" applyAlignment="1">
      <alignment horizontal="center" wrapText="1"/>
    </xf>
    <xf numFmtId="0" fontId="19" fillId="0" borderId="0" xfId="0" applyFont="1" applyFill="1" applyAlignment="1">
      <alignment wrapText="1"/>
    </xf>
    <xf numFmtId="0" fontId="0" fillId="0" borderId="0" xfId="0" applyAlignment="1">
      <alignment wrapText="1"/>
    </xf>
    <xf numFmtId="0" fontId="19" fillId="0" borderId="0" xfId="0" applyFont="1" applyAlignment="1">
      <alignment horizontal="left"/>
    </xf>
    <xf numFmtId="166" fontId="19" fillId="0" borderId="0" xfId="0" applyNumberFormat="1" applyFont="1" applyFill="1" applyAlignment="1">
      <alignment horizontal="center" wrapText="1"/>
    </xf>
    <xf numFmtId="1" fontId="19" fillId="0" borderId="0" xfId="0" applyNumberFormat="1" applyFont="1" applyFill="1" applyBorder="1" applyAlignment="1">
      <alignment horizontal="center"/>
    </xf>
    <xf numFmtId="0" fontId="19" fillId="0" borderId="3" xfId="0" applyFont="1" applyBorder="1" applyAlignment="1">
      <alignment horizontal="left"/>
    </xf>
    <xf numFmtId="1" fontId="19" fillId="0" borderId="3" xfId="0" applyNumberFormat="1" applyFont="1" applyFill="1" applyBorder="1" applyAlignment="1">
      <alignment horizontal="center"/>
    </xf>
    <xf numFmtId="0" fontId="0" fillId="0" borderId="3" xfId="0" applyBorder="1"/>
    <xf numFmtId="0" fontId="19" fillId="0" borderId="0" xfId="0" applyFont="1" applyAlignment="1">
      <alignment horizontal="left" wrapText="1"/>
    </xf>
    <xf numFmtId="0" fontId="20" fillId="0" borderId="0" xfId="0" applyFont="1" applyFill="1" applyBorder="1" applyAlignment="1">
      <alignment horizontal="left"/>
    </xf>
    <xf numFmtId="1" fontId="19" fillId="0" borderId="0" xfId="0" applyNumberFormat="1" applyFont="1" applyFill="1" applyAlignment="1">
      <alignment horizontal="center"/>
    </xf>
    <xf numFmtId="0" fontId="0" fillId="0" borderId="0" xfId="0" applyFill="1"/>
    <xf numFmtId="0" fontId="19" fillId="0" borderId="0" xfId="0" applyFont="1" applyFill="1" applyAlignment="1">
      <alignment horizontal="left"/>
    </xf>
    <xf numFmtId="0" fontId="0" fillId="0" borderId="0" xfId="0" applyFont="1" applyAlignment="1"/>
    <xf numFmtId="0" fontId="0" fillId="0" borderId="1" xfId="0" applyFont="1" applyBorder="1" applyAlignment="1"/>
    <xf numFmtId="0" fontId="21" fillId="0" borderId="0" xfId="0" applyFont="1" applyBorder="1" applyAlignment="1"/>
    <xf numFmtId="0" fontId="21" fillId="0" borderId="0" xfId="0" applyFont="1" applyBorder="1" applyAlignment="1">
      <alignment wrapText="1"/>
    </xf>
    <xf numFmtId="1" fontId="17" fillId="0" borderId="0" xfId="0" applyNumberFormat="1" applyFont="1" applyFill="1" applyBorder="1" applyAlignment="1">
      <alignment horizontal="center"/>
    </xf>
    <xf numFmtId="0" fontId="17" fillId="0" borderId="0" xfId="0" applyFont="1" applyBorder="1"/>
    <xf numFmtId="0" fontId="15" fillId="0" borderId="0" xfId="0" applyFont="1" applyBorder="1" applyAlignment="1">
      <alignment horizontal="left"/>
    </xf>
    <xf numFmtId="0" fontId="15" fillId="0" borderId="0" xfId="0" applyFont="1" applyBorder="1" applyAlignment="1">
      <alignment horizontal="left" wrapText="1"/>
    </xf>
    <xf numFmtId="1" fontId="23" fillId="0" borderId="0" xfId="0" applyNumberFormat="1" applyFont="1" applyFill="1" applyBorder="1" applyAlignment="1">
      <alignment horizontal="center"/>
    </xf>
    <xf numFmtId="0" fontId="23" fillId="0" borderId="0" xfId="0" applyFont="1"/>
    <xf numFmtId="0" fontId="15" fillId="0" borderId="0" xfId="0" applyFont="1" applyAlignment="1">
      <alignment horizontal="left"/>
    </xf>
    <xf numFmtId="0" fontId="15" fillId="0" borderId="0" xfId="0" applyFont="1" applyAlignment="1">
      <alignment horizontal="left" wrapText="1"/>
    </xf>
    <xf numFmtId="1" fontId="23" fillId="0" borderId="0" xfId="0" applyNumberFormat="1" applyFont="1" applyFill="1" applyAlignment="1">
      <alignment horizontal="center"/>
    </xf>
    <xf numFmtId="0" fontId="17" fillId="0" borderId="0" xfId="0" applyFont="1"/>
    <xf numFmtId="2" fontId="23" fillId="0" borderId="0" xfId="0" applyNumberFormat="1" applyFont="1" applyFill="1" applyAlignment="1">
      <alignment horizontal="center"/>
    </xf>
    <xf numFmtId="166" fontId="23" fillId="0" borderId="0" xfId="0" applyNumberFormat="1" applyFont="1" applyFill="1" applyAlignment="1">
      <alignment horizontal="center"/>
    </xf>
    <xf numFmtId="9" fontId="23" fillId="0" borderId="0" xfId="8" applyNumberFormat="1" applyFont="1" applyFill="1" applyAlignment="1">
      <alignment horizontal="center"/>
    </xf>
    <xf numFmtId="0" fontId="24" fillId="0" borderId="0" xfId="0" applyFont="1" applyBorder="1" applyAlignment="1">
      <alignment horizontal="left"/>
    </xf>
    <xf numFmtId="0" fontId="24" fillId="0" borderId="0" xfId="0" applyFont="1" applyBorder="1" applyAlignment="1">
      <alignment horizontal="left" wrapText="1"/>
    </xf>
    <xf numFmtId="10" fontId="23" fillId="0" borderId="0" xfId="8" applyNumberFormat="1" applyFont="1" applyFill="1" applyAlignment="1">
      <alignment horizontal="center"/>
    </xf>
    <xf numFmtId="10" fontId="23" fillId="0" borderId="0" xfId="8" applyNumberFormat="1" applyFont="1" applyAlignment="1">
      <alignment horizontal="center"/>
    </xf>
    <xf numFmtId="167" fontId="23" fillId="2" borderId="5" xfId="9" applyNumberFormat="1" applyFont="1" applyFill="1" applyBorder="1" applyAlignment="1">
      <alignment horizontal="center"/>
    </xf>
    <xf numFmtId="0" fontId="14" fillId="0" borderId="0" xfId="0" applyFont="1" applyAlignment="1">
      <alignment horizontal="left"/>
    </xf>
    <xf numFmtId="0" fontId="14" fillId="0" borderId="0" xfId="0" applyFont="1" applyAlignment="1">
      <alignment horizontal="left" wrapText="1"/>
    </xf>
    <xf numFmtId="167" fontId="11" fillId="0" borderId="0" xfId="9" applyNumberFormat="1" applyFont="1" applyAlignment="1">
      <alignment horizontal="center"/>
    </xf>
    <xf numFmtId="10" fontId="11" fillId="0" borderId="0" xfId="8" applyNumberFormat="1" applyFont="1" applyAlignment="1">
      <alignment horizontal="center"/>
    </xf>
    <xf numFmtId="0" fontId="19" fillId="0" borderId="0" xfId="0" applyFont="1" applyAlignment="1"/>
    <xf numFmtId="0" fontId="19" fillId="0" borderId="0" xfId="0" applyFont="1"/>
    <xf numFmtId="0" fontId="19" fillId="0" borderId="0" xfId="0" applyFont="1" applyAlignment="1">
      <alignment horizontal="center" vertical="top" wrapText="1"/>
    </xf>
    <xf numFmtId="0" fontId="0" fillId="0" borderId="0" xfId="0" applyFont="1" applyAlignment="1">
      <alignment horizontal="center"/>
    </xf>
    <xf numFmtId="0" fontId="0" fillId="0" borderId="0" xfId="0" applyFont="1"/>
    <xf numFmtId="0" fontId="19" fillId="0" borderId="0" xfId="0" applyFont="1" applyAlignment="1">
      <alignment horizontal="left" vertical="top"/>
    </xf>
    <xf numFmtId="0" fontId="0" fillId="0" borderId="0" xfId="0" applyAlignment="1"/>
    <xf numFmtId="0" fontId="27" fillId="0" borderId="0" xfId="0" applyFont="1" applyAlignment="1">
      <alignment horizontal="center" vertical="top" wrapText="1"/>
    </xf>
    <xf numFmtId="0" fontId="27" fillId="0" borderId="0" xfId="0" applyFont="1" applyAlignment="1">
      <alignment horizontal="left" vertical="top" wrapText="1"/>
    </xf>
    <xf numFmtId="1" fontId="29" fillId="0" borderId="0" xfId="0" applyNumberFormat="1" applyFont="1" applyAlignment="1">
      <alignment horizontal="center"/>
    </xf>
    <xf numFmtId="1" fontId="11" fillId="0" borderId="0" xfId="0" applyNumberFormat="1" applyFont="1" applyBorder="1" applyAlignment="1">
      <alignment horizontal="center"/>
    </xf>
    <xf numFmtId="1" fontId="11" fillId="0" borderId="0" xfId="0" applyNumberFormat="1" applyFont="1" applyAlignment="1">
      <alignment horizontal="center"/>
    </xf>
    <xf numFmtId="10" fontId="11" fillId="0" borderId="1" xfId="0" applyNumberFormat="1" applyFont="1" applyBorder="1" applyAlignment="1">
      <alignment horizontal="center"/>
    </xf>
    <xf numFmtId="10" fontId="11" fillId="0" borderId="0" xfId="0" applyNumberFormat="1" applyFont="1" applyBorder="1" applyAlignment="1"/>
    <xf numFmtId="10" fontId="11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0" fontId="0" fillId="0" borderId="0" xfId="0" applyNumberFormat="1" applyAlignment="1">
      <alignment horizontal="center"/>
    </xf>
    <xf numFmtId="1" fontId="11" fillId="0" borderId="1" xfId="0" applyNumberFormat="1" applyFont="1" applyBorder="1" applyAlignment="1">
      <alignment horizontal="left"/>
    </xf>
    <xf numFmtId="10" fontId="11" fillId="0" borderId="1" xfId="0" applyNumberFormat="1" applyFont="1" applyBorder="1" applyAlignment="1">
      <alignment horizontal="left"/>
    </xf>
    <xf numFmtId="10" fontId="0" fillId="0" borderId="1" xfId="0" applyNumberFormat="1" applyBorder="1" applyAlignment="1">
      <alignment horizontal="center"/>
    </xf>
    <xf numFmtId="1" fontId="11" fillId="0" borderId="0" xfId="0" applyNumberFormat="1" applyFont="1" applyAlignment="1">
      <alignment horizontal="left"/>
    </xf>
    <xf numFmtId="0" fontId="0" fillId="0" borderId="1" xfId="0" applyBorder="1"/>
    <xf numFmtId="10" fontId="0" fillId="0" borderId="1" xfId="0" applyNumberFormat="1" applyBorder="1"/>
    <xf numFmtId="1" fontId="0" fillId="0" borderId="0" xfId="0" applyNumberFormat="1" applyFont="1" applyFill="1" applyBorder="1" applyAlignment="1">
      <alignment horizontal="left"/>
    </xf>
    <xf numFmtId="10" fontId="0" fillId="0" borderId="0" xfId="0" applyNumberFormat="1"/>
    <xf numFmtId="0" fontId="32" fillId="0" borderId="0" xfId="10" applyFont="1" applyBorder="1" applyAlignment="1"/>
    <xf numFmtId="0" fontId="30" fillId="0" borderId="0" xfId="10" applyBorder="1"/>
    <xf numFmtId="0" fontId="33" fillId="0" borderId="0" xfId="10" applyFont="1" applyBorder="1" applyAlignment="1"/>
    <xf numFmtId="0" fontId="35" fillId="0" borderId="0" xfId="10" applyFont="1" applyFill="1" applyBorder="1"/>
    <xf numFmtId="0" fontId="3" fillId="0" borderId="0" xfId="10" applyFont="1" applyBorder="1"/>
    <xf numFmtId="0" fontId="36" fillId="0" borderId="0" xfId="10" applyFont="1" applyFill="1" applyBorder="1" applyAlignment="1" applyProtection="1">
      <alignment horizontal="left" vertical="center"/>
    </xf>
    <xf numFmtId="0" fontId="3" fillId="0" borderId="0" xfId="10" applyFont="1" applyFill="1" applyBorder="1"/>
    <xf numFmtId="0" fontId="30" fillId="0" borderId="0" xfId="10" applyFill="1" applyBorder="1"/>
    <xf numFmtId="0" fontId="37" fillId="0" borderId="0" xfId="10" applyFont="1" applyFill="1" applyBorder="1"/>
    <xf numFmtId="0" fontId="38" fillId="0" borderId="0" xfId="10" applyFont="1" applyFill="1" applyBorder="1" applyAlignment="1" applyProtection="1">
      <alignment horizontal="left" vertical="center"/>
    </xf>
    <xf numFmtId="0" fontId="30" fillId="0" borderId="0" xfId="10" applyBorder="1" applyAlignment="1">
      <alignment horizontal="left"/>
    </xf>
    <xf numFmtId="0" fontId="38" fillId="0" borderId="0" xfId="10" applyFont="1" applyFill="1" applyBorder="1" applyAlignment="1" applyProtection="1">
      <alignment horizontal="left" vertical="center" wrapText="1"/>
    </xf>
    <xf numFmtId="0" fontId="34" fillId="0" borderId="0" xfId="10" applyFont="1" applyFill="1" applyBorder="1" applyAlignment="1" applyProtection="1">
      <alignment horizontal="left" vertical="center" wrapText="1"/>
    </xf>
    <xf numFmtId="0" fontId="39" fillId="0" borderId="0" xfId="10" applyFont="1" applyBorder="1"/>
    <xf numFmtId="0" fontId="6" fillId="0" borderId="0" xfId="10" applyFont="1" applyBorder="1" applyAlignment="1">
      <alignment horizontal="left"/>
    </xf>
    <xf numFmtId="0" fontId="27" fillId="0" borderId="0" xfId="0" applyFont="1"/>
    <xf numFmtId="0" fontId="40" fillId="0" borderId="0" xfId="0" applyFont="1"/>
    <xf numFmtId="0" fontId="42" fillId="0" borderId="0" xfId="0" applyFont="1" applyFill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0" fillId="0" borderId="0" xfId="0" applyFont="1" applyAlignment="1">
      <alignment wrapText="1"/>
    </xf>
    <xf numFmtId="0" fontId="9" fillId="0" borderId="0" xfId="0" applyFont="1" applyFill="1" applyAlignment="1">
      <alignment horizontal="center"/>
    </xf>
    <xf numFmtId="0" fontId="4" fillId="0" borderId="0" xfId="0" applyFont="1" applyAlignment="1">
      <alignment horizontal="center"/>
    </xf>
    <xf numFmtId="10" fontId="4" fillId="0" borderId="0" xfId="11" applyNumberFormat="1" applyFont="1" applyAlignment="1">
      <alignment horizontal="center"/>
    </xf>
    <xf numFmtId="0" fontId="27" fillId="0" borderId="0" xfId="0" applyFont="1" applyAlignment="1">
      <alignment horizontal="center"/>
    </xf>
    <xf numFmtId="10" fontId="27" fillId="0" borderId="0" xfId="8" applyNumberFormat="1" applyFont="1" applyAlignment="1">
      <alignment horizontal="center"/>
    </xf>
    <xf numFmtId="0" fontId="4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 wrapText="1"/>
    </xf>
    <xf numFmtId="10" fontId="40" fillId="0" borderId="0" xfId="0" applyNumberFormat="1" applyFont="1"/>
    <xf numFmtId="10" fontId="9" fillId="0" borderId="0" xfId="11" applyNumberFormat="1" applyFont="1" applyAlignment="1">
      <alignment horizontal="center"/>
    </xf>
    <xf numFmtId="168" fontId="9" fillId="0" borderId="0" xfId="0" applyNumberFormat="1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10" fontId="11" fillId="0" borderId="0" xfId="0" applyNumberFormat="1" applyFont="1"/>
    <xf numFmtId="0" fontId="33" fillId="0" borderId="0" xfId="10" applyFont="1" applyBorder="1" applyAlignment="1">
      <alignment horizontal="center"/>
    </xf>
    <xf numFmtId="10" fontId="27" fillId="0" borderId="0" xfId="0" applyNumberFormat="1" applyFont="1" applyAlignment="1">
      <alignment horizontal="center"/>
    </xf>
    <xf numFmtId="10" fontId="14" fillId="0" borderId="0" xfId="0" applyNumberFormat="1" applyFont="1" applyAlignment="1">
      <alignment horizontal="center"/>
    </xf>
    <xf numFmtId="0" fontId="27" fillId="0" borderId="0" xfId="0" quotePrefix="1" applyFont="1"/>
    <xf numFmtId="0" fontId="232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165" fontId="11" fillId="0" borderId="0" xfId="0" applyNumberFormat="1" applyFont="1" applyAlignment="1">
      <alignment horizontal="center" wrapText="1"/>
    </xf>
    <xf numFmtId="165" fontId="0" fillId="0" borderId="0" xfId="0" applyNumberFormat="1" applyAlignment="1">
      <alignment horizontal="center" wrapText="1"/>
    </xf>
    <xf numFmtId="0" fontId="11" fillId="0" borderId="1" xfId="0" applyFont="1" applyBorder="1" applyAlignment="1">
      <alignment horizontal="center" wrapText="1"/>
    </xf>
    <xf numFmtId="165" fontId="11" fillId="0" borderId="1" xfId="0" applyNumberFormat="1" applyFont="1" applyBorder="1" applyAlignment="1">
      <alignment horizontal="center" wrapText="1"/>
    </xf>
    <xf numFmtId="165" fontId="0" fillId="0" borderId="0" xfId="0" applyNumberFormat="1" applyAlignment="1">
      <alignment horizontal="center"/>
    </xf>
    <xf numFmtId="0" fontId="11" fillId="0" borderId="1" xfId="0" applyFont="1" applyBorder="1"/>
    <xf numFmtId="165" fontId="0" fillId="0" borderId="0" xfId="0" applyNumberFormat="1" applyBorder="1" applyAlignment="1">
      <alignment horizontal="center"/>
    </xf>
    <xf numFmtId="0" fontId="11" fillId="0" borderId="0" xfId="0" applyFont="1" applyBorder="1"/>
    <xf numFmtId="165" fontId="11" fillId="0" borderId="0" xfId="0" applyNumberFormat="1" applyFont="1" applyBorder="1" applyAlignment="1">
      <alignment horizontal="center"/>
    </xf>
    <xf numFmtId="165" fontId="11" fillId="0" borderId="0" xfId="0" applyNumberFormat="1" applyFont="1" applyAlignment="1">
      <alignment horizontal="center"/>
    </xf>
    <xf numFmtId="0" fontId="0" fillId="0" borderId="1" xfId="0" applyFont="1" applyBorder="1"/>
    <xf numFmtId="0" fontId="0" fillId="0" borderId="0" xfId="0" applyFont="1" applyBorder="1"/>
    <xf numFmtId="165" fontId="0" fillId="0" borderId="0" xfId="0" applyNumberFormat="1" applyFont="1" applyBorder="1" applyAlignment="1">
      <alignment horizontal="center"/>
    </xf>
    <xf numFmtId="165" fontId="0" fillId="0" borderId="0" xfId="0" applyNumberFormat="1" applyFont="1" applyAlignment="1">
      <alignment horizontal="center"/>
    </xf>
    <xf numFmtId="14" fontId="0" fillId="0" borderId="0" xfId="0" applyNumberFormat="1" applyAlignment="1">
      <alignment horizontal="left"/>
    </xf>
    <xf numFmtId="14" fontId="0" fillId="0" borderId="0" xfId="0" applyNumberFormat="1"/>
    <xf numFmtId="0" fontId="19" fillId="0" borderId="0" xfId="0" applyFont="1" applyFill="1" applyBorder="1" applyAlignment="1">
      <alignment horizontal="center" wrapText="1"/>
    </xf>
    <xf numFmtId="0" fontId="19" fillId="0" borderId="1" xfId="0" applyFont="1" applyBorder="1" applyAlignment="1"/>
    <xf numFmtId="3" fontId="23" fillId="0" borderId="0" xfId="9" applyNumberFormat="1" applyFont="1" applyFill="1" applyAlignment="1">
      <alignment horizontal="center"/>
    </xf>
    <xf numFmtId="10" fontId="0" fillId="0" borderId="0" xfId="8" applyNumberFormat="1" applyFont="1" applyBorder="1" applyAlignment="1">
      <alignment horizontal="center"/>
    </xf>
    <xf numFmtId="10" fontId="0" fillId="0" borderId="2" xfId="8" applyNumberFormat="1" applyFont="1" applyBorder="1" applyAlignment="1">
      <alignment horizontal="center"/>
    </xf>
    <xf numFmtId="1" fontId="19" fillId="0" borderId="1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left" wrapText="1"/>
    </xf>
    <xf numFmtId="0" fontId="54" fillId="0" borderId="0" xfId="0" applyFont="1" applyFill="1"/>
    <xf numFmtId="0" fontId="54" fillId="0" borderId="0" xfId="0" applyFont="1"/>
    <xf numFmtId="0" fontId="235" fillId="0" borderId="0" xfId="0" applyFont="1" applyAlignment="1">
      <alignment wrapText="1"/>
    </xf>
    <xf numFmtId="0" fontId="54" fillId="0" borderId="0" xfId="0" applyFont="1" applyAlignment="1">
      <alignment wrapText="1"/>
    </xf>
    <xf numFmtId="0" fontId="54" fillId="0" borderId="3" xfId="0" applyFont="1" applyBorder="1"/>
    <xf numFmtId="0" fontId="235" fillId="0" borderId="0" xfId="0" applyFont="1" applyBorder="1"/>
    <xf numFmtId="0" fontId="236" fillId="0" borderId="0" xfId="0" applyFont="1"/>
    <xf numFmtId="0" fontId="235" fillId="0" borderId="0" xfId="0" applyFont="1"/>
    <xf numFmtId="46" fontId="0" fillId="0" borderId="0" xfId="0" applyNumberFormat="1" applyFill="1"/>
    <xf numFmtId="11" fontId="0" fillId="0" borderId="0" xfId="8" applyNumberFormat="1" applyFont="1" applyFill="1"/>
    <xf numFmtId="11" fontId="0" fillId="0" borderId="0" xfId="0" applyNumberFormat="1" applyFill="1"/>
    <xf numFmtId="46" fontId="0" fillId="0" borderId="0" xfId="8" applyNumberFormat="1" applyFont="1" applyFill="1"/>
    <xf numFmtId="10" fontId="0" fillId="0" borderId="0" xfId="8" applyNumberFormat="1" applyFont="1" applyFill="1"/>
    <xf numFmtId="0" fontId="0" fillId="0" borderId="0" xfId="0" applyFont="1" applyFill="1" applyBorder="1" applyAlignment="1">
      <alignment horizontal="left" wrapText="1"/>
    </xf>
    <xf numFmtId="0" fontId="0" fillId="0" borderId="0" xfId="0" applyAlignment="1">
      <alignment horizontal="center"/>
    </xf>
    <xf numFmtId="0" fontId="232" fillId="0" borderId="0" xfId="0" applyFont="1" applyAlignment="1">
      <alignment horizontal="center" wrapText="1"/>
    </xf>
    <xf numFmtId="0" fontId="11" fillId="0" borderId="1" xfId="0" applyFont="1" applyBorder="1" applyAlignment="1">
      <alignment horizontal="center" wrapText="1"/>
    </xf>
    <xf numFmtId="0" fontId="0" fillId="0" borderId="0" xfId="0" applyFill="1" applyAlignment="1">
      <alignment horizontal="center"/>
    </xf>
    <xf numFmtId="0" fontId="13" fillId="0" borderId="0" xfId="0" applyFont="1" applyAlignment="1">
      <alignment horizontal="center" wrapText="1"/>
    </xf>
    <xf numFmtId="0" fontId="12" fillId="0" borderId="1" xfId="0" applyFont="1" applyBorder="1" applyAlignment="1">
      <alignment horizontal="center"/>
    </xf>
    <xf numFmtId="0" fontId="15" fillId="0" borderId="0" xfId="0" applyFont="1" applyAlignment="1">
      <alignment horizontal="left" wrapText="1"/>
    </xf>
    <xf numFmtId="0" fontId="15" fillId="0" borderId="4" xfId="0" applyFont="1" applyBorder="1" applyAlignment="1">
      <alignment horizontal="left" wrapText="1"/>
    </xf>
    <xf numFmtId="0" fontId="19" fillId="0" borderId="0" xfId="0" applyFont="1" applyFill="1" applyBorder="1" applyAlignment="1">
      <alignment horizontal="center" wrapText="1"/>
    </xf>
    <xf numFmtId="0" fontId="12" fillId="0" borderId="0" xfId="0" applyFont="1" applyAlignment="1">
      <alignment horizontal="center"/>
    </xf>
    <xf numFmtId="0" fontId="11" fillId="0" borderId="1" xfId="0" applyFont="1" applyBorder="1" applyAlignment="1">
      <alignment horizontal="center"/>
    </xf>
    <xf numFmtId="0" fontId="27" fillId="0" borderId="0" xfId="0" applyFont="1" applyAlignment="1">
      <alignment horizontal="center"/>
    </xf>
    <xf numFmtId="0" fontId="14" fillId="0" borderId="1" xfId="0" applyFont="1" applyBorder="1" applyAlignment="1">
      <alignment horizontal="center"/>
    </xf>
    <xf numFmtId="0" fontId="41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9" fillId="0" borderId="1" xfId="0" applyFont="1" applyFill="1" applyBorder="1" applyAlignment="1">
      <alignment horizontal="left" wrapText="1"/>
    </xf>
    <xf numFmtId="0" fontId="31" fillId="0" borderId="0" xfId="10" applyFont="1" applyBorder="1" applyAlignment="1">
      <alignment horizontal="center"/>
    </xf>
    <xf numFmtId="0" fontId="33" fillId="0" borderId="0" xfId="10" applyFont="1" applyBorder="1" applyAlignment="1">
      <alignment horizontal="center"/>
    </xf>
    <xf numFmtId="10" fontId="11" fillId="0" borderId="1" xfId="0" applyNumberFormat="1" applyFont="1" applyBorder="1" applyAlignment="1">
      <alignment horizontal="center"/>
    </xf>
  </cellXfs>
  <cellStyles count="15812">
    <cellStyle name="_x0013_" xfId="15" xr:uid="{00000000-0005-0000-0000-000000000000}"/>
    <cellStyle name="_x0013_ 10" xfId="16" xr:uid="{00000000-0005-0000-0000-000001000000}"/>
    <cellStyle name="_x0013_ 11" xfId="17" xr:uid="{00000000-0005-0000-0000-000002000000}"/>
    <cellStyle name="_x0013_ 12" xfId="18" xr:uid="{00000000-0005-0000-0000-000003000000}"/>
    <cellStyle name="_x0013_ 13" xfId="19" xr:uid="{00000000-0005-0000-0000-000004000000}"/>
    <cellStyle name="_x0013_ 2" xfId="20" xr:uid="{00000000-0005-0000-0000-000005000000}"/>
    <cellStyle name="_x0013_ 3" xfId="21" xr:uid="{00000000-0005-0000-0000-000006000000}"/>
    <cellStyle name="_x0013_ 4" xfId="22" xr:uid="{00000000-0005-0000-0000-000007000000}"/>
    <cellStyle name="_x0013_ 5" xfId="23" xr:uid="{00000000-0005-0000-0000-000008000000}"/>
    <cellStyle name="_x0013_ 6" xfId="24" xr:uid="{00000000-0005-0000-0000-000009000000}"/>
    <cellStyle name="_x0013_ 7" xfId="25" xr:uid="{00000000-0005-0000-0000-00000A000000}"/>
    <cellStyle name="_x0013_ 8" xfId="26" xr:uid="{00000000-0005-0000-0000-00000B000000}"/>
    <cellStyle name="_x0013_ 9" xfId="27" xr:uid="{00000000-0005-0000-0000-00000C000000}"/>
    <cellStyle name="$M" xfId="28" xr:uid="{00000000-0005-0000-0000-00000D000000}"/>
    <cellStyle name="$M 2" xfId="29" xr:uid="{00000000-0005-0000-0000-00000E000000}"/>
    <cellStyle name="$M 2 2" xfId="30" xr:uid="{00000000-0005-0000-0000-00000F000000}"/>
    <cellStyle name="$M 3" xfId="31" xr:uid="{00000000-0005-0000-0000-000010000000}"/>
    <cellStyle name="_x0013__Assumptions_Workbook_V04" xfId="32" xr:uid="{00000000-0005-0000-0000-000011000000}"/>
    <cellStyle name="_Book9" xfId="33" xr:uid="{00000000-0005-0000-0000-000012000000}"/>
    <cellStyle name="_condy excise check" xfId="34" xr:uid="{00000000-0005-0000-0000-000013000000}"/>
    <cellStyle name="_DRIMS-#5015156-v1-2010_Budget_Offsets" xfId="35" xr:uid="{00000000-0005-0000-0000-000014000000}"/>
    <cellStyle name="_Karratha Old Centre Accruals_april 08_No 1" xfId="36" xr:uid="{00000000-0005-0000-0000-000015000000}"/>
    <cellStyle name="_Karratha Old Centre Accruals_april 08_No 1 2" xfId="37" xr:uid="{00000000-0005-0000-0000-000016000000}"/>
    <cellStyle name="=C:\WINNT\SYSTEM32\COMMAND.COM" xfId="38" xr:uid="{00000000-0005-0000-0000-000017000000}"/>
    <cellStyle name="0,0_x000d__x000a_NA_x000d__x000a_" xfId="39" xr:uid="{00000000-0005-0000-0000-000018000000}"/>
    <cellStyle name="0mitP" xfId="40" xr:uid="{00000000-0005-0000-0000-000019000000}"/>
    <cellStyle name="0ohneP" xfId="41" xr:uid="{00000000-0005-0000-0000-00001A000000}"/>
    <cellStyle name="1" xfId="42" xr:uid="{00000000-0005-0000-0000-00001B000000}"/>
    <cellStyle name="10mitP" xfId="43" xr:uid="{00000000-0005-0000-0000-00001C000000}"/>
    <cellStyle name="12mitP" xfId="44" xr:uid="{00000000-0005-0000-0000-00001D000000}"/>
    <cellStyle name="12ohneP" xfId="45" xr:uid="{00000000-0005-0000-0000-00001E000000}"/>
    <cellStyle name="13mitP" xfId="46" xr:uid="{00000000-0005-0000-0000-00001F000000}"/>
    <cellStyle name="1mitP" xfId="47" xr:uid="{00000000-0005-0000-0000-000020000000}"/>
    <cellStyle name="1ohneP" xfId="48" xr:uid="{00000000-0005-0000-0000-000021000000}"/>
    <cellStyle name="20% - Accent1 10" xfId="49" xr:uid="{00000000-0005-0000-0000-000022000000}"/>
    <cellStyle name="20% - Accent1 10 2" xfId="50" xr:uid="{00000000-0005-0000-0000-000023000000}"/>
    <cellStyle name="20% - Accent1 10 3" xfId="51" xr:uid="{00000000-0005-0000-0000-000024000000}"/>
    <cellStyle name="20% - Accent1 10 4" xfId="52" xr:uid="{00000000-0005-0000-0000-000025000000}"/>
    <cellStyle name="20% - Accent1 10 5" xfId="53" xr:uid="{00000000-0005-0000-0000-000026000000}"/>
    <cellStyle name="20% - Accent1 10 6" xfId="54" xr:uid="{00000000-0005-0000-0000-000027000000}"/>
    <cellStyle name="20% - Accent1 11" xfId="55" xr:uid="{00000000-0005-0000-0000-000028000000}"/>
    <cellStyle name="20% - Accent1 11 2" xfId="56" xr:uid="{00000000-0005-0000-0000-000029000000}"/>
    <cellStyle name="20% - Accent1 11 3" xfId="57" xr:uid="{00000000-0005-0000-0000-00002A000000}"/>
    <cellStyle name="20% - Accent1 11 4" xfId="58" xr:uid="{00000000-0005-0000-0000-00002B000000}"/>
    <cellStyle name="20% - Accent1 11 5" xfId="59" xr:uid="{00000000-0005-0000-0000-00002C000000}"/>
    <cellStyle name="20% - Accent1 11 6" xfId="60" xr:uid="{00000000-0005-0000-0000-00002D000000}"/>
    <cellStyle name="20% - Accent1 12" xfId="61" xr:uid="{00000000-0005-0000-0000-00002E000000}"/>
    <cellStyle name="20% - Accent1 13" xfId="62" xr:uid="{00000000-0005-0000-0000-00002F000000}"/>
    <cellStyle name="20% - Accent1 14" xfId="63" xr:uid="{00000000-0005-0000-0000-000030000000}"/>
    <cellStyle name="20% - Accent1 15" xfId="64" xr:uid="{00000000-0005-0000-0000-000031000000}"/>
    <cellStyle name="20% - Accent1 16" xfId="65" xr:uid="{00000000-0005-0000-0000-000032000000}"/>
    <cellStyle name="20% - Accent1 17" xfId="66" xr:uid="{00000000-0005-0000-0000-000033000000}"/>
    <cellStyle name="20% - Accent1 18" xfId="67" xr:uid="{00000000-0005-0000-0000-000034000000}"/>
    <cellStyle name="20% - Accent1 19" xfId="68" xr:uid="{00000000-0005-0000-0000-000035000000}"/>
    <cellStyle name="20% - Accent1 2" xfId="69" xr:uid="{00000000-0005-0000-0000-000036000000}"/>
    <cellStyle name="20% - Accent1 2 2" xfId="70" xr:uid="{00000000-0005-0000-0000-000037000000}"/>
    <cellStyle name="20% - Accent1 2 2 2" xfId="71" xr:uid="{00000000-0005-0000-0000-000038000000}"/>
    <cellStyle name="20% - Accent1 2 3" xfId="72" xr:uid="{00000000-0005-0000-0000-000039000000}"/>
    <cellStyle name="20% - Accent1 2 3 2" xfId="73" xr:uid="{00000000-0005-0000-0000-00003A000000}"/>
    <cellStyle name="20% - Accent1 2 4" xfId="74" xr:uid="{00000000-0005-0000-0000-00003B000000}"/>
    <cellStyle name="20% - Accent1 2 4 2" xfId="75" xr:uid="{00000000-0005-0000-0000-00003C000000}"/>
    <cellStyle name="20% - Accent1 2 5" xfId="76" xr:uid="{00000000-0005-0000-0000-00003D000000}"/>
    <cellStyle name="20% - Accent1 2 5 2" xfId="77" xr:uid="{00000000-0005-0000-0000-00003E000000}"/>
    <cellStyle name="20% - Accent1 2 6" xfId="78" xr:uid="{00000000-0005-0000-0000-00003F000000}"/>
    <cellStyle name="20% - Accent1 2 6 2" xfId="79" xr:uid="{00000000-0005-0000-0000-000040000000}"/>
    <cellStyle name="20% - Accent1 2 7" xfId="80" xr:uid="{00000000-0005-0000-0000-000041000000}"/>
    <cellStyle name="20% - Accent1 2 7 2" xfId="81" xr:uid="{00000000-0005-0000-0000-000042000000}"/>
    <cellStyle name="20% - Accent1 2 8" xfId="82" xr:uid="{00000000-0005-0000-0000-000043000000}"/>
    <cellStyle name="20% - Accent1 2 9" xfId="83" xr:uid="{00000000-0005-0000-0000-000044000000}"/>
    <cellStyle name="20% - Accent1 20" xfId="84" xr:uid="{00000000-0005-0000-0000-000045000000}"/>
    <cellStyle name="20% - Accent1 21" xfId="85" xr:uid="{00000000-0005-0000-0000-000046000000}"/>
    <cellStyle name="20% - Accent1 22" xfId="86" xr:uid="{00000000-0005-0000-0000-000047000000}"/>
    <cellStyle name="20% - Accent1 23" xfId="87" xr:uid="{00000000-0005-0000-0000-000048000000}"/>
    <cellStyle name="20% - Accent1 24" xfId="88" xr:uid="{00000000-0005-0000-0000-000049000000}"/>
    <cellStyle name="20% - Accent1 25" xfId="89" xr:uid="{00000000-0005-0000-0000-00004A000000}"/>
    <cellStyle name="20% - Accent1 26" xfId="90" xr:uid="{00000000-0005-0000-0000-00004B000000}"/>
    <cellStyle name="20% - Accent1 27" xfId="91" xr:uid="{00000000-0005-0000-0000-00004C000000}"/>
    <cellStyle name="20% - Accent1 28" xfId="92" xr:uid="{00000000-0005-0000-0000-00004D000000}"/>
    <cellStyle name="20% - Accent1 29" xfId="93" xr:uid="{00000000-0005-0000-0000-00004E000000}"/>
    <cellStyle name="20% - Accent1 3" xfId="94" xr:uid="{00000000-0005-0000-0000-00004F000000}"/>
    <cellStyle name="20% - Accent1 3 2" xfId="95" xr:uid="{00000000-0005-0000-0000-000050000000}"/>
    <cellStyle name="20% - Accent1 3 3" xfId="96" xr:uid="{00000000-0005-0000-0000-000051000000}"/>
    <cellStyle name="20% - Accent1 3 4" xfId="97" xr:uid="{00000000-0005-0000-0000-000052000000}"/>
    <cellStyle name="20% - Accent1 3 5" xfId="98" xr:uid="{00000000-0005-0000-0000-000053000000}"/>
    <cellStyle name="20% - Accent1 3 6" xfId="99" xr:uid="{00000000-0005-0000-0000-000054000000}"/>
    <cellStyle name="20% - Accent1 3 7" xfId="100" xr:uid="{00000000-0005-0000-0000-000055000000}"/>
    <cellStyle name="20% - Accent1 30" xfId="101" xr:uid="{00000000-0005-0000-0000-000056000000}"/>
    <cellStyle name="20% - Accent1 31" xfId="102" xr:uid="{00000000-0005-0000-0000-000057000000}"/>
    <cellStyle name="20% - Accent1 32" xfId="103" xr:uid="{00000000-0005-0000-0000-000058000000}"/>
    <cellStyle name="20% - Accent1 33" xfId="104" xr:uid="{00000000-0005-0000-0000-000059000000}"/>
    <cellStyle name="20% - Accent1 34" xfId="105" xr:uid="{00000000-0005-0000-0000-00005A000000}"/>
    <cellStyle name="20% - Accent1 35" xfId="106" xr:uid="{00000000-0005-0000-0000-00005B000000}"/>
    <cellStyle name="20% - Accent1 36" xfId="107" xr:uid="{00000000-0005-0000-0000-00005C000000}"/>
    <cellStyle name="20% - Accent1 37" xfId="108" xr:uid="{00000000-0005-0000-0000-00005D000000}"/>
    <cellStyle name="20% - Accent1 38" xfId="109" xr:uid="{00000000-0005-0000-0000-00005E000000}"/>
    <cellStyle name="20% - Accent1 4" xfId="110" xr:uid="{00000000-0005-0000-0000-00005F000000}"/>
    <cellStyle name="20% - Accent1 4 2" xfId="111" xr:uid="{00000000-0005-0000-0000-000060000000}"/>
    <cellStyle name="20% - Accent1 4 3" xfId="112" xr:uid="{00000000-0005-0000-0000-000061000000}"/>
    <cellStyle name="20% - Accent1 4 4" xfId="113" xr:uid="{00000000-0005-0000-0000-000062000000}"/>
    <cellStyle name="20% - Accent1 4 5" xfId="114" xr:uid="{00000000-0005-0000-0000-000063000000}"/>
    <cellStyle name="20% - Accent1 4 6" xfId="115" xr:uid="{00000000-0005-0000-0000-000064000000}"/>
    <cellStyle name="20% - Accent1 4 7" xfId="116" xr:uid="{00000000-0005-0000-0000-000065000000}"/>
    <cellStyle name="20% - Accent1 5" xfId="117" xr:uid="{00000000-0005-0000-0000-000066000000}"/>
    <cellStyle name="20% - Accent1 5 2" xfId="118" xr:uid="{00000000-0005-0000-0000-000067000000}"/>
    <cellStyle name="20% - Accent1 5 3" xfId="119" xr:uid="{00000000-0005-0000-0000-000068000000}"/>
    <cellStyle name="20% - Accent1 5 4" xfId="120" xr:uid="{00000000-0005-0000-0000-000069000000}"/>
    <cellStyle name="20% - Accent1 5 5" xfId="121" xr:uid="{00000000-0005-0000-0000-00006A000000}"/>
    <cellStyle name="20% - Accent1 5 6" xfId="122" xr:uid="{00000000-0005-0000-0000-00006B000000}"/>
    <cellStyle name="20% - Accent1 5 7" xfId="123" xr:uid="{00000000-0005-0000-0000-00006C000000}"/>
    <cellStyle name="20% - Accent1 6" xfId="124" xr:uid="{00000000-0005-0000-0000-00006D000000}"/>
    <cellStyle name="20% - Accent1 6 2" xfId="125" xr:uid="{00000000-0005-0000-0000-00006E000000}"/>
    <cellStyle name="20% - Accent1 6 3" xfId="126" xr:uid="{00000000-0005-0000-0000-00006F000000}"/>
    <cellStyle name="20% - Accent1 6 4" xfId="127" xr:uid="{00000000-0005-0000-0000-000070000000}"/>
    <cellStyle name="20% - Accent1 6 5" xfId="128" xr:uid="{00000000-0005-0000-0000-000071000000}"/>
    <cellStyle name="20% - Accent1 6 6" xfId="129" xr:uid="{00000000-0005-0000-0000-000072000000}"/>
    <cellStyle name="20% - Accent1 6 7" xfId="130" xr:uid="{00000000-0005-0000-0000-000073000000}"/>
    <cellStyle name="20% - Accent1 7" xfId="131" xr:uid="{00000000-0005-0000-0000-000074000000}"/>
    <cellStyle name="20% - Accent1 7 2" xfId="132" xr:uid="{00000000-0005-0000-0000-000075000000}"/>
    <cellStyle name="20% - Accent1 7 3" xfId="133" xr:uid="{00000000-0005-0000-0000-000076000000}"/>
    <cellStyle name="20% - Accent1 7 4" xfId="134" xr:uid="{00000000-0005-0000-0000-000077000000}"/>
    <cellStyle name="20% - Accent1 7 5" xfId="135" xr:uid="{00000000-0005-0000-0000-000078000000}"/>
    <cellStyle name="20% - Accent1 7 6" xfId="136" xr:uid="{00000000-0005-0000-0000-000079000000}"/>
    <cellStyle name="20% - Accent1 7 7" xfId="137" xr:uid="{00000000-0005-0000-0000-00007A000000}"/>
    <cellStyle name="20% - Accent1 8" xfId="138" xr:uid="{00000000-0005-0000-0000-00007B000000}"/>
    <cellStyle name="20% - Accent1 8 2" xfId="139" xr:uid="{00000000-0005-0000-0000-00007C000000}"/>
    <cellStyle name="20% - Accent1 8 3" xfId="140" xr:uid="{00000000-0005-0000-0000-00007D000000}"/>
    <cellStyle name="20% - Accent1 8 4" xfId="141" xr:uid="{00000000-0005-0000-0000-00007E000000}"/>
    <cellStyle name="20% - Accent1 8 5" xfId="142" xr:uid="{00000000-0005-0000-0000-00007F000000}"/>
    <cellStyle name="20% - Accent1 8 6" xfId="143" xr:uid="{00000000-0005-0000-0000-000080000000}"/>
    <cellStyle name="20% - Accent1 9" xfId="144" xr:uid="{00000000-0005-0000-0000-000081000000}"/>
    <cellStyle name="20% - Accent1 9 2" xfId="145" xr:uid="{00000000-0005-0000-0000-000082000000}"/>
    <cellStyle name="20% - Accent1 9 3" xfId="146" xr:uid="{00000000-0005-0000-0000-000083000000}"/>
    <cellStyle name="20% - Accent1 9 4" xfId="147" xr:uid="{00000000-0005-0000-0000-000084000000}"/>
    <cellStyle name="20% - Accent1 9 5" xfId="148" xr:uid="{00000000-0005-0000-0000-000085000000}"/>
    <cellStyle name="20% - Accent1 9 6" xfId="149" xr:uid="{00000000-0005-0000-0000-000086000000}"/>
    <cellStyle name="20% - Accent2 10" xfId="150" xr:uid="{00000000-0005-0000-0000-000087000000}"/>
    <cellStyle name="20% - Accent2 10 2" xfId="151" xr:uid="{00000000-0005-0000-0000-000088000000}"/>
    <cellStyle name="20% - Accent2 10 3" xfId="152" xr:uid="{00000000-0005-0000-0000-000089000000}"/>
    <cellStyle name="20% - Accent2 10 4" xfId="153" xr:uid="{00000000-0005-0000-0000-00008A000000}"/>
    <cellStyle name="20% - Accent2 10 5" xfId="154" xr:uid="{00000000-0005-0000-0000-00008B000000}"/>
    <cellStyle name="20% - Accent2 10 6" xfId="155" xr:uid="{00000000-0005-0000-0000-00008C000000}"/>
    <cellStyle name="20% - Accent2 11" xfId="156" xr:uid="{00000000-0005-0000-0000-00008D000000}"/>
    <cellStyle name="20% - Accent2 11 2" xfId="157" xr:uid="{00000000-0005-0000-0000-00008E000000}"/>
    <cellStyle name="20% - Accent2 11 3" xfId="158" xr:uid="{00000000-0005-0000-0000-00008F000000}"/>
    <cellStyle name="20% - Accent2 11 4" xfId="159" xr:uid="{00000000-0005-0000-0000-000090000000}"/>
    <cellStyle name="20% - Accent2 11 5" xfId="160" xr:uid="{00000000-0005-0000-0000-000091000000}"/>
    <cellStyle name="20% - Accent2 11 6" xfId="161" xr:uid="{00000000-0005-0000-0000-000092000000}"/>
    <cellStyle name="20% - Accent2 12" xfId="162" xr:uid="{00000000-0005-0000-0000-000093000000}"/>
    <cellStyle name="20% - Accent2 13" xfId="163" xr:uid="{00000000-0005-0000-0000-000094000000}"/>
    <cellStyle name="20% - Accent2 14" xfId="164" xr:uid="{00000000-0005-0000-0000-000095000000}"/>
    <cellStyle name="20% - Accent2 15" xfId="165" xr:uid="{00000000-0005-0000-0000-000096000000}"/>
    <cellStyle name="20% - Accent2 16" xfId="166" xr:uid="{00000000-0005-0000-0000-000097000000}"/>
    <cellStyle name="20% - Accent2 17" xfId="167" xr:uid="{00000000-0005-0000-0000-000098000000}"/>
    <cellStyle name="20% - Accent2 18" xfId="168" xr:uid="{00000000-0005-0000-0000-000099000000}"/>
    <cellStyle name="20% - Accent2 19" xfId="169" xr:uid="{00000000-0005-0000-0000-00009A000000}"/>
    <cellStyle name="20% - Accent2 2" xfId="170" xr:uid="{00000000-0005-0000-0000-00009B000000}"/>
    <cellStyle name="20% - Accent2 2 2" xfId="171" xr:uid="{00000000-0005-0000-0000-00009C000000}"/>
    <cellStyle name="20% - Accent2 2 3" xfId="172" xr:uid="{00000000-0005-0000-0000-00009D000000}"/>
    <cellStyle name="20% - Accent2 2 4" xfId="173" xr:uid="{00000000-0005-0000-0000-00009E000000}"/>
    <cellStyle name="20% - Accent2 2 5" xfId="174" xr:uid="{00000000-0005-0000-0000-00009F000000}"/>
    <cellStyle name="20% - Accent2 2 6" xfId="175" xr:uid="{00000000-0005-0000-0000-0000A0000000}"/>
    <cellStyle name="20% - Accent2 2 7" xfId="176" xr:uid="{00000000-0005-0000-0000-0000A1000000}"/>
    <cellStyle name="20% - Accent2 2 8" xfId="177" xr:uid="{00000000-0005-0000-0000-0000A2000000}"/>
    <cellStyle name="20% - Accent2 20" xfId="178" xr:uid="{00000000-0005-0000-0000-0000A3000000}"/>
    <cellStyle name="20% - Accent2 21" xfId="179" xr:uid="{00000000-0005-0000-0000-0000A4000000}"/>
    <cellStyle name="20% - Accent2 22" xfId="180" xr:uid="{00000000-0005-0000-0000-0000A5000000}"/>
    <cellStyle name="20% - Accent2 23" xfId="181" xr:uid="{00000000-0005-0000-0000-0000A6000000}"/>
    <cellStyle name="20% - Accent2 24" xfId="182" xr:uid="{00000000-0005-0000-0000-0000A7000000}"/>
    <cellStyle name="20% - Accent2 25" xfId="183" xr:uid="{00000000-0005-0000-0000-0000A8000000}"/>
    <cellStyle name="20% - Accent2 26" xfId="184" xr:uid="{00000000-0005-0000-0000-0000A9000000}"/>
    <cellStyle name="20% - Accent2 27" xfId="185" xr:uid="{00000000-0005-0000-0000-0000AA000000}"/>
    <cellStyle name="20% - Accent2 28" xfId="186" xr:uid="{00000000-0005-0000-0000-0000AB000000}"/>
    <cellStyle name="20% - Accent2 29" xfId="187" xr:uid="{00000000-0005-0000-0000-0000AC000000}"/>
    <cellStyle name="20% - Accent2 3" xfId="188" xr:uid="{00000000-0005-0000-0000-0000AD000000}"/>
    <cellStyle name="20% - Accent2 3 2" xfId="189" xr:uid="{00000000-0005-0000-0000-0000AE000000}"/>
    <cellStyle name="20% - Accent2 3 3" xfId="190" xr:uid="{00000000-0005-0000-0000-0000AF000000}"/>
    <cellStyle name="20% - Accent2 3 4" xfId="191" xr:uid="{00000000-0005-0000-0000-0000B0000000}"/>
    <cellStyle name="20% - Accent2 3 5" xfId="192" xr:uid="{00000000-0005-0000-0000-0000B1000000}"/>
    <cellStyle name="20% - Accent2 3 6" xfId="193" xr:uid="{00000000-0005-0000-0000-0000B2000000}"/>
    <cellStyle name="20% - Accent2 3 7" xfId="194" xr:uid="{00000000-0005-0000-0000-0000B3000000}"/>
    <cellStyle name="20% - Accent2 30" xfId="195" xr:uid="{00000000-0005-0000-0000-0000B4000000}"/>
    <cellStyle name="20% - Accent2 31" xfId="196" xr:uid="{00000000-0005-0000-0000-0000B5000000}"/>
    <cellStyle name="20% - Accent2 32" xfId="197" xr:uid="{00000000-0005-0000-0000-0000B6000000}"/>
    <cellStyle name="20% - Accent2 33" xfId="198" xr:uid="{00000000-0005-0000-0000-0000B7000000}"/>
    <cellStyle name="20% - Accent2 34" xfId="199" xr:uid="{00000000-0005-0000-0000-0000B8000000}"/>
    <cellStyle name="20% - Accent2 35" xfId="200" xr:uid="{00000000-0005-0000-0000-0000B9000000}"/>
    <cellStyle name="20% - Accent2 36" xfId="201" xr:uid="{00000000-0005-0000-0000-0000BA000000}"/>
    <cellStyle name="20% - Accent2 37" xfId="202" xr:uid="{00000000-0005-0000-0000-0000BB000000}"/>
    <cellStyle name="20% - Accent2 38" xfId="203" xr:uid="{00000000-0005-0000-0000-0000BC000000}"/>
    <cellStyle name="20% - Accent2 4" xfId="204" xr:uid="{00000000-0005-0000-0000-0000BD000000}"/>
    <cellStyle name="20% - Accent2 4 2" xfId="205" xr:uid="{00000000-0005-0000-0000-0000BE000000}"/>
    <cellStyle name="20% - Accent2 4 3" xfId="206" xr:uid="{00000000-0005-0000-0000-0000BF000000}"/>
    <cellStyle name="20% - Accent2 4 4" xfId="207" xr:uid="{00000000-0005-0000-0000-0000C0000000}"/>
    <cellStyle name="20% - Accent2 4 5" xfId="208" xr:uid="{00000000-0005-0000-0000-0000C1000000}"/>
    <cellStyle name="20% - Accent2 4 6" xfId="209" xr:uid="{00000000-0005-0000-0000-0000C2000000}"/>
    <cellStyle name="20% - Accent2 4 7" xfId="210" xr:uid="{00000000-0005-0000-0000-0000C3000000}"/>
    <cellStyle name="20% - Accent2 5" xfId="211" xr:uid="{00000000-0005-0000-0000-0000C4000000}"/>
    <cellStyle name="20% - Accent2 5 2" xfId="212" xr:uid="{00000000-0005-0000-0000-0000C5000000}"/>
    <cellStyle name="20% - Accent2 5 3" xfId="213" xr:uid="{00000000-0005-0000-0000-0000C6000000}"/>
    <cellStyle name="20% - Accent2 5 4" xfId="214" xr:uid="{00000000-0005-0000-0000-0000C7000000}"/>
    <cellStyle name="20% - Accent2 5 5" xfId="215" xr:uid="{00000000-0005-0000-0000-0000C8000000}"/>
    <cellStyle name="20% - Accent2 5 6" xfId="216" xr:uid="{00000000-0005-0000-0000-0000C9000000}"/>
    <cellStyle name="20% - Accent2 5 7" xfId="217" xr:uid="{00000000-0005-0000-0000-0000CA000000}"/>
    <cellStyle name="20% - Accent2 6" xfId="218" xr:uid="{00000000-0005-0000-0000-0000CB000000}"/>
    <cellStyle name="20% - Accent2 6 2" xfId="219" xr:uid="{00000000-0005-0000-0000-0000CC000000}"/>
    <cellStyle name="20% - Accent2 6 3" xfId="220" xr:uid="{00000000-0005-0000-0000-0000CD000000}"/>
    <cellStyle name="20% - Accent2 6 4" xfId="221" xr:uid="{00000000-0005-0000-0000-0000CE000000}"/>
    <cellStyle name="20% - Accent2 6 5" xfId="222" xr:uid="{00000000-0005-0000-0000-0000CF000000}"/>
    <cellStyle name="20% - Accent2 6 6" xfId="223" xr:uid="{00000000-0005-0000-0000-0000D0000000}"/>
    <cellStyle name="20% - Accent2 6 7" xfId="224" xr:uid="{00000000-0005-0000-0000-0000D1000000}"/>
    <cellStyle name="20% - Accent2 7" xfId="225" xr:uid="{00000000-0005-0000-0000-0000D2000000}"/>
    <cellStyle name="20% - Accent2 7 2" xfId="226" xr:uid="{00000000-0005-0000-0000-0000D3000000}"/>
    <cellStyle name="20% - Accent2 7 3" xfId="227" xr:uid="{00000000-0005-0000-0000-0000D4000000}"/>
    <cellStyle name="20% - Accent2 7 4" xfId="228" xr:uid="{00000000-0005-0000-0000-0000D5000000}"/>
    <cellStyle name="20% - Accent2 7 5" xfId="229" xr:uid="{00000000-0005-0000-0000-0000D6000000}"/>
    <cellStyle name="20% - Accent2 7 6" xfId="230" xr:uid="{00000000-0005-0000-0000-0000D7000000}"/>
    <cellStyle name="20% - Accent2 7 7" xfId="231" xr:uid="{00000000-0005-0000-0000-0000D8000000}"/>
    <cellStyle name="20% - Accent2 8" xfId="232" xr:uid="{00000000-0005-0000-0000-0000D9000000}"/>
    <cellStyle name="20% - Accent2 8 2" xfId="233" xr:uid="{00000000-0005-0000-0000-0000DA000000}"/>
    <cellStyle name="20% - Accent2 8 3" xfId="234" xr:uid="{00000000-0005-0000-0000-0000DB000000}"/>
    <cellStyle name="20% - Accent2 8 4" xfId="235" xr:uid="{00000000-0005-0000-0000-0000DC000000}"/>
    <cellStyle name="20% - Accent2 8 5" xfId="236" xr:uid="{00000000-0005-0000-0000-0000DD000000}"/>
    <cellStyle name="20% - Accent2 8 6" xfId="237" xr:uid="{00000000-0005-0000-0000-0000DE000000}"/>
    <cellStyle name="20% - Accent2 9" xfId="238" xr:uid="{00000000-0005-0000-0000-0000DF000000}"/>
    <cellStyle name="20% - Accent2 9 2" xfId="239" xr:uid="{00000000-0005-0000-0000-0000E0000000}"/>
    <cellStyle name="20% - Accent2 9 3" xfId="240" xr:uid="{00000000-0005-0000-0000-0000E1000000}"/>
    <cellStyle name="20% - Accent2 9 4" xfId="241" xr:uid="{00000000-0005-0000-0000-0000E2000000}"/>
    <cellStyle name="20% - Accent2 9 5" xfId="242" xr:uid="{00000000-0005-0000-0000-0000E3000000}"/>
    <cellStyle name="20% - Accent2 9 6" xfId="243" xr:uid="{00000000-0005-0000-0000-0000E4000000}"/>
    <cellStyle name="20% - Accent3 10" xfId="244" xr:uid="{00000000-0005-0000-0000-0000E5000000}"/>
    <cellStyle name="20% - Accent3 10 2" xfId="245" xr:uid="{00000000-0005-0000-0000-0000E6000000}"/>
    <cellStyle name="20% - Accent3 10 3" xfId="246" xr:uid="{00000000-0005-0000-0000-0000E7000000}"/>
    <cellStyle name="20% - Accent3 10 4" xfId="247" xr:uid="{00000000-0005-0000-0000-0000E8000000}"/>
    <cellStyle name="20% - Accent3 10 5" xfId="248" xr:uid="{00000000-0005-0000-0000-0000E9000000}"/>
    <cellStyle name="20% - Accent3 10 6" xfId="249" xr:uid="{00000000-0005-0000-0000-0000EA000000}"/>
    <cellStyle name="20% - Accent3 11" xfId="250" xr:uid="{00000000-0005-0000-0000-0000EB000000}"/>
    <cellStyle name="20% - Accent3 11 2" xfId="251" xr:uid="{00000000-0005-0000-0000-0000EC000000}"/>
    <cellStyle name="20% - Accent3 11 3" xfId="252" xr:uid="{00000000-0005-0000-0000-0000ED000000}"/>
    <cellStyle name="20% - Accent3 11 4" xfId="253" xr:uid="{00000000-0005-0000-0000-0000EE000000}"/>
    <cellStyle name="20% - Accent3 11 5" xfId="254" xr:uid="{00000000-0005-0000-0000-0000EF000000}"/>
    <cellStyle name="20% - Accent3 11 6" xfId="255" xr:uid="{00000000-0005-0000-0000-0000F0000000}"/>
    <cellStyle name="20% - Accent3 12" xfId="256" xr:uid="{00000000-0005-0000-0000-0000F1000000}"/>
    <cellStyle name="20% - Accent3 13" xfId="257" xr:uid="{00000000-0005-0000-0000-0000F2000000}"/>
    <cellStyle name="20% - Accent3 14" xfId="258" xr:uid="{00000000-0005-0000-0000-0000F3000000}"/>
    <cellStyle name="20% - Accent3 15" xfId="259" xr:uid="{00000000-0005-0000-0000-0000F4000000}"/>
    <cellStyle name="20% - Accent3 16" xfId="260" xr:uid="{00000000-0005-0000-0000-0000F5000000}"/>
    <cellStyle name="20% - Accent3 17" xfId="261" xr:uid="{00000000-0005-0000-0000-0000F6000000}"/>
    <cellStyle name="20% - Accent3 18" xfId="262" xr:uid="{00000000-0005-0000-0000-0000F7000000}"/>
    <cellStyle name="20% - Accent3 19" xfId="263" xr:uid="{00000000-0005-0000-0000-0000F8000000}"/>
    <cellStyle name="20% - Accent3 2" xfId="264" xr:uid="{00000000-0005-0000-0000-0000F9000000}"/>
    <cellStyle name="20% - Accent3 2 2" xfId="265" xr:uid="{00000000-0005-0000-0000-0000FA000000}"/>
    <cellStyle name="20% - Accent3 2 3" xfId="266" xr:uid="{00000000-0005-0000-0000-0000FB000000}"/>
    <cellStyle name="20% - Accent3 2 4" xfId="267" xr:uid="{00000000-0005-0000-0000-0000FC000000}"/>
    <cellStyle name="20% - Accent3 2 5" xfId="268" xr:uid="{00000000-0005-0000-0000-0000FD000000}"/>
    <cellStyle name="20% - Accent3 2 6" xfId="269" xr:uid="{00000000-0005-0000-0000-0000FE000000}"/>
    <cellStyle name="20% - Accent3 2 7" xfId="270" xr:uid="{00000000-0005-0000-0000-0000FF000000}"/>
    <cellStyle name="20% - Accent3 2 8" xfId="271" xr:uid="{00000000-0005-0000-0000-000000010000}"/>
    <cellStyle name="20% - Accent3 20" xfId="272" xr:uid="{00000000-0005-0000-0000-000001010000}"/>
    <cellStyle name="20% - Accent3 21" xfId="273" xr:uid="{00000000-0005-0000-0000-000002010000}"/>
    <cellStyle name="20% - Accent3 22" xfId="274" xr:uid="{00000000-0005-0000-0000-000003010000}"/>
    <cellStyle name="20% - Accent3 23" xfId="275" xr:uid="{00000000-0005-0000-0000-000004010000}"/>
    <cellStyle name="20% - Accent3 24" xfId="276" xr:uid="{00000000-0005-0000-0000-000005010000}"/>
    <cellStyle name="20% - Accent3 25" xfId="277" xr:uid="{00000000-0005-0000-0000-000006010000}"/>
    <cellStyle name="20% - Accent3 26" xfId="278" xr:uid="{00000000-0005-0000-0000-000007010000}"/>
    <cellStyle name="20% - Accent3 27" xfId="279" xr:uid="{00000000-0005-0000-0000-000008010000}"/>
    <cellStyle name="20% - Accent3 28" xfId="280" xr:uid="{00000000-0005-0000-0000-000009010000}"/>
    <cellStyle name="20% - Accent3 29" xfId="281" xr:uid="{00000000-0005-0000-0000-00000A010000}"/>
    <cellStyle name="20% - Accent3 3" xfId="282" xr:uid="{00000000-0005-0000-0000-00000B010000}"/>
    <cellStyle name="20% - Accent3 3 2" xfId="283" xr:uid="{00000000-0005-0000-0000-00000C010000}"/>
    <cellStyle name="20% - Accent3 3 3" xfId="284" xr:uid="{00000000-0005-0000-0000-00000D010000}"/>
    <cellStyle name="20% - Accent3 3 4" xfId="285" xr:uid="{00000000-0005-0000-0000-00000E010000}"/>
    <cellStyle name="20% - Accent3 3 5" xfId="286" xr:uid="{00000000-0005-0000-0000-00000F010000}"/>
    <cellStyle name="20% - Accent3 3 6" xfId="287" xr:uid="{00000000-0005-0000-0000-000010010000}"/>
    <cellStyle name="20% - Accent3 3 7" xfId="288" xr:uid="{00000000-0005-0000-0000-000011010000}"/>
    <cellStyle name="20% - Accent3 30" xfId="289" xr:uid="{00000000-0005-0000-0000-000012010000}"/>
    <cellStyle name="20% - Accent3 31" xfId="290" xr:uid="{00000000-0005-0000-0000-000013010000}"/>
    <cellStyle name="20% - Accent3 32" xfId="291" xr:uid="{00000000-0005-0000-0000-000014010000}"/>
    <cellStyle name="20% - Accent3 33" xfId="292" xr:uid="{00000000-0005-0000-0000-000015010000}"/>
    <cellStyle name="20% - Accent3 34" xfId="293" xr:uid="{00000000-0005-0000-0000-000016010000}"/>
    <cellStyle name="20% - Accent3 35" xfId="294" xr:uid="{00000000-0005-0000-0000-000017010000}"/>
    <cellStyle name="20% - Accent3 36" xfId="295" xr:uid="{00000000-0005-0000-0000-000018010000}"/>
    <cellStyle name="20% - Accent3 37" xfId="296" xr:uid="{00000000-0005-0000-0000-000019010000}"/>
    <cellStyle name="20% - Accent3 38" xfId="297" xr:uid="{00000000-0005-0000-0000-00001A010000}"/>
    <cellStyle name="20% - Accent3 4" xfId="298" xr:uid="{00000000-0005-0000-0000-00001B010000}"/>
    <cellStyle name="20% - Accent3 4 2" xfId="299" xr:uid="{00000000-0005-0000-0000-00001C010000}"/>
    <cellStyle name="20% - Accent3 4 3" xfId="300" xr:uid="{00000000-0005-0000-0000-00001D010000}"/>
    <cellStyle name="20% - Accent3 4 4" xfId="301" xr:uid="{00000000-0005-0000-0000-00001E010000}"/>
    <cellStyle name="20% - Accent3 4 5" xfId="302" xr:uid="{00000000-0005-0000-0000-00001F010000}"/>
    <cellStyle name="20% - Accent3 4 6" xfId="303" xr:uid="{00000000-0005-0000-0000-000020010000}"/>
    <cellStyle name="20% - Accent3 4 7" xfId="304" xr:uid="{00000000-0005-0000-0000-000021010000}"/>
    <cellStyle name="20% - Accent3 5" xfId="305" xr:uid="{00000000-0005-0000-0000-000022010000}"/>
    <cellStyle name="20% - Accent3 5 2" xfId="306" xr:uid="{00000000-0005-0000-0000-000023010000}"/>
    <cellStyle name="20% - Accent3 5 3" xfId="307" xr:uid="{00000000-0005-0000-0000-000024010000}"/>
    <cellStyle name="20% - Accent3 5 4" xfId="308" xr:uid="{00000000-0005-0000-0000-000025010000}"/>
    <cellStyle name="20% - Accent3 5 5" xfId="309" xr:uid="{00000000-0005-0000-0000-000026010000}"/>
    <cellStyle name="20% - Accent3 5 6" xfId="310" xr:uid="{00000000-0005-0000-0000-000027010000}"/>
    <cellStyle name="20% - Accent3 5 7" xfId="311" xr:uid="{00000000-0005-0000-0000-000028010000}"/>
    <cellStyle name="20% - Accent3 6" xfId="312" xr:uid="{00000000-0005-0000-0000-000029010000}"/>
    <cellStyle name="20% - Accent3 6 2" xfId="313" xr:uid="{00000000-0005-0000-0000-00002A010000}"/>
    <cellStyle name="20% - Accent3 6 3" xfId="314" xr:uid="{00000000-0005-0000-0000-00002B010000}"/>
    <cellStyle name="20% - Accent3 6 4" xfId="315" xr:uid="{00000000-0005-0000-0000-00002C010000}"/>
    <cellStyle name="20% - Accent3 6 5" xfId="316" xr:uid="{00000000-0005-0000-0000-00002D010000}"/>
    <cellStyle name="20% - Accent3 6 6" xfId="317" xr:uid="{00000000-0005-0000-0000-00002E010000}"/>
    <cellStyle name="20% - Accent3 6 7" xfId="318" xr:uid="{00000000-0005-0000-0000-00002F010000}"/>
    <cellStyle name="20% - Accent3 7" xfId="319" xr:uid="{00000000-0005-0000-0000-000030010000}"/>
    <cellStyle name="20% - Accent3 7 2" xfId="320" xr:uid="{00000000-0005-0000-0000-000031010000}"/>
    <cellStyle name="20% - Accent3 7 3" xfId="321" xr:uid="{00000000-0005-0000-0000-000032010000}"/>
    <cellStyle name="20% - Accent3 7 4" xfId="322" xr:uid="{00000000-0005-0000-0000-000033010000}"/>
    <cellStyle name="20% - Accent3 7 5" xfId="323" xr:uid="{00000000-0005-0000-0000-000034010000}"/>
    <cellStyle name="20% - Accent3 7 6" xfId="324" xr:uid="{00000000-0005-0000-0000-000035010000}"/>
    <cellStyle name="20% - Accent3 7 7" xfId="325" xr:uid="{00000000-0005-0000-0000-000036010000}"/>
    <cellStyle name="20% - Accent3 8" xfId="326" xr:uid="{00000000-0005-0000-0000-000037010000}"/>
    <cellStyle name="20% - Accent3 8 2" xfId="327" xr:uid="{00000000-0005-0000-0000-000038010000}"/>
    <cellStyle name="20% - Accent3 8 3" xfId="328" xr:uid="{00000000-0005-0000-0000-000039010000}"/>
    <cellStyle name="20% - Accent3 8 4" xfId="329" xr:uid="{00000000-0005-0000-0000-00003A010000}"/>
    <cellStyle name="20% - Accent3 8 5" xfId="330" xr:uid="{00000000-0005-0000-0000-00003B010000}"/>
    <cellStyle name="20% - Accent3 8 6" xfId="331" xr:uid="{00000000-0005-0000-0000-00003C010000}"/>
    <cellStyle name="20% - Accent3 9" xfId="332" xr:uid="{00000000-0005-0000-0000-00003D010000}"/>
    <cellStyle name="20% - Accent3 9 2" xfId="333" xr:uid="{00000000-0005-0000-0000-00003E010000}"/>
    <cellStyle name="20% - Accent3 9 3" xfId="334" xr:uid="{00000000-0005-0000-0000-00003F010000}"/>
    <cellStyle name="20% - Accent3 9 4" xfId="335" xr:uid="{00000000-0005-0000-0000-000040010000}"/>
    <cellStyle name="20% - Accent3 9 5" xfId="336" xr:uid="{00000000-0005-0000-0000-000041010000}"/>
    <cellStyle name="20% - Accent3 9 6" xfId="337" xr:uid="{00000000-0005-0000-0000-000042010000}"/>
    <cellStyle name="20% - Accent4 10" xfId="338" xr:uid="{00000000-0005-0000-0000-000043010000}"/>
    <cellStyle name="20% - Accent4 10 2" xfId="339" xr:uid="{00000000-0005-0000-0000-000044010000}"/>
    <cellStyle name="20% - Accent4 10 3" xfId="340" xr:uid="{00000000-0005-0000-0000-000045010000}"/>
    <cellStyle name="20% - Accent4 10 4" xfId="341" xr:uid="{00000000-0005-0000-0000-000046010000}"/>
    <cellStyle name="20% - Accent4 10 5" xfId="342" xr:uid="{00000000-0005-0000-0000-000047010000}"/>
    <cellStyle name="20% - Accent4 10 6" xfId="343" xr:uid="{00000000-0005-0000-0000-000048010000}"/>
    <cellStyle name="20% - Accent4 11" xfId="344" xr:uid="{00000000-0005-0000-0000-000049010000}"/>
    <cellStyle name="20% - Accent4 11 2" xfId="345" xr:uid="{00000000-0005-0000-0000-00004A010000}"/>
    <cellStyle name="20% - Accent4 11 3" xfId="346" xr:uid="{00000000-0005-0000-0000-00004B010000}"/>
    <cellStyle name="20% - Accent4 11 4" xfId="347" xr:uid="{00000000-0005-0000-0000-00004C010000}"/>
    <cellStyle name="20% - Accent4 11 5" xfId="348" xr:uid="{00000000-0005-0000-0000-00004D010000}"/>
    <cellStyle name="20% - Accent4 11 6" xfId="349" xr:uid="{00000000-0005-0000-0000-00004E010000}"/>
    <cellStyle name="20% - Accent4 12" xfId="350" xr:uid="{00000000-0005-0000-0000-00004F010000}"/>
    <cellStyle name="20% - Accent4 13" xfId="351" xr:uid="{00000000-0005-0000-0000-000050010000}"/>
    <cellStyle name="20% - Accent4 14" xfId="352" xr:uid="{00000000-0005-0000-0000-000051010000}"/>
    <cellStyle name="20% - Accent4 15" xfId="353" xr:uid="{00000000-0005-0000-0000-000052010000}"/>
    <cellStyle name="20% - Accent4 16" xfId="354" xr:uid="{00000000-0005-0000-0000-000053010000}"/>
    <cellStyle name="20% - Accent4 17" xfId="355" xr:uid="{00000000-0005-0000-0000-000054010000}"/>
    <cellStyle name="20% - Accent4 18" xfId="356" xr:uid="{00000000-0005-0000-0000-000055010000}"/>
    <cellStyle name="20% - Accent4 19" xfId="357" xr:uid="{00000000-0005-0000-0000-000056010000}"/>
    <cellStyle name="20% - Accent4 2" xfId="358" xr:uid="{00000000-0005-0000-0000-000057010000}"/>
    <cellStyle name="20% - Accent4 2 2" xfId="359" xr:uid="{00000000-0005-0000-0000-000058010000}"/>
    <cellStyle name="20% - Accent4 2 3" xfId="360" xr:uid="{00000000-0005-0000-0000-000059010000}"/>
    <cellStyle name="20% - Accent4 2 4" xfId="361" xr:uid="{00000000-0005-0000-0000-00005A010000}"/>
    <cellStyle name="20% - Accent4 2 5" xfId="362" xr:uid="{00000000-0005-0000-0000-00005B010000}"/>
    <cellStyle name="20% - Accent4 2 6" xfId="363" xr:uid="{00000000-0005-0000-0000-00005C010000}"/>
    <cellStyle name="20% - Accent4 2 7" xfId="364" xr:uid="{00000000-0005-0000-0000-00005D010000}"/>
    <cellStyle name="20% - Accent4 2 8" xfId="365" xr:uid="{00000000-0005-0000-0000-00005E010000}"/>
    <cellStyle name="20% - Accent4 20" xfId="366" xr:uid="{00000000-0005-0000-0000-00005F010000}"/>
    <cellStyle name="20% - Accent4 21" xfId="367" xr:uid="{00000000-0005-0000-0000-000060010000}"/>
    <cellStyle name="20% - Accent4 22" xfId="368" xr:uid="{00000000-0005-0000-0000-000061010000}"/>
    <cellStyle name="20% - Accent4 23" xfId="369" xr:uid="{00000000-0005-0000-0000-000062010000}"/>
    <cellStyle name="20% - Accent4 24" xfId="370" xr:uid="{00000000-0005-0000-0000-000063010000}"/>
    <cellStyle name="20% - Accent4 25" xfId="371" xr:uid="{00000000-0005-0000-0000-000064010000}"/>
    <cellStyle name="20% - Accent4 26" xfId="372" xr:uid="{00000000-0005-0000-0000-000065010000}"/>
    <cellStyle name="20% - Accent4 27" xfId="373" xr:uid="{00000000-0005-0000-0000-000066010000}"/>
    <cellStyle name="20% - Accent4 28" xfId="374" xr:uid="{00000000-0005-0000-0000-000067010000}"/>
    <cellStyle name="20% - Accent4 29" xfId="375" xr:uid="{00000000-0005-0000-0000-000068010000}"/>
    <cellStyle name="20% - Accent4 3" xfId="376" xr:uid="{00000000-0005-0000-0000-000069010000}"/>
    <cellStyle name="20% - Accent4 3 2" xfId="377" xr:uid="{00000000-0005-0000-0000-00006A010000}"/>
    <cellStyle name="20% - Accent4 3 3" xfId="378" xr:uid="{00000000-0005-0000-0000-00006B010000}"/>
    <cellStyle name="20% - Accent4 3 4" xfId="379" xr:uid="{00000000-0005-0000-0000-00006C010000}"/>
    <cellStyle name="20% - Accent4 3 5" xfId="380" xr:uid="{00000000-0005-0000-0000-00006D010000}"/>
    <cellStyle name="20% - Accent4 3 6" xfId="381" xr:uid="{00000000-0005-0000-0000-00006E010000}"/>
    <cellStyle name="20% - Accent4 3 7" xfId="382" xr:uid="{00000000-0005-0000-0000-00006F010000}"/>
    <cellStyle name="20% - Accent4 30" xfId="383" xr:uid="{00000000-0005-0000-0000-000070010000}"/>
    <cellStyle name="20% - Accent4 31" xfId="384" xr:uid="{00000000-0005-0000-0000-000071010000}"/>
    <cellStyle name="20% - Accent4 32" xfId="385" xr:uid="{00000000-0005-0000-0000-000072010000}"/>
    <cellStyle name="20% - Accent4 33" xfId="386" xr:uid="{00000000-0005-0000-0000-000073010000}"/>
    <cellStyle name="20% - Accent4 34" xfId="387" xr:uid="{00000000-0005-0000-0000-000074010000}"/>
    <cellStyle name="20% - Accent4 35" xfId="388" xr:uid="{00000000-0005-0000-0000-000075010000}"/>
    <cellStyle name="20% - Accent4 36" xfId="389" xr:uid="{00000000-0005-0000-0000-000076010000}"/>
    <cellStyle name="20% - Accent4 37" xfId="390" xr:uid="{00000000-0005-0000-0000-000077010000}"/>
    <cellStyle name="20% - Accent4 38" xfId="391" xr:uid="{00000000-0005-0000-0000-000078010000}"/>
    <cellStyle name="20% - Accent4 4" xfId="392" xr:uid="{00000000-0005-0000-0000-000079010000}"/>
    <cellStyle name="20% - Accent4 4 2" xfId="393" xr:uid="{00000000-0005-0000-0000-00007A010000}"/>
    <cellStyle name="20% - Accent4 4 3" xfId="394" xr:uid="{00000000-0005-0000-0000-00007B010000}"/>
    <cellStyle name="20% - Accent4 4 4" xfId="395" xr:uid="{00000000-0005-0000-0000-00007C010000}"/>
    <cellStyle name="20% - Accent4 4 5" xfId="396" xr:uid="{00000000-0005-0000-0000-00007D010000}"/>
    <cellStyle name="20% - Accent4 4 6" xfId="397" xr:uid="{00000000-0005-0000-0000-00007E010000}"/>
    <cellStyle name="20% - Accent4 4 7" xfId="398" xr:uid="{00000000-0005-0000-0000-00007F010000}"/>
    <cellStyle name="20% - Accent4 5" xfId="399" xr:uid="{00000000-0005-0000-0000-000080010000}"/>
    <cellStyle name="20% - Accent4 5 2" xfId="400" xr:uid="{00000000-0005-0000-0000-000081010000}"/>
    <cellStyle name="20% - Accent4 5 3" xfId="401" xr:uid="{00000000-0005-0000-0000-000082010000}"/>
    <cellStyle name="20% - Accent4 5 4" xfId="402" xr:uid="{00000000-0005-0000-0000-000083010000}"/>
    <cellStyle name="20% - Accent4 5 5" xfId="403" xr:uid="{00000000-0005-0000-0000-000084010000}"/>
    <cellStyle name="20% - Accent4 5 6" xfId="404" xr:uid="{00000000-0005-0000-0000-000085010000}"/>
    <cellStyle name="20% - Accent4 5 7" xfId="405" xr:uid="{00000000-0005-0000-0000-000086010000}"/>
    <cellStyle name="20% - Accent4 6" xfId="406" xr:uid="{00000000-0005-0000-0000-000087010000}"/>
    <cellStyle name="20% - Accent4 6 2" xfId="407" xr:uid="{00000000-0005-0000-0000-000088010000}"/>
    <cellStyle name="20% - Accent4 6 3" xfId="408" xr:uid="{00000000-0005-0000-0000-000089010000}"/>
    <cellStyle name="20% - Accent4 6 4" xfId="409" xr:uid="{00000000-0005-0000-0000-00008A010000}"/>
    <cellStyle name="20% - Accent4 6 5" xfId="410" xr:uid="{00000000-0005-0000-0000-00008B010000}"/>
    <cellStyle name="20% - Accent4 6 6" xfId="411" xr:uid="{00000000-0005-0000-0000-00008C010000}"/>
    <cellStyle name="20% - Accent4 6 7" xfId="412" xr:uid="{00000000-0005-0000-0000-00008D010000}"/>
    <cellStyle name="20% - Accent4 7" xfId="413" xr:uid="{00000000-0005-0000-0000-00008E010000}"/>
    <cellStyle name="20% - Accent4 7 2" xfId="414" xr:uid="{00000000-0005-0000-0000-00008F010000}"/>
    <cellStyle name="20% - Accent4 7 3" xfId="415" xr:uid="{00000000-0005-0000-0000-000090010000}"/>
    <cellStyle name="20% - Accent4 7 4" xfId="416" xr:uid="{00000000-0005-0000-0000-000091010000}"/>
    <cellStyle name="20% - Accent4 7 5" xfId="417" xr:uid="{00000000-0005-0000-0000-000092010000}"/>
    <cellStyle name="20% - Accent4 7 6" xfId="418" xr:uid="{00000000-0005-0000-0000-000093010000}"/>
    <cellStyle name="20% - Accent4 7 7" xfId="419" xr:uid="{00000000-0005-0000-0000-000094010000}"/>
    <cellStyle name="20% - Accent4 8" xfId="420" xr:uid="{00000000-0005-0000-0000-000095010000}"/>
    <cellStyle name="20% - Accent4 8 2" xfId="421" xr:uid="{00000000-0005-0000-0000-000096010000}"/>
    <cellStyle name="20% - Accent4 8 3" xfId="422" xr:uid="{00000000-0005-0000-0000-000097010000}"/>
    <cellStyle name="20% - Accent4 8 4" xfId="423" xr:uid="{00000000-0005-0000-0000-000098010000}"/>
    <cellStyle name="20% - Accent4 8 5" xfId="424" xr:uid="{00000000-0005-0000-0000-000099010000}"/>
    <cellStyle name="20% - Accent4 8 6" xfId="425" xr:uid="{00000000-0005-0000-0000-00009A010000}"/>
    <cellStyle name="20% - Accent4 9" xfId="426" xr:uid="{00000000-0005-0000-0000-00009B010000}"/>
    <cellStyle name="20% - Accent4 9 2" xfId="427" xr:uid="{00000000-0005-0000-0000-00009C010000}"/>
    <cellStyle name="20% - Accent4 9 3" xfId="428" xr:uid="{00000000-0005-0000-0000-00009D010000}"/>
    <cellStyle name="20% - Accent4 9 4" xfId="429" xr:uid="{00000000-0005-0000-0000-00009E010000}"/>
    <cellStyle name="20% - Accent4 9 5" xfId="430" xr:uid="{00000000-0005-0000-0000-00009F010000}"/>
    <cellStyle name="20% - Accent4 9 6" xfId="431" xr:uid="{00000000-0005-0000-0000-0000A0010000}"/>
    <cellStyle name="20% - Accent5 10" xfId="432" xr:uid="{00000000-0005-0000-0000-0000A1010000}"/>
    <cellStyle name="20% - Accent5 11" xfId="433" xr:uid="{00000000-0005-0000-0000-0000A2010000}"/>
    <cellStyle name="20% - Accent5 12" xfId="434" xr:uid="{00000000-0005-0000-0000-0000A3010000}"/>
    <cellStyle name="20% - Accent5 13" xfId="435" xr:uid="{00000000-0005-0000-0000-0000A4010000}"/>
    <cellStyle name="20% - Accent5 14" xfId="436" xr:uid="{00000000-0005-0000-0000-0000A5010000}"/>
    <cellStyle name="20% - Accent5 15" xfId="437" xr:uid="{00000000-0005-0000-0000-0000A6010000}"/>
    <cellStyle name="20% - Accent5 16" xfId="438" xr:uid="{00000000-0005-0000-0000-0000A7010000}"/>
    <cellStyle name="20% - Accent5 17" xfId="439" xr:uid="{00000000-0005-0000-0000-0000A8010000}"/>
    <cellStyle name="20% - Accent5 18" xfId="440" xr:uid="{00000000-0005-0000-0000-0000A9010000}"/>
    <cellStyle name="20% - Accent5 19" xfId="441" xr:uid="{00000000-0005-0000-0000-0000AA010000}"/>
    <cellStyle name="20% - Accent5 2" xfId="442" xr:uid="{00000000-0005-0000-0000-0000AB010000}"/>
    <cellStyle name="20% - Accent5 2 2" xfId="443" xr:uid="{00000000-0005-0000-0000-0000AC010000}"/>
    <cellStyle name="20% - Accent5 2 3" xfId="444" xr:uid="{00000000-0005-0000-0000-0000AD010000}"/>
    <cellStyle name="20% - Accent5 2 4" xfId="445" xr:uid="{00000000-0005-0000-0000-0000AE010000}"/>
    <cellStyle name="20% - Accent5 2 5" xfId="446" xr:uid="{00000000-0005-0000-0000-0000AF010000}"/>
    <cellStyle name="20% - Accent5 2 6" xfId="447" xr:uid="{00000000-0005-0000-0000-0000B0010000}"/>
    <cellStyle name="20% - Accent5 2 7" xfId="448" xr:uid="{00000000-0005-0000-0000-0000B1010000}"/>
    <cellStyle name="20% - Accent5 2 8" xfId="449" xr:uid="{00000000-0005-0000-0000-0000B2010000}"/>
    <cellStyle name="20% - Accent5 20" xfId="450" xr:uid="{00000000-0005-0000-0000-0000B3010000}"/>
    <cellStyle name="20% - Accent5 21" xfId="451" xr:uid="{00000000-0005-0000-0000-0000B4010000}"/>
    <cellStyle name="20% - Accent5 22" xfId="452" xr:uid="{00000000-0005-0000-0000-0000B5010000}"/>
    <cellStyle name="20% - Accent5 23" xfId="453" xr:uid="{00000000-0005-0000-0000-0000B6010000}"/>
    <cellStyle name="20% - Accent5 24" xfId="454" xr:uid="{00000000-0005-0000-0000-0000B7010000}"/>
    <cellStyle name="20% - Accent5 25" xfId="455" xr:uid="{00000000-0005-0000-0000-0000B8010000}"/>
    <cellStyle name="20% - Accent5 26" xfId="456" xr:uid="{00000000-0005-0000-0000-0000B9010000}"/>
    <cellStyle name="20% - Accent5 27" xfId="457" xr:uid="{00000000-0005-0000-0000-0000BA010000}"/>
    <cellStyle name="20% - Accent5 28" xfId="458" xr:uid="{00000000-0005-0000-0000-0000BB010000}"/>
    <cellStyle name="20% - Accent5 29" xfId="459" xr:uid="{00000000-0005-0000-0000-0000BC010000}"/>
    <cellStyle name="20% - Accent5 3" xfId="460" xr:uid="{00000000-0005-0000-0000-0000BD010000}"/>
    <cellStyle name="20% - Accent5 3 2" xfId="461" xr:uid="{00000000-0005-0000-0000-0000BE010000}"/>
    <cellStyle name="20% - Accent5 3 3" xfId="462" xr:uid="{00000000-0005-0000-0000-0000BF010000}"/>
    <cellStyle name="20% - Accent5 3 4" xfId="463" xr:uid="{00000000-0005-0000-0000-0000C0010000}"/>
    <cellStyle name="20% - Accent5 3 5" xfId="464" xr:uid="{00000000-0005-0000-0000-0000C1010000}"/>
    <cellStyle name="20% - Accent5 3 6" xfId="465" xr:uid="{00000000-0005-0000-0000-0000C2010000}"/>
    <cellStyle name="20% - Accent5 30" xfId="466" xr:uid="{00000000-0005-0000-0000-0000C3010000}"/>
    <cellStyle name="20% - Accent5 31" xfId="467" xr:uid="{00000000-0005-0000-0000-0000C4010000}"/>
    <cellStyle name="20% - Accent5 32" xfId="468" xr:uid="{00000000-0005-0000-0000-0000C5010000}"/>
    <cellStyle name="20% - Accent5 33" xfId="469" xr:uid="{00000000-0005-0000-0000-0000C6010000}"/>
    <cellStyle name="20% - Accent5 34" xfId="470" xr:uid="{00000000-0005-0000-0000-0000C7010000}"/>
    <cellStyle name="20% - Accent5 35" xfId="471" xr:uid="{00000000-0005-0000-0000-0000C8010000}"/>
    <cellStyle name="20% - Accent5 36" xfId="472" xr:uid="{00000000-0005-0000-0000-0000C9010000}"/>
    <cellStyle name="20% - Accent5 37" xfId="473" xr:uid="{00000000-0005-0000-0000-0000CA010000}"/>
    <cellStyle name="20% - Accent5 38" xfId="474" xr:uid="{00000000-0005-0000-0000-0000CB010000}"/>
    <cellStyle name="20% - Accent5 4" xfId="475" xr:uid="{00000000-0005-0000-0000-0000CC010000}"/>
    <cellStyle name="20% - Accent5 4 2" xfId="476" xr:uid="{00000000-0005-0000-0000-0000CD010000}"/>
    <cellStyle name="20% - Accent5 4 3" xfId="477" xr:uid="{00000000-0005-0000-0000-0000CE010000}"/>
    <cellStyle name="20% - Accent5 4 4" xfId="478" xr:uid="{00000000-0005-0000-0000-0000CF010000}"/>
    <cellStyle name="20% - Accent5 4 5" xfId="479" xr:uid="{00000000-0005-0000-0000-0000D0010000}"/>
    <cellStyle name="20% - Accent5 4 6" xfId="480" xr:uid="{00000000-0005-0000-0000-0000D1010000}"/>
    <cellStyle name="20% - Accent5 5" xfId="481" xr:uid="{00000000-0005-0000-0000-0000D2010000}"/>
    <cellStyle name="20% - Accent5 5 2" xfId="482" xr:uid="{00000000-0005-0000-0000-0000D3010000}"/>
    <cellStyle name="20% - Accent5 5 3" xfId="483" xr:uid="{00000000-0005-0000-0000-0000D4010000}"/>
    <cellStyle name="20% - Accent5 5 4" xfId="484" xr:uid="{00000000-0005-0000-0000-0000D5010000}"/>
    <cellStyle name="20% - Accent5 5 5" xfId="485" xr:uid="{00000000-0005-0000-0000-0000D6010000}"/>
    <cellStyle name="20% - Accent5 5 6" xfId="486" xr:uid="{00000000-0005-0000-0000-0000D7010000}"/>
    <cellStyle name="20% - Accent5 6" xfId="487" xr:uid="{00000000-0005-0000-0000-0000D8010000}"/>
    <cellStyle name="20% - Accent5 7" xfId="488" xr:uid="{00000000-0005-0000-0000-0000D9010000}"/>
    <cellStyle name="20% - Accent5 8" xfId="489" xr:uid="{00000000-0005-0000-0000-0000DA010000}"/>
    <cellStyle name="20% - Accent5 9" xfId="490" xr:uid="{00000000-0005-0000-0000-0000DB010000}"/>
    <cellStyle name="20% - Accent6 10" xfId="491" xr:uid="{00000000-0005-0000-0000-0000DC010000}"/>
    <cellStyle name="20% - Accent6 10 2" xfId="492" xr:uid="{00000000-0005-0000-0000-0000DD010000}"/>
    <cellStyle name="20% - Accent6 10 3" xfId="493" xr:uid="{00000000-0005-0000-0000-0000DE010000}"/>
    <cellStyle name="20% - Accent6 10 4" xfId="494" xr:uid="{00000000-0005-0000-0000-0000DF010000}"/>
    <cellStyle name="20% - Accent6 10 5" xfId="495" xr:uid="{00000000-0005-0000-0000-0000E0010000}"/>
    <cellStyle name="20% - Accent6 10 6" xfId="496" xr:uid="{00000000-0005-0000-0000-0000E1010000}"/>
    <cellStyle name="20% - Accent6 11" xfId="497" xr:uid="{00000000-0005-0000-0000-0000E2010000}"/>
    <cellStyle name="20% - Accent6 11 2" xfId="498" xr:uid="{00000000-0005-0000-0000-0000E3010000}"/>
    <cellStyle name="20% - Accent6 11 3" xfId="499" xr:uid="{00000000-0005-0000-0000-0000E4010000}"/>
    <cellStyle name="20% - Accent6 11 4" xfId="500" xr:uid="{00000000-0005-0000-0000-0000E5010000}"/>
    <cellStyle name="20% - Accent6 11 5" xfId="501" xr:uid="{00000000-0005-0000-0000-0000E6010000}"/>
    <cellStyle name="20% - Accent6 11 6" xfId="502" xr:uid="{00000000-0005-0000-0000-0000E7010000}"/>
    <cellStyle name="20% - Accent6 12" xfId="503" xr:uid="{00000000-0005-0000-0000-0000E8010000}"/>
    <cellStyle name="20% - Accent6 13" xfId="504" xr:uid="{00000000-0005-0000-0000-0000E9010000}"/>
    <cellStyle name="20% - Accent6 14" xfId="505" xr:uid="{00000000-0005-0000-0000-0000EA010000}"/>
    <cellStyle name="20% - Accent6 15" xfId="506" xr:uid="{00000000-0005-0000-0000-0000EB010000}"/>
    <cellStyle name="20% - Accent6 16" xfId="507" xr:uid="{00000000-0005-0000-0000-0000EC010000}"/>
    <cellStyle name="20% - Accent6 17" xfId="508" xr:uid="{00000000-0005-0000-0000-0000ED010000}"/>
    <cellStyle name="20% - Accent6 18" xfId="509" xr:uid="{00000000-0005-0000-0000-0000EE010000}"/>
    <cellStyle name="20% - Accent6 19" xfId="510" xr:uid="{00000000-0005-0000-0000-0000EF010000}"/>
    <cellStyle name="20% - Accent6 2" xfId="511" xr:uid="{00000000-0005-0000-0000-0000F0010000}"/>
    <cellStyle name="20% - Accent6 2 2" xfId="512" xr:uid="{00000000-0005-0000-0000-0000F1010000}"/>
    <cellStyle name="20% - Accent6 2 3" xfId="513" xr:uid="{00000000-0005-0000-0000-0000F2010000}"/>
    <cellStyle name="20% - Accent6 2 4" xfId="514" xr:uid="{00000000-0005-0000-0000-0000F3010000}"/>
    <cellStyle name="20% - Accent6 2 5" xfId="515" xr:uid="{00000000-0005-0000-0000-0000F4010000}"/>
    <cellStyle name="20% - Accent6 2 6" xfId="516" xr:uid="{00000000-0005-0000-0000-0000F5010000}"/>
    <cellStyle name="20% - Accent6 2 7" xfId="517" xr:uid="{00000000-0005-0000-0000-0000F6010000}"/>
    <cellStyle name="20% - Accent6 2 8" xfId="518" xr:uid="{00000000-0005-0000-0000-0000F7010000}"/>
    <cellStyle name="20% - Accent6 20" xfId="519" xr:uid="{00000000-0005-0000-0000-0000F8010000}"/>
    <cellStyle name="20% - Accent6 21" xfId="520" xr:uid="{00000000-0005-0000-0000-0000F9010000}"/>
    <cellStyle name="20% - Accent6 22" xfId="521" xr:uid="{00000000-0005-0000-0000-0000FA010000}"/>
    <cellStyle name="20% - Accent6 23" xfId="522" xr:uid="{00000000-0005-0000-0000-0000FB010000}"/>
    <cellStyle name="20% - Accent6 24" xfId="523" xr:uid="{00000000-0005-0000-0000-0000FC010000}"/>
    <cellStyle name="20% - Accent6 25" xfId="524" xr:uid="{00000000-0005-0000-0000-0000FD010000}"/>
    <cellStyle name="20% - Accent6 26" xfId="525" xr:uid="{00000000-0005-0000-0000-0000FE010000}"/>
    <cellStyle name="20% - Accent6 27" xfId="526" xr:uid="{00000000-0005-0000-0000-0000FF010000}"/>
    <cellStyle name="20% - Accent6 28" xfId="527" xr:uid="{00000000-0005-0000-0000-000000020000}"/>
    <cellStyle name="20% - Accent6 29" xfId="528" xr:uid="{00000000-0005-0000-0000-000001020000}"/>
    <cellStyle name="20% - Accent6 3" xfId="529" xr:uid="{00000000-0005-0000-0000-000002020000}"/>
    <cellStyle name="20% - Accent6 3 2" xfId="530" xr:uid="{00000000-0005-0000-0000-000003020000}"/>
    <cellStyle name="20% - Accent6 3 3" xfId="531" xr:uid="{00000000-0005-0000-0000-000004020000}"/>
    <cellStyle name="20% - Accent6 3 4" xfId="532" xr:uid="{00000000-0005-0000-0000-000005020000}"/>
    <cellStyle name="20% - Accent6 3 5" xfId="533" xr:uid="{00000000-0005-0000-0000-000006020000}"/>
    <cellStyle name="20% - Accent6 3 6" xfId="534" xr:uid="{00000000-0005-0000-0000-000007020000}"/>
    <cellStyle name="20% - Accent6 3 7" xfId="535" xr:uid="{00000000-0005-0000-0000-000008020000}"/>
    <cellStyle name="20% - Accent6 30" xfId="536" xr:uid="{00000000-0005-0000-0000-000009020000}"/>
    <cellStyle name="20% - Accent6 31" xfId="537" xr:uid="{00000000-0005-0000-0000-00000A020000}"/>
    <cellStyle name="20% - Accent6 32" xfId="538" xr:uid="{00000000-0005-0000-0000-00000B020000}"/>
    <cellStyle name="20% - Accent6 33" xfId="539" xr:uid="{00000000-0005-0000-0000-00000C020000}"/>
    <cellStyle name="20% - Accent6 34" xfId="540" xr:uid="{00000000-0005-0000-0000-00000D020000}"/>
    <cellStyle name="20% - Accent6 35" xfId="541" xr:uid="{00000000-0005-0000-0000-00000E020000}"/>
    <cellStyle name="20% - Accent6 36" xfId="542" xr:uid="{00000000-0005-0000-0000-00000F020000}"/>
    <cellStyle name="20% - Accent6 37" xfId="543" xr:uid="{00000000-0005-0000-0000-000010020000}"/>
    <cellStyle name="20% - Accent6 38" xfId="544" xr:uid="{00000000-0005-0000-0000-000011020000}"/>
    <cellStyle name="20% - Accent6 4" xfId="545" xr:uid="{00000000-0005-0000-0000-000012020000}"/>
    <cellStyle name="20% - Accent6 4 2" xfId="546" xr:uid="{00000000-0005-0000-0000-000013020000}"/>
    <cellStyle name="20% - Accent6 4 3" xfId="547" xr:uid="{00000000-0005-0000-0000-000014020000}"/>
    <cellStyle name="20% - Accent6 4 4" xfId="548" xr:uid="{00000000-0005-0000-0000-000015020000}"/>
    <cellStyle name="20% - Accent6 4 5" xfId="549" xr:uid="{00000000-0005-0000-0000-000016020000}"/>
    <cellStyle name="20% - Accent6 4 6" xfId="550" xr:uid="{00000000-0005-0000-0000-000017020000}"/>
    <cellStyle name="20% - Accent6 4 7" xfId="551" xr:uid="{00000000-0005-0000-0000-000018020000}"/>
    <cellStyle name="20% - Accent6 5" xfId="552" xr:uid="{00000000-0005-0000-0000-000019020000}"/>
    <cellStyle name="20% - Accent6 5 2" xfId="553" xr:uid="{00000000-0005-0000-0000-00001A020000}"/>
    <cellStyle name="20% - Accent6 5 3" xfId="554" xr:uid="{00000000-0005-0000-0000-00001B020000}"/>
    <cellStyle name="20% - Accent6 5 4" xfId="555" xr:uid="{00000000-0005-0000-0000-00001C020000}"/>
    <cellStyle name="20% - Accent6 5 5" xfId="556" xr:uid="{00000000-0005-0000-0000-00001D020000}"/>
    <cellStyle name="20% - Accent6 5 6" xfId="557" xr:uid="{00000000-0005-0000-0000-00001E020000}"/>
    <cellStyle name="20% - Accent6 5 7" xfId="558" xr:uid="{00000000-0005-0000-0000-00001F020000}"/>
    <cellStyle name="20% - Accent6 6" xfId="559" xr:uid="{00000000-0005-0000-0000-000020020000}"/>
    <cellStyle name="20% - Accent6 6 2" xfId="560" xr:uid="{00000000-0005-0000-0000-000021020000}"/>
    <cellStyle name="20% - Accent6 6 3" xfId="561" xr:uid="{00000000-0005-0000-0000-000022020000}"/>
    <cellStyle name="20% - Accent6 6 4" xfId="562" xr:uid="{00000000-0005-0000-0000-000023020000}"/>
    <cellStyle name="20% - Accent6 6 5" xfId="563" xr:uid="{00000000-0005-0000-0000-000024020000}"/>
    <cellStyle name="20% - Accent6 6 6" xfId="564" xr:uid="{00000000-0005-0000-0000-000025020000}"/>
    <cellStyle name="20% - Accent6 6 7" xfId="565" xr:uid="{00000000-0005-0000-0000-000026020000}"/>
    <cellStyle name="20% - Accent6 7" xfId="566" xr:uid="{00000000-0005-0000-0000-000027020000}"/>
    <cellStyle name="20% - Accent6 7 2" xfId="567" xr:uid="{00000000-0005-0000-0000-000028020000}"/>
    <cellStyle name="20% - Accent6 7 3" xfId="568" xr:uid="{00000000-0005-0000-0000-000029020000}"/>
    <cellStyle name="20% - Accent6 7 4" xfId="569" xr:uid="{00000000-0005-0000-0000-00002A020000}"/>
    <cellStyle name="20% - Accent6 7 5" xfId="570" xr:uid="{00000000-0005-0000-0000-00002B020000}"/>
    <cellStyle name="20% - Accent6 7 6" xfId="571" xr:uid="{00000000-0005-0000-0000-00002C020000}"/>
    <cellStyle name="20% - Accent6 7 7" xfId="572" xr:uid="{00000000-0005-0000-0000-00002D020000}"/>
    <cellStyle name="20% - Accent6 8" xfId="573" xr:uid="{00000000-0005-0000-0000-00002E020000}"/>
    <cellStyle name="20% - Accent6 8 2" xfId="574" xr:uid="{00000000-0005-0000-0000-00002F020000}"/>
    <cellStyle name="20% - Accent6 8 3" xfId="575" xr:uid="{00000000-0005-0000-0000-000030020000}"/>
    <cellStyle name="20% - Accent6 8 4" xfId="576" xr:uid="{00000000-0005-0000-0000-000031020000}"/>
    <cellStyle name="20% - Accent6 8 5" xfId="577" xr:uid="{00000000-0005-0000-0000-000032020000}"/>
    <cellStyle name="20% - Accent6 8 6" xfId="578" xr:uid="{00000000-0005-0000-0000-000033020000}"/>
    <cellStyle name="20% - Accent6 9" xfId="579" xr:uid="{00000000-0005-0000-0000-000034020000}"/>
    <cellStyle name="20% - Accent6 9 2" xfId="580" xr:uid="{00000000-0005-0000-0000-000035020000}"/>
    <cellStyle name="20% - Accent6 9 3" xfId="581" xr:uid="{00000000-0005-0000-0000-000036020000}"/>
    <cellStyle name="20% - Accent6 9 4" xfId="582" xr:uid="{00000000-0005-0000-0000-000037020000}"/>
    <cellStyle name="20% - Accent6 9 5" xfId="583" xr:uid="{00000000-0005-0000-0000-000038020000}"/>
    <cellStyle name="20% - Accent6 9 6" xfId="584" xr:uid="{00000000-0005-0000-0000-000039020000}"/>
    <cellStyle name="20% - Akzent1" xfId="585" xr:uid="{00000000-0005-0000-0000-00003A020000}"/>
    <cellStyle name="20% - Akzent1 2" xfId="586" xr:uid="{00000000-0005-0000-0000-00003B020000}"/>
    <cellStyle name="20% - Akzent1 3" xfId="587" xr:uid="{00000000-0005-0000-0000-00003C020000}"/>
    <cellStyle name="20% - Akzent1 4" xfId="588" xr:uid="{00000000-0005-0000-0000-00003D020000}"/>
    <cellStyle name="20% - Akzent1 5" xfId="589" xr:uid="{00000000-0005-0000-0000-00003E020000}"/>
    <cellStyle name="20% - Akzent1 6" xfId="590" xr:uid="{00000000-0005-0000-0000-00003F020000}"/>
    <cellStyle name="20% - Akzent1_XY Diagramm 1 jg.ms" xfId="591" xr:uid="{00000000-0005-0000-0000-000040020000}"/>
    <cellStyle name="20% - Akzent2" xfId="592" xr:uid="{00000000-0005-0000-0000-000041020000}"/>
    <cellStyle name="20% - Akzent2 2" xfId="593" xr:uid="{00000000-0005-0000-0000-000042020000}"/>
    <cellStyle name="20% - Akzent2 3" xfId="594" xr:uid="{00000000-0005-0000-0000-000043020000}"/>
    <cellStyle name="20% - Akzent2 4" xfId="595" xr:uid="{00000000-0005-0000-0000-000044020000}"/>
    <cellStyle name="20% - Akzent2 5" xfId="596" xr:uid="{00000000-0005-0000-0000-000045020000}"/>
    <cellStyle name="20% - Akzent2 6" xfId="597" xr:uid="{00000000-0005-0000-0000-000046020000}"/>
    <cellStyle name="20% - Akzent2_XY Diagramm 1 jg.ms" xfId="598" xr:uid="{00000000-0005-0000-0000-000047020000}"/>
    <cellStyle name="20% - Akzent3" xfId="599" xr:uid="{00000000-0005-0000-0000-000048020000}"/>
    <cellStyle name="20% - Akzent3 2" xfId="600" xr:uid="{00000000-0005-0000-0000-000049020000}"/>
    <cellStyle name="20% - Akzent3 3" xfId="601" xr:uid="{00000000-0005-0000-0000-00004A020000}"/>
    <cellStyle name="20% - Akzent3 4" xfId="602" xr:uid="{00000000-0005-0000-0000-00004B020000}"/>
    <cellStyle name="20% - Akzent3 5" xfId="603" xr:uid="{00000000-0005-0000-0000-00004C020000}"/>
    <cellStyle name="20% - Akzent3 6" xfId="604" xr:uid="{00000000-0005-0000-0000-00004D020000}"/>
    <cellStyle name="20% - Akzent3_XY Diagramm 1 jg.ms" xfId="605" xr:uid="{00000000-0005-0000-0000-00004E020000}"/>
    <cellStyle name="20% - Akzent4" xfId="606" xr:uid="{00000000-0005-0000-0000-00004F020000}"/>
    <cellStyle name="20% - Akzent4 2" xfId="607" xr:uid="{00000000-0005-0000-0000-000050020000}"/>
    <cellStyle name="20% - Akzent4 3" xfId="608" xr:uid="{00000000-0005-0000-0000-000051020000}"/>
    <cellStyle name="20% - Akzent4 4" xfId="609" xr:uid="{00000000-0005-0000-0000-000052020000}"/>
    <cellStyle name="20% - Akzent4 5" xfId="610" xr:uid="{00000000-0005-0000-0000-000053020000}"/>
    <cellStyle name="20% - Akzent4 6" xfId="611" xr:uid="{00000000-0005-0000-0000-000054020000}"/>
    <cellStyle name="20% - Akzent4_XY Diagramm 1 jg.ms" xfId="612" xr:uid="{00000000-0005-0000-0000-000055020000}"/>
    <cellStyle name="20% - Akzent5" xfId="613" xr:uid="{00000000-0005-0000-0000-000056020000}"/>
    <cellStyle name="20% - Akzent5 2" xfId="614" xr:uid="{00000000-0005-0000-0000-000057020000}"/>
    <cellStyle name="20% - Akzent5 3" xfId="615" xr:uid="{00000000-0005-0000-0000-000058020000}"/>
    <cellStyle name="20% - Akzent5 4" xfId="616" xr:uid="{00000000-0005-0000-0000-000059020000}"/>
    <cellStyle name="20% - Akzent5 5" xfId="617" xr:uid="{00000000-0005-0000-0000-00005A020000}"/>
    <cellStyle name="20% - Akzent5 6" xfId="618" xr:uid="{00000000-0005-0000-0000-00005B020000}"/>
    <cellStyle name="20% - Akzent5_XY Diagramm 1 jg.ms" xfId="619" xr:uid="{00000000-0005-0000-0000-00005C020000}"/>
    <cellStyle name="20% - Akzent6" xfId="620" xr:uid="{00000000-0005-0000-0000-00005D020000}"/>
    <cellStyle name="20% - Akzent6 2" xfId="621" xr:uid="{00000000-0005-0000-0000-00005E020000}"/>
    <cellStyle name="20% - Akzent6 3" xfId="622" xr:uid="{00000000-0005-0000-0000-00005F020000}"/>
    <cellStyle name="20% - Akzent6 4" xfId="623" xr:uid="{00000000-0005-0000-0000-000060020000}"/>
    <cellStyle name="20% - Akzent6 5" xfId="624" xr:uid="{00000000-0005-0000-0000-000061020000}"/>
    <cellStyle name="20% - Akzent6 6" xfId="625" xr:uid="{00000000-0005-0000-0000-000062020000}"/>
    <cellStyle name="20% - Akzent6_XY Diagramm 1 jg.ms" xfId="626" xr:uid="{00000000-0005-0000-0000-000063020000}"/>
    <cellStyle name="20% - アクセント 1" xfId="627" xr:uid="{00000000-0005-0000-0000-000064020000}"/>
    <cellStyle name="20% - アクセント 2" xfId="628" xr:uid="{00000000-0005-0000-0000-000065020000}"/>
    <cellStyle name="20% - アクセント 3" xfId="629" xr:uid="{00000000-0005-0000-0000-000066020000}"/>
    <cellStyle name="20% - アクセント 4" xfId="630" xr:uid="{00000000-0005-0000-0000-000067020000}"/>
    <cellStyle name="20% - アクセント 5" xfId="631" xr:uid="{00000000-0005-0000-0000-000068020000}"/>
    <cellStyle name="20% - アクセント 6" xfId="632" xr:uid="{00000000-0005-0000-0000-000069020000}"/>
    <cellStyle name="2mitP" xfId="633" xr:uid="{00000000-0005-0000-0000-00006A020000}"/>
    <cellStyle name="2ohneP" xfId="634" xr:uid="{00000000-0005-0000-0000-00006B020000}"/>
    <cellStyle name="2x indented GHG Textfiels" xfId="635" xr:uid="{00000000-0005-0000-0000-00006C020000}"/>
    <cellStyle name="2x indented GHG Textfiels 10" xfId="12281" xr:uid="{00000000-0005-0000-0000-00006D020000}"/>
    <cellStyle name="2x indented GHG Textfiels 11" xfId="13719" xr:uid="{00000000-0005-0000-0000-00006E020000}"/>
    <cellStyle name="2x indented GHG Textfiels 12" xfId="14397" xr:uid="{00000000-0005-0000-0000-00006F020000}"/>
    <cellStyle name="2x indented GHG Textfiels 13" xfId="15072" xr:uid="{00000000-0005-0000-0000-000070020000}"/>
    <cellStyle name="2x indented GHG Textfiels 2" xfId="636" xr:uid="{00000000-0005-0000-0000-000071020000}"/>
    <cellStyle name="2x indented GHG Textfiels 2 10" xfId="14387" xr:uid="{00000000-0005-0000-0000-000072020000}"/>
    <cellStyle name="2x indented GHG Textfiels 2 11" xfId="15062" xr:uid="{00000000-0005-0000-0000-000073020000}"/>
    <cellStyle name="2x indented GHG Textfiels 2 2" xfId="6392" xr:uid="{00000000-0005-0000-0000-000074020000}"/>
    <cellStyle name="2x indented GHG Textfiels 2 3" xfId="7634" xr:uid="{00000000-0005-0000-0000-000075020000}"/>
    <cellStyle name="2x indented GHG Textfiels 2 4" xfId="10561" xr:uid="{00000000-0005-0000-0000-000076020000}"/>
    <cellStyle name="2x indented GHG Textfiels 2 5" xfId="11512" xr:uid="{00000000-0005-0000-0000-000077020000}"/>
    <cellStyle name="2x indented GHG Textfiels 2 6" xfId="11044" xr:uid="{00000000-0005-0000-0000-000078020000}"/>
    <cellStyle name="2x indented GHG Textfiels 2 7" xfId="12751" xr:uid="{00000000-0005-0000-0000-000079020000}"/>
    <cellStyle name="2x indented GHG Textfiels 2 8" xfId="12271" xr:uid="{00000000-0005-0000-0000-00007A020000}"/>
    <cellStyle name="2x indented GHG Textfiels 2 9" xfId="13709" xr:uid="{00000000-0005-0000-0000-00007B020000}"/>
    <cellStyle name="2x indented GHG Textfiels 3" xfId="637" xr:uid="{00000000-0005-0000-0000-00007C020000}"/>
    <cellStyle name="2x indented GHG Textfiels 3 10" xfId="14377" xr:uid="{00000000-0005-0000-0000-00007D020000}"/>
    <cellStyle name="2x indented GHG Textfiels 3 11" xfId="15052" xr:uid="{00000000-0005-0000-0000-00007E020000}"/>
    <cellStyle name="2x indented GHG Textfiels 3 2" xfId="6393" xr:uid="{00000000-0005-0000-0000-00007F020000}"/>
    <cellStyle name="2x indented GHG Textfiels 3 3" xfId="7635" xr:uid="{00000000-0005-0000-0000-000080020000}"/>
    <cellStyle name="2x indented GHG Textfiels 3 4" xfId="10551" xr:uid="{00000000-0005-0000-0000-000081020000}"/>
    <cellStyle name="2x indented GHG Textfiels 3 5" xfId="11661" xr:uid="{00000000-0005-0000-0000-000082020000}"/>
    <cellStyle name="2x indented GHG Textfiels 3 6" xfId="11033" xr:uid="{00000000-0005-0000-0000-000083020000}"/>
    <cellStyle name="2x indented GHG Textfiels 3 7" xfId="12750" xr:uid="{00000000-0005-0000-0000-000084020000}"/>
    <cellStyle name="2x indented GHG Textfiels 3 8" xfId="12260" xr:uid="{00000000-0005-0000-0000-000085020000}"/>
    <cellStyle name="2x indented GHG Textfiels 3 9" xfId="13699" xr:uid="{00000000-0005-0000-0000-000086020000}"/>
    <cellStyle name="2x indented GHG Textfiels 4" xfId="6391" xr:uid="{00000000-0005-0000-0000-000087020000}"/>
    <cellStyle name="2x indented GHG Textfiels 5" xfId="7633" xr:uid="{00000000-0005-0000-0000-000088020000}"/>
    <cellStyle name="2x indented GHG Textfiels 6" xfId="10571" xr:uid="{00000000-0005-0000-0000-000089020000}"/>
    <cellStyle name="2x indented GHG Textfiels 7" xfId="11662" xr:uid="{00000000-0005-0000-0000-00008A020000}"/>
    <cellStyle name="2x indented GHG Textfiels 8" xfId="11057" xr:uid="{00000000-0005-0000-0000-00008B020000}"/>
    <cellStyle name="2x indented GHG Textfiels 9" xfId="12752" xr:uid="{00000000-0005-0000-0000-00008C020000}"/>
    <cellStyle name="3mitP" xfId="638" xr:uid="{00000000-0005-0000-0000-00008D020000}"/>
    <cellStyle name="3ohneP" xfId="639" xr:uid="{00000000-0005-0000-0000-00008E020000}"/>
    <cellStyle name="40% - Accent1 10" xfId="640" xr:uid="{00000000-0005-0000-0000-00008F020000}"/>
    <cellStyle name="40% - Accent1 10 2" xfId="641" xr:uid="{00000000-0005-0000-0000-000090020000}"/>
    <cellStyle name="40% - Accent1 10 3" xfId="642" xr:uid="{00000000-0005-0000-0000-000091020000}"/>
    <cellStyle name="40% - Accent1 10 4" xfId="643" xr:uid="{00000000-0005-0000-0000-000092020000}"/>
    <cellStyle name="40% - Accent1 10 5" xfId="644" xr:uid="{00000000-0005-0000-0000-000093020000}"/>
    <cellStyle name="40% - Accent1 10 6" xfId="645" xr:uid="{00000000-0005-0000-0000-000094020000}"/>
    <cellStyle name="40% - Accent1 11" xfId="646" xr:uid="{00000000-0005-0000-0000-000095020000}"/>
    <cellStyle name="40% - Accent1 11 2" xfId="647" xr:uid="{00000000-0005-0000-0000-000096020000}"/>
    <cellStyle name="40% - Accent1 11 3" xfId="648" xr:uid="{00000000-0005-0000-0000-000097020000}"/>
    <cellStyle name="40% - Accent1 11 4" xfId="649" xr:uid="{00000000-0005-0000-0000-000098020000}"/>
    <cellStyle name="40% - Accent1 11 5" xfId="650" xr:uid="{00000000-0005-0000-0000-000099020000}"/>
    <cellStyle name="40% - Accent1 11 6" xfId="651" xr:uid="{00000000-0005-0000-0000-00009A020000}"/>
    <cellStyle name="40% - Accent1 12" xfId="652" xr:uid="{00000000-0005-0000-0000-00009B020000}"/>
    <cellStyle name="40% - Accent1 13" xfId="653" xr:uid="{00000000-0005-0000-0000-00009C020000}"/>
    <cellStyle name="40% - Accent1 14" xfId="654" xr:uid="{00000000-0005-0000-0000-00009D020000}"/>
    <cellStyle name="40% - Accent1 15" xfId="655" xr:uid="{00000000-0005-0000-0000-00009E020000}"/>
    <cellStyle name="40% - Accent1 16" xfId="656" xr:uid="{00000000-0005-0000-0000-00009F020000}"/>
    <cellStyle name="40% - Accent1 17" xfId="657" xr:uid="{00000000-0005-0000-0000-0000A0020000}"/>
    <cellStyle name="40% - Accent1 18" xfId="658" xr:uid="{00000000-0005-0000-0000-0000A1020000}"/>
    <cellStyle name="40% - Accent1 19" xfId="659" xr:uid="{00000000-0005-0000-0000-0000A2020000}"/>
    <cellStyle name="40% - Accent1 2" xfId="660" xr:uid="{00000000-0005-0000-0000-0000A3020000}"/>
    <cellStyle name="40% - Accent1 2 2" xfId="661" xr:uid="{00000000-0005-0000-0000-0000A4020000}"/>
    <cellStyle name="40% - Accent1 2 3" xfId="662" xr:uid="{00000000-0005-0000-0000-0000A5020000}"/>
    <cellStyle name="40% - Accent1 2 4" xfId="663" xr:uid="{00000000-0005-0000-0000-0000A6020000}"/>
    <cellStyle name="40% - Accent1 2 5" xfId="664" xr:uid="{00000000-0005-0000-0000-0000A7020000}"/>
    <cellStyle name="40% - Accent1 2 6" xfId="665" xr:uid="{00000000-0005-0000-0000-0000A8020000}"/>
    <cellStyle name="40% - Accent1 2 7" xfId="666" xr:uid="{00000000-0005-0000-0000-0000A9020000}"/>
    <cellStyle name="40% - Accent1 2 8" xfId="667" xr:uid="{00000000-0005-0000-0000-0000AA020000}"/>
    <cellStyle name="40% - Accent1 20" xfId="668" xr:uid="{00000000-0005-0000-0000-0000AB020000}"/>
    <cellStyle name="40% - Accent1 21" xfId="669" xr:uid="{00000000-0005-0000-0000-0000AC020000}"/>
    <cellStyle name="40% - Accent1 22" xfId="670" xr:uid="{00000000-0005-0000-0000-0000AD020000}"/>
    <cellStyle name="40% - Accent1 23" xfId="671" xr:uid="{00000000-0005-0000-0000-0000AE020000}"/>
    <cellStyle name="40% - Accent1 24" xfId="672" xr:uid="{00000000-0005-0000-0000-0000AF020000}"/>
    <cellStyle name="40% - Accent1 25" xfId="673" xr:uid="{00000000-0005-0000-0000-0000B0020000}"/>
    <cellStyle name="40% - Accent1 26" xfId="674" xr:uid="{00000000-0005-0000-0000-0000B1020000}"/>
    <cellStyle name="40% - Accent1 27" xfId="675" xr:uid="{00000000-0005-0000-0000-0000B2020000}"/>
    <cellStyle name="40% - Accent1 28" xfId="676" xr:uid="{00000000-0005-0000-0000-0000B3020000}"/>
    <cellStyle name="40% - Accent1 29" xfId="677" xr:uid="{00000000-0005-0000-0000-0000B4020000}"/>
    <cellStyle name="40% - Accent1 3" xfId="678" xr:uid="{00000000-0005-0000-0000-0000B5020000}"/>
    <cellStyle name="40% - Accent1 3 2" xfId="679" xr:uid="{00000000-0005-0000-0000-0000B6020000}"/>
    <cellStyle name="40% - Accent1 3 3" xfId="680" xr:uid="{00000000-0005-0000-0000-0000B7020000}"/>
    <cellStyle name="40% - Accent1 3 4" xfId="681" xr:uid="{00000000-0005-0000-0000-0000B8020000}"/>
    <cellStyle name="40% - Accent1 3 5" xfId="682" xr:uid="{00000000-0005-0000-0000-0000B9020000}"/>
    <cellStyle name="40% - Accent1 3 6" xfId="683" xr:uid="{00000000-0005-0000-0000-0000BA020000}"/>
    <cellStyle name="40% - Accent1 3 7" xfId="684" xr:uid="{00000000-0005-0000-0000-0000BB020000}"/>
    <cellStyle name="40% - Accent1 30" xfId="685" xr:uid="{00000000-0005-0000-0000-0000BC020000}"/>
    <cellStyle name="40% - Accent1 31" xfId="686" xr:uid="{00000000-0005-0000-0000-0000BD020000}"/>
    <cellStyle name="40% - Accent1 32" xfId="687" xr:uid="{00000000-0005-0000-0000-0000BE020000}"/>
    <cellStyle name="40% - Accent1 33" xfId="688" xr:uid="{00000000-0005-0000-0000-0000BF020000}"/>
    <cellStyle name="40% - Accent1 34" xfId="689" xr:uid="{00000000-0005-0000-0000-0000C0020000}"/>
    <cellStyle name="40% - Accent1 35" xfId="690" xr:uid="{00000000-0005-0000-0000-0000C1020000}"/>
    <cellStyle name="40% - Accent1 36" xfId="691" xr:uid="{00000000-0005-0000-0000-0000C2020000}"/>
    <cellStyle name="40% - Accent1 37" xfId="692" xr:uid="{00000000-0005-0000-0000-0000C3020000}"/>
    <cellStyle name="40% - Accent1 38" xfId="693" xr:uid="{00000000-0005-0000-0000-0000C4020000}"/>
    <cellStyle name="40% - Accent1 4" xfId="694" xr:uid="{00000000-0005-0000-0000-0000C5020000}"/>
    <cellStyle name="40% - Accent1 4 2" xfId="695" xr:uid="{00000000-0005-0000-0000-0000C6020000}"/>
    <cellStyle name="40% - Accent1 4 3" xfId="696" xr:uid="{00000000-0005-0000-0000-0000C7020000}"/>
    <cellStyle name="40% - Accent1 4 4" xfId="697" xr:uid="{00000000-0005-0000-0000-0000C8020000}"/>
    <cellStyle name="40% - Accent1 4 5" xfId="698" xr:uid="{00000000-0005-0000-0000-0000C9020000}"/>
    <cellStyle name="40% - Accent1 4 6" xfId="699" xr:uid="{00000000-0005-0000-0000-0000CA020000}"/>
    <cellStyle name="40% - Accent1 4 7" xfId="700" xr:uid="{00000000-0005-0000-0000-0000CB020000}"/>
    <cellStyle name="40% - Accent1 5" xfId="701" xr:uid="{00000000-0005-0000-0000-0000CC020000}"/>
    <cellStyle name="40% - Accent1 5 2" xfId="702" xr:uid="{00000000-0005-0000-0000-0000CD020000}"/>
    <cellStyle name="40% - Accent1 5 3" xfId="703" xr:uid="{00000000-0005-0000-0000-0000CE020000}"/>
    <cellStyle name="40% - Accent1 5 4" xfId="704" xr:uid="{00000000-0005-0000-0000-0000CF020000}"/>
    <cellStyle name="40% - Accent1 5 5" xfId="705" xr:uid="{00000000-0005-0000-0000-0000D0020000}"/>
    <cellStyle name="40% - Accent1 5 6" xfId="706" xr:uid="{00000000-0005-0000-0000-0000D1020000}"/>
    <cellStyle name="40% - Accent1 5 7" xfId="707" xr:uid="{00000000-0005-0000-0000-0000D2020000}"/>
    <cellStyle name="40% - Accent1 6" xfId="708" xr:uid="{00000000-0005-0000-0000-0000D3020000}"/>
    <cellStyle name="40% - Accent1 6 2" xfId="709" xr:uid="{00000000-0005-0000-0000-0000D4020000}"/>
    <cellStyle name="40% - Accent1 6 3" xfId="710" xr:uid="{00000000-0005-0000-0000-0000D5020000}"/>
    <cellStyle name="40% - Accent1 6 4" xfId="711" xr:uid="{00000000-0005-0000-0000-0000D6020000}"/>
    <cellStyle name="40% - Accent1 6 5" xfId="712" xr:uid="{00000000-0005-0000-0000-0000D7020000}"/>
    <cellStyle name="40% - Accent1 6 6" xfId="713" xr:uid="{00000000-0005-0000-0000-0000D8020000}"/>
    <cellStyle name="40% - Accent1 6 7" xfId="714" xr:uid="{00000000-0005-0000-0000-0000D9020000}"/>
    <cellStyle name="40% - Accent1 7" xfId="715" xr:uid="{00000000-0005-0000-0000-0000DA020000}"/>
    <cellStyle name="40% - Accent1 7 2" xfId="716" xr:uid="{00000000-0005-0000-0000-0000DB020000}"/>
    <cellStyle name="40% - Accent1 7 3" xfId="717" xr:uid="{00000000-0005-0000-0000-0000DC020000}"/>
    <cellStyle name="40% - Accent1 7 4" xfId="718" xr:uid="{00000000-0005-0000-0000-0000DD020000}"/>
    <cellStyle name="40% - Accent1 7 5" xfId="719" xr:uid="{00000000-0005-0000-0000-0000DE020000}"/>
    <cellStyle name="40% - Accent1 7 6" xfId="720" xr:uid="{00000000-0005-0000-0000-0000DF020000}"/>
    <cellStyle name="40% - Accent1 7 7" xfId="721" xr:uid="{00000000-0005-0000-0000-0000E0020000}"/>
    <cellStyle name="40% - Accent1 8" xfId="722" xr:uid="{00000000-0005-0000-0000-0000E1020000}"/>
    <cellStyle name="40% - Accent1 8 2" xfId="723" xr:uid="{00000000-0005-0000-0000-0000E2020000}"/>
    <cellStyle name="40% - Accent1 8 3" xfId="724" xr:uid="{00000000-0005-0000-0000-0000E3020000}"/>
    <cellStyle name="40% - Accent1 8 4" xfId="725" xr:uid="{00000000-0005-0000-0000-0000E4020000}"/>
    <cellStyle name="40% - Accent1 8 5" xfId="726" xr:uid="{00000000-0005-0000-0000-0000E5020000}"/>
    <cellStyle name="40% - Accent1 8 6" xfId="727" xr:uid="{00000000-0005-0000-0000-0000E6020000}"/>
    <cellStyle name="40% - Accent1 9" xfId="728" xr:uid="{00000000-0005-0000-0000-0000E7020000}"/>
    <cellStyle name="40% - Accent1 9 2" xfId="729" xr:uid="{00000000-0005-0000-0000-0000E8020000}"/>
    <cellStyle name="40% - Accent1 9 3" xfId="730" xr:uid="{00000000-0005-0000-0000-0000E9020000}"/>
    <cellStyle name="40% - Accent1 9 4" xfId="731" xr:uid="{00000000-0005-0000-0000-0000EA020000}"/>
    <cellStyle name="40% - Accent1 9 5" xfId="732" xr:uid="{00000000-0005-0000-0000-0000EB020000}"/>
    <cellStyle name="40% - Accent1 9 6" xfId="733" xr:uid="{00000000-0005-0000-0000-0000EC020000}"/>
    <cellStyle name="40% - Accent2 10" xfId="734" xr:uid="{00000000-0005-0000-0000-0000ED020000}"/>
    <cellStyle name="40% - Accent2 11" xfId="735" xr:uid="{00000000-0005-0000-0000-0000EE020000}"/>
    <cellStyle name="40% - Accent2 12" xfId="736" xr:uid="{00000000-0005-0000-0000-0000EF020000}"/>
    <cellStyle name="40% - Accent2 13" xfId="737" xr:uid="{00000000-0005-0000-0000-0000F0020000}"/>
    <cellStyle name="40% - Accent2 14" xfId="738" xr:uid="{00000000-0005-0000-0000-0000F1020000}"/>
    <cellStyle name="40% - Accent2 15" xfId="739" xr:uid="{00000000-0005-0000-0000-0000F2020000}"/>
    <cellStyle name="40% - Accent2 16" xfId="740" xr:uid="{00000000-0005-0000-0000-0000F3020000}"/>
    <cellStyle name="40% - Accent2 17" xfId="741" xr:uid="{00000000-0005-0000-0000-0000F4020000}"/>
    <cellStyle name="40% - Accent2 18" xfId="742" xr:uid="{00000000-0005-0000-0000-0000F5020000}"/>
    <cellStyle name="40% - Accent2 19" xfId="743" xr:uid="{00000000-0005-0000-0000-0000F6020000}"/>
    <cellStyle name="40% - Accent2 2" xfId="744" xr:uid="{00000000-0005-0000-0000-0000F7020000}"/>
    <cellStyle name="40% - Accent2 2 2" xfId="745" xr:uid="{00000000-0005-0000-0000-0000F8020000}"/>
    <cellStyle name="40% - Accent2 2 3" xfId="746" xr:uid="{00000000-0005-0000-0000-0000F9020000}"/>
    <cellStyle name="40% - Accent2 2 4" xfId="747" xr:uid="{00000000-0005-0000-0000-0000FA020000}"/>
    <cellStyle name="40% - Accent2 2 5" xfId="748" xr:uid="{00000000-0005-0000-0000-0000FB020000}"/>
    <cellStyle name="40% - Accent2 2 6" xfId="749" xr:uid="{00000000-0005-0000-0000-0000FC020000}"/>
    <cellStyle name="40% - Accent2 2 7" xfId="750" xr:uid="{00000000-0005-0000-0000-0000FD020000}"/>
    <cellStyle name="40% - Accent2 2 8" xfId="751" xr:uid="{00000000-0005-0000-0000-0000FE020000}"/>
    <cellStyle name="40% - Accent2 20" xfId="752" xr:uid="{00000000-0005-0000-0000-0000FF020000}"/>
    <cellStyle name="40% - Accent2 21" xfId="753" xr:uid="{00000000-0005-0000-0000-000000030000}"/>
    <cellStyle name="40% - Accent2 22" xfId="754" xr:uid="{00000000-0005-0000-0000-000001030000}"/>
    <cellStyle name="40% - Accent2 23" xfId="755" xr:uid="{00000000-0005-0000-0000-000002030000}"/>
    <cellStyle name="40% - Accent2 24" xfId="756" xr:uid="{00000000-0005-0000-0000-000003030000}"/>
    <cellStyle name="40% - Accent2 25" xfId="757" xr:uid="{00000000-0005-0000-0000-000004030000}"/>
    <cellStyle name="40% - Accent2 26" xfId="758" xr:uid="{00000000-0005-0000-0000-000005030000}"/>
    <cellStyle name="40% - Accent2 27" xfId="759" xr:uid="{00000000-0005-0000-0000-000006030000}"/>
    <cellStyle name="40% - Accent2 28" xfId="760" xr:uid="{00000000-0005-0000-0000-000007030000}"/>
    <cellStyle name="40% - Accent2 29" xfId="761" xr:uid="{00000000-0005-0000-0000-000008030000}"/>
    <cellStyle name="40% - Accent2 3" xfId="762" xr:uid="{00000000-0005-0000-0000-000009030000}"/>
    <cellStyle name="40% - Accent2 3 2" xfId="763" xr:uid="{00000000-0005-0000-0000-00000A030000}"/>
    <cellStyle name="40% - Accent2 3 3" xfId="764" xr:uid="{00000000-0005-0000-0000-00000B030000}"/>
    <cellStyle name="40% - Accent2 3 4" xfId="765" xr:uid="{00000000-0005-0000-0000-00000C030000}"/>
    <cellStyle name="40% - Accent2 3 5" xfId="766" xr:uid="{00000000-0005-0000-0000-00000D030000}"/>
    <cellStyle name="40% - Accent2 3 6" xfId="767" xr:uid="{00000000-0005-0000-0000-00000E030000}"/>
    <cellStyle name="40% - Accent2 30" xfId="768" xr:uid="{00000000-0005-0000-0000-00000F030000}"/>
    <cellStyle name="40% - Accent2 31" xfId="769" xr:uid="{00000000-0005-0000-0000-000010030000}"/>
    <cellStyle name="40% - Accent2 32" xfId="770" xr:uid="{00000000-0005-0000-0000-000011030000}"/>
    <cellStyle name="40% - Accent2 33" xfId="771" xr:uid="{00000000-0005-0000-0000-000012030000}"/>
    <cellStyle name="40% - Accent2 34" xfId="772" xr:uid="{00000000-0005-0000-0000-000013030000}"/>
    <cellStyle name="40% - Accent2 35" xfId="773" xr:uid="{00000000-0005-0000-0000-000014030000}"/>
    <cellStyle name="40% - Accent2 36" xfId="774" xr:uid="{00000000-0005-0000-0000-000015030000}"/>
    <cellStyle name="40% - Accent2 37" xfId="775" xr:uid="{00000000-0005-0000-0000-000016030000}"/>
    <cellStyle name="40% - Accent2 38" xfId="776" xr:uid="{00000000-0005-0000-0000-000017030000}"/>
    <cellStyle name="40% - Accent2 4" xfId="777" xr:uid="{00000000-0005-0000-0000-000018030000}"/>
    <cellStyle name="40% - Accent2 4 2" xfId="778" xr:uid="{00000000-0005-0000-0000-000019030000}"/>
    <cellStyle name="40% - Accent2 4 3" xfId="779" xr:uid="{00000000-0005-0000-0000-00001A030000}"/>
    <cellStyle name="40% - Accent2 4 4" xfId="780" xr:uid="{00000000-0005-0000-0000-00001B030000}"/>
    <cellStyle name="40% - Accent2 4 5" xfId="781" xr:uid="{00000000-0005-0000-0000-00001C030000}"/>
    <cellStyle name="40% - Accent2 4 6" xfId="782" xr:uid="{00000000-0005-0000-0000-00001D030000}"/>
    <cellStyle name="40% - Accent2 5" xfId="783" xr:uid="{00000000-0005-0000-0000-00001E030000}"/>
    <cellStyle name="40% - Accent2 5 2" xfId="784" xr:uid="{00000000-0005-0000-0000-00001F030000}"/>
    <cellStyle name="40% - Accent2 5 3" xfId="785" xr:uid="{00000000-0005-0000-0000-000020030000}"/>
    <cellStyle name="40% - Accent2 5 4" xfId="786" xr:uid="{00000000-0005-0000-0000-000021030000}"/>
    <cellStyle name="40% - Accent2 5 5" xfId="787" xr:uid="{00000000-0005-0000-0000-000022030000}"/>
    <cellStyle name="40% - Accent2 5 6" xfId="788" xr:uid="{00000000-0005-0000-0000-000023030000}"/>
    <cellStyle name="40% - Accent2 6" xfId="789" xr:uid="{00000000-0005-0000-0000-000024030000}"/>
    <cellStyle name="40% - Accent2 7" xfId="790" xr:uid="{00000000-0005-0000-0000-000025030000}"/>
    <cellStyle name="40% - Accent2 8" xfId="791" xr:uid="{00000000-0005-0000-0000-000026030000}"/>
    <cellStyle name="40% - Accent2 9" xfId="792" xr:uid="{00000000-0005-0000-0000-000027030000}"/>
    <cellStyle name="40% - Accent3 10" xfId="793" xr:uid="{00000000-0005-0000-0000-000028030000}"/>
    <cellStyle name="40% - Accent3 10 2" xfId="794" xr:uid="{00000000-0005-0000-0000-000029030000}"/>
    <cellStyle name="40% - Accent3 10 3" xfId="795" xr:uid="{00000000-0005-0000-0000-00002A030000}"/>
    <cellStyle name="40% - Accent3 10 4" xfId="796" xr:uid="{00000000-0005-0000-0000-00002B030000}"/>
    <cellStyle name="40% - Accent3 10 5" xfId="797" xr:uid="{00000000-0005-0000-0000-00002C030000}"/>
    <cellStyle name="40% - Accent3 10 6" xfId="798" xr:uid="{00000000-0005-0000-0000-00002D030000}"/>
    <cellStyle name="40% - Accent3 11" xfId="799" xr:uid="{00000000-0005-0000-0000-00002E030000}"/>
    <cellStyle name="40% - Accent3 11 2" xfId="800" xr:uid="{00000000-0005-0000-0000-00002F030000}"/>
    <cellStyle name="40% - Accent3 11 3" xfId="801" xr:uid="{00000000-0005-0000-0000-000030030000}"/>
    <cellStyle name="40% - Accent3 11 4" xfId="802" xr:uid="{00000000-0005-0000-0000-000031030000}"/>
    <cellStyle name="40% - Accent3 11 5" xfId="803" xr:uid="{00000000-0005-0000-0000-000032030000}"/>
    <cellStyle name="40% - Accent3 11 6" xfId="804" xr:uid="{00000000-0005-0000-0000-000033030000}"/>
    <cellStyle name="40% - Accent3 12" xfId="805" xr:uid="{00000000-0005-0000-0000-000034030000}"/>
    <cellStyle name="40% - Accent3 13" xfId="806" xr:uid="{00000000-0005-0000-0000-000035030000}"/>
    <cellStyle name="40% - Accent3 14" xfId="807" xr:uid="{00000000-0005-0000-0000-000036030000}"/>
    <cellStyle name="40% - Accent3 15" xfId="808" xr:uid="{00000000-0005-0000-0000-000037030000}"/>
    <cellStyle name="40% - Accent3 16" xfId="809" xr:uid="{00000000-0005-0000-0000-000038030000}"/>
    <cellStyle name="40% - Accent3 17" xfId="810" xr:uid="{00000000-0005-0000-0000-000039030000}"/>
    <cellStyle name="40% - Accent3 18" xfId="811" xr:uid="{00000000-0005-0000-0000-00003A030000}"/>
    <cellStyle name="40% - Accent3 19" xfId="812" xr:uid="{00000000-0005-0000-0000-00003B030000}"/>
    <cellStyle name="40% - Accent3 2" xfId="813" xr:uid="{00000000-0005-0000-0000-00003C030000}"/>
    <cellStyle name="40% - Accent3 2 2" xfId="814" xr:uid="{00000000-0005-0000-0000-00003D030000}"/>
    <cellStyle name="40% - Accent3 2 3" xfId="815" xr:uid="{00000000-0005-0000-0000-00003E030000}"/>
    <cellStyle name="40% - Accent3 2 4" xfId="816" xr:uid="{00000000-0005-0000-0000-00003F030000}"/>
    <cellStyle name="40% - Accent3 2 5" xfId="817" xr:uid="{00000000-0005-0000-0000-000040030000}"/>
    <cellStyle name="40% - Accent3 2 6" xfId="818" xr:uid="{00000000-0005-0000-0000-000041030000}"/>
    <cellStyle name="40% - Accent3 2 7" xfId="819" xr:uid="{00000000-0005-0000-0000-000042030000}"/>
    <cellStyle name="40% - Accent3 2 8" xfId="820" xr:uid="{00000000-0005-0000-0000-000043030000}"/>
    <cellStyle name="40% - Accent3 20" xfId="821" xr:uid="{00000000-0005-0000-0000-000044030000}"/>
    <cellStyle name="40% - Accent3 21" xfId="822" xr:uid="{00000000-0005-0000-0000-000045030000}"/>
    <cellStyle name="40% - Accent3 22" xfId="823" xr:uid="{00000000-0005-0000-0000-000046030000}"/>
    <cellStyle name="40% - Accent3 23" xfId="824" xr:uid="{00000000-0005-0000-0000-000047030000}"/>
    <cellStyle name="40% - Accent3 24" xfId="825" xr:uid="{00000000-0005-0000-0000-000048030000}"/>
    <cellStyle name="40% - Accent3 25" xfId="826" xr:uid="{00000000-0005-0000-0000-000049030000}"/>
    <cellStyle name="40% - Accent3 26" xfId="827" xr:uid="{00000000-0005-0000-0000-00004A030000}"/>
    <cellStyle name="40% - Accent3 27" xfId="828" xr:uid="{00000000-0005-0000-0000-00004B030000}"/>
    <cellStyle name="40% - Accent3 28" xfId="829" xr:uid="{00000000-0005-0000-0000-00004C030000}"/>
    <cellStyle name="40% - Accent3 29" xfId="830" xr:uid="{00000000-0005-0000-0000-00004D030000}"/>
    <cellStyle name="40% - Accent3 3" xfId="831" xr:uid="{00000000-0005-0000-0000-00004E030000}"/>
    <cellStyle name="40% - Accent3 3 2" xfId="832" xr:uid="{00000000-0005-0000-0000-00004F030000}"/>
    <cellStyle name="40% - Accent3 3 3" xfId="833" xr:uid="{00000000-0005-0000-0000-000050030000}"/>
    <cellStyle name="40% - Accent3 3 4" xfId="834" xr:uid="{00000000-0005-0000-0000-000051030000}"/>
    <cellStyle name="40% - Accent3 3 5" xfId="835" xr:uid="{00000000-0005-0000-0000-000052030000}"/>
    <cellStyle name="40% - Accent3 3 6" xfId="836" xr:uid="{00000000-0005-0000-0000-000053030000}"/>
    <cellStyle name="40% - Accent3 3 7" xfId="837" xr:uid="{00000000-0005-0000-0000-000054030000}"/>
    <cellStyle name="40% - Accent3 30" xfId="838" xr:uid="{00000000-0005-0000-0000-000055030000}"/>
    <cellStyle name="40% - Accent3 31" xfId="839" xr:uid="{00000000-0005-0000-0000-000056030000}"/>
    <cellStyle name="40% - Accent3 32" xfId="840" xr:uid="{00000000-0005-0000-0000-000057030000}"/>
    <cellStyle name="40% - Accent3 33" xfId="841" xr:uid="{00000000-0005-0000-0000-000058030000}"/>
    <cellStyle name="40% - Accent3 34" xfId="842" xr:uid="{00000000-0005-0000-0000-000059030000}"/>
    <cellStyle name="40% - Accent3 35" xfId="843" xr:uid="{00000000-0005-0000-0000-00005A030000}"/>
    <cellStyle name="40% - Accent3 36" xfId="844" xr:uid="{00000000-0005-0000-0000-00005B030000}"/>
    <cellStyle name="40% - Accent3 37" xfId="845" xr:uid="{00000000-0005-0000-0000-00005C030000}"/>
    <cellStyle name="40% - Accent3 38" xfId="846" xr:uid="{00000000-0005-0000-0000-00005D030000}"/>
    <cellStyle name="40% - Accent3 4" xfId="847" xr:uid="{00000000-0005-0000-0000-00005E030000}"/>
    <cellStyle name="40% - Accent3 4 2" xfId="848" xr:uid="{00000000-0005-0000-0000-00005F030000}"/>
    <cellStyle name="40% - Accent3 4 3" xfId="849" xr:uid="{00000000-0005-0000-0000-000060030000}"/>
    <cellStyle name="40% - Accent3 4 4" xfId="850" xr:uid="{00000000-0005-0000-0000-000061030000}"/>
    <cellStyle name="40% - Accent3 4 5" xfId="851" xr:uid="{00000000-0005-0000-0000-000062030000}"/>
    <cellStyle name="40% - Accent3 4 6" xfId="852" xr:uid="{00000000-0005-0000-0000-000063030000}"/>
    <cellStyle name="40% - Accent3 4 7" xfId="853" xr:uid="{00000000-0005-0000-0000-000064030000}"/>
    <cellStyle name="40% - Accent3 5" xfId="854" xr:uid="{00000000-0005-0000-0000-000065030000}"/>
    <cellStyle name="40% - Accent3 5 2" xfId="855" xr:uid="{00000000-0005-0000-0000-000066030000}"/>
    <cellStyle name="40% - Accent3 5 3" xfId="856" xr:uid="{00000000-0005-0000-0000-000067030000}"/>
    <cellStyle name="40% - Accent3 5 4" xfId="857" xr:uid="{00000000-0005-0000-0000-000068030000}"/>
    <cellStyle name="40% - Accent3 5 5" xfId="858" xr:uid="{00000000-0005-0000-0000-000069030000}"/>
    <cellStyle name="40% - Accent3 5 6" xfId="859" xr:uid="{00000000-0005-0000-0000-00006A030000}"/>
    <cellStyle name="40% - Accent3 5 7" xfId="860" xr:uid="{00000000-0005-0000-0000-00006B030000}"/>
    <cellStyle name="40% - Accent3 6" xfId="861" xr:uid="{00000000-0005-0000-0000-00006C030000}"/>
    <cellStyle name="40% - Accent3 6 2" xfId="862" xr:uid="{00000000-0005-0000-0000-00006D030000}"/>
    <cellStyle name="40% - Accent3 6 3" xfId="863" xr:uid="{00000000-0005-0000-0000-00006E030000}"/>
    <cellStyle name="40% - Accent3 6 4" xfId="864" xr:uid="{00000000-0005-0000-0000-00006F030000}"/>
    <cellStyle name="40% - Accent3 6 5" xfId="865" xr:uid="{00000000-0005-0000-0000-000070030000}"/>
    <cellStyle name="40% - Accent3 6 6" xfId="866" xr:uid="{00000000-0005-0000-0000-000071030000}"/>
    <cellStyle name="40% - Accent3 6 7" xfId="867" xr:uid="{00000000-0005-0000-0000-000072030000}"/>
    <cellStyle name="40% - Accent3 7" xfId="868" xr:uid="{00000000-0005-0000-0000-000073030000}"/>
    <cellStyle name="40% - Accent3 7 2" xfId="869" xr:uid="{00000000-0005-0000-0000-000074030000}"/>
    <cellStyle name="40% - Accent3 7 3" xfId="870" xr:uid="{00000000-0005-0000-0000-000075030000}"/>
    <cellStyle name="40% - Accent3 7 4" xfId="871" xr:uid="{00000000-0005-0000-0000-000076030000}"/>
    <cellStyle name="40% - Accent3 7 5" xfId="872" xr:uid="{00000000-0005-0000-0000-000077030000}"/>
    <cellStyle name="40% - Accent3 7 6" xfId="873" xr:uid="{00000000-0005-0000-0000-000078030000}"/>
    <cellStyle name="40% - Accent3 7 7" xfId="874" xr:uid="{00000000-0005-0000-0000-000079030000}"/>
    <cellStyle name="40% - Accent3 8" xfId="875" xr:uid="{00000000-0005-0000-0000-00007A030000}"/>
    <cellStyle name="40% - Accent3 8 2" xfId="876" xr:uid="{00000000-0005-0000-0000-00007B030000}"/>
    <cellStyle name="40% - Accent3 8 3" xfId="877" xr:uid="{00000000-0005-0000-0000-00007C030000}"/>
    <cellStyle name="40% - Accent3 8 4" xfId="878" xr:uid="{00000000-0005-0000-0000-00007D030000}"/>
    <cellStyle name="40% - Accent3 8 5" xfId="879" xr:uid="{00000000-0005-0000-0000-00007E030000}"/>
    <cellStyle name="40% - Accent3 8 6" xfId="880" xr:uid="{00000000-0005-0000-0000-00007F030000}"/>
    <cellStyle name="40% - Accent3 9" xfId="881" xr:uid="{00000000-0005-0000-0000-000080030000}"/>
    <cellStyle name="40% - Accent3 9 2" xfId="882" xr:uid="{00000000-0005-0000-0000-000081030000}"/>
    <cellStyle name="40% - Accent3 9 3" xfId="883" xr:uid="{00000000-0005-0000-0000-000082030000}"/>
    <cellStyle name="40% - Accent3 9 4" xfId="884" xr:uid="{00000000-0005-0000-0000-000083030000}"/>
    <cellStyle name="40% - Accent3 9 5" xfId="885" xr:uid="{00000000-0005-0000-0000-000084030000}"/>
    <cellStyle name="40% - Accent3 9 6" xfId="886" xr:uid="{00000000-0005-0000-0000-000085030000}"/>
    <cellStyle name="40% - Accent4 10" xfId="887" xr:uid="{00000000-0005-0000-0000-000086030000}"/>
    <cellStyle name="40% - Accent4 10 2" xfId="888" xr:uid="{00000000-0005-0000-0000-000087030000}"/>
    <cellStyle name="40% - Accent4 10 3" xfId="889" xr:uid="{00000000-0005-0000-0000-000088030000}"/>
    <cellStyle name="40% - Accent4 10 4" xfId="890" xr:uid="{00000000-0005-0000-0000-000089030000}"/>
    <cellStyle name="40% - Accent4 10 5" xfId="891" xr:uid="{00000000-0005-0000-0000-00008A030000}"/>
    <cellStyle name="40% - Accent4 10 6" xfId="892" xr:uid="{00000000-0005-0000-0000-00008B030000}"/>
    <cellStyle name="40% - Accent4 11" xfId="893" xr:uid="{00000000-0005-0000-0000-00008C030000}"/>
    <cellStyle name="40% - Accent4 11 2" xfId="894" xr:uid="{00000000-0005-0000-0000-00008D030000}"/>
    <cellStyle name="40% - Accent4 11 3" xfId="895" xr:uid="{00000000-0005-0000-0000-00008E030000}"/>
    <cellStyle name="40% - Accent4 11 4" xfId="896" xr:uid="{00000000-0005-0000-0000-00008F030000}"/>
    <cellStyle name="40% - Accent4 11 5" xfId="897" xr:uid="{00000000-0005-0000-0000-000090030000}"/>
    <cellStyle name="40% - Accent4 11 6" xfId="898" xr:uid="{00000000-0005-0000-0000-000091030000}"/>
    <cellStyle name="40% - Accent4 12" xfId="899" xr:uid="{00000000-0005-0000-0000-000092030000}"/>
    <cellStyle name="40% - Accent4 13" xfId="900" xr:uid="{00000000-0005-0000-0000-000093030000}"/>
    <cellStyle name="40% - Accent4 14" xfId="901" xr:uid="{00000000-0005-0000-0000-000094030000}"/>
    <cellStyle name="40% - Accent4 15" xfId="902" xr:uid="{00000000-0005-0000-0000-000095030000}"/>
    <cellStyle name="40% - Accent4 16" xfId="903" xr:uid="{00000000-0005-0000-0000-000096030000}"/>
    <cellStyle name="40% - Accent4 17" xfId="904" xr:uid="{00000000-0005-0000-0000-000097030000}"/>
    <cellStyle name="40% - Accent4 18" xfId="905" xr:uid="{00000000-0005-0000-0000-000098030000}"/>
    <cellStyle name="40% - Accent4 19" xfId="906" xr:uid="{00000000-0005-0000-0000-000099030000}"/>
    <cellStyle name="40% - Accent4 2" xfId="907" xr:uid="{00000000-0005-0000-0000-00009A030000}"/>
    <cellStyle name="40% - Accent4 2 2" xfId="908" xr:uid="{00000000-0005-0000-0000-00009B030000}"/>
    <cellStyle name="40% - Accent4 2 3" xfId="909" xr:uid="{00000000-0005-0000-0000-00009C030000}"/>
    <cellStyle name="40% - Accent4 2 4" xfId="910" xr:uid="{00000000-0005-0000-0000-00009D030000}"/>
    <cellStyle name="40% - Accent4 2 5" xfId="911" xr:uid="{00000000-0005-0000-0000-00009E030000}"/>
    <cellStyle name="40% - Accent4 2 6" xfId="912" xr:uid="{00000000-0005-0000-0000-00009F030000}"/>
    <cellStyle name="40% - Accent4 2 7" xfId="913" xr:uid="{00000000-0005-0000-0000-0000A0030000}"/>
    <cellStyle name="40% - Accent4 2 8" xfId="914" xr:uid="{00000000-0005-0000-0000-0000A1030000}"/>
    <cellStyle name="40% - Accent4 20" xfId="915" xr:uid="{00000000-0005-0000-0000-0000A2030000}"/>
    <cellStyle name="40% - Accent4 21" xfId="916" xr:uid="{00000000-0005-0000-0000-0000A3030000}"/>
    <cellStyle name="40% - Accent4 22" xfId="917" xr:uid="{00000000-0005-0000-0000-0000A4030000}"/>
    <cellStyle name="40% - Accent4 23" xfId="918" xr:uid="{00000000-0005-0000-0000-0000A5030000}"/>
    <cellStyle name="40% - Accent4 24" xfId="919" xr:uid="{00000000-0005-0000-0000-0000A6030000}"/>
    <cellStyle name="40% - Accent4 25" xfId="920" xr:uid="{00000000-0005-0000-0000-0000A7030000}"/>
    <cellStyle name="40% - Accent4 26" xfId="921" xr:uid="{00000000-0005-0000-0000-0000A8030000}"/>
    <cellStyle name="40% - Accent4 27" xfId="922" xr:uid="{00000000-0005-0000-0000-0000A9030000}"/>
    <cellStyle name="40% - Accent4 28" xfId="923" xr:uid="{00000000-0005-0000-0000-0000AA030000}"/>
    <cellStyle name="40% - Accent4 29" xfId="924" xr:uid="{00000000-0005-0000-0000-0000AB030000}"/>
    <cellStyle name="40% - Accent4 3" xfId="925" xr:uid="{00000000-0005-0000-0000-0000AC030000}"/>
    <cellStyle name="40% - Accent4 3 2" xfId="926" xr:uid="{00000000-0005-0000-0000-0000AD030000}"/>
    <cellStyle name="40% - Accent4 3 3" xfId="927" xr:uid="{00000000-0005-0000-0000-0000AE030000}"/>
    <cellStyle name="40% - Accent4 3 4" xfId="928" xr:uid="{00000000-0005-0000-0000-0000AF030000}"/>
    <cellStyle name="40% - Accent4 3 5" xfId="929" xr:uid="{00000000-0005-0000-0000-0000B0030000}"/>
    <cellStyle name="40% - Accent4 3 6" xfId="930" xr:uid="{00000000-0005-0000-0000-0000B1030000}"/>
    <cellStyle name="40% - Accent4 3 7" xfId="931" xr:uid="{00000000-0005-0000-0000-0000B2030000}"/>
    <cellStyle name="40% - Accent4 30" xfId="932" xr:uid="{00000000-0005-0000-0000-0000B3030000}"/>
    <cellStyle name="40% - Accent4 31" xfId="933" xr:uid="{00000000-0005-0000-0000-0000B4030000}"/>
    <cellStyle name="40% - Accent4 32" xfId="934" xr:uid="{00000000-0005-0000-0000-0000B5030000}"/>
    <cellStyle name="40% - Accent4 33" xfId="935" xr:uid="{00000000-0005-0000-0000-0000B6030000}"/>
    <cellStyle name="40% - Accent4 34" xfId="936" xr:uid="{00000000-0005-0000-0000-0000B7030000}"/>
    <cellStyle name="40% - Accent4 35" xfId="937" xr:uid="{00000000-0005-0000-0000-0000B8030000}"/>
    <cellStyle name="40% - Accent4 36" xfId="938" xr:uid="{00000000-0005-0000-0000-0000B9030000}"/>
    <cellStyle name="40% - Accent4 37" xfId="939" xr:uid="{00000000-0005-0000-0000-0000BA030000}"/>
    <cellStyle name="40% - Accent4 38" xfId="940" xr:uid="{00000000-0005-0000-0000-0000BB030000}"/>
    <cellStyle name="40% - Accent4 4" xfId="941" xr:uid="{00000000-0005-0000-0000-0000BC030000}"/>
    <cellStyle name="40% - Accent4 4 2" xfId="942" xr:uid="{00000000-0005-0000-0000-0000BD030000}"/>
    <cellStyle name="40% - Accent4 4 3" xfId="943" xr:uid="{00000000-0005-0000-0000-0000BE030000}"/>
    <cellStyle name="40% - Accent4 4 4" xfId="944" xr:uid="{00000000-0005-0000-0000-0000BF030000}"/>
    <cellStyle name="40% - Accent4 4 5" xfId="945" xr:uid="{00000000-0005-0000-0000-0000C0030000}"/>
    <cellStyle name="40% - Accent4 4 6" xfId="946" xr:uid="{00000000-0005-0000-0000-0000C1030000}"/>
    <cellStyle name="40% - Accent4 4 7" xfId="947" xr:uid="{00000000-0005-0000-0000-0000C2030000}"/>
    <cellStyle name="40% - Accent4 5" xfId="948" xr:uid="{00000000-0005-0000-0000-0000C3030000}"/>
    <cellStyle name="40% - Accent4 5 2" xfId="949" xr:uid="{00000000-0005-0000-0000-0000C4030000}"/>
    <cellStyle name="40% - Accent4 5 3" xfId="950" xr:uid="{00000000-0005-0000-0000-0000C5030000}"/>
    <cellStyle name="40% - Accent4 5 4" xfId="951" xr:uid="{00000000-0005-0000-0000-0000C6030000}"/>
    <cellStyle name="40% - Accent4 5 5" xfId="952" xr:uid="{00000000-0005-0000-0000-0000C7030000}"/>
    <cellStyle name="40% - Accent4 5 6" xfId="953" xr:uid="{00000000-0005-0000-0000-0000C8030000}"/>
    <cellStyle name="40% - Accent4 5 7" xfId="954" xr:uid="{00000000-0005-0000-0000-0000C9030000}"/>
    <cellStyle name="40% - Accent4 6" xfId="955" xr:uid="{00000000-0005-0000-0000-0000CA030000}"/>
    <cellStyle name="40% - Accent4 6 2" xfId="956" xr:uid="{00000000-0005-0000-0000-0000CB030000}"/>
    <cellStyle name="40% - Accent4 6 3" xfId="957" xr:uid="{00000000-0005-0000-0000-0000CC030000}"/>
    <cellStyle name="40% - Accent4 6 4" xfId="958" xr:uid="{00000000-0005-0000-0000-0000CD030000}"/>
    <cellStyle name="40% - Accent4 6 5" xfId="959" xr:uid="{00000000-0005-0000-0000-0000CE030000}"/>
    <cellStyle name="40% - Accent4 6 6" xfId="960" xr:uid="{00000000-0005-0000-0000-0000CF030000}"/>
    <cellStyle name="40% - Accent4 6 7" xfId="961" xr:uid="{00000000-0005-0000-0000-0000D0030000}"/>
    <cellStyle name="40% - Accent4 7" xfId="962" xr:uid="{00000000-0005-0000-0000-0000D1030000}"/>
    <cellStyle name="40% - Accent4 7 2" xfId="963" xr:uid="{00000000-0005-0000-0000-0000D2030000}"/>
    <cellStyle name="40% - Accent4 7 3" xfId="964" xr:uid="{00000000-0005-0000-0000-0000D3030000}"/>
    <cellStyle name="40% - Accent4 7 4" xfId="965" xr:uid="{00000000-0005-0000-0000-0000D4030000}"/>
    <cellStyle name="40% - Accent4 7 5" xfId="966" xr:uid="{00000000-0005-0000-0000-0000D5030000}"/>
    <cellStyle name="40% - Accent4 7 6" xfId="967" xr:uid="{00000000-0005-0000-0000-0000D6030000}"/>
    <cellStyle name="40% - Accent4 7 7" xfId="968" xr:uid="{00000000-0005-0000-0000-0000D7030000}"/>
    <cellStyle name="40% - Accent4 8" xfId="969" xr:uid="{00000000-0005-0000-0000-0000D8030000}"/>
    <cellStyle name="40% - Accent4 8 2" xfId="970" xr:uid="{00000000-0005-0000-0000-0000D9030000}"/>
    <cellStyle name="40% - Accent4 8 3" xfId="971" xr:uid="{00000000-0005-0000-0000-0000DA030000}"/>
    <cellStyle name="40% - Accent4 8 4" xfId="972" xr:uid="{00000000-0005-0000-0000-0000DB030000}"/>
    <cellStyle name="40% - Accent4 8 5" xfId="973" xr:uid="{00000000-0005-0000-0000-0000DC030000}"/>
    <cellStyle name="40% - Accent4 8 6" xfId="974" xr:uid="{00000000-0005-0000-0000-0000DD030000}"/>
    <cellStyle name="40% - Accent4 9" xfId="975" xr:uid="{00000000-0005-0000-0000-0000DE030000}"/>
    <cellStyle name="40% - Accent4 9 2" xfId="976" xr:uid="{00000000-0005-0000-0000-0000DF030000}"/>
    <cellStyle name="40% - Accent4 9 3" xfId="977" xr:uid="{00000000-0005-0000-0000-0000E0030000}"/>
    <cellStyle name="40% - Accent4 9 4" xfId="978" xr:uid="{00000000-0005-0000-0000-0000E1030000}"/>
    <cellStyle name="40% - Accent4 9 5" xfId="979" xr:uid="{00000000-0005-0000-0000-0000E2030000}"/>
    <cellStyle name="40% - Accent4 9 6" xfId="980" xr:uid="{00000000-0005-0000-0000-0000E3030000}"/>
    <cellStyle name="40% - Accent5 10" xfId="981" xr:uid="{00000000-0005-0000-0000-0000E4030000}"/>
    <cellStyle name="40% - Accent5 10 2" xfId="982" xr:uid="{00000000-0005-0000-0000-0000E5030000}"/>
    <cellStyle name="40% - Accent5 10 3" xfId="983" xr:uid="{00000000-0005-0000-0000-0000E6030000}"/>
    <cellStyle name="40% - Accent5 10 4" xfId="984" xr:uid="{00000000-0005-0000-0000-0000E7030000}"/>
    <cellStyle name="40% - Accent5 10 5" xfId="985" xr:uid="{00000000-0005-0000-0000-0000E8030000}"/>
    <cellStyle name="40% - Accent5 10 6" xfId="986" xr:uid="{00000000-0005-0000-0000-0000E9030000}"/>
    <cellStyle name="40% - Accent5 11" xfId="987" xr:uid="{00000000-0005-0000-0000-0000EA030000}"/>
    <cellStyle name="40% - Accent5 11 2" xfId="988" xr:uid="{00000000-0005-0000-0000-0000EB030000}"/>
    <cellStyle name="40% - Accent5 11 3" xfId="989" xr:uid="{00000000-0005-0000-0000-0000EC030000}"/>
    <cellStyle name="40% - Accent5 11 4" xfId="990" xr:uid="{00000000-0005-0000-0000-0000ED030000}"/>
    <cellStyle name="40% - Accent5 11 5" xfId="991" xr:uid="{00000000-0005-0000-0000-0000EE030000}"/>
    <cellStyle name="40% - Accent5 11 6" xfId="992" xr:uid="{00000000-0005-0000-0000-0000EF030000}"/>
    <cellStyle name="40% - Accent5 12" xfId="993" xr:uid="{00000000-0005-0000-0000-0000F0030000}"/>
    <cellStyle name="40% - Accent5 13" xfId="994" xr:uid="{00000000-0005-0000-0000-0000F1030000}"/>
    <cellStyle name="40% - Accent5 14" xfId="995" xr:uid="{00000000-0005-0000-0000-0000F2030000}"/>
    <cellStyle name="40% - Accent5 15" xfId="996" xr:uid="{00000000-0005-0000-0000-0000F3030000}"/>
    <cellStyle name="40% - Accent5 16" xfId="997" xr:uid="{00000000-0005-0000-0000-0000F4030000}"/>
    <cellStyle name="40% - Accent5 17" xfId="998" xr:uid="{00000000-0005-0000-0000-0000F5030000}"/>
    <cellStyle name="40% - Accent5 18" xfId="999" xr:uid="{00000000-0005-0000-0000-0000F6030000}"/>
    <cellStyle name="40% - Accent5 19" xfId="1000" xr:uid="{00000000-0005-0000-0000-0000F7030000}"/>
    <cellStyle name="40% - Accent5 2" xfId="1001" xr:uid="{00000000-0005-0000-0000-0000F8030000}"/>
    <cellStyle name="40% - Accent5 2 2" xfId="1002" xr:uid="{00000000-0005-0000-0000-0000F9030000}"/>
    <cellStyle name="40% - Accent5 2 3" xfId="1003" xr:uid="{00000000-0005-0000-0000-0000FA030000}"/>
    <cellStyle name="40% - Accent5 2 4" xfId="1004" xr:uid="{00000000-0005-0000-0000-0000FB030000}"/>
    <cellStyle name="40% - Accent5 2 5" xfId="1005" xr:uid="{00000000-0005-0000-0000-0000FC030000}"/>
    <cellStyle name="40% - Accent5 2 6" xfId="1006" xr:uid="{00000000-0005-0000-0000-0000FD030000}"/>
    <cellStyle name="40% - Accent5 2 7" xfId="1007" xr:uid="{00000000-0005-0000-0000-0000FE030000}"/>
    <cellStyle name="40% - Accent5 2 8" xfId="1008" xr:uid="{00000000-0005-0000-0000-0000FF030000}"/>
    <cellStyle name="40% - Accent5 20" xfId="1009" xr:uid="{00000000-0005-0000-0000-000000040000}"/>
    <cellStyle name="40% - Accent5 21" xfId="1010" xr:uid="{00000000-0005-0000-0000-000001040000}"/>
    <cellStyle name="40% - Accent5 22" xfId="1011" xr:uid="{00000000-0005-0000-0000-000002040000}"/>
    <cellStyle name="40% - Accent5 23" xfId="1012" xr:uid="{00000000-0005-0000-0000-000003040000}"/>
    <cellStyle name="40% - Accent5 24" xfId="1013" xr:uid="{00000000-0005-0000-0000-000004040000}"/>
    <cellStyle name="40% - Accent5 25" xfId="1014" xr:uid="{00000000-0005-0000-0000-000005040000}"/>
    <cellStyle name="40% - Accent5 26" xfId="1015" xr:uid="{00000000-0005-0000-0000-000006040000}"/>
    <cellStyle name="40% - Accent5 27" xfId="1016" xr:uid="{00000000-0005-0000-0000-000007040000}"/>
    <cellStyle name="40% - Accent5 28" xfId="1017" xr:uid="{00000000-0005-0000-0000-000008040000}"/>
    <cellStyle name="40% - Accent5 29" xfId="1018" xr:uid="{00000000-0005-0000-0000-000009040000}"/>
    <cellStyle name="40% - Accent5 3" xfId="1019" xr:uid="{00000000-0005-0000-0000-00000A040000}"/>
    <cellStyle name="40% - Accent5 3 2" xfId="1020" xr:uid="{00000000-0005-0000-0000-00000B040000}"/>
    <cellStyle name="40% - Accent5 3 3" xfId="1021" xr:uid="{00000000-0005-0000-0000-00000C040000}"/>
    <cellStyle name="40% - Accent5 3 4" xfId="1022" xr:uid="{00000000-0005-0000-0000-00000D040000}"/>
    <cellStyle name="40% - Accent5 3 5" xfId="1023" xr:uid="{00000000-0005-0000-0000-00000E040000}"/>
    <cellStyle name="40% - Accent5 3 6" xfId="1024" xr:uid="{00000000-0005-0000-0000-00000F040000}"/>
    <cellStyle name="40% - Accent5 3 7" xfId="1025" xr:uid="{00000000-0005-0000-0000-000010040000}"/>
    <cellStyle name="40% - Accent5 30" xfId="1026" xr:uid="{00000000-0005-0000-0000-000011040000}"/>
    <cellStyle name="40% - Accent5 31" xfId="1027" xr:uid="{00000000-0005-0000-0000-000012040000}"/>
    <cellStyle name="40% - Accent5 32" xfId="1028" xr:uid="{00000000-0005-0000-0000-000013040000}"/>
    <cellStyle name="40% - Accent5 33" xfId="1029" xr:uid="{00000000-0005-0000-0000-000014040000}"/>
    <cellStyle name="40% - Accent5 34" xfId="1030" xr:uid="{00000000-0005-0000-0000-000015040000}"/>
    <cellStyle name="40% - Accent5 35" xfId="1031" xr:uid="{00000000-0005-0000-0000-000016040000}"/>
    <cellStyle name="40% - Accent5 36" xfId="1032" xr:uid="{00000000-0005-0000-0000-000017040000}"/>
    <cellStyle name="40% - Accent5 37" xfId="1033" xr:uid="{00000000-0005-0000-0000-000018040000}"/>
    <cellStyle name="40% - Accent5 38" xfId="1034" xr:uid="{00000000-0005-0000-0000-000019040000}"/>
    <cellStyle name="40% - Accent5 4" xfId="1035" xr:uid="{00000000-0005-0000-0000-00001A040000}"/>
    <cellStyle name="40% - Accent5 4 2" xfId="1036" xr:uid="{00000000-0005-0000-0000-00001B040000}"/>
    <cellStyle name="40% - Accent5 4 3" xfId="1037" xr:uid="{00000000-0005-0000-0000-00001C040000}"/>
    <cellStyle name="40% - Accent5 4 4" xfId="1038" xr:uid="{00000000-0005-0000-0000-00001D040000}"/>
    <cellStyle name="40% - Accent5 4 5" xfId="1039" xr:uid="{00000000-0005-0000-0000-00001E040000}"/>
    <cellStyle name="40% - Accent5 4 6" xfId="1040" xr:uid="{00000000-0005-0000-0000-00001F040000}"/>
    <cellStyle name="40% - Accent5 4 7" xfId="1041" xr:uid="{00000000-0005-0000-0000-000020040000}"/>
    <cellStyle name="40% - Accent5 5" xfId="1042" xr:uid="{00000000-0005-0000-0000-000021040000}"/>
    <cellStyle name="40% - Accent5 5 2" xfId="1043" xr:uid="{00000000-0005-0000-0000-000022040000}"/>
    <cellStyle name="40% - Accent5 5 3" xfId="1044" xr:uid="{00000000-0005-0000-0000-000023040000}"/>
    <cellStyle name="40% - Accent5 5 4" xfId="1045" xr:uid="{00000000-0005-0000-0000-000024040000}"/>
    <cellStyle name="40% - Accent5 5 5" xfId="1046" xr:uid="{00000000-0005-0000-0000-000025040000}"/>
    <cellStyle name="40% - Accent5 5 6" xfId="1047" xr:uid="{00000000-0005-0000-0000-000026040000}"/>
    <cellStyle name="40% - Accent5 5 7" xfId="1048" xr:uid="{00000000-0005-0000-0000-000027040000}"/>
    <cellStyle name="40% - Accent5 6" xfId="1049" xr:uid="{00000000-0005-0000-0000-000028040000}"/>
    <cellStyle name="40% - Accent5 6 2" xfId="1050" xr:uid="{00000000-0005-0000-0000-000029040000}"/>
    <cellStyle name="40% - Accent5 6 3" xfId="1051" xr:uid="{00000000-0005-0000-0000-00002A040000}"/>
    <cellStyle name="40% - Accent5 6 4" xfId="1052" xr:uid="{00000000-0005-0000-0000-00002B040000}"/>
    <cellStyle name="40% - Accent5 6 5" xfId="1053" xr:uid="{00000000-0005-0000-0000-00002C040000}"/>
    <cellStyle name="40% - Accent5 6 6" xfId="1054" xr:uid="{00000000-0005-0000-0000-00002D040000}"/>
    <cellStyle name="40% - Accent5 6 7" xfId="1055" xr:uid="{00000000-0005-0000-0000-00002E040000}"/>
    <cellStyle name="40% - Accent5 7" xfId="1056" xr:uid="{00000000-0005-0000-0000-00002F040000}"/>
    <cellStyle name="40% - Accent5 7 2" xfId="1057" xr:uid="{00000000-0005-0000-0000-000030040000}"/>
    <cellStyle name="40% - Accent5 7 3" xfId="1058" xr:uid="{00000000-0005-0000-0000-000031040000}"/>
    <cellStyle name="40% - Accent5 7 4" xfId="1059" xr:uid="{00000000-0005-0000-0000-000032040000}"/>
    <cellStyle name="40% - Accent5 7 5" xfId="1060" xr:uid="{00000000-0005-0000-0000-000033040000}"/>
    <cellStyle name="40% - Accent5 7 6" xfId="1061" xr:uid="{00000000-0005-0000-0000-000034040000}"/>
    <cellStyle name="40% - Accent5 7 7" xfId="1062" xr:uid="{00000000-0005-0000-0000-000035040000}"/>
    <cellStyle name="40% - Accent5 8" xfId="1063" xr:uid="{00000000-0005-0000-0000-000036040000}"/>
    <cellStyle name="40% - Accent5 8 2" xfId="1064" xr:uid="{00000000-0005-0000-0000-000037040000}"/>
    <cellStyle name="40% - Accent5 8 3" xfId="1065" xr:uid="{00000000-0005-0000-0000-000038040000}"/>
    <cellStyle name="40% - Accent5 8 4" xfId="1066" xr:uid="{00000000-0005-0000-0000-000039040000}"/>
    <cellStyle name="40% - Accent5 8 5" xfId="1067" xr:uid="{00000000-0005-0000-0000-00003A040000}"/>
    <cellStyle name="40% - Accent5 8 6" xfId="1068" xr:uid="{00000000-0005-0000-0000-00003B040000}"/>
    <cellStyle name="40% - Accent5 9" xfId="1069" xr:uid="{00000000-0005-0000-0000-00003C040000}"/>
    <cellStyle name="40% - Accent5 9 2" xfId="1070" xr:uid="{00000000-0005-0000-0000-00003D040000}"/>
    <cellStyle name="40% - Accent5 9 3" xfId="1071" xr:uid="{00000000-0005-0000-0000-00003E040000}"/>
    <cellStyle name="40% - Accent5 9 4" xfId="1072" xr:uid="{00000000-0005-0000-0000-00003F040000}"/>
    <cellStyle name="40% - Accent5 9 5" xfId="1073" xr:uid="{00000000-0005-0000-0000-000040040000}"/>
    <cellStyle name="40% - Accent5 9 6" xfId="1074" xr:uid="{00000000-0005-0000-0000-000041040000}"/>
    <cellStyle name="40% - Accent6 10" xfId="1075" xr:uid="{00000000-0005-0000-0000-000042040000}"/>
    <cellStyle name="40% - Accent6 10 2" xfId="1076" xr:uid="{00000000-0005-0000-0000-000043040000}"/>
    <cellStyle name="40% - Accent6 10 3" xfId="1077" xr:uid="{00000000-0005-0000-0000-000044040000}"/>
    <cellStyle name="40% - Accent6 10 4" xfId="1078" xr:uid="{00000000-0005-0000-0000-000045040000}"/>
    <cellStyle name="40% - Accent6 10 5" xfId="1079" xr:uid="{00000000-0005-0000-0000-000046040000}"/>
    <cellStyle name="40% - Accent6 10 6" xfId="1080" xr:uid="{00000000-0005-0000-0000-000047040000}"/>
    <cellStyle name="40% - Accent6 11" xfId="1081" xr:uid="{00000000-0005-0000-0000-000048040000}"/>
    <cellStyle name="40% - Accent6 11 2" xfId="1082" xr:uid="{00000000-0005-0000-0000-000049040000}"/>
    <cellStyle name="40% - Accent6 11 3" xfId="1083" xr:uid="{00000000-0005-0000-0000-00004A040000}"/>
    <cellStyle name="40% - Accent6 11 4" xfId="1084" xr:uid="{00000000-0005-0000-0000-00004B040000}"/>
    <cellStyle name="40% - Accent6 11 5" xfId="1085" xr:uid="{00000000-0005-0000-0000-00004C040000}"/>
    <cellStyle name="40% - Accent6 11 6" xfId="1086" xr:uid="{00000000-0005-0000-0000-00004D040000}"/>
    <cellStyle name="40% - Accent6 12" xfId="1087" xr:uid="{00000000-0005-0000-0000-00004E040000}"/>
    <cellStyle name="40% - Accent6 13" xfId="1088" xr:uid="{00000000-0005-0000-0000-00004F040000}"/>
    <cellStyle name="40% - Accent6 14" xfId="1089" xr:uid="{00000000-0005-0000-0000-000050040000}"/>
    <cellStyle name="40% - Accent6 15" xfId="1090" xr:uid="{00000000-0005-0000-0000-000051040000}"/>
    <cellStyle name="40% - Accent6 16" xfId="1091" xr:uid="{00000000-0005-0000-0000-000052040000}"/>
    <cellStyle name="40% - Accent6 17" xfId="1092" xr:uid="{00000000-0005-0000-0000-000053040000}"/>
    <cellStyle name="40% - Accent6 18" xfId="1093" xr:uid="{00000000-0005-0000-0000-000054040000}"/>
    <cellStyle name="40% - Accent6 19" xfId="1094" xr:uid="{00000000-0005-0000-0000-000055040000}"/>
    <cellStyle name="40% - Accent6 2" xfId="1095" xr:uid="{00000000-0005-0000-0000-000056040000}"/>
    <cellStyle name="40% - Accent6 2 2" xfId="1096" xr:uid="{00000000-0005-0000-0000-000057040000}"/>
    <cellStyle name="40% - Accent6 2 3" xfId="1097" xr:uid="{00000000-0005-0000-0000-000058040000}"/>
    <cellStyle name="40% - Accent6 2 4" xfId="1098" xr:uid="{00000000-0005-0000-0000-000059040000}"/>
    <cellStyle name="40% - Accent6 2 5" xfId="1099" xr:uid="{00000000-0005-0000-0000-00005A040000}"/>
    <cellStyle name="40% - Accent6 2 6" xfId="1100" xr:uid="{00000000-0005-0000-0000-00005B040000}"/>
    <cellStyle name="40% - Accent6 2 7" xfId="1101" xr:uid="{00000000-0005-0000-0000-00005C040000}"/>
    <cellStyle name="40% - Accent6 2 8" xfId="1102" xr:uid="{00000000-0005-0000-0000-00005D040000}"/>
    <cellStyle name="40% - Accent6 20" xfId="1103" xr:uid="{00000000-0005-0000-0000-00005E040000}"/>
    <cellStyle name="40% - Accent6 21" xfId="1104" xr:uid="{00000000-0005-0000-0000-00005F040000}"/>
    <cellStyle name="40% - Accent6 22" xfId="1105" xr:uid="{00000000-0005-0000-0000-000060040000}"/>
    <cellStyle name="40% - Accent6 23" xfId="1106" xr:uid="{00000000-0005-0000-0000-000061040000}"/>
    <cellStyle name="40% - Accent6 24" xfId="1107" xr:uid="{00000000-0005-0000-0000-000062040000}"/>
    <cellStyle name="40% - Accent6 25" xfId="1108" xr:uid="{00000000-0005-0000-0000-000063040000}"/>
    <cellStyle name="40% - Accent6 26" xfId="1109" xr:uid="{00000000-0005-0000-0000-000064040000}"/>
    <cellStyle name="40% - Accent6 27" xfId="1110" xr:uid="{00000000-0005-0000-0000-000065040000}"/>
    <cellStyle name="40% - Accent6 28" xfId="1111" xr:uid="{00000000-0005-0000-0000-000066040000}"/>
    <cellStyle name="40% - Accent6 29" xfId="1112" xr:uid="{00000000-0005-0000-0000-000067040000}"/>
    <cellStyle name="40% - Accent6 3" xfId="1113" xr:uid="{00000000-0005-0000-0000-000068040000}"/>
    <cellStyle name="40% - Accent6 3 2" xfId="1114" xr:uid="{00000000-0005-0000-0000-000069040000}"/>
    <cellStyle name="40% - Accent6 3 3" xfId="1115" xr:uid="{00000000-0005-0000-0000-00006A040000}"/>
    <cellStyle name="40% - Accent6 3 4" xfId="1116" xr:uid="{00000000-0005-0000-0000-00006B040000}"/>
    <cellStyle name="40% - Accent6 3 5" xfId="1117" xr:uid="{00000000-0005-0000-0000-00006C040000}"/>
    <cellStyle name="40% - Accent6 3 6" xfId="1118" xr:uid="{00000000-0005-0000-0000-00006D040000}"/>
    <cellStyle name="40% - Accent6 3 7" xfId="1119" xr:uid="{00000000-0005-0000-0000-00006E040000}"/>
    <cellStyle name="40% - Accent6 30" xfId="1120" xr:uid="{00000000-0005-0000-0000-00006F040000}"/>
    <cellStyle name="40% - Accent6 31" xfId="1121" xr:uid="{00000000-0005-0000-0000-000070040000}"/>
    <cellStyle name="40% - Accent6 32" xfId="1122" xr:uid="{00000000-0005-0000-0000-000071040000}"/>
    <cellStyle name="40% - Accent6 33" xfId="1123" xr:uid="{00000000-0005-0000-0000-000072040000}"/>
    <cellStyle name="40% - Accent6 34" xfId="1124" xr:uid="{00000000-0005-0000-0000-000073040000}"/>
    <cellStyle name="40% - Accent6 35" xfId="1125" xr:uid="{00000000-0005-0000-0000-000074040000}"/>
    <cellStyle name="40% - Accent6 36" xfId="1126" xr:uid="{00000000-0005-0000-0000-000075040000}"/>
    <cellStyle name="40% - Accent6 37" xfId="1127" xr:uid="{00000000-0005-0000-0000-000076040000}"/>
    <cellStyle name="40% - Accent6 38" xfId="1128" xr:uid="{00000000-0005-0000-0000-000077040000}"/>
    <cellStyle name="40% - Accent6 4" xfId="1129" xr:uid="{00000000-0005-0000-0000-000078040000}"/>
    <cellStyle name="40% - Accent6 4 2" xfId="1130" xr:uid="{00000000-0005-0000-0000-000079040000}"/>
    <cellStyle name="40% - Accent6 4 3" xfId="1131" xr:uid="{00000000-0005-0000-0000-00007A040000}"/>
    <cellStyle name="40% - Accent6 4 4" xfId="1132" xr:uid="{00000000-0005-0000-0000-00007B040000}"/>
    <cellStyle name="40% - Accent6 4 5" xfId="1133" xr:uid="{00000000-0005-0000-0000-00007C040000}"/>
    <cellStyle name="40% - Accent6 4 6" xfId="1134" xr:uid="{00000000-0005-0000-0000-00007D040000}"/>
    <cellStyle name="40% - Accent6 4 7" xfId="1135" xr:uid="{00000000-0005-0000-0000-00007E040000}"/>
    <cellStyle name="40% - Accent6 5" xfId="1136" xr:uid="{00000000-0005-0000-0000-00007F040000}"/>
    <cellStyle name="40% - Accent6 5 2" xfId="1137" xr:uid="{00000000-0005-0000-0000-000080040000}"/>
    <cellStyle name="40% - Accent6 5 3" xfId="1138" xr:uid="{00000000-0005-0000-0000-000081040000}"/>
    <cellStyle name="40% - Accent6 5 4" xfId="1139" xr:uid="{00000000-0005-0000-0000-000082040000}"/>
    <cellStyle name="40% - Accent6 5 5" xfId="1140" xr:uid="{00000000-0005-0000-0000-000083040000}"/>
    <cellStyle name="40% - Accent6 5 6" xfId="1141" xr:uid="{00000000-0005-0000-0000-000084040000}"/>
    <cellStyle name="40% - Accent6 5 7" xfId="1142" xr:uid="{00000000-0005-0000-0000-000085040000}"/>
    <cellStyle name="40% - Accent6 6" xfId="1143" xr:uid="{00000000-0005-0000-0000-000086040000}"/>
    <cellStyle name="40% - Accent6 6 2" xfId="1144" xr:uid="{00000000-0005-0000-0000-000087040000}"/>
    <cellStyle name="40% - Accent6 6 3" xfId="1145" xr:uid="{00000000-0005-0000-0000-000088040000}"/>
    <cellStyle name="40% - Accent6 6 4" xfId="1146" xr:uid="{00000000-0005-0000-0000-000089040000}"/>
    <cellStyle name="40% - Accent6 6 5" xfId="1147" xr:uid="{00000000-0005-0000-0000-00008A040000}"/>
    <cellStyle name="40% - Accent6 6 6" xfId="1148" xr:uid="{00000000-0005-0000-0000-00008B040000}"/>
    <cellStyle name="40% - Accent6 6 7" xfId="1149" xr:uid="{00000000-0005-0000-0000-00008C040000}"/>
    <cellStyle name="40% - Accent6 7" xfId="1150" xr:uid="{00000000-0005-0000-0000-00008D040000}"/>
    <cellStyle name="40% - Accent6 7 2" xfId="1151" xr:uid="{00000000-0005-0000-0000-00008E040000}"/>
    <cellStyle name="40% - Accent6 7 3" xfId="1152" xr:uid="{00000000-0005-0000-0000-00008F040000}"/>
    <cellStyle name="40% - Accent6 7 4" xfId="1153" xr:uid="{00000000-0005-0000-0000-000090040000}"/>
    <cellStyle name="40% - Accent6 7 5" xfId="1154" xr:uid="{00000000-0005-0000-0000-000091040000}"/>
    <cellStyle name="40% - Accent6 7 6" xfId="1155" xr:uid="{00000000-0005-0000-0000-000092040000}"/>
    <cellStyle name="40% - Accent6 7 7" xfId="1156" xr:uid="{00000000-0005-0000-0000-000093040000}"/>
    <cellStyle name="40% - Accent6 8" xfId="1157" xr:uid="{00000000-0005-0000-0000-000094040000}"/>
    <cellStyle name="40% - Accent6 8 2" xfId="1158" xr:uid="{00000000-0005-0000-0000-000095040000}"/>
    <cellStyle name="40% - Accent6 8 3" xfId="1159" xr:uid="{00000000-0005-0000-0000-000096040000}"/>
    <cellStyle name="40% - Accent6 8 4" xfId="1160" xr:uid="{00000000-0005-0000-0000-000097040000}"/>
    <cellStyle name="40% - Accent6 8 5" xfId="1161" xr:uid="{00000000-0005-0000-0000-000098040000}"/>
    <cellStyle name="40% - Accent6 8 6" xfId="1162" xr:uid="{00000000-0005-0000-0000-000099040000}"/>
    <cellStyle name="40% - Accent6 9" xfId="1163" xr:uid="{00000000-0005-0000-0000-00009A040000}"/>
    <cellStyle name="40% - Accent6 9 2" xfId="1164" xr:uid="{00000000-0005-0000-0000-00009B040000}"/>
    <cellStyle name="40% - Accent6 9 3" xfId="1165" xr:uid="{00000000-0005-0000-0000-00009C040000}"/>
    <cellStyle name="40% - Accent6 9 4" xfId="1166" xr:uid="{00000000-0005-0000-0000-00009D040000}"/>
    <cellStyle name="40% - Accent6 9 5" xfId="1167" xr:uid="{00000000-0005-0000-0000-00009E040000}"/>
    <cellStyle name="40% - Accent6 9 6" xfId="1168" xr:uid="{00000000-0005-0000-0000-00009F040000}"/>
    <cellStyle name="40% - Akzent1" xfId="1169" xr:uid="{00000000-0005-0000-0000-0000A0040000}"/>
    <cellStyle name="40% - Akzent1 2" xfId="1170" xr:uid="{00000000-0005-0000-0000-0000A1040000}"/>
    <cellStyle name="40% - Akzent1 3" xfId="1171" xr:uid="{00000000-0005-0000-0000-0000A2040000}"/>
    <cellStyle name="40% - Akzent1 4" xfId="1172" xr:uid="{00000000-0005-0000-0000-0000A3040000}"/>
    <cellStyle name="40% - Akzent1 5" xfId="1173" xr:uid="{00000000-0005-0000-0000-0000A4040000}"/>
    <cellStyle name="40% - Akzent1 6" xfId="1174" xr:uid="{00000000-0005-0000-0000-0000A5040000}"/>
    <cellStyle name="40% - Akzent1_XY Diagramm 1 jg.ms" xfId="1175" xr:uid="{00000000-0005-0000-0000-0000A6040000}"/>
    <cellStyle name="40% - Akzent2" xfId="1176" xr:uid="{00000000-0005-0000-0000-0000A7040000}"/>
    <cellStyle name="40% - Akzent2 2" xfId="1177" xr:uid="{00000000-0005-0000-0000-0000A8040000}"/>
    <cellStyle name="40% - Akzent2 3" xfId="1178" xr:uid="{00000000-0005-0000-0000-0000A9040000}"/>
    <cellStyle name="40% - Akzent2 4" xfId="1179" xr:uid="{00000000-0005-0000-0000-0000AA040000}"/>
    <cellStyle name="40% - Akzent2 5" xfId="1180" xr:uid="{00000000-0005-0000-0000-0000AB040000}"/>
    <cellStyle name="40% - Akzent2 6" xfId="1181" xr:uid="{00000000-0005-0000-0000-0000AC040000}"/>
    <cellStyle name="40% - Akzent2_XY Diagramm 1 jg.ms" xfId="1182" xr:uid="{00000000-0005-0000-0000-0000AD040000}"/>
    <cellStyle name="40% - Akzent3" xfId="1183" xr:uid="{00000000-0005-0000-0000-0000AE040000}"/>
    <cellStyle name="40% - Akzent3 2" xfId="1184" xr:uid="{00000000-0005-0000-0000-0000AF040000}"/>
    <cellStyle name="40% - Akzent3 3" xfId="1185" xr:uid="{00000000-0005-0000-0000-0000B0040000}"/>
    <cellStyle name="40% - Akzent3 4" xfId="1186" xr:uid="{00000000-0005-0000-0000-0000B1040000}"/>
    <cellStyle name="40% - Akzent3 5" xfId="1187" xr:uid="{00000000-0005-0000-0000-0000B2040000}"/>
    <cellStyle name="40% - Akzent3 6" xfId="1188" xr:uid="{00000000-0005-0000-0000-0000B3040000}"/>
    <cellStyle name="40% - Akzent3_XY Diagramm 1 jg.ms" xfId="1189" xr:uid="{00000000-0005-0000-0000-0000B4040000}"/>
    <cellStyle name="40% - Akzent4" xfId="1190" xr:uid="{00000000-0005-0000-0000-0000B5040000}"/>
    <cellStyle name="40% - Akzent4 2" xfId="1191" xr:uid="{00000000-0005-0000-0000-0000B6040000}"/>
    <cellStyle name="40% - Akzent4 3" xfId="1192" xr:uid="{00000000-0005-0000-0000-0000B7040000}"/>
    <cellStyle name="40% - Akzent4 4" xfId="1193" xr:uid="{00000000-0005-0000-0000-0000B8040000}"/>
    <cellStyle name="40% - Akzent4 5" xfId="1194" xr:uid="{00000000-0005-0000-0000-0000B9040000}"/>
    <cellStyle name="40% - Akzent4 6" xfId="1195" xr:uid="{00000000-0005-0000-0000-0000BA040000}"/>
    <cellStyle name="40% - Akzent4_XY Diagramm 1 jg.ms" xfId="1196" xr:uid="{00000000-0005-0000-0000-0000BB040000}"/>
    <cellStyle name="40% - Akzent5" xfId="1197" xr:uid="{00000000-0005-0000-0000-0000BC040000}"/>
    <cellStyle name="40% - Akzent5 2" xfId="1198" xr:uid="{00000000-0005-0000-0000-0000BD040000}"/>
    <cellStyle name="40% - Akzent5 3" xfId="1199" xr:uid="{00000000-0005-0000-0000-0000BE040000}"/>
    <cellStyle name="40% - Akzent5 4" xfId="1200" xr:uid="{00000000-0005-0000-0000-0000BF040000}"/>
    <cellStyle name="40% - Akzent5 5" xfId="1201" xr:uid="{00000000-0005-0000-0000-0000C0040000}"/>
    <cellStyle name="40% - Akzent5 6" xfId="1202" xr:uid="{00000000-0005-0000-0000-0000C1040000}"/>
    <cellStyle name="40% - Akzent5_XY Diagramm 1 jg.ms" xfId="1203" xr:uid="{00000000-0005-0000-0000-0000C2040000}"/>
    <cellStyle name="40% - Akzent6" xfId="1204" xr:uid="{00000000-0005-0000-0000-0000C3040000}"/>
    <cellStyle name="40% - Akzent6 2" xfId="1205" xr:uid="{00000000-0005-0000-0000-0000C4040000}"/>
    <cellStyle name="40% - Akzent6 3" xfId="1206" xr:uid="{00000000-0005-0000-0000-0000C5040000}"/>
    <cellStyle name="40% - Akzent6 4" xfId="1207" xr:uid="{00000000-0005-0000-0000-0000C6040000}"/>
    <cellStyle name="40% - Akzent6 5" xfId="1208" xr:uid="{00000000-0005-0000-0000-0000C7040000}"/>
    <cellStyle name="40% - Akzent6 6" xfId="1209" xr:uid="{00000000-0005-0000-0000-0000C8040000}"/>
    <cellStyle name="40% - Akzent6_XY Diagramm 1 jg.ms" xfId="1210" xr:uid="{00000000-0005-0000-0000-0000C9040000}"/>
    <cellStyle name="40% - アクセント 1" xfId="1211" xr:uid="{00000000-0005-0000-0000-0000CA040000}"/>
    <cellStyle name="40% - アクセント 2" xfId="1212" xr:uid="{00000000-0005-0000-0000-0000CB040000}"/>
    <cellStyle name="40% - アクセント 3" xfId="1213" xr:uid="{00000000-0005-0000-0000-0000CC040000}"/>
    <cellStyle name="40% - アクセント 4" xfId="1214" xr:uid="{00000000-0005-0000-0000-0000CD040000}"/>
    <cellStyle name="40% - アクセント 5" xfId="1215" xr:uid="{00000000-0005-0000-0000-0000CE040000}"/>
    <cellStyle name="40% - アクセント 6" xfId="1216" xr:uid="{00000000-0005-0000-0000-0000CF040000}"/>
    <cellStyle name="4mitP" xfId="1217" xr:uid="{00000000-0005-0000-0000-0000D0040000}"/>
    <cellStyle name="4ohneP" xfId="1218" xr:uid="{00000000-0005-0000-0000-0000D1040000}"/>
    <cellStyle name="5x indented GHG Textfiels" xfId="1219" xr:uid="{00000000-0005-0000-0000-0000D2040000}"/>
    <cellStyle name="60% - Accent1 10" xfId="1220" xr:uid="{00000000-0005-0000-0000-0000D3040000}"/>
    <cellStyle name="60% - Accent1 10 2" xfId="1221" xr:uid="{00000000-0005-0000-0000-0000D4040000}"/>
    <cellStyle name="60% - Accent1 10 3" xfId="1222" xr:uid="{00000000-0005-0000-0000-0000D5040000}"/>
    <cellStyle name="60% - Accent1 10 4" xfId="1223" xr:uid="{00000000-0005-0000-0000-0000D6040000}"/>
    <cellStyle name="60% - Accent1 10 5" xfId="1224" xr:uid="{00000000-0005-0000-0000-0000D7040000}"/>
    <cellStyle name="60% - Accent1 10 6" xfId="1225" xr:uid="{00000000-0005-0000-0000-0000D8040000}"/>
    <cellStyle name="60% - Accent1 11" xfId="1226" xr:uid="{00000000-0005-0000-0000-0000D9040000}"/>
    <cellStyle name="60% - Accent1 11 2" xfId="1227" xr:uid="{00000000-0005-0000-0000-0000DA040000}"/>
    <cellStyle name="60% - Accent1 11 3" xfId="1228" xr:uid="{00000000-0005-0000-0000-0000DB040000}"/>
    <cellStyle name="60% - Accent1 11 4" xfId="1229" xr:uid="{00000000-0005-0000-0000-0000DC040000}"/>
    <cellStyle name="60% - Accent1 11 5" xfId="1230" xr:uid="{00000000-0005-0000-0000-0000DD040000}"/>
    <cellStyle name="60% - Accent1 11 6" xfId="1231" xr:uid="{00000000-0005-0000-0000-0000DE040000}"/>
    <cellStyle name="60% - Accent1 12" xfId="1232" xr:uid="{00000000-0005-0000-0000-0000DF040000}"/>
    <cellStyle name="60% - Accent1 13" xfId="1233" xr:uid="{00000000-0005-0000-0000-0000E0040000}"/>
    <cellStyle name="60% - Accent1 14" xfId="1234" xr:uid="{00000000-0005-0000-0000-0000E1040000}"/>
    <cellStyle name="60% - Accent1 15" xfId="1235" xr:uid="{00000000-0005-0000-0000-0000E2040000}"/>
    <cellStyle name="60% - Accent1 16" xfId="1236" xr:uid="{00000000-0005-0000-0000-0000E3040000}"/>
    <cellStyle name="60% - Accent1 17" xfId="1237" xr:uid="{00000000-0005-0000-0000-0000E4040000}"/>
    <cellStyle name="60% - Accent1 18" xfId="1238" xr:uid="{00000000-0005-0000-0000-0000E5040000}"/>
    <cellStyle name="60% - Accent1 19" xfId="1239" xr:uid="{00000000-0005-0000-0000-0000E6040000}"/>
    <cellStyle name="60% - Accent1 2" xfId="1240" xr:uid="{00000000-0005-0000-0000-0000E7040000}"/>
    <cellStyle name="60% - Accent1 2 2" xfId="1241" xr:uid="{00000000-0005-0000-0000-0000E8040000}"/>
    <cellStyle name="60% - Accent1 2 3" xfId="1242" xr:uid="{00000000-0005-0000-0000-0000E9040000}"/>
    <cellStyle name="60% - Accent1 2 4" xfId="1243" xr:uid="{00000000-0005-0000-0000-0000EA040000}"/>
    <cellStyle name="60% - Accent1 2 5" xfId="1244" xr:uid="{00000000-0005-0000-0000-0000EB040000}"/>
    <cellStyle name="60% - Accent1 2 6" xfId="1245" xr:uid="{00000000-0005-0000-0000-0000EC040000}"/>
    <cellStyle name="60% - Accent1 2 7" xfId="1246" xr:uid="{00000000-0005-0000-0000-0000ED040000}"/>
    <cellStyle name="60% - Accent1 2 8" xfId="1247" xr:uid="{00000000-0005-0000-0000-0000EE040000}"/>
    <cellStyle name="60% - Accent1 20" xfId="1248" xr:uid="{00000000-0005-0000-0000-0000EF040000}"/>
    <cellStyle name="60% - Accent1 21" xfId="1249" xr:uid="{00000000-0005-0000-0000-0000F0040000}"/>
    <cellStyle name="60% - Accent1 22" xfId="1250" xr:uid="{00000000-0005-0000-0000-0000F1040000}"/>
    <cellStyle name="60% - Accent1 23" xfId="1251" xr:uid="{00000000-0005-0000-0000-0000F2040000}"/>
    <cellStyle name="60% - Accent1 24" xfId="1252" xr:uid="{00000000-0005-0000-0000-0000F3040000}"/>
    <cellStyle name="60% - Accent1 25" xfId="1253" xr:uid="{00000000-0005-0000-0000-0000F4040000}"/>
    <cellStyle name="60% - Accent1 26" xfId="1254" xr:uid="{00000000-0005-0000-0000-0000F5040000}"/>
    <cellStyle name="60% - Accent1 27" xfId="1255" xr:uid="{00000000-0005-0000-0000-0000F6040000}"/>
    <cellStyle name="60% - Accent1 28" xfId="1256" xr:uid="{00000000-0005-0000-0000-0000F7040000}"/>
    <cellStyle name="60% - Accent1 29" xfId="1257" xr:uid="{00000000-0005-0000-0000-0000F8040000}"/>
    <cellStyle name="60% - Accent1 3" xfId="1258" xr:uid="{00000000-0005-0000-0000-0000F9040000}"/>
    <cellStyle name="60% - Accent1 3 2" xfId="1259" xr:uid="{00000000-0005-0000-0000-0000FA040000}"/>
    <cellStyle name="60% - Accent1 3 3" xfId="1260" xr:uid="{00000000-0005-0000-0000-0000FB040000}"/>
    <cellStyle name="60% - Accent1 3 4" xfId="1261" xr:uid="{00000000-0005-0000-0000-0000FC040000}"/>
    <cellStyle name="60% - Accent1 3 5" xfId="1262" xr:uid="{00000000-0005-0000-0000-0000FD040000}"/>
    <cellStyle name="60% - Accent1 3 6" xfId="1263" xr:uid="{00000000-0005-0000-0000-0000FE040000}"/>
    <cellStyle name="60% - Accent1 3 7" xfId="1264" xr:uid="{00000000-0005-0000-0000-0000FF040000}"/>
    <cellStyle name="60% - Accent1 30" xfId="1265" xr:uid="{00000000-0005-0000-0000-000000050000}"/>
    <cellStyle name="60% - Accent1 31" xfId="1266" xr:uid="{00000000-0005-0000-0000-000001050000}"/>
    <cellStyle name="60% - Accent1 32" xfId="1267" xr:uid="{00000000-0005-0000-0000-000002050000}"/>
    <cellStyle name="60% - Accent1 33" xfId="1268" xr:uid="{00000000-0005-0000-0000-000003050000}"/>
    <cellStyle name="60% - Accent1 34" xfId="1269" xr:uid="{00000000-0005-0000-0000-000004050000}"/>
    <cellStyle name="60% - Accent1 35" xfId="1270" xr:uid="{00000000-0005-0000-0000-000005050000}"/>
    <cellStyle name="60% - Accent1 36" xfId="1271" xr:uid="{00000000-0005-0000-0000-000006050000}"/>
    <cellStyle name="60% - Accent1 37" xfId="1272" xr:uid="{00000000-0005-0000-0000-000007050000}"/>
    <cellStyle name="60% - Accent1 38" xfId="1273" xr:uid="{00000000-0005-0000-0000-000008050000}"/>
    <cellStyle name="60% - Accent1 4" xfId="1274" xr:uid="{00000000-0005-0000-0000-000009050000}"/>
    <cellStyle name="60% - Accent1 4 2" xfId="1275" xr:uid="{00000000-0005-0000-0000-00000A050000}"/>
    <cellStyle name="60% - Accent1 4 3" xfId="1276" xr:uid="{00000000-0005-0000-0000-00000B050000}"/>
    <cellStyle name="60% - Accent1 4 4" xfId="1277" xr:uid="{00000000-0005-0000-0000-00000C050000}"/>
    <cellStyle name="60% - Accent1 4 5" xfId="1278" xr:uid="{00000000-0005-0000-0000-00000D050000}"/>
    <cellStyle name="60% - Accent1 4 6" xfId="1279" xr:uid="{00000000-0005-0000-0000-00000E050000}"/>
    <cellStyle name="60% - Accent1 4 7" xfId="1280" xr:uid="{00000000-0005-0000-0000-00000F050000}"/>
    <cellStyle name="60% - Accent1 5" xfId="1281" xr:uid="{00000000-0005-0000-0000-000010050000}"/>
    <cellStyle name="60% - Accent1 5 2" xfId="1282" xr:uid="{00000000-0005-0000-0000-000011050000}"/>
    <cellStyle name="60% - Accent1 5 3" xfId="1283" xr:uid="{00000000-0005-0000-0000-000012050000}"/>
    <cellStyle name="60% - Accent1 5 4" xfId="1284" xr:uid="{00000000-0005-0000-0000-000013050000}"/>
    <cellStyle name="60% - Accent1 5 5" xfId="1285" xr:uid="{00000000-0005-0000-0000-000014050000}"/>
    <cellStyle name="60% - Accent1 5 6" xfId="1286" xr:uid="{00000000-0005-0000-0000-000015050000}"/>
    <cellStyle name="60% - Accent1 5 7" xfId="1287" xr:uid="{00000000-0005-0000-0000-000016050000}"/>
    <cellStyle name="60% - Accent1 6" xfId="1288" xr:uid="{00000000-0005-0000-0000-000017050000}"/>
    <cellStyle name="60% - Accent1 6 2" xfId="1289" xr:uid="{00000000-0005-0000-0000-000018050000}"/>
    <cellStyle name="60% - Accent1 6 3" xfId="1290" xr:uid="{00000000-0005-0000-0000-000019050000}"/>
    <cellStyle name="60% - Accent1 6 4" xfId="1291" xr:uid="{00000000-0005-0000-0000-00001A050000}"/>
    <cellStyle name="60% - Accent1 6 5" xfId="1292" xr:uid="{00000000-0005-0000-0000-00001B050000}"/>
    <cellStyle name="60% - Accent1 6 6" xfId="1293" xr:uid="{00000000-0005-0000-0000-00001C050000}"/>
    <cellStyle name="60% - Accent1 6 7" xfId="1294" xr:uid="{00000000-0005-0000-0000-00001D050000}"/>
    <cellStyle name="60% - Accent1 7" xfId="1295" xr:uid="{00000000-0005-0000-0000-00001E050000}"/>
    <cellStyle name="60% - Accent1 7 2" xfId="1296" xr:uid="{00000000-0005-0000-0000-00001F050000}"/>
    <cellStyle name="60% - Accent1 7 3" xfId="1297" xr:uid="{00000000-0005-0000-0000-000020050000}"/>
    <cellStyle name="60% - Accent1 7 4" xfId="1298" xr:uid="{00000000-0005-0000-0000-000021050000}"/>
    <cellStyle name="60% - Accent1 7 5" xfId="1299" xr:uid="{00000000-0005-0000-0000-000022050000}"/>
    <cellStyle name="60% - Accent1 7 6" xfId="1300" xr:uid="{00000000-0005-0000-0000-000023050000}"/>
    <cellStyle name="60% - Accent1 7 7" xfId="1301" xr:uid="{00000000-0005-0000-0000-000024050000}"/>
    <cellStyle name="60% - Accent1 8" xfId="1302" xr:uid="{00000000-0005-0000-0000-000025050000}"/>
    <cellStyle name="60% - Accent1 8 2" xfId="1303" xr:uid="{00000000-0005-0000-0000-000026050000}"/>
    <cellStyle name="60% - Accent1 8 3" xfId="1304" xr:uid="{00000000-0005-0000-0000-000027050000}"/>
    <cellStyle name="60% - Accent1 8 4" xfId="1305" xr:uid="{00000000-0005-0000-0000-000028050000}"/>
    <cellStyle name="60% - Accent1 8 5" xfId="1306" xr:uid="{00000000-0005-0000-0000-000029050000}"/>
    <cellStyle name="60% - Accent1 8 6" xfId="1307" xr:uid="{00000000-0005-0000-0000-00002A050000}"/>
    <cellStyle name="60% - Accent1 9" xfId="1308" xr:uid="{00000000-0005-0000-0000-00002B050000}"/>
    <cellStyle name="60% - Accent1 9 2" xfId="1309" xr:uid="{00000000-0005-0000-0000-00002C050000}"/>
    <cellStyle name="60% - Accent1 9 3" xfId="1310" xr:uid="{00000000-0005-0000-0000-00002D050000}"/>
    <cellStyle name="60% - Accent1 9 4" xfId="1311" xr:uid="{00000000-0005-0000-0000-00002E050000}"/>
    <cellStyle name="60% - Accent1 9 5" xfId="1312" xr:uid="{00000000-0005-0000-0000-00002F050000}"/>
    <cellStyle name="60% - Accent1 9 6" xfId="1313" xr:uid="{00000000-0005-0000-0000-000030050000}"/>
    <cellStyle name="60% - Accent2 10" xfId="1314" xr:uid="{00000000-0005-0000-0000-000031050000}"/>
    <cellStyle name="60% - Accent2 10 2" xfId="1315" xr:uid="{00000000-0005-0000-0000-000032050000}"/>
    <cellStyle name="60% - Accent2 10 3" xfId="1316" xr:uid="{00000000-0005-0000-0000-000033050000}"/>
    <cellStyle name="60% - Accent2 10 4" xfId="1317" xr:uid="{00000000-0005-0000-0000-000034050000}"/>
    <cellStyle name="60% - Accent2 10 5" xfId="1318" xr:uid="{00000000-0005-0000-0000-000035050000}"/>
    <cellStyle name="60% - Accent2 10 6" xfId="1319" xr:uid="{00000000-0005-0000-0000-000036050000}"/>
    <cellStyle name="60% - Accent2 11" xfId="1320" xr:uid="{00000000-0005-0000-0000-000037050000}"/>
    <cellStyle name="60% - Accent2 11 2" xfId="1321" xr:uid="{00000000-0005-0000-0000-000038050000}"/>
    <cellStyle name="60% - Accent2 11 3" xfId="1322" xr:uid="{00000000-0005-0000-0000-000039050000}"/>
    <cellStyle name="60% - Accent2 11 4" xfId="1323" xr:uid="{00000000-0005-0000-0000-00003A050000}"/>
    <cellStyle name="60% - Accent2 11 5" xfId="1324" xr:uid="{00000000-0005-0000-0000-00003B050000}"/>
    <cellStyle name="60% - Accent2 11 6" xfId="1325" xr:uid="{00000000-0005-0000-0000-00003C050000}"/>
    <cellStyle name="60% - Accent2 12" xfId="1326" xr:uid="{00000000-0005-0000-0000-00003D050000}"/>
    <cellStyle name="60% - Accent2 13" xfId="1327" xr:uid="{00000000-0005-0000-0000-00003E050000}"/>
    <cellStyle name="60% - Accent2 14" xfId="1328" xr:uid="{00000000-0005-0000-0000-00003F050000}"/>
    <cellStyle name="60% - Accent2 15" xfId="1329" xr:uid="{00000000-0005-0000-0000-000040050000}"/>
    <cellStyle name="60% - Accent2 16" xfId="1330" xr:uid="{00000000-0005-0000-0000-000041050000}"/>
    <cellStyle name="60% - Accent2 17" xfId="1331" xr:uid="{00000000-0005-0000-0000-000042050000}"/>
    <cellStyle name="60% - Accent2 18" xfId="1332" xr:uid="{00000000-0005-0000-0000-000043050000}"/>
    <cellStyle name="60% - Accent2 19" xfId="1333" xr:uid="{00000000-0005-0000-0000-000044050000}"/>
    <cellStyle name="60% - Accent2 2" xfId="1334" xr:uid="{00000000-0005-0000-0000-000045050000}"/>
    <cellStyle name="60% - Accent2 2 2" xfId="1335" xr:uid="{00000000-0005-0000-0000-000046050000}"/>
    <cellStyle name="60% - Accent2 2 3" xfId="1336" xr:uid="{00000000-0005-0000-0000-000047050000}"/>
    <cellStyle name="60% - Accent2 2 4" xfId="1337" xr:uid="{00000000-0005-0000-0000-000048050000}"/>
    <cellStyle name="60% - Accent2 2 5" xfId="1338" xr:uid="{00000000-0005-0000-0000-000049050000}"/>
    <cellStyle name="60% - Accent2 2 6" xfId="1339" xr:uid="{00000000-0005-0000-0000-00004A050000}"/>
    <cellStyle name="60% - Accent2 2 7" xfId="1340" xr:uid="{00000000-0005-0000-0000-00004B050000}"/>
    <cellStyle name="60% - Accent2 2 8" xfId="1341" xr:uid="{00000000-0005-0000-0000-00004C050000}"/>
    <cellStyle name="60% - Accent2 20" xfId="1342" xr:uid="{00000000-0005-0000-0000-00004D050000}"/>
    <cellStyle name="60% - Accent2 21" xfId="1343" xr:uid="{00000000-0005-0000-0000-00004E050000}"/>
    <cellStyle name="60% - Accent2 22" xfId="1344" xr:uid="{00000000-0005-0000-0000-00004F050000}"/>
    <cellStyle name="60% - Accent2 23" xfId="1345" xr:uid="{00000000-0005-0000-0000-000050050000}"/>
    <cellStyle name="60% - Accent2 24" xfId="1346" xr:uid="{00000000-0005-0000-0000-000051050000}"/>
    <cellStyle name="60% - Accent2 25" xfId="1347" xr:uid="{00000000-0005-0000-0000-000052050000}"/>
    <cellStyle name="60% - Accent2 26" xfId="1348" xr:uid="{00000000-0005-0000-0000-000053050000}"/>
    <cellStyle name="60% - Accent2 27" xfId="1349" xr:uid="{00000000-0005-0000-0000-000054050000}"/>
    <cellStyle name="60% - Accent2 28" xfId="1350" xr:uid="{00000000-0005-0000-0000-000055050000}"/>
    <cellStyle name="60% - Accent2 29" xfId="1351" xr:uid="{00000000-0005-0000-0000-000056050000}"/>
    <cellStyle name="60% - Accent2 3" xfId="1352" xr:uid="{00000000-0005-0000-0000-000057050000}"/>
    <cellStyle name="60% - Accent2 3 2" xfId="1353" xr:uid="{00000000-0005-0000-0000-000058050000}"/>
    <cellStyle name="60% - Accent2 3 3" xfId="1354" xr:uid="{00000000-0005-0000-0000-000059050000}"/>
    <cellStyle name="60% - Accent2 3 4" xfId="1355" xr:uid="{00000000-0005-0000-0000-00005A050000}"/>
    <cellStyle name="60% - Accent2 3 5" xfId="1356" xr:uid="{00000000-0005-0000-0000-00005B050000}"/>
    <cellStyle name="60% - Accent2 3 6" xfId="1357" xr:uid="{00000000-0005-0000-0000-00005C050000}"/>
    <cellStyle name="60% - Accent2 3 7" xfId="1358" xr:uid="{00000000-0005-0000-0000-00005D050000}"/>
    <cellStyle name="60% - Accent2 30" xfId="1359" xr:uid="{00000000-0005-0000-0000-00005E050000}"/>
    <cellStyle name="60% - Accent2 31" xfId="1360" xr:uid="{00000000-0005-0000-0000-00005F050000}"/>
    <cellStyle name="60% - Accent2 32" xfId="1361" xr:uid="{00000000-0005-0000-0000-000060050000}"/>
    <cellStyle name="60% - Accent2 33" xfId="1362" xr:uid="{00000000-0005-0000-0000-000061050000}"/>
    <cellStyle name="60% - Accent2 34" xfId="1363" xr:uid="{00000000-0005-0000-0000-000062050000}"/>
    <cellStyle name="60% - Accent2 35" xfId="1364" xr:uid="{00000000-0005-0000-0000-000063050000}"/>
    <cellStyle name="60% - Accent2 36" xfId="1365" xr:uid="{00000000-0005-0000-0000-000064050000}"/>
    <cellStyle name="60% - Accent2 37" xfId="1366" xr:uid="{00000000-0005-0000-0000-000065050000}"/>
    <cellStyle name="60% - Accent2 38" xfId="1367" xr:uid="{00000000-0005-0000-0000-000066050000}"/>
    <cellStyle name="60% - Accent2 4" xfId="1368" xr:uid="{00000000-0005-0000-0000-000067050000}"/>
    <cellStyle name="60% - Accent2 4 2" xfId="1369" xr:uid="{00000000-0005-0000-0000-000068050000}"/>
    <cellStyle name="60% - Accent2 4 3" xfId="1370" xr:uid="{00000000-0005-0000-0000-000069050000}"/>
    <cellStyle name="60% - Accent2 4 4" xfId="1371" xr:uid="{00000000-0005-0000-0000-00006A050000}"/>
    <cellStyle name="60% - Accent2 4 5" xfId="1372" xr:uid="{00000000-0005-0000-0000-00006B050000}"/>
    <cellStyle name="60% - Accent2 4 6" xfId="1373" xr:uid="{00000000-0005-0000-0000-00006C050000}"/>
    <cellStyle name="60% - Accent2 4 7" xfId="1374" xr:uid="{00000000-0005-0000-0000-00006D050000}"/>
    <cellStyle name="60% - Accent2 5" xfId="1375" xr:uid="{00000000-0005-0000-0000-00006E050000}"/>
    <cellStyle name="60% - Accent2 5 2" xfId="1376" xr:uid="{00000000-0005-0000-0000-00006F050000}"/>
    <cellStyle name="60% - Accent2 5 3" xfId="1377" xr:uid="{00000000-0005-0000-0000-000070050000}"/>
    <cellStyle name="60% - Accent2 5 4" xfId="1378" xr:uid="{00000000-0005-0000-0000-000071050000}"/>
    <cellStyle name="60% - Accent2 5 5" xfId="1379" xr:uid="{00000000-0005-0000-0000-000072050000}"/>
    <cellStyle name="60% - Accent2 5 6" xfId="1380" xr:uid="{00000000-0005-0000-0000-000073050000}"/>
    <cellStyle name="60% - Accent2 5 7" xfId="1381" xr:uid="{00000000-0005-0000-0000-000074050000}"/>
    <cellStyle name="60% - Accent2 6" xfId="1382" xr:uid="{00000000-0005-0000-0000-000075050000}"/>
    <cellStyle name="60% - Accent2 6 2" xfId="1383" xr:uid="{00000000-0005-0000-0000-000076050000}"/>
    <cellStyle name="60% - Accent2 6 3" xfId="1384" xr:uid="{00000000-0005-0000-0000-000077050000}"/>
    <cellStyle name="60% - Accent2 6 4" xfId="1385" xr:uid="{00000000-0005-0000-0000-000078050000}"/>
    <cellStyle name="60% - Accent2 6 5" xfId="1386" xr:uid="{00000000-0005-0000-0000-000079050000}"/>
    <cellStyle name="60% - Accent2 6 6" xfId="1387" xr:uid="{00000000-0005-0000-0000-00007A050000}"/>
    <cellStyle name="60% - Accent2 6 7" xfId="1388" xr:uid="{00000000-0005-0000-0000-00007B050000}"/>
    <cellStyle name="60% - Accent2 7" xfId="1389" xr:uid="{00000000-0005-0000-0000-00007C050000}"/>
    <cellStyle name="60% - Accent2 7 2" xfId="1390" xr:uid="{00000000-0005-0000-0000-00007D050000}"/>
    <cellStyle name="60% - Accent2 7 3" xfId="1391" xr:uid="{00000000-0005-0000-0000-00007E050000}"/>
    <cellStyle name="60% - Accent2 7 4" xfId="1392" xr:uid="{00000000-0005-0000-0000-00007F050000}"/>
    <cellStyle name="60% - Accent2 7 5" xfId="1393" xr:uid="{00000000-0005-0000-0000-000080050000}"/>
    <cellStyle name="60% - Accent2 7 6" xfId="1394" xr:uid="{00000000-0005-0000-0000-000081050000}"/>
    <cellStyle name="60% - Accent2 7 7" xfId="1395" xr:uid="{00000000-0005-0000-0000-000082050000}"/>
    <cellStyle name="60% - Accent2 8" xfId="1396" xr:uid="{00000000-0005-0000-0000-000083050000}"/>
    <cellStyle name="60% - Accent2 8 2" xfId="1397" xr:uid="{00000000-0005-0000-0000-000084050000}"/>
    <cellStyle name="60% - Accent2 8 3" xfId="1398" xr:uid="{00000000-0005-0000-0000-000085050000}"/>
    <cellStyle name="60% - Accent2 8 4" xfId="1399" xr:uid="{00000000-0005-0000-0000-000086050000}"/>
    <cellStyle name="60% - Accent2 8 5" xfId="1400" xr:uid="{00000000-0005-0000-0000-000087050000}"/>
    <cellStyle name="60% - Accent2 8 6" xfId="1401" xr:uid="{00000000-0005-0000-0000-000088050000}"/>
    <cellStyle name="60% - Accent2 9" xfId="1402" xr:uid="{00000000-0005-0000-0000-000089050000}"/>
    <cellStyle name="60% - Accent2 9 2" xfId="1403" xr:uid="{00000000-0005-0000-0000-00008A050000}"/>
    <cellStyle name="60% - Accent2 9 3" xfId="1404" xr:uid="{00000000-0005-0000-0000-00008B050000}"/>
    <cellStyle name="60% - Accent2 9 4" xfId="1405" xr:uid="{00000000-0005-0000-0000-00008C050000}"/>
    <cellStyle name="60% - Accent2 9 5" xfId="1406" xr:uid="{00000000-0005-0000-0000-00008D050000}"/>
    <cellStyle name="60% - Accent2 9 6" xfId="1407" xr:uid="{00000000-0005-0000-0000-00008E050000}"/>
    <cellStyle name="60% - Accent3 10" xfId="1408" xr:uid="{00000000-0005-0000-0000-00008F050000}"/>
    <cellStyle name="60% - Accent3 10 2" xfId="1409" xr:uid="{00000000-0005-0000-0000-000090050000}"/>
    <cellStyle name="60% - Accent3 10 3" xfId="1410" xr:uid="{00000000-0005-0000-0000-000091050000}"/>
    <cellStyle name="60% - Accent3 10 4" xfId="1411" xr:uid="{00000000-0005-0000-0000-000092050000}"/>
    <cellStyle name="60% - Accent3 10 5" xfId="1412" xr:uid="{00000000-0005-0000-0000-000093050000}"/>
    <cellStyle name="60% - Accent3 10 6" xfId="1413" xr:uid="{00000000-0005-0000-0000-000094050000}"/>
    <cellStyle name="60% - Accent3 11" xfId="1414" xr:uid="{00000000-0005-0000-0000-000095050000}"/>
    <cellStyle name="60% - Accent3 11 2" xfId="1415" xr:uid="{00000000-0005-0000-0000-000096050000}"/>
    <cellStyle name="60% - Accent3 11 3" xfId="1416" xr:uid="{00000000-0005-0000-0000-000097050000}"/>
    <cellStyle name="60% - Accent3 11 4" xfId="1417" xr:uid="{00000000-0005-0000-0000-000098050000}"/>
    <cellStyle name="60% - Accent3 11 5" xfId="1418" xr:uid="{00000000-0005-0000-0000-000099050000}"/>
    <cellStyle name="60% - Accent3 11 6" xfId="1419" xr:uid="{00000000-0005-0000-0000-00009A050000}"/>
    <cellStyle name="60% - Accent3 12" xfId="1420" xr:uid="{00000000-0005-0000-0000-00009B050000}"/>
    <cellStyle name="60% - Accent3 13" xfId="1421" xr:uid="{00000000-0005-0000-0000-00009C050000}"/>
    <cellStyle name="60% - Accent3 14" xfId="1422" xr:uid="{00000000-0005-0000-0000-00009D050000}"/>
    <cellStyle name="60% - Accent3 15" xfId="1423" xr:uid="{00000000-0005-0000-0000-00009E050000}"/>
    <cellStyle name="60% - Accent3 16" xfId="1424" xr:uid="{00000000-0005-0000-0000-00009F050000}"/>
    <cellStyle name="60% - Accent3 17" xfId="1425" xr:uid="{00000000-0005-0000-0000-0000A0050000}"/>
    <cellStyle name="60% - Accent3 18" xfId="1426" xr:uid="{00000000-0005-0000-0000-0000A1050000}"/>
    <cellStyle name="60% - Accent3 19" xfId="1427" xr:uid="{00000000-0005-0000-0000-0000A2050000}"/>
    <cellStyle name="60% - Accent3 2" xfId="1428" xr:uid="{00000000-0005-0000-0000-0000A3050000}"/>
    <cellStyle name="60% - Accent3 2 2" xfId="1429" xr:uid="{00000000-0005-0000-0000-0000A4050000}"/>
    <cellStyle name="60% - Accent3 2 3" xfId="1430" xr:uid="{00000000-0005-0000-0000-0000A5050000}"/>
    <cellStyle name="60% - Accent3 2 4" xfId="1431" xr:uid="{00000000-0005-0000-0000-0000A6050000}"/>
    <cellStyle name="60% - Accent3 2 5" xfId="1432" xr:uid="{00000000-0005-0000-0000-0000A7050000}"/>
    <cellStyle name="60% - Accent3 2 6" xfId="1433" xr:uid="{00000000-0005-0000-0000-0000A8050000}"/>
    <cellStyle name="60% - Accent3 2 7" xfId="1434" xr:uid="{00000000-0005-0000-0000-0000A9050000}"/>
    <cellStyle name="60% - Accent3 2 8" xfId="1435" xr:uid="{00000000-0005-0000-0000-0000AA050000}"/>
    <cellStyle name="60% - Accent3 20" xfId="1436" xr:uid="{00000000-0005-0000-0000-0000AB050000}"/>
    <cellStyle name="60% - Accent3 21" xfId="1437" xr:uid="{00000000-0005-0000-0000-0000AC050000}"/>
    <cellStyle name="60% - Accent3 22" xfId="1438" xr:uid="{00000000-0005-0000-0000-0000AD050000}"/>
    <cellStyle name="60% - Accent3 23" xfId="1439" xr:uid="{00000000-0005-0000-0000-0000AE050000}"/>
    <cellStyle name="60% - Accent3 24" xfId="1440" xr:uid="{00000000-0005-0000-0000-0000AF050000}"/>
    <cellStyle name="60% - Accent3 25" xfId="1441" xr:uid="{00000000-0005-0000-0000-0000B0050000}"/>
    <cellStyle name="60% - Accent3 26" xfId="1442" xr:uid="{00000000-0005-0000-0000-0000B1050000}"/>
    <cellStyle name="60% - Accent3 27" xfId="1443" xr:uid="{00000000-0005-0000-0000-0000B2050000}"/>
    <cellStyle name="60% - Accent3 28" xfId="1444" xr:uid="{00000000-0005-0000-0000-0000B3050000}"/>
    <cellStyle name="60% - Accent3 29" xfId="1445" xr:uid="{00000000-0005-0000-0000-0000B4050000}"/>
    <cellStyle name="60% - Accent3 3" xfId="1446" xr:uid="{00000000-0005-0000-0000-0000B5050000}"/>
    <cellStyle name="60% - Accent3 3 2" xfId="1447" xr:uid="{00000000-0005-0000-0000-0000B6050000}"/>
    <cellStyle name="60% - Accent3 3 3" xfId="1448" xr:uid="{00000000-0005-0000-0000-0000B7050000}"/>
    <cellStyle name="60% - Accent3 3 4" xfId="1449" xr:uid="{00000000-0005-0000-0000-0000B8050000}"/>
    <cellStyle name="60% - Accent3 3 5" xfId="1450" xr:uid="{00000000-0005-0000-0000-0000B9050000}"/>
    <cellStyle name="60% - Accent3 3 6" xfId="1451" xr:uid="{00000000-0005-0000-0000-0000BA050000}"/>
    <cellStyle name="60% - Accent3 3 7" xfId="1452" xr:uid="{00000000-0005-0000-0000-0000BB050000}"/>
    <cellStyle name="60% - Accent3 30" xfId="1453" xr:uid="{00000000-0005-0000-0000-0000BC050000}"/>
    <cellStyle name="60% - Accent3 31" xfId="1454" xr:uid="{00000000-0005-0000-0000-0000BD050000}"/>
    <cellStyle name="60% - Accent3 32" xfId="1455" xr:uid="{00000000-0005-0000-0000-0000BE050000}"/>
    <cellStyle name="60% - Accent3 33" xfId="1456" xr:uid="{00000000-0005-0000-0000-0000BF050000}"/>
    <cellStyle name="60% - Accent3 34" xfId="1457" xr:uid="{00000000-0005-0000-0000-0000C0050000}"/>
    <cellStyle name="60% - Accent3 35" xfId="1458" xr:uid="{00000000-0005-0000-0000-0000C1050000}"/>
    <cellStyle name="60% - Accent3 36" xfId="1459" xr:uid="{00000000-0005-0000-0000-0000C2050000}"/>
    <cellStyle name="60% - Accent3 37" xfId="1460" xr:uid="{00000000-0005-0000-0000-0000C3050000}"/>
    <cellStyle name="60% - Accent3 38" xfId="1461" xr:uid="{00000000-0005-0000-0000-0000C4050000}"/>
    <cellStyle name="60% - Accent3 4" xfId="1462" xr:uid="{00000000-0005-0000-0000-0000C5050000}"/>
    <cellStyle name="60% - Accent3 4 2" xfId="1463" xr:uid="{00000000-0005-0000-0000-0000C6050000}"/>
    <cellStyle name="60% - Accent3 4 3" xfId="1464" xr:uid="{00000000-0005-0000-0000-0000C7050000}"/>
    <cellStyle name="60% - Accent3 4 4" xfId="1465" xr:uid="{00000000-0005-0000-0000-0000C8050000}"/>
    <cellStyle name="60% - Accent3 4 5" xfId="1466" xr:uid="{00000000-0005-0000-0000-0000C9050000}"/>
    <cellStyle name="60% - Accent3 4 6" xfId="1467" xr:uid="{00000000-0005-0000-0000-0000CA050000}"/>
    <cellStyle name="60% - Accent3 4 7" xfId="1468" xr:uid="{00000000-0005-0000-0000-0000CB050000}"/>
    <cellStyle name="60% - Accent3 5" xfId="1469" xr:uid="{00000000-0005-0000-0000-0000CC050000}"/>
    <cellStyle name="60% - Accent3 5 2" xfId="1470" xr:uid="{00000000-0005-0000-0000-0000CD050000}"/>
    <cellStyle name="60% - Accent3 5 3" xfId="1471" xr:uid="{00000000-0005-0000-0000-0000CE050000}"/>
    <cellStyle name="60% - Accent3 5 4" xfId="1472" xr:uid="{00000000-0005-0000-0000-0000CF050000}"/>
    <cellStyle name="60% - Accent3 5 5" xfId="1473" xr:uid="{00000000-0005-0000-0000-0000D0050000}"/>
    <cellStyle name="60% - Accent3 5 6" xfId="1474" xr:uid="{00000000-0005-0000-0000-0000D1050000}"/>
    <cellStyle name="60% - Accent3 5 7" xfId="1475" xr:uid="{00000000-0005-0000-0000-0000D2050000}"/>
    <cellStyle name="60% - Accent3 6" xfId="1476" xr:uid="{00000000-0005-0000-0000-0000D3050000}"/>
    <cellStyle name="60% - Accent3 6 2" xfId="1477" xr:uid="{00000000-0005-0000-0000-0000D4050000}"/>
    <cellStyle name="60% - Accent3 6 3" xfId="1478" xr:uid="{00000000-0005-0000-0000-0000D5050000}"/>
    <cellStyle name="60% - Accent3 6 4" xfId="1479" xr:uid="{00000000-0005-0000-0000-0000D6050000}"/>
    <cellStyle name="60% - Accent3 6 5" xfId="1480" xr:uid="{00000000-0005-0000-0000-0000D7050000}"/>
    <cellStyle name="60% - Accent3 6 6" xfId="1481" xr:uid="{00000000-0005-0000-0000-0000D8050000}"/>
    <cellStyle name="60% - Accent3 6 7" xfId="1482" xr:uid="{00000000-0005-0000-0000-0000D9050000}"/>
    <cellStyle name="60% - Accent3 7" xfId="1483" xr:uid="{00000000-0005-0000-0000-0000DA050000}"/>
    <cellStyle name="60% - Accent3 7 2" xfId="1484" xr:uid="{00000000-0005-0000-0000-0000DB050000}"/>
    <cellStyle name="60% - Accent3 7 3" xfId="1485" xr:uid="{00000000-0005-0000-0000-0000DC050000}"/>
    <cellStyle name="60% - Accent3 7 4" xfId="1486" xr:uid="{00000000-0005-0000-0000-0000DD050000}"/>
    <cellStyle name="60% - Accent3 7 5" xfId="1487" xr:uid="{00000000-0005-0000-0000-0000DE050000}"/>
    <cellStyle name="60% - Accent3 7 6" xfId="1488" xr:uid="{00000000-0005-0000-0000-0000DF050000}"/>
    <cellStyle name="60% - Accent3 7 7" xfId="1489" xr:uid="{00000000-0005-0000-0000-0000E0050000}"/>
    <cellStyle name="60% - Accent3 8" xfId="1490" xr:uid="{00000000-0005-0000-0000-0000E1050000}"/>
    <cellStyle name="60% - Accent3 8 2" xfId="1491" xr:uid="{00000000-0005-0000-0000-0000E2050000}"/>
    <cellStyle name="60% - Accent3 8 3" xfId="1492" xr:uid="{00000000-0005-0000-0000-0000E3050000}"/>
    <cellStyle name="60% - Accent3 8 4" xfId="1493" xr:uid="{00000000-0005-0000-0000-0000E4050000}"/>
    <cellStyle name="60% - Accent3 8 5" xfId="1494" xr:uid="{00000000-0005-0000-0000-0000E5050000}"/>
    <cellStyle name="60% - Accent3 8 6" xfId="1495" xr:uid="{00000000-0005-0000-0000-0000E6050000}"/>
    <cellStyle name="60% - Accent3 9" xfId="1496" xr:uid="{00000000-0005-0000-0000-0000E7050000}"/>
    <cellStyle name="60% - Accent3 9 2" xfId="1497" xr:uid="{00000000-0005-0000-0000-0000E8050000}"/>
    <cellStyle name="60% - Accent3 9 3" xfId="1498" xr:uid="{00000000-0005-0000-0000-0000E9050000}"/>
    <cellStyle name="60% - Accent3 9 4" xfId="1499" xr:uid="{00000000-0005-0000-0000-0000EA050000}"/>
    <cellStyle name="60% - Accent3 9 5" xfId="1500" xr:uid="{00000000-0005-0000-0000-0000EB050000}"/>
    <cellStyle name="60% - Accent3 9 6" xfId="1501" xr:uid="{00000000-0005-0000-0000-0000EC050000}"/>
    <cellStyle name="60% - Accent4 10" xfId="1502" xr:uid="{00000000-0005-0000-0000-0000ED050000}"/>
    <cellStyle name="60% - Accent4 10 2" xfId="1503" xr:uid="{00000000-0005-0000-0000-0000EE050000}"/>
    <cellStyle name="60% - Accent4 10 3" xfId="1504" xr:uid="{00000000-0005-0000-0000-0000EF050000}"/>
    <cellStyle name="60% - Accent4 10 4" xfId="1505" xr:uid="{00000000-0005-0000-0000-0000F0050000}"/>
    <cellStyle name="60% - Accent4 10 5" xfId="1506" xr:uid="{00000000-0005-0000-0000-0000F1050000}"/>
    <cellStyle name="60% - Accent4 10 6" xfId="1507" xr:uid="{00000000-0005-0000-0000-0000F2050000}"/>
    <cellStyle name="60% - Accent4 11" xfId="1508" xr:uid="{00000000-0005-0000-0000-0000F3050000}"/>
    <cellStyle name="60% - Accent4 11 2" xfId="1509" xr:uid="{00000000-0005-0000-0000-0000F4050000}"/>
    <cellStyle name="60% - Accent4 11 3" xfId="1510" xr:uid="{00000000-0005-0000-0000-0000F5050000}"/>
    <cellStyle name="60% - Accent4 11 4" xfId="1511" xr:uid="{00000000-0005-0000-0000-0000F6050000}"/>
    <cellStyle name="60% - Accent4 11 5" xfId="1512" xr:uid="{00000000-0005-0000-0000-0000F7050000}"/>
    <cellStyle name="60% - Accent4 11 6" xfId="1513" xr:uid="{00000000-0005-0000-0000-0000F8050000}"/>
    <cellStyle name="60% - Accent4 12" xfId="1514" xr:uid="{00000000-0005-0000-0000-0000F9050000}"/>
    <cellStyle name="60% - Accent4 13" xfId="1515" xr:uid="{00000000-0005-0000-0000-0000FA050000}"/>
    <cellStyle name="60% - Accent4 14" xfId="1516" xr:uid="{00000000-0005-0000-0000-0000FB050000}"/>
    <cellStyle name="60% - Accent4 15" xfId="1517" xr:uid="{00000000-0005-0000-0000-0000FC050000}"/>
    <cellStyle name="60% - Accent4 16" xfId="1518" xr:uid="{00000000-0005-0000-0000-0000FD050000}"/>
    <cellStyle name="60% - Accent4 17" xfId="1519" xr:uid="{00000000-0005-0000-0000-0000FE050000}"/>
    <cellStyle name="60% - Accent4 18" xfId="1520" xr:uid="{00000000-0005-0000-0000-0000FF050000}"/>
    <cellStyle name="60% - Accent4 19" xfId="1521" xr:uid="{00000000-0005-0000-0000-000000060000}"/>
    <cellStyle name="60% - Accent4 2" xfId="1522" xr:uid="{00000000-0005-0000-0000-000001060000}"/>
    <cellStyle name="60% - Accent4 2 2" xfId="1523" xr:uid="{00000000-0005-0000-0000-000002060000}"/>
    <cellStyle name="60% - Accent4 2 3" xfId="1524" xr:uid="{00000000-0005-0000-0000-000003060000}"/>
    <cellStyle name="60% - Accent4 2 4" xfId="1525" xr:uid="{00000000-0005-0000-0000-000004060000}"/>
    <cellStyle name="60% - Accent4 2 5" xfId="1526" xr:uid="{00000000-0005-0000-0000-000005060000}"/>
    <cellStyle name="60% - Accent4 2 6" xfId="1527" xr:uid="{00000000-0005-0000-0000-000006060000}"/>
    <cellStyle name="60% - Accent4 2 7" xfId="1528" xr:uid="{00000000-0005-0000-0000-000007060000}"/>
    <cellStyle name="60% - Accent4 2 8" xfId="1529" xr:uid="{00000000-0005-0000-0000-000008060000}"/>
    <cellStyle name="60% - Accent4 20" xfId="1530" xr:uid="{00000000-0005-0000-0000-000009060000}"/>
    <cellStyle name="60% - Accent4 21" xfId="1531" xr:uid="{00000000-0005-0000-0000-00000A060000}"/>
    <cellStyle name="60% - Accent4 22" xfId="1532" xr:uid="{00000000-0005-0000-0000-00000B060000}"/>
    <cellStyle name="60% - Accent4 23" xfId="1533" xr:uid="{00000000-0005-0000-0000-00000C060000}"/>
    <cellStyle name="60% - Accent4 24" xfId="1534" xr:uid="{00000000-0005-0000-0000-00000D060000}"/>
    <cellStyle name="60% - Accent4 25" xfId="1535" xr:uid="{00000000-0005-0000-0000-00000E060000}"/>
    <cellStyle name="60% - Accent4 26" xfId="1536" xr:uid="{00000000-0005-0000-0000-00000F060000}"/>
    <cellStyle name="60% - Accent4 27" xfId="1537" xr:uid="{00000000-0005-0000-0000-000010060000}"/>
    <cellStyle name="60% - Accent4 28" xfId="1538" xr:uid="{00000000-0005-0000-0000-000011060000}"/>
    <cellStyle name="60% - Accent4 29" xfId="1539" xr:uid="{00000000-0005-0000-0000-000012060000}"/>
    <cellStyle name="60% - Accent4 3" xfId="1540" xr:uid="{00000000-0005-0000-0000-000013060000}"/>
    <cellStyle name="60% - Accent4 3 2" xfId="1541" xr:uid="{00000000-0005-0000-0000-000014060000}"/>
    <cellStyle name="60% - Accent4 3 3" xfId="1542" xr:uid="{00000000-0005-0000-0000-000015060000}"/>
    <cellStyle name="60% - Accent4 3 4" xfId="1543" xr:uid="{00000000-0005-0000-0000-000016060000}"/>
    <cellStyle name="60% - Accent4 3 5" xfId="1544" xr:uid="{00000000-0005-0000-0000-000017060000}"/>
    <cellStyle name="60% - Accent4 3 6" xfId="1545" xr:uid="{00000000-0005-0000-0000-000018060000}"/>
    <cellStyle name="60% - Accent4 3 7" xfId="1546" xr:uid="{00000000-0005-0000-0000-000019060000}"/>
    <cellStyle name="60% - Accent4 30" xfId="1547" xr:uid="{00000000-0005-0000-0000-00001A060000}"/>
    <cellStyle name="60% - Accent4 31" xfId="1548" xr:uid="{00000000-0005-0000-0000-00001B060000}"/>
    <cellStyle name="60% - Accent4 32" xfId="1549" xr:uid="{00000000-0005-0000-0000-00001C060000}"/>
    <cellStyle name="60% - Accent4 33" xfId="1550" xr:uid="{00000000-0005-0000-0000-00001D060000}"/>
    <cellStyle name="60% - Accent4 34" xfId="1551" xr:uid="{00000000-0005-0000-0000-00001E060000}"/>
    <cellStyle name="60% - Accent4 35" xfId="1552" xr:uid="{00000000-0005-0000-0000-00001F060000}"/>
    <cellStyle name="60% - Accent4 36" xfId="1553" xr:uid="{00000000-0005-0000-0000-000020060000}"/>
    <cellStyle name="60% - Accent4 37" xfId="1554" xr:uid="{00000000-0005-0000-0000-000021060000}"/>
    <cellStyle name="60% - Accent4 38" xfId="1555" xr:uid="{00000000-0005-0000-0000-000022060000}"/>
    <cellStyle name="60% - Accent4 4" xfId="1556" xr:uid="{00000000-0005-0000-0000-000023060000}"/>
    <cellStyle name="60% - Accent4 4 2" xfId="1557" xr:uid="{00000000-0005-0000-0000-000024060000}"/>
    <cellStyle name="60% - Accent4 4 3" xfId="1558" xr:uid="{00000000-0005-0000-0000-000025060000}"/>
    <cellStyle name="60% - Accent4 4 4" xfId="1559" xr:uid="{00000000-0005-0000-0000-000026060000}"/>
    <cellStyle name="60% - Accent4 4 5" xfId="1560" xr:uid="{00000000-0005-0000-0000-000027060000}"/>
    <cellStyle name="60% - Accent4 4 6" xfId="1561" xr:uid="{00000000-0005-0000-0000-000028060000}"/>
    <cellStyle name="60% - Accent4 4 7" xfId="1562" xr:uid="{00000000-0005-0000-0000-000029060000}"/>
    <cellStyle name="60% - Accent4 5" xfId="1563" xr:uid="{00000000-0005-0000-0000-00002A060000}"/>
    <cellStyle name="60% - Accent4 5 2" xfId="1564" xr:uid="{00000000-0005-0000-0000-00002B060000}"/>
    <cellStyle name="60% - Accent4 5 3" xfId="1565" xr:uid="{00000000-0005-0000-0000-00002C060000}"/>
    <cellStyle name="60% - Accent4 5 4" xfId="1566" xr:uid="{00000000-0005-0000-0000-00002D060000}"/>
    <cellStyle name="60% - Accent4 5 5" xfId="1567" xr:uid="{00000000-0005-0000-0000-00002E060000}"/>
    <cellStyle name="60% - Accent4 5 6" xfId="1568" xr:uid="{00000000-0005-0000-0000-00002F060000}"/>
    <cellStyle name="60% - Accent4 5 7" xfId="1569" xr:uid="{00000000-0005-0000-0000-000030060000}"/>
    <cellStyle name="60% - Accent4 6" xfId="1570" xr:uid="{00000000-0005-0000-0000-000031060000}"/>
    <cellStyle name="60% - Accent4 6 2" xfId="1571" xr:uid="{00000000-0005-0000-0000-000032060000}"/>
    <cellStyle name="60% - Accent4 6 3" xfId="1572" xr:uid="{00000000-0005-0000-0000-000033060000}"/>
    <cellStyle name="60% - Accent4 6 4" xfId="1573" xr:uid="{00000000-0005-0000-0000-000034060000}"/>
    <cellStyle name="60% - Accent4 6 5" xfId="1574" xr:uid="{00000000-0005-0000-0000-000035060000}"/>
    <cellStyle name="60% - Accent4 6 6" xfId="1575" xr:uid="{00000000-0005-0000-0000-000036060000}"/>
    <cellStyle name="60% - Accent4 6 7" xfId="1576" xr:uid="{00000000-0005-0000-0000-000037060000}"/>
    <cellStyle name="60% - Accent4 7" xfId="1577" xr:uid="{00000000-0005-0000-0000-000038060000}"/>
    <cellStyle name="60% - Accent4 7 2" xfId="1578" xr:uid="{00000000-0005-0000-0000-000039060000}"/>
    <cellStyle name="60% - Accent4 7 3" xfId="1579" xr:uid="{00000000-0005-0000-0000-00003A060000}"/>
    <cellStyle name="60% - Accent4 7 4" xfId="1580" xr:uid="{00000000-0005-0000-0000-00003B060000}"/>
    <cellStyle name="60% - Accent4 7 5" xfId="1581" xr:uid="{00000000-0005-0000-0000-00003C060000}"/>
    <cellStyle name="60% - Accent4 7 6" xfId="1582" xr:uid="{00000000-0005-0000-0000-00003D060000}"/>
    <cellStyle name="60% - Accent4 7 7" xfId="1583" xr:uid="{00000000-0005-0000-0000-00003E060000}"/>
    <cellStyle name="60% - Accent4 8" xfId="1584" xr:uid="{00000000-0005-0000-0000-00003F060000}"/>
    <cellStyle name="60% - Accent4 8 2" xfId="1585" xr:uid="{00000000-0005-0000-0000-000040060000}"/>
    <cellStyle name="60% - Accent4 8 3" xfId="1586" xr:uid="{00000000-0005-0000-0000-000041060000}"/>
    <cellStyle name="60% - Accent4 8 4" xfId="1587" xr:uid="{00000000-0005-0000-0000-000042060000}"/>
    <cellStyle name="60% - Accent4 8 5" xfId="1588" xr:uid="{00000000-0005-0000-0000-000043060000}"/>
    <cellStyle name="60% - Accent4 8 6" xfId="1589" xr:uid="{00000000-0005-0000-0000-000044060000}"/>
    <cellStyle name="60% - Accent4 9" xfId="1590" xr:uid="{00000000-0005-0000-0000-000045060000}"/>
    <cellStyle name="60% - Accent4 9 2" xfId="1591" xr:uid="{00000000-0005-0000-0000-000046060000}"/>
    <cellStyle name="60% - Accent4 9 3" xfId="1592" xr:uid="{00000000-0005-0000-0000-000047060000}"/>
    <cellStyle name="60% - Accent4 9 4" xfId="1593" xr:uid="{00000000-0005-0000-0000-000048060000}"/>
    <cellStyle name="60% - Accent4 9 5" xfId="1594" xr:uid="{00000000-0005-0000-0000-000049060000}"/>
    <cellStyle name="60% - Accent4 9 6" xfId="1595" xr:uid="{00000000-0005-0000-0000-00004A060000}"/>
    <cellStyle name="60% - Accent5 10" xfId="1596" xr:uid="{00000000-0005-0000-0000-00004B060000}"/>
    <cellStyle name="60% - Accent5 10 2" xfId="1597" xr:uid="{00000000-0005-0000-0000-00004C060000}"/>
    <cellStyle name="60% - Accent5 10 3" xfId="1598" xr:uid="{00000000-0005-0000-0000-00004D060000}"/>
    <cellStyle name="60% - Accent5 10 4" xfId="1599" xr:uid="{00000000-0005-0000-0000-00004E060000}"/>
    <cellStyle name="60% - Accent5 10 5" xfId="1600" xr:uid="{00000000-0005-0000-0000-00004F060000}"/>
    <cellStyle name="60% - Accent5 10 6" xfId="1601" xr:uid="{00000000-0005-0000-0000-000050060000}"/>
    <cellStyle name="60% - Accent5 11" xfId="1602" xr:uid="{00000000-0005-0000-0000-000051060000}"/>
    <cellStyle name="60% - Accent5 11 2" xfId="1603" xr:uid="{00000000-0005-0000-0000-000052060000}"/>
    <cellStyle name="60% - Accent5 11 3" xfId="1604" xr:uid="{00000000-0005-0000-0000-000053060000}"/>
    <cellStyle name="60% - Accent5 11 4" xfId="1605" xr:uid="{00000000-0005-0000-0000-000054060000}"/>
    <cellStyle name="60% - Accent5 11 5" xfId="1606" xr:uid="{00000000-0005-0000-0000-000055060000}"/>
    <cellStyle name="60% - Accent5 11 6" xfId="1607" xr:uid="{00000000-0005-0000-0000-000056060000}"/>
    <cellStyle name="60% - Accent5 12" xfId="1608" xr:uid="{00000000-0005-0000-0000-000057060000}"/>
    <cellStyle name="60% - Accent5 13" xfId="1609" xr:uid="{00000000-0005-0000-0000-000058060000}"/>
    <cellStyle name="60% - Accent5 14" xfId="1610" xr:uid="{00000000-0005-0000-0000-000059060000}"/>
    <cellStyle name="60% - Accent5 15" xfId="1611" xr:uid="{00000000-0005-0000-0000-00005A060000}"/>
    <cellStyle name="60% - Accent5 16" xfId="1612" xr:uid="{00000000-0005-0000-0000-00005B060000}"/>
    <cellStyle name="60% - Accent5 17" xfId="1613" xr:uid="{00000000-0005-0000-0000-00005C060000}"/>
    <cellStyle name="60% - Accent5 18" xfId="1614" xr:uid="{00000000-0005-0000-0000-00005D060000}"/>
    <cellStyle name="60% - Accent5 19" xfId="1615" xr:uid="{00000000-0005-0000-0000-00005E060000}"/>
    <cellStyle name="60% - Accent5 2" xfId="1616" xr:uid="{00000000-0005-0000-0000-00005F060000}"/>
    <cellStyle name="60% - Accent5 2 2" xfId="1617" xr:uid="{00000000-0005-0000-0000-000060060000}"/>
    <cellStyle name="60% - Accent5 2 3" xfId="1618" xr:uid="{00000000-0005-0000-0000-000061060000}"/>
    <cellStyle name="60% - Accent5 2 4" xfId="1619" xr:uid="{00000000-0005-0000-0000-000062060000}"/>
    <cellStyle name="60% - Accent5 2 5" xfId="1620" xr:uid="{00000000-0005-0000-0000-000063060000}"/>
    <cellStyle name="60% - Accent5 2 6" xfId="1621" xr:uid="{00000000-0005-0000-0000-000064060000}"/>
    <cellStyle name="60% - Accent5 2 7" xfId="1622" xr:uid="{00000000-0005-0000-0000-000065060000}"/>
    <cellStyle name="60% - Accent5 2 8" xfId="1623" xr:uid="{00000000-0005-0000-0000-000066060000}"/>
    <cellStyle name="60% - Accent5 20" xfId="1624" xr:uid="{00000000-0005-0000-0000-000067060000}"/>
    <cellStyle name="60% - Accent5 21" xfId="1625" xr:uid="{00000000-0005-0000-0000-000068060000}"/>
    <cellStyle name="60% - Accent5 22" xfId="1626" xr:uid="{00000000-0005-0000-0000-000069060000}"/>
    <cellStyle name="60% - Accent5 23" xfId="1627" xr:uid="{00000000-0005-0000-0000-00006A060000}"/>
    <cellStyle name="60% - Accent5 24" xfId="1628" xr:uid="{00000000-0005-0000-0000-00006B060000}"/>
    <cellStyle name="60% - Accent5 25" xfId="1629" xr:uid="{00000000-0005-0000-0000-00006C060000}"/>
    <cellStyle name="60% - Accent5 26" xfId="1630" xr:uid="{00000000-0005-0000-0000-00006D060000}"/>
    <cellStyle name="60% - Accent5 27" xfId="1631" xr:uid="{00000000-0005-0000-0000-00006E060000}"/>
    <cellStyle name="60% - Accent5 28" xfId="1632" xr:uid="{00000000-0005-0000-0000-00006F060000}"/>
    <cellStyle name="60% - Accent5 29" xfId="1633" xr:uid="{00000000-0005-0000-0000-000070060000}"/>
    <cellStyle name="60% - Accent5 3" xfId="1634" xr:uid="{00000000-0005-0000-0000-000071060000}"/>
    <cellStyle name="60% - Accent5 3 2" xfId="1635" xr:uid="{00000000-0005-0000-0000-000072060000}"/>
    <cellStyle name="60% - Accent5 3 3" xfId="1636" xr:uid="{00000000-0005-0000-0000-000073060000}"/>
    <cellStyle name="60% - Accent5 3 4" xfId="1637" xr:uid="{00000000-0005-0000-0000-000074060000}"/>
    <cellStyle name="60% - Accent5 3 5" xfId="1638" xr:uid="{00000000-0005-0000-0000-000075060000}"/>
    <cellStyle name="60% - Accent5 3 6" xfId="1639" xr:uid="{00000000-0005-0000-0000-000076060000}"/>
    <cellStyle name="60% - Accent5 3 7" xfId="1640" xr:uid="{00000000-0005-0000-0000-000077060000}"/>
    <cellStyle name="60% - Accent5 30" xfId="1641" xr:uid="{00000000-0005-0000-0000-000078060000}"/>
    <cellStyle name="60% - Accent5 31" xfId="1642" xr:uid="{00000000-0005-0000-0000-000079060000}"/>
    <cellStyle name="60% - Accent5 32" xfId="1643" xr:uid="{00000000-0005-0000-0000-00007A060000}"/>
    <cellStyle name="60% - Accent5 33" xfId="1644" xr:uid="{00000000-0005-0000-0000-00007B060000}"/>
    <cellStyle name="60% - Accent5 34" xfId="1645" xr:uid="{00000000-0005-0000-0000-00007C060000}"/>
    <cellStyle name="60% - Accent5 35" xfId="1646" xr:uid="{00000000-0005-0000-0000-00007D060000}"/>
    <cellStyle name="60% - Accent5 36" xfId="1647" xr:uid="{00000000-0005-0000-0000-00007E060000}"/>
    <cellStyle name="60% - Accent5 37" xfId="1648" xr:uid="{00000000-0005-0000-0000-00007F060000}"/>
    <cellStyle name="60% - Accent5 38" xfId="1649" xr:uid="{00000000-0005-0000-0000-000080060000}"/>
    <cellStyle name="60% - Accent5 4" xfId="1650" xr:uid="{00000000-0005-0000-0000-000081060000}"/>
    <cellStyle name="60% - Accent5 4 2" xfId="1651" xr:uid="{00000000-0005-0000-0000-000082060000}"/>
    <cellStyle name="60% - Accent5 4 3" xfId="1652" xr:uid="{00000000-0005-0000-0000-000083060000}"/>
    <cellStyle name="60% - Accent5 4 4" xfId="1653" xr:uid="{00000000-0005-0000-0000-000084060000}"/>
    <cellStyle name="60% - Accent5 4 5" xfId="1654" xr:uid="{00000000-0005-0000-0000-000085060000}"/>
    <cellStyle name="60% - Accent5 4 6" xfId="1655" xr:uid="{00000000-0005-0000-0000-000086060000}"/>
    <cellStyle name="60% - Accent5 4 7" xfId="1656" xr:uid="{00000000-0005-0000-0000-000087060000}"/>
    <cellStyle name="60% - Accent5 5" xfId="1657" xr:uid="{00000000-0005-0000-0000-000088060000}"/>
    <cellStyle name="60% - Accent5 5 2" xfId="1658" xr:uid="{00000000-0005-0000-0000-000089060000}"/>
    <cellStyle name="60% - Accent5 5 3" xfId="1659" xr:uid="{00000000-0005-0000-0000-00008A060000}"/>
    <cellStyle name="60% - Accent5 5 4" xfId="1660" xr:uid="{00000000-0005-0000-0000-00008B060000}"/>
    <cellStyle name="60% - Accent5 5 5" xfId="1661" xr:uid="{00000000-0005-0000-0000-00008C060000}"/>
    <cellStyle name="60% - Accent5 5 6" xfId="1662" xr:uid="{00000000-0005-0000-0000-00008D060000}"/>
    <cellStyle name="60% - Accent5 5 7" xfId="1663" xr:uid="{00000000-0005-0000-0000-00008E060000}"/>
    <cellStyle name="60% - Accent5 6" xfId="1664" xr:uid="{00000000-0005-0000-0000-00008F060000}"/>
    <cellStyle name="60% - Accent5 6 2" xfId="1665" xr:uid="{00000000-0005-0000-0000-000090060000}"/>
    <cellStyle name="60% - Accent5 6 3" xfId="1666" xr:uid="{00000000-0005-0000-0000-000091060000}"/>
    <cellStyle name="60% - Accent5 6 4" xfId="1667" xr:uid="{00000000-0005-0000-0000-000092060000}"/>
    <cellStyle name="60% - Accent5 6 5" xfId="1668" xr:uid="{00000000-0005-0000-0000-000093060000}"/>
    <cellStyle name="60% - Accent5 6 6" xfId="1669" xr:uid="{00000000-0005-0000-0000-000094060000}"/>
    <cellStyle name="60% - Accent5 6 7" xfId="1670" xr:uid="{00000000-0005-0000-0000-000095060000}"/>
    <cellStyle name="60% - Accent5 7" xfId="1671" xr:uid="{00000000-0005-0000-0000-000096060000}"/>
    <cellStyle name="60% - Accent5 7 2" xfId="1672" xr:uid="{00000000-0005-0000-0000-000097060000}"/>
    <cellStyle name="60% - Accent5 7 3" xfId="1673" xr:uid="{00000000-0005-0000-0000-000098060000}"/>
    <cellStyle name="60% - Accent5 7 4" xfId="1674" xr:uid="{00000000-0005-0000-0000-000099060000}"/>
    <cellStyle name="60% - Accent5 7 5" xfId="1675" xr:uid="{00000000-0005-0000-0000-00009A060000}"/>
    <cellStyle name="60% - Accent5 7 6" xfId="1676" xr:uid="{00000000-0005-0000-0000-00009B060000}"/>
    <cellStyle name="60% - Accent5 7 7" xfId="1677" xr:uid="{00000000-0005-0000-0000-00009C060000}"/>
    <cellStyle name="60% - Accent5 8" xfId="1678" xr:uid="{00000000-0005-0000-0000-00009D060000}"/>
    <cellStyle name="60% - Accent5 8 2" xfId="1679" xr:uid="{00000000-0005-0000-0000-00009E060000}"/>
    <cellStyle name="60% - Accent5 8 3" xfId="1680" xr:uid="{00000000-0005-0000-0000-00009F060000}"/>
    <cellStyle name="60% - Accent5 8 4" xfId="1681" xr:uid="{00000000-0005-0000-0000-0000A0060000}"/>
    <cellStyle name="60% - Accent5 8 5" xfId="1682" xr:uid="{00000000-0005-0000-0000-0000A1060000}"/>
    <cellStyle name="60% - Accent5 8 6" xfId="1683" xr:uid="{00000000-0005-0000-0000-0000A2060000}"/>
    <cellStyle name="60% - Accent5 9" xfId="1684" xr:uid="{00000000-0005-0000-0000-0000A3060000}"/>
    <cellStyle name="60% - Accent5 9 2" xfId="1685" xr:uid="{00000000-0005-0000-0000-0000A4060000}"/>
    <cellStyle name="60% - Accent5 9 3" xfId="1686" xr:uid="{00000000-0005-0000-0000-0000A5060000}"/>
    <cellStyle name="60% - Accent5 9 4" xfId="1687" xr:uid="{00000000-0005-0000-0000-0000A6060000}"/>
    <cellStyle name="60% - Accent5 9 5" xfId="1688" xr:uid="{00000000-0005-0000-0000-0000A7060000}"/>
    <cellStyle name="60% - Accent5 9 6" xfId="1689" xr:uid="{00000000-0005-0000-0000-0000A8060000}"/>
    <cellStyle name="60% - Accent6 10" xfId="1690" xr:uid="{00000000-0005-0000-0000-0000A9060000}"/>
    <cellStyle name="60% - Accent6 10 2" xfId="1691" xr:uid="{00000000-0005-0000-0000-0000AA060000}"/>
    <cellStyle name="60% - Accent6 10 3" xfId="1692" xr:uid="{00000000-0005-0000-0000-0000AB060000}"/>
    <cellStyle name="60% - Accent6 10 4" xfId="1693" xr:uid="{00000000-0005-0000-0000-0000AC060000}"/>
    <cellStyle name="60% - Accent6 10 5" xfId="1694" xr:uid="{00000000-0005-0000-0000-0000AD060000}"/>
    <cellStyle name="60% - Accent6 10 6" xfId="1695" xr:uid="{00000000-0005-0000-0000-0000AE060000}"/>
    <cellStyle name="60% - Accent6 11" xfId="1696" xr:uid="{00000000-0005-0000-0000-0000AF060000}"/>
    <cellStyle name="60% - Accent6 11 2" xfId="1697" xr:uid="{00000000-0005-0000-0000-0000B0060000}"/>
    <cellStyle name="60% - Accent6 11 3" xfId="1698" xr:uid="{00000000-0005-0000-0000-0000B1060000}"/>
    <cellStyle name="60% - Accent6 11 4" xfId="1699" xr:uid="{00000000-0005-0000-0000-0000B2060000}"/>
    <cellStyle name="60% - Accent6 11 5" xfId="1700" xr:uid="{00000000-0005-0000-0000-0000B3060000}"/>
    <cellStyle name="60% - Accent6 11 6" xfId="1701" xr:uid="{00000000-0005-0000-0000-0000B4060000}"/>
    <cellStyle name="60% - Accent6 12" xfId="1702" xr:uid="{00000000-0005-0000-0000-0000B5060000}"/>
    <cellStyle name="60% - Accent6 13" xfId="1703" xr:uid="{00000000-0005-0000-0000-0000B6060000}"/>
    <cellStyle name="60% - Accent6 14" xfId="1704" xr:uid="{00000000-0005-0000-0000-0000B7060000}"/>
    <cellStyle name="60% - Accent6 15" xfId="1705" xr:uid="{00000000-0005-0000-0000-0000B8060000}"/>
    <cellStyle name="60% - Accent6 16" xfId="1706" xr:uid="{00000000-0005-0000-0000-0000B9060000}"/>
    <cellStyle name="60% - Accent6 17" xfId="1707" xr:uid="{00000000-0005-0000-0000-0000BA060000}"/>
    <cellStyle name="60% - Accent6 18" xfId="1708" xr:uid="{00000000-0005-0000-0000-0000BB060000}"/>
    <cellStyle name="60% - Accent6 19" xfId="1709" xr:uid="{00000000-0005-0000-0000-0000BC060000}"/>
    <cellStyle name="60% - Accent6 2" xfId="1710" xr:uid="{00000000-0005-0000-0000-0000BD060000}"/>
    <cellStyle name="60% - Accent6 2 2" xfId="1711" xr:uid="{00000000-0005-0000-0000-0000BE060000}"/>
    <cellStyle name="60% - Accent6 2 3" xfId="1712" xr:uid="{00000000-0005-0000-0000-0000BF060000}"/>
    <cellStyle name="60% - Accent6 2 4" xfId="1713" xr:uid="{00000000-0005-0000-0000-0000C0060000}"/>
    <cellStyle name="60% - Accent6 2 5" xfId="1714" xr:uid="{00000000-0005-0000-0000-0000C1060000}"/>
    <cellStyle name="60% - Accent6 2 6" xfId="1715" xr:uid="{00000000-0005-0000-0000-0000C2060000}"/>
    <cellStyle name="60% - Accent6 2 7" xfId="1716" xr:uid="{00000000-0005-0000-0000-0000C3060000}"/>
    <cellStyle name="60% - Accent6 2 8" xfId="1717" xr:uid="{00000000-0005-0000-0000-0000C4060000}"/>
    <cellStyle name="60% - Accent6 20" xfId="1718" xr:uid="{00000000-0005-0000-0000-0000C5060000}"/>
    <cellStyle name="60% - Accent6 21" xfId="1719" xr:uid="{00000000-0005-0000-0000-0000C6060000}"/>
    <cellStyle name="60% - Accent6 22" xfId="1720" xr:uid="{00000000-0005-0000-0000-0000C7060000}"/>
    <cellStyle name="60% - Accent6 23" xfId="1721" xr:uid="{00000000-0005-0000-0000-0000C8060000}"/>
    <cellStyle name="60% - Accent6 24" xfId="1722" xr:uid="{00000000-0005-0000-0000-0000C9060000}"/>
    <cellStyle name="60% - Accent6 25" xfId="1723" xr:uid="{00000000-0005-0000-0000-0000CA060000}"/>
    <cellStyle name="60% - Accent6 26" xfId="1724" xr:uid="{00000000-0005-0000-0000-0000CB060000}"/>
    <cellStyle name="60% - Accent6 27" xfId="1725" xr:uid="{00000000-0005-0000-0000-0000CC060000}"/>
    <cellStyle name="60% - Accent6 28" xfId="1726" xr:uid="{00000000-0005-0000-0000-0000CD060000}"/>
    <cellStyle name="60% - Accent6 29" xfId="1727" xr:uid="{00000000-0005-0000-0000-0000CE060000}"/>
    <cellStyle name="60% - Accent6 3" xfId="1728" xr:uid="{00000000-0005-0000-0000-0000CF060000}"/>
    <cellStyle name="60% - Accent6 3 2" xfId="1729" xr:uid="{00000000-0005-0000-0000-0000D0060000}"/>
    <cellStyle name="60% - Accent6 3 3" xfId="1730" xr:uid="{00000000-0005-0000-0000-0000D1060000}"/>
    <cellStyle name="60% - Accent6 3 4" xfId="1731" xr:uid="{00000000-0005-0000-0000-0000D2060000}"/>
    <cellStyle name="60% - Accent6 3 5" xfId="1732" xr:uid="{00000000-0005-0000-0000-0000D3060000}"/>
    <cellStyle name="60% - Accent6 3 6" xfId="1733" xr:uid="{00000000-0005-0000-0000-0000D4060000}"/>
    <cellStyle name="60% - Accent6 3 7" xfId="1734" xr:uid="{00000000-0005-0000-0000-0000D5060000}"/>
    <cellStyle name="60% - Accent6 30" xfId="1735" xr:uid="{00000000-0005-0000-0000-0000D6060000}"/>
    <cellStyle name="60% - Accent6 31" xfId="1736" xr:uid="{00000000-0005-0000-0000-0000D7060000}"/>
    <cellStyle name="60% - Accent6 32" xfId="1737" xr:uid="{00000000-0005-0000-0000-0000D8060000}"/>
    <cellStyle name="60% - Accent6 33" xfId="1738" xr:uid="{00000000-0005-0000-0000-0000D9060000}"/>
    <cellStyle name="60% - Accent6 34" xfId="1739" xr:uid="{00000000-0005-0000-0000-0000DA060000}"/>
    <cellStyle name="60% - Accent6 35" xfId="1740" xr:uid="{00000000-0005-0000-0000-0000DB060000}"/>
    <cellStyle name="60% - Accent6 36" xfId="1741" xr:uid="{00000000-0005-0000-0000-0000DC060000}"/>
    <cellStyle name="60% - Accent6 37" xfId="1742" xr:uid="{00000000-0005-0000-0000-0000DD060000}"/>
    <cellStyle name="60% - Accent6 38" xfId="1743" xr:uid="{00000000-0005-0000-0000-0000DE060000}"/>
    <cellStyle name="60% - Accent6 4" xfId="1744" xr:uid="{00000000-0005-0000-0000-0000DF060000}"/>
    <cellStyle name="60% - Accent6 4 2" xfId="1745" xr:uid="{00000000-0005-0000-0000-0000E0060000}"/>
    <cellStyle name="60% - Accent6 4 3" xfId="1746" xr:uid="{00000000-0005-0000-0000-0000E1060000}"/>
    <cellStyle name="60% - Accent6 4 4" xfId="1747" xr:uid="{00000000-0005-0000-0000-0000E2060000}"/>
    <cellStyle name="60% - Accent6 4 5" xfId="1748" xr:uid="{00000000-0005-0000-0000-0000E3060000}"/>
    <cellStyle name="60% - Accent6 4 6" xfId="1749" xr:uid="{00000000-0005-0000-0000-0000E4060000}"/>
    <cellStyle name="60% - Accent6 4 7" xfId="1750" xr:uid="{00000000-0005-0000-0000-0000E5060000}"/>
    <cellStyle name="60% - Accent6 5" xfId="1751" xr:uid="{00000000-0005-0000-0000-0000E6060000}"/>
    <cellStyle name="60% - Accent6 5 2" xfId="1752" xr:uid="{00000000-0005-0000-0000-0000E7060000}"/>
    <cellStyle name="60% - Accent6 5 3" xfId="1753" xr:uid="{00000000-0005-0000-0000-0000E8060000}"/>
    <cellStyle name="60% - Accent6 5 4" xfId="1754" xr:uid="{00000000-0005-0000-0000-0000E9060000}"/>
    <cellStyle name="60% - Accent6 5 5" xfId="1755" xr:uid="{00000000-0005-0000-0000-0000EA060000}"/>
    <cellStyle name="60% - Accent6 5 6" xfId="1756" xr:uid="{00000000-0005-0000-0000-0000EB060000}"/>
    <cellStyle name="60% - Accent6 5 7" xfId="1757" xr:uid="{00000000-0005-0000-0000-0000EC060000}"/>
    <cellStyle name="60% - Accent6 6" xfId="1758" xr:uid="{00000000-0005-0000-0000-0000ED060000}"/>
    <cellStyle name="60% - Accent6 6 2" xfId="1759" xr:uid="{00000000-0005-0000-0000-0000EE060000}"/>
    <cellStyle name="60% - Accent6 6 3" xfId="1760" xr:uid="{00000000-0005-0000-0000-0000EF060000}"/>
    <cellStyle name="60% - Accent6 6 4" xfId="1761" xr:uid="{00000000-0005-0000-0000-0000F0060000}"/>
    <cellStyle name="60% - Accent6 6 5" xfId="1762" xr:uid="{00000000-0005-0000-0000-0000F1060000}"/>
    <cellStyle name="60% - Accent6 6 6" xfId="1763" xr:uid="{00000000-0005-0000-0000-0000F2060000}"/>
    <cellStyle name="60% - Accent6 6 7" xfId="1764" xr:uid="{00000000-0005-0000-0000-0000F3060000}"/>
    <cellStyle name="60% - Accent6 7" xfId="1765" xr:uid="{00000000-0005-0000-0000-0000F4060000}"/>
    <cellStyle name="60% - Accent6 7 2" xfId="1766" xr:uid="{00000000-0005-0000-0000-0000F5060000}"/>
    <cellStyle name="60% - Accent6 7 3" xfId="1767" xr:uid="{00000000-0005-0000-0000-0000F6060000}"/>
    <cellStyle name="60% - Accent6 7 4" xfId="1768" xr:uid="{00000000-0005-0000-0000-0000F7060000}"/>
    <cellStyle name="60% - Accent6 7 5" xfId="1769" xr:uid="{00000000-0005-0000-0000-0000F8060000}"/>
    <cellStyle name="60% - Accent6 7 6" xfId="1770" xr:uid="{00000000-0005-0000-0000-0000F9060000}"/>
    <cellStyle name="60% - Accent6 7 7" xfId="1771" xr:uid="{00000000-0005-0000-0000-0000FA060000}"/>
    <cellStyle name="60% - Accent6 8" xfId="1772" xr:uid="{00000000-0005-0000-0000-0000FB060000}"/>
    <cellStyle name="60% - Accent6 8 2" xfId="1773" xr:uid="{00000000-0005-0000-0000-0000FC060000}"/>
    <cellStyle name="60% - Accent6 8 3" xfId="1774" xr:uid="{00000000-0005-0000-0000-0000FD060000}"/>
    <cellStyle name="60% - Accent6 8 4" xfId="1775" xr:uid="{00000000-0005-0000-0000-0000FE060000}"/>
    <cellStyle name="60% - Accent6 8 5" xfId="1776" xr:uid="{00000000-0005-0000-0000-0000FF060000}"/>
    <cellStyle name="60% - Accent6 8 6" xfId="1777" xr:uid="{00000000-0005-0000-0000-000000070000}"/>
    <cellStyle name="60% - Accent6 9" xfId="1778" xr:uid="{00000000-0005-0000-0000-000001070000}"/>
    <cellStyle name="60% - Accent6 9 2" xfId="1779" xr:uid="{00000000-0005-0000-0000-000002070000}"/>
    <cellStyle name="60% - Accent6 9 3" xfId="1780" xr:uid="{00000000-0005-0000-0000-000003070000}"/>
    <cellStyle name="60% - Accent6 9 4" xfId="1781" xr:uid="{00000000-0005-0000-0000-000004070000}"/>
    <cellStyle name="60% - Accent6 9 5" xfId="1782" xr:uid="{00000000-0005-0000-0000-000005070000}"/>
    <cellStyle name="60% - Accent6 9 6" xfId="1783" xr:uid="{00000000-0005-0000-0000-000006070000}"/>
    <cellStyle name="60% - Akzent1" xfId="1784" xr:uid="{00000000-0005-0000-0000-000007070000}"/>
    <cellStyle name="60% - Akzent1 2" xfId="1785" xr:uid="{00000000-0005-0000-0000-000008070000}"/>
    <cellStyle name="60% - Akzent1 3" xfId="1786" xr:uid="{00000000-0005-0000-0000-000009070000}"/>
    <cellStyle name="60% - Akzent1 4" xfId="1787" xr:uid="{00000000-0005-0000-0000-00000A070000}"/>
    <cellStyle name="60% - Akzent1 5" xfId="1788" xr:uid="{00000000-0005-0000-0000-00000B070000}"/>
    <cellStyle name="60% - Akzent1 6" xfId="1789" xr:uid="{00000000-0005-0000-0000-00000C070000}"/>
    <cellStyle name="60% - Akzent1_XY Diagramm 1 jg.ms" xfId="1790" xr:uid="{00000000-0005-0000-0000-00000D070000}"/>
    <cellStyle name="60% - Akzent2" xfId="1791" xr:uid="{00000000-0005-0000-0000-00000E070000}"/>
    <cellStyle name="60% - Akzent2 2" xfId="1792" xr:uid="{00000000-0005-0000-0000-00000F070000}"/>
    <cellStyle name="60% - Akzent2 3" xfId="1793" xr:uid="{00000000-0005-0000-0000-000010070000}"/>
    <cellStyle name="60% - Akzent2 4" xfId="1794" xr:uid="{00000000-0005-0000-0000-000011070000}"/>
    <cellStyle name="60% - Akzent2 5" xfId="1795" xr:uid="{00000000-0005-0000-0000-000012070000}"/>
    <cellStyle name="60% - Akzent2 6" xfId="1796" xr:uid="{00000000-0005-0000-0000-000013070000}"/>
    <cellStyle name="60% - Akzent2_XY Diagramm 1 jg.ms" xfId="1797" xr:uid="{00000000-0005-0000-0000-000014070000}"/>
    <cellStyle name="60% - Akzent3" xfId="1798" xr:uid="{00000000-0005-0000-0000-000015070000}"/>
    <cellStyle name="60% - Akzent3 2" xfId="1799" xr:uid="{00000000-0005-0000-0000-000016070000}"/>
    <cellStyle name="60% - Akzent3 3" xfId="1800" xr:uid="{00000000-0005-0000-0000-000017070000}"/>
    <cellStyle name="60% - Akzent3 4" xfId="1801" xr:uid="{00000000-0005-0000-0000-000018070000}"/>
    <cellStyle name="60% - Akzent3 5" xfId="1802" xr:uid="{00000000-0005-0000-0000-000019070000}"/>
    <cellStyle name="60% - Akzent3 6" xfId="1803" xr:uid="{00000000-0005-0000-0000-00001A070000}"/>
    <cellStyle name="60% - Akzent3_XY Diagramm 1 jg.ms" xfId="1804" xr:uid="{00000000-0005-0000-0000-00001B070000}"/>
    <cellStyle name="60% - Akzent4" xfId="1805" xr:uid="{00000000-0005-0000-0000-00001C070000}"/>
    <cellStyle name="60% - Akzent4 2" xfId="1806" xr:uid="{00000000-0005-0000-0000-00001D070000}"/>
    <cellStyle name="60% - Akzent4 3" xfId="1807" xr:uid="{00000000-0005-0000-0000-00001E070000}"/>
    <cellStyle name="60% - Akzent4 4" xfId="1808" xr:uid="{00000000-0005-0000-0000-00001F070000}"/>
    <cellStyle name="60% - Akzent4 5" xfId="1809" xr:uid="{00000000-0005-0000-0000-000020070000}"/>
    <cellStyle name="60% - Akzent4 6" xfId="1810" xr:uid="{00000000-0005-0000-0000-000021070000}"/>
    <cellStyle name="60% - Akzent4_XY Diagramm 1 jg.ms" xfId="1811" xr:uid="{00000000-0005-0000-0000-000022070000}"/>
    <cellStyle name="60% - Akzent5" xfId="1812" xr:uid="{00000000-0005-0000-0000-000023070000}"/>
    <cellStyle name="60% - Akzent5 2" xfId="1813" xr:uid="{00000000-0005-0000-0000-000024070000}"/>
    <cellStyle name="60% - Akzent5 3" xfId="1814" xr:uid="{00000000-0005-0000-0000-000025070000}"/>
    <cellStyle name="60% - Akzent5 4" xfId="1815" xr:uid="{00000000-0005-0000-0000-000026070000}"/>
    <cellStyle name="60% - Akzent5 5" xfId="1816" xr:uid="{00000000-0005-0000-0000-000027070000}"/>
    <cellStyle name="60% - Akzent5 6" xfId="1817" xr:uid="{00000000-0005-0000-0000-000028070000}"/>
    <cellStyle name="60% - Akzent5_XY Diagramm 1 jg.ms" xfId="1818" xr:uid="{00000000-0005-0000-0000-000029070000}"/>
    <cellStyle name="60% - Akzent6" xfId="1819" xr:uid="{00000000-0005-0000-0000-00002A070000}"/>
    <cellStyle name="60% - Akzent6 2" xfId="1820" xr:uid="{00000000-0005-0000-0000-00002B070000}"/>
    <cellStyle name="60% - Akzent6 3" xfId="1821" xr:uid="{00000000-0005-0000-0000-00002C070000}"/>
    <cellStyle name="60% - Akzent6 4" xfId="1822" xr:uid="{00000000-0005-0000-0000-00002D070000}"/>
    <cellStyle name="60% - Akzent6 5" xfId="1823" xr:uid="{00000000-0005-0000-0000-00002E070000}"/>
    <cellStyle name="60% - Akzent6 6" xfId="1824" xr:uid="{00000000-0005-0000-0000-00002F070000}"/>
    <cellStyle name="60% - Akzent6_XY Diagramm 1 jg.ms" xfId="1825" xr:uid="{00000000-0005-0000-0000-000030070000}"/>
    <cellStyle name="60% - アクセント 1" xfId="1826" xr:uid="{00000000-0005-0000-0000-000031070000}"/>
    <cellStyle name="60% - アクセント 2" xfId="1827" xr:uid="{00000000-0005-0000-0000-000032070000}"/>
    <cellStyle name="60% - アクセント 3" xfId="1828" xr:uid="{00000000-0005-0000-0000-000033070000}"/>
    <cellStyle name="60% - アクセント 4" xfId="1829" xr:uid="{00000000-0005-0000-0000-000034070000}"/>
    <cellStyle name="60% - アクセント 5" xfId="1830" xr:uid="{00000000-0005-0000-0000-000035070000}"/>
    <cellStyle name="60% - アクセント 6" xfId="1831" xr:uid="{00000000-0005-0000-0000-000036070000}"/>
    <cellStyle name="6mitP" xfId="1832" xr:uid="{00000000-0005-0000-0000-000037070000}"/>
    <cellStyle name="6ohneP" xfId="1833" xr:uid="{00000000-0005-0000-0000-000038070000}"/>
    <cellStyle name="7mitP" xfId="1834" xr:uid="{00000000-0005-0000-0000-000039070000}"/>
    <cellStyle name="9mitP" xfId="1835" xr:uid="{00000000-0005-0000-0000-00003A070000}"/>
    <cellStyle name="9ohneP" xfId="1836" xr:uid="{00000000-0005-0000-0000-00003B070000}"/>
    <cellStyle name="A4 Auto Format" xfId="1837" xr:uid="{00000000-0005-0000-0000-00003C070000}"/>
    <cellStyle name="A4 Auto Format 2" xfId="1838" xr:uid="{00000000-0005-0000-0000-00003D070000}"/>
    <cellStyle name="A4 Gg" xfId="1839" xr:uid="{00000000-0005-0000-0000-00003E070000}"/>
    <cellStyle name="A4 kg" xfId="1840" xr:uid="{00000000-0005-0000-0000-00003F070000}"/>
    <cellStyle name="A4 kt" xfId="1841" xr:uid="{00000000-0005-0000-0000-000040070000}"/>
    <cellStyle name="A4 No Format" xfId="1842" xr:uid="{00000000-0005-0000-0000-000041070000}"/>
    <cellStyle name="A4 No Format 2" xfId="1843" xr:uid="{00000000-0005-0000-0000-000042070000}"/>
    <cellStyle name="A4 Normal" xfId="1844" xr:uid="{00000000-0005-0000-0000-000043070000}"/>
    <cellStyle name="A4 Normal 2" xfId="1845" xr:uid="{00000000-0005-0000-0000-000044070000}"/>
    <cellStyle name="A4 Stck" xfId="1846" xr:uid="{00000000-0005-0000-0000-000045070000}"/>
    <cellStyle name="A4 Stk" xfId="1847" xr:uid="{00000000-0005-0000-0000-000046070000}"/>
    <cellStyle name="A4 T.Stk" xfId="1848" xr:uid="{00000000-0005-0000-0000-000047070000}"/>
    <cellStyle name="A4 TJ" xfId="1849" xr:uid="{00000000-0005-0000-0000-000048070000}"/>
    <cellStyle name="A4 TStk" xfId="1850" xr:uid="{00000000-0005-0000-0000-000049070000}"/>
    <cellStyle name="A4 Year" xfId="1851" xr:uid="{00000000-0005-0000-0000-00004A070000}"/>
    <cellStyle name="ABS Data" xfId="1852" xr:uid="{00000000-0005-0000-0000-00004B070000}"/>
    <cellStyle name="Accent1 - 20%" xfId="1853" xr:uid="{00000000-0005-0000-0000-00004C070000}"/>
    <cellStyle name="Accent1 - 40%" xfId="1854" xr:uid="{00000000-0005-0000-0000-00004D070000}"/>
    <cellStyle name="Accent1 - 60%" xfId="1855" xr:uid="{00000000-0005-0000-0000-00004E070000}"/>
    <cellStyle name="Accent1 10" xfId="1856" xr:uid="{00000000-0005-0000-0000-00004F070000}"/>
    <cellStyle name="Accent1 10 2" xfId="1857" xr:uid="{00000000-0005-0000-0000-000050070000}"/>
    <cellStyle name="Accent1 10 3" xfId="1858" xr:uid="{00000000-0005-0000-0000-000051070000}"/>
    <cellStyle name="Accent1 10 4" xfId="1859" xr:uid="{00000000-0005-0000-0000-000052070000}"/>
    <cellStyle name="Accent1 10 5" xfId="1860" xr:uid="{00000000-0005-0000-0000-000053070000}"/>
    <cellStyle name="Accent1 10 6" xfId="1861" xr:uid="{00000000-0005-0000-0000-000054070000}"/>
    <cellStyle name="Accent1 11" xfId="1862" xr:uid="{00000000-0005-0000-0000-000055070000}"/>
    <cellStyle name="Accent1 11 2" xfId="1863" xr:uid="{00000000-0005-0000-0000-000056070000}"/>
    <cellStyle name="Accent1 11 3" xfId="1864" xr:uid="{00000000-0005-0000-0000-000057070000}"/>
    <cellStyle name="Accent1 11 4" xfId="1865" xr:uid="{00000000-0005-0000-0000-000058070000}"/>
    <cellStyle name="Accent1 11 5" xfId="1866" xr:uid="{00000000-0005-0000-0000-000059070000}"/>
    <cellStyle name="Accent1 11 6" xfId="1867" xr:uid="{00000000-0005-0000-0000-00005A070000}"/>
    <cellStyle name="Accent1 12" xfId="1868" xr:uid="{00000000-0005-0000-0000-00005B070000}"/>
    <cellStyle name="Accent1 13" xfId="1869" xr:uid="{00000000-0005-0000-0000-00005C070000}"/>
    <cellStyle name="Accent1 14" xfId="1870" xr:uid="{00000000-0005-0000-0000-00005D070000}"/>
    <cellStyle name="Accent1 15" xfId="1871" xr:uid="{00000000-0005-0000-0000-00005E070000}"/>
    <cellStyle name="Accent1 16" xfId="1872" xr:uid="{00000000-0005-0000-0000-00005F070000}"/>
    <cellStyle name="Accent1 17" xfId="1873" xr:uid="{00000000-0005-0000-0000-000060070000}"/>
    <cellStyle name="Accent1 18" xfId="1874" xr:uid="{00000000-0005-0000-0000-000061070000}"/>
    <cellStyle name="Accent1 19" xfId="1875" xr:uid="{00000000-0005-0000-0000-000062070000}"/>
    <cellStyle name="Accent1 2" xfId="1876" xr:uid="{00000000-0005-0000-0000-000063070000}"/>
    <cellStyle name="Accent1 2 2" xfId="1877" xr:uid="{00000000-0005-0000-0000-000064070000}"/>
    <cellStyle name="Accent1 2 3" xfId="1878" xr:uid="{00000000-0005-0000-0000-000065070000}"/>
    <cellStyle name="Accent1 2 4" xfId="1879" xr:uid="{00000000-0005-0000-0000-000066070000}"/>
    <cellStyle name="Accent1 2 5" xfId="1880" xr:uid="{00000000-0005-0000-0000-000067070000}"/>
    <cellStyle name="Accent1 2 6" xfId="1881" xr:uid="{00000000-0005-0000-0000-000068070000}"/>
    <cellStyle name="Accent1 2 7" xfId="1882" xr:uid="{00000000-0005-0000-0000-000069070000}"/>
    <cellStyle name="Accent1 2 8" xfId="1883" xr:uid="{00000000-0005-0000-0000-00006A070000}"/>
    <cellStyle name="Accent1 20" xfId="1884" xr:uid="{00000000-0005-0000-0000-00006B070000}"/>
    <cellStyle name="Accent1 21" xfId="1885" xr:uid="{00000000-0005-0000-0000-00006C070000}"/>
    <cellStyle name="Accent1 22" xfId="1886" xr:uid="{00000000-0005-0000-0000-00006D070000}"/>
    <cellStyle name="Accent1 23" xfId="1887" xr:uid="{00000000-0005-0000-0000-00006E070000}"/>
    <cellStyle name="Accent1 24" xfId="1888" xr:uid="{00000000-0005-0000-0000-00006F070000}"/>
    <cellStyle name="Accent1 25" xfId="1889" xr:uid="{00000000-0005-0000-0000-000070070000}"/>
    <cellStyle name="Accent1 26" xfId="1890" xr:uid="{00000000-0005-0000-0000-000071070000}"/>
    <cellStyle name="Accent1 27" xfId="1891" xr:uid="{00000000-0005-0000-0000-000072070000}"/>
    <cellStyle name="Accent1 28" xfId="1892" xr:uid="{00000000-0005-0000-0000-000073070000}"/>
    <cellStyle name="Accent1 29" xfId="1893" xr:uid="{00000000-0005-0000-0000-000074070000}"/>
    <cellStyle name="Accent1 3" xfId="1894" xr:uid="{00000000-0005-0000-0000-000075070000}"/>
    <cellStyle name="Accent1 3 2" xfId="1895" xr:uid="{00000000-0005-0000-0000-000076070000}"/>
    <cellStyle name="Accent1 3 3" xfId="1896" xr:uid="{00000000-0005-0000-0000-000077070000}"/>
    <cellStyle name="Accent1 3 4" xfId="1897" xr:uid="{00000000-0005-0000-0000-000078070000}"/>
    <cellStyle name="Accent1 3 5" xfId="1898" xr:uid="{00000000-0005-0000-0000-000079070000}"/>
    <cellStyle name="Accent1 3 6" xfId="1899" xr:uid="{00000000-0005-0000-0000-00007A070000}"/>
    <cellStyle name="Accent1 3 7" xfId="1900" xr:uid="{00000000-0005-0000-0000-00007B070000}"/>
    <cellStyle name="Accent1 30" xfId="1901" xr:uid="{00000000-0005-0000-0000-00007C070000}"/>
    <cellStyle name="Accent1 31" xfId="1902" xr:uid="{00000000-0005-0000-0000-00007D070000}"/>
    <cellStyle name="Accent1 32" xfId="1903" xr:uid="{00000000-0005-0000-0000-00007E070000}"/>
    <cellStyle name="Accent1 33" xfId="1904" xr:uid="{00000000-0005-0000-0000-00007F070000}"/>
    <cellStyle name="Accent1 34" xfId="1905" xr:uid="{00000000-0005-0000-0000-000080070000}"/>
    <cellStyle name="Accent1 35" xfId="1906" xr:uid="{00000000-0005-0000-0000-000081070000}"/>
    <cellStyle name="Accent1 36" xfId="1907" xr:uid="{00000000-0005-0000-0000-000082070000}"/>
    <cellStyle name="Accent1 37" xfId="1908" xr:uid="{00000000-0005-0000-0000-000083070000}"/>
    <cellStyle name="Accent1 38" xfId="1909" xr:uid="{00000000-0005-0000-0000-000084070000}"/>
    <cellStyle name="Accent1 4" xfId="1910" xr:uid="{00000000-0005-0000-0000-000085070000}"/>
    <cellStyle name="Accent1 4 2" xfId="1911" xr:uid="{00000000-0005-0000-0000-000086070000}"/>
    <cellStyle name="Accent1 4 3" xfId="1912" xr:uid="{00000000-0005-0000-0000-000087070000}"/>
    <cellStyle name="Accent1 4 4" xfId="1913" xr:uid="{00000000-0005-0000-0000-000088070000}"/>
    <cellStyle name="Accent1 4 5" xfId="1914" xr:uid="{00000000-0005-0000-0000-000089070000}"/>
    <cellStyle name="Accent1 4 6" xfId="1915" xr:uid="{00000000-0005-0000-0000-00008A070000}"/>
    <cellStyle name="Accent1 4 7" xfId="1916" xr:uid="{00000000-0005-0000-0000-00008B070000}"/>
    <cellStyle name="Accent1 5" xfId="1917" xr:uid="{00000000-0005-0000-0000-00008C070000}"/>
    <cellStyle name="Accent1 5 2" xfId="1918" xr:uid="{00000000-0005-0000-0000-00008D070000}"/>
    <cellStyle name="Accent1 5 3" xfId="1919" xr:uid="{00000000-0005-0000-0000-00008E070000}"/>
    <cellStyle name="Accent1 5 4" xfId="1920" xr:uid="{00000000-0005-0000-0000-00008F070000}"/>
    <cellStyle name="Accent1 5 5" xfId="1921" xr:uid="{00000000-0005-0000-0000-000090070000}"/>
    <cellStyle name="Accent1 5 6" xfId="1922" xr:uid="{00000000-0005-0000-0000-000091070000}"/>
    <cellStyle name="Accent1 5 7" xfId="1923" xr:uid="{00000000-0005-0000-0000-000092070000}"/>
    <cellStyle name="Accent1 6" xfId="1924" xr:uid="{00000000-0005-0000-0000-000093070000}"/>
    <cellStyle name="Accent1 6 2" xfId="1925" xr:uid="{00000000-0005-0000-0000-000094070000}"/>
    <cellStyle name="Accent1 6 3" xfId="1926" xr:uid="{00000000-0005-0000-0000-000095070000}"/>
    <cellStyle name="Accent1 6 4" xfId="1927" xr:uid="{00000000-0005-0000-0000-000096070000}"/>
    <cellStyle name="Accent1 6 5" xfId="1928" xr:uid="{00000000-0005-0000-0000-000097070000}"/>
    <cellStyle name="Accent1 6 6" xfId="1929" xr:uid="{00000000-0005-0000-0000-000098070000}"/>
    <cellStyle name="Accent1 6 7" xfId="1930" xr:uid="{00000000-0005-0000-0000-000099070000}"/>
    <cellStyle name="Accent1 7" xfId="1931" xr:uid="{00000000-0005-0000-0000-00009A070000}"/>
    <cellStyle name="Accent1 7 2" xfId="1932" xr:uid="{00000000-0005-0000-0000-00009B070000}"/>
    <cellStyle name="Accent1 7 3" xfId="1933" xr:uid="{00000000-0005-0000-0000-00009C070000}"/>
    <cellStyle name="Accent1 7 4" xfId="1934" xr:uid="{00000000-0005-0000-0000-00009D070000}"/>
    <cellStyle name="Accent1 7 5" xfId="1935" xr:uid="{00000000-0005-0000-0000-00009E070000}"/>
    <cellStyle name="Accent1 7 6" xfId="1936" xr:uid="{00000000-0005-0000-0000-00009F070000}"/>
    <cellStyle name="Accent1 7 7" xfId="1937" xr:uid="{00000000-0005-0000-0000-0000A0070000}"/>
    <cellStyle name="Accent1 8" xfId="1938" xr:uid="{00000000-0005-0000-0000-0000A1070000}"/>
    <cellStyle name="Accent1 8 2" xfId="1939" xr:uid="{00000000-0005-0000-0000-0000A2070000}"/>
    <cellStyle name="Accent1 8 3" xfId="1940" xr:uid="{00000000-0005-0000-0000-0000A3070000}"/>
    <cellStyle name="Accent1 8 4" xfId="1941" xr:uid="{00000000-0005-0000-0000-0000A4070000}"/>
    <cellStyle name="Accent1 8 5" xfId="1942" xr:uid="{00000000-0005-0000-0000-0000A5070000}"/>
    <cellStyle name="Accent1 8 6" xfId="1943" xr:uid="{00000000-0005-0000-0000-0000A6070000}"/>
    <cellStyle name="Accent1 9" xfId="1944" xr:uid="{00000000-0005-0000-0000-0000A7070000}"/>
    <cellStyle name="Accent1 9 2" xfId="1945" xr:uid="{00000000-0005-0000-0000-0000A8070000}"/>
    <cellStyle name="Accent1 9 3" xfId="1946" xr:uid="{00000000-0005-0000-0000-0000A9070000}"/>
    <cellStyle name="Accent1 9 4" xfId="1947" xr:uid="{00000000-0005-0000-0000-0000AA070000}"/>
    <cellStyle name="Accent1 9 5" xfId="1948" xr:uid="{00000000-0005-0000-0000-0000AB070000}"/>
    <cellStyle name="Accent1 9 6" xfId="1949" xr:uid="{00000000-0005-0000-0000-0000AC070000}"/>
    <cellStyle name="Accent2 - 20%" xfId="1950" xr:uid="{00000000-0005-0000-0000-0000AD070000}"/>
    <cellStyle name="Accent2 - 40%" xfId="1951" xr:uid="{00000000-0005-0000-0000-0000AE070000}"/>
    <cellStyle name="Accent2 - 60%" xfId="1952" xr:uid="{00000000-0005-0000-0000-0000AF070000}"/>
    <cellStyle name="Accent2 10" xfId="1953" xr:uid="{00000000-0005-0000-0000-0000B0070000}"/>
    <cellStyle name="Accent2 10 2" xfId="1954" xr:uid="{00000000-0005-0000-0000-0000B1070000}"/>
    <cellStyle name="Accent2 10 3" xfId="1955" xr:uid="{00000000-0005-0000-0000-0000B2070000}"/>
    <cellStyle name="Accent2 10 4" xfId="1956" xr:uid="{00000000-0005-0000-0000-0000B3070000}"/>
    <cellStyle name="Accent2 10 5" xfId="1957" xr:uid="{00000000-0005-0000-0000-0000B4070000}"/>
    <cellStyle name="Accent2 10 6" xfId="1958" xr:uid="{00000000-0005-0000-0000-0000B5070000}"/>
    <cellStyle name="Accent2 11" xfId="1959" xr:uid="{00000000-0005-0000-0000-0000B6070000}"/>
    <cellStyle name="Accent2 11 2" xfId="1960" xr:uid="{00000000-0005-0000-0000-0000B7070000}"/>
    <cellStyle name="Accent2 11 3" xfId="1961" xr:uid="{00000000-0005-0000-0000-0000B8070000}"/>
    <cellStyle name="Accent2 11 4" xfId="1962" xr:uid="{00000000-0005-0000-0000-0000B9070000}"/>
    <cellStyle name="Accent2 11 5" xfId="1963" xr:uid="{00000000-0005-0000-0000-0000BA070000}"/>
    <cellStyle name="Accent2 11 6" xfId="1964" xr:uid="{00000000-0005-0000-0000-0000BB070000}"/>
    <cellStyle name="Accent2 12" xfId="1965" xr:uid="{00000000-0005-0000-0000-0000BC070000}"/>
    <cellStyle name="Accent2 13" xfId="1966" xr:uid="{00000000-0005-0000-0000-0000BD070000}"/>
    <cellStyle name="Accent2 14" xfId="1967" xr:uid="{00000000-0005-0000-0000-0000BE070000}"/>
    <cellStyle name="Accent2 15" xfId="1968" xr:uid="{00000000-0005-0000-0000-0000BF070000}"/>
    <cellStyle name="Accent2 16" xfId="1969" xr:uid="{00000000-0005-0000-0000-0000C0070000}"/>
    <cellStyle name="Accent2 17" xfId="1970" xr:uid="{00000000-0005-0000-0000-0000C1070000}"/>
    <cellStyle name="Accent2 18" xfId="1971" xr:uid="{00000000-0005-0000-0000-0000C2070000}"/>
    <cellStyle name="Accent2 19" xfId="1972" xr:uid="{00000000-0005-0000-0000-0000C3070000}"/>
    <cellStyle name="Accent2 2" xfId="1973" xr:uid="{00000000-0005-0000-0000-0000C4070000}"/>
    <cellStyle name="Accent2 2 2" xfId="1974" xr:uid="{00000000-0005-0000-0000-0000C5070000}"/>
    <cellStyle name="Accent2 2 3" xfId="1975" xr:uid="{00000000-0005-0000-0000-0000C6070000}"/>
    <cellStyle name="Accent2 2 4" xfId="1976" xr:uid="{00000000-0005-0000-0000-0000C7070000}"/>
    <cellStyle name="Accent2 2 5" xfId="1977" xr:uid="{00000000-0005-0000-0000-0000C8070000}"/>
    <cellStyle name="Accent2 2 6" xfId="1978" xr:uid="{00000000-0005-0000-0000-0000C9070000}"/>
    <cellStyle name="Accent2 2 7" xfId="1979" xr:uid="{00000000-0005-0000-0000-0000CA070000}"/>
    <cellStyle name="Accent2 2 8" xfId="1980" xr:uid="{00000000-0005-0000-0000-0000CB070000}"/>
    <cellStyle name="Accent2 20" xfId="1981" xr:uid="{00000000-0005-0000-0000-0000CC070000}"/>
    <cellStyle name="Accent2 21" xfId="1982" xr:uid="{00000000-0005-0000-0000-0000CD070000}"/>
    <cellStyle name="Accent2 22" xfId="1983" xr:uid="{00000000-0005-0000-0000-0000CE070000}"/>
    <cellStyle name="Accent2 23" xfId="1984" xr:uid="{00000000-0005-0000-0000-0000CF070000}"/>
    <cellStyle name="Accent2 24" xfId="1985" xr:uid="{00000000-0005-0000-0000-0000D0070000}"/>
    <cellStyle name="Accent2 25" xfId="1986" xr:uid="{00000000-0005-0000-0000-0000D1070000}"/>
    <cellStyle name="Accent2 26" xfId="1987" xr:uid="{00000000-0005-0000-0000-0000D2070000}"/>
    <cellStyle name="Accent2 27" xfId="1988" xr:uid="{00000000-0005-0000-0000-0000D3070000}"/>
    <cellStyle name="Accent2 28" xfId="1989" xr:uid="{00000000-0005-0000-0000-0000D4070000}"/>
    <cellStyle name="Accent2 29" xfId="1990" xr:uid="{00000000-0005-0000-0000-0000D5070000}"/>
    <cellStyle name="Accent2 3" xfId="1991" xr:uid="{00000000-0005-0000-0000-0000D6070000}"/>
    <cellStyle name="Accent2 3 2" xfId="1992" xr:uid="{00000000-0005-0000-0000-0000D7070000}"/>
    <cellStyle name="Accent2 3 3" xfId="1993" xr:uid="{00000000-0005-0000-0000-0000D8070000}"/>
    <cellStyle name="Accent2 3 4" xfId="1994" xr:uid="{00000000-0005-0000-0000-0000D9070000}"/>
    <cellStyle name="Accent2 3 5" xfId="1995" xr:uid="{00000000-0005-0000-0000-0000DA070000}"/>
    <cellStyle name="Accent2 3 6" xfId="1996" xr:uid="{00000000-0005-0000-0000-0000DB070000}"/>
    <cellStyle name="Accent2 3 7" xfId="1997" xr:uid="{00000000-0005-0000-0000-0000DC070000}"/>
    <cellStyle name="Accent2 30" xfId="1998" xr:uid="{00000000-0005-0000-0000-0000DD070000}"/>
    <cellStyle name="Accent2 31" xfId="1999" xr:uid="{00000000-0005-0000-0000-0000DE070000}"/>
    <cellStyle name="Accent2 32" xfId="2000" xr:uid="{00000000-0005-0000-0000-0000DF070000}"/>
    <cellStyle name="Accent2 33" xfId="2001" xr:uid="{00000000-0005-0000-0000-0000E0070000}"/>
    <cellStyle name="Accent2 34" xfId="2002" xr:uid="{00000000-0005-0000-0000-0000E1070000}"/>
    <cellStyle name="Accent2 35" xfId="2003" xr:uid="{00000000-0005-0000-0000-0000E2070000}"/>
    <cellStyle name="Accent2 36" xfId="2004" xr:uid="{00000000-0005-0000-0000-0000E3070000}"/>
    <cellStyle name="Accent2 37" xfId="2005" xr:uid="{00000000-0005-0000-0000-0000E4070000}"/>
    <cellStyle name="Accent2 38" xfId="2006" xr:uid="{00000000-0005-0000-0000-0000E5070000}"/>
    <cellStyle name="Accent2 4" xfId="2007" xr:uid="{00000000-0005-0000-0000-0000E6070000}"/>
    <cellStyle name="Accent2 4 2" xfId="2008" xr:uid="{00000000-0005-0000-0000-0000E7070000}"/>
    <cellStyle name="Accent2 4 3" xfId="2009" xr:uid="{00000000-0005-0000-0000-0000E8070000}"/>
    <cellStyle name="Accent2 4 4" xfId="2010" xr:uid="{00000000-0005-0000-0000-0000E9070000}"/>
    <cellStyle name="Accent2 4 5" xfId="2011" xr:uid="{00000000-0005-0000-0000-0000EA070000}"/>
    <cellStyle name="Accent2 4 6" xfId="2012" xr:uid="{00000000-0005-0000-0000-0000EB070000}"/>
    <cellStyle name="Accent2 4 7" xfId="2013" xr:uid="{00000000-0005-0000-0000-0000EC070000}"/>
    <cellStyle name="Accent2 5" xfId="2014" xr:uid="{00000000-0005-0000-0000-0000ED070000}"/>
    <cellStyle name="Accent2 5 2" xfId="2015" xr:uid="{00000000-0005-0000-0000-0000EE070000}"/>
    <cellStyle name="Accent2 5 3" xfId="2016" xr:uid="{00000000-0005-0000-0000-0000EF070000}"/>
    <cellStyle name="Accent2 5 4" xfId="2017" xr:uid="{00000000-0005-0000-0000-0000F0070000}"/>
    <cellStyle name="Accent2 5 5" xfId="2018" xr:uid="{00000000-0005-0000-0000-0000F1070000}"/>
    <cellStyle name="Accent2 5 6" xfId="2019" xr:uid="{00000000-0005-0000-0000-0000F2070000}"/>
    <cellStyle name="Accent2 5 7" xfId="2020" xr:uid="{00000000-0005-0000-0000-0000F3070000}"/>
    <cellStyle name="Accent2 6" xfId="2021" xr:uid="{00000000-0005-0000-0000-0000F4070000}"/>
    <cellStyle name="Accent2 6 2" xfId="2022" xr:uid="{00000000-0005-0000-0000-0000F5070000}"/>
    <cellStyle name="Accent2 6 3" xfId="2023" xr:uid="{00000000-0005-0000-0000-0000F6070000}"/>
    <cellStyle name="Accent2 6 4" xfId="2024" xr:uid="{00000000-0005-0000-0000-0000F7070000}"/>
    <cellStyle name="Accent2 6 5" xfId="2025" xr:uid="{00000000-0005-0000-0000-0000F8070000}"/>
    <cellStyle name="Accent2 6 6" xfId="2026" xr:uid="{00000000-0005-0000-0000-0000F9070000}"/>
    <cellStyle name="Accent2 6 7" xfId="2027" xr:uid="{00000000-0005-0000-0000-0000FA070000}"/>
    <cellStyle name="Accent2 7" xfId="2028" xr:uid="{00000000-0005-0000-0000-0000FB070000}"/>
    <cellStyle name="Accent2 7 2" xfId="2029" xr:uid="{00000000-0005-0000-0000-0000FC070000}"/>
    <cellStyle name="Accent2 7 3" xfId="2030" xr:uid="{00000000-0005-0000-0000-0000FD070000}"/>
    <cellStyle name="Accent2 7 4" xfId="2031" xr:uid="{00000000-0005-0000-0000-0000FE070000}"/>
    <cellStyle name="Accent2 7 5" xfId="2032" xr:uid="{00000000-0005-0000-0000-0000FF070000}"/>
    <cellStyle name="Accent2 7 6" xfId="2033" xr:uid="{00000000-0005-0000-0000-000000080000}"/>
    <cellStyle name="Accent2 7 7" xfId="2034" xr:uid="{00000000-0005-0000-0000-000001080000}"/>
    <cellStyle name="Accent2 8" xfId="2035" xr:uid="{00000000-0005-0000-0000-000002080000}"/>
    <cellStyle name="Accent2 8 2" xfId="2036" xr:uid="{00000000-0005-0000-0000-000003080000}"/>
    <cellStyle name="Accent2 8 3" xfId="2037" xr:uid="{00000000-0005-0000-0000-000004080000}"/>
    <cellStyle name="Accent2 8 4" xfId="2038" xr:uid="{00000000-0005-0000-0000-000005080000}"/>
    <cellStyle name="Accent2 8 5" xfId="2039" xr:uid="{00000000-0005-0000-0000-000006080000}"/>
    <cellStyle name="Accent2 8 6" xfId="2040" xr:uid="{00000000-0005-0000-0000-000007080000}"/>
    <cellStyle name="Accent2 9" xfId="2041" xr:uid="{00000000-0005-0000-0000-000008080000}"/>
    <cellStyle name="Accent2 9 2" xfId="2042" xr:uid="{00000000-0005-0000-0000-000009080000}"/>
    <cellStyle name="Accent2 9 3" xfId="2043" xr:uid="{00000000-0005-0000-0000-00000A080000}"/>
    <cellStyle name="Accent2 9 4" xfId="2044" xr:uid="{00000000-0005-0000-0000-00000B080000}"/>
    <cellStyle name="Accent2 9 5" xfId="2045" xr:uid="{00000000-0005-0000-0000-00000C080000}"/>
    <cellStyle name="Accent2 9 6" xfId="2046" xr:uid="{00000000-0005-0000-0000-00000D080000}"/>
    <cellStyle name="Accent3 - 20%" xfId="2047" xr:uid="{00000000-0005-0000-0000-00000E080000}"/>
    <cellStyle name="Accent3 - 40%" xfId="2048" xr:uid="{00000000-0005-0000-0000-00000F080000}"/>
    <cellStyle name="Accent3 - 60%" xfId="2049" xr:uid="{00000000-0005-0000-0000-000010080000}"/>
    <cellStyle name="Accent3 10" xfId="2050" xr:uid="{00000000-0005-0000-0000-000011080000}"/>
    <cellStyle name="Accent3 10 2" xfId="2051" xr:uid="{00000000-0005-0000-0000-000012080000}"/>
    <cellStyle name="Accent3 10 3" xfId="2052" xr:uid="{00000000-0005-0000-0000-000013080000}"/>
    <cellStyle name="Accent3 10 4" xfId="2053" xr:uid="{00000000-0005-0000-0000-000014080000}"/>
    <cellStyle name="Accent3 10 5" xfId="2054" xr:uid="{00000000-0005-0000-0000-000015080000}"/>
    <cellStyle name="Accent3 10 6" xfId="2055" xr:uid="{00000000-0005-0000-0000-000016080000}"/>
    <cellStyle name="Accent3 11" xfId="2056" xr:uid="{00000000-0005-0000-0000-000017080000}"/>
    <cellStyle name="Accent3 11 2" xfId="2057" xr:uid="{00000000-0005-0000-0000-000018080000}"/>
    <cellStyle name="Accent3 11 3" xfId="2058" xr:uid="{00000000-0005-0000-0000-000019080000}"/>
    <cellStyle name="Accent3 11 4" xfId="2059" xr:uid="{00000000-0005-0000-0000-00001A080000}"/>
    <cellStyle name="Accent3 11 5" xfId="2060" xr:uid="{00000000-0005-0000-0000-00001B080000}"/>
    <cellStyle name="Accent3 11 6" xfId="2061" xr:uid="{00000000-0005-0000-0000-00001C080000}"/>
    <cellStyle name="Accent3 12" xfId="2062" xr:uid="{00000000-0005-0000-0000-00001D080000}"/>
    <cellStyle name="Accent3 13" xfId="2063" xr:uid="{00000000-0005-0000-0000-00001E080000}"/>
    <cellStyle name="Accent3 14" xfId="2064" xr:uid="{00000000-0005-0000-0000-00001F080000}"/>
    <cellStyle name="Accent3 15" xfId="2065" xr:uid="{00000000-0005-0000-0000-000020080000}"/>
    <cellStyle name="Accent3 16" xfId="2066" xr:uid="{00000000-0005-0000-0000-000021080000}"/>
    <cellStyle name="Accent3 17" xfId="2067" xr:uid="{00000000-0005-0000-0000-000022080000}"/>
    <cellStyle name="Accent3 18" xfId="2068" xr:uid="{00000000-0005-0000-0000-000023080000}"/>
    <cellStyle name="Accent3 19" xfId="2069" xr:uid="{00000000-0005-0000-0000-000024080000}"/>
    <cellStyle name="Accent3 2" xfId="2070" xr:uid="{00000000-0005-0000-0000-000025080000}"/>
    <cellStyle name="Accent3 2 2" xfId="2071" xr:uid="{00000000-0005-0000-0000-000026080000}"/>
    <cellStyle name="Accent3 2 3" xfId="2072" xr:uid="{00000000-0005-0000-0000-000027080000}"/>
    <cellStyle name="Accent3 2 4" xfId="2073" xr:uid="{00000000-0005-0000-0000-000028080000}"/>
    <cellStyle name="Accent3 2 5" xfId="2074" xr:uid="{00000000-0005-0000-0000-000029080000}"/>
    <cellStyle name="Accent3 2 6" xfId="2075" xr:uid="{00000000-0005-0000-0000-00002A080000}"/>
    <cellStyle name="Accent3 2 7" xfId="2076" xr:uid="{00000000-0005-0000-0000-00002B080000}"/>
    <cellStyle name="Accent3 2 8" xfId="2077" xr:uid="{00000000-0005-0000-0000-00002C080000}"/>
    <cellStyle name="Accent3 20" xfId="2078" xr:uid="{00000000-0005-0000-0000-00002D080000}"/>
    <cellStyle name="Accent3 21" xfId="2079" xr:uid="{00000000-0005-0000-0000-00002E080000}"/>
    <cellStyle name="Accent3 22" xfId="2080" xr:uid="{00000000-0005-0000-0000-00002F080000}"/>
    <cellStyle name="Accent3 23" xfId="2081" xr:uid="{00000000-0005-0000-0000-000030080000}"/>
    <cellStyle name="Accent3 24" xfId="2082" xr:uid="{00000000-0005-0000-0000-000031080000}"/>
    <cellStyle name="Accent3 25" xfId="2083" xr:uid="{00000000-0005-0000-0000-000032080000}"/>
    <cellStyle name="Accent3 26" xfId="2084" xr:uid="{00000000-0005-0000-0000-000033080000}"/>
    <cellStyle name="Accent3 27" xfId="2085" xr:uid="{00000000-0005-0000-0000-000034080000}"/>
    <cellStyle name="Accent3 28" xfId="2086" xr:uid="{00000000-0005-0000-0000-000035080000}"/>
    <cellStyle name="Accent3 29" xfId="2087" xr:uid="{00000000-0005-0000-0000-000036080000}"/>
    <cellStyle name="Accent3 3" xfId="2088" xr:uid="{00000000-0005-0000-0000-000037080000}"/>
    <cellStyle name="Accent3 3 2" xfId="2089" xr:uid="{00000000-0005-0000-0000-000038080000}"/>
    <cellStyle name="Accent3 3 3" xfId="2090" xr:uid="{00000000-0005-0000-0000-000039080000}"/>
    <cellStyle name="Accent3 3 4" xfId="2091" xr:uid="{00000000-0005-0000-0000-00003A080000}"/>
    <cellStyle name="Accent3 3 5" xfId="2092" xr:uid="{00000000-0005-0000-0000-00003B080000}"/>
    <cellStyle name="Accent3 3 6" xfId="2093" xr:uid="{00000000-0005-0000-0000-00003C080000}"/>
    <cellStyle name="Accent3 3 7" xfId="2094" xr:uid="{00000000-0005-0000-0000-00003D080000}"/>
    <cellStyle name="Accent3 30" xfId="2095" xr:uid="{00000000-0005-0000-0000-00003E080000}"/>
    <cellStyle name="Accent3 31" xfId="2096" xr:uid="{00000000-0005-0000-0000-00003F080000}"/>
    <cellStyle name="Accent3 32" xfId="2097" xr:uid="{00000000-0005-0000-0000-000040080000}"/>
    <cellStyle name="Accent3 33" xfId="2098" xr:uid="{00000000-0005-0000-0000-000041080000}"/>
    <cellStyle name="Accent3 34" xfId="2099" xr:uid="{00000000-0005-0000-0000-000042080000}"/>
    <cellStyle name="Accent3 35" xfId="2100" xr:uid="{00000000-0005-0000-0000-000043080000}"/>
    <cellStyle name="Accent3 36" xfId="2101" xr:uid="{00000000-0005-0000-0000-000044080000}"/>
    <cellStyle name="Accent3 37" xfId="2102" xr:uid="{00000000-0005-0000-0000-000045080000}"/>
    <cellStyle name="Accent3 38" xfId="2103" xr:uid="{00000000-0005-0000-0000-000046080000}"/>
    <cellStyle name="Accent3 4" xfId="2104" xr:uid="{00000000-0005-0000-0000-000047080000}"/>
    <cellStyle name="Accent3 4 2" xfId="2105" xr:uid="{00000000-0005-0000-0000-000048080000}"/>
    <cellStyle name="Accent3 4 3" xfId="2106" xr:uid="{00000000-0005-0000-0000-000049080000}"/>
    <cellStyle name="Accent3 4 4" xfId="2107" xr:uid="{00000000-0005-0000-0000-00004A080000}"/>
    <cellStyle name="Accent3 4 5" xfId="2108" xr:uid="{00000000-0005-0000-0000-00004B080000}"/>
    <cellStyle name="Accent3 4 6" xfId="2109" xr:uid="{00000000-0005-0000-0000-00004C080000}"/>
    <cellStyle name="Accent3 4 7" xfId="2110" xr:uid="{00000000-0005-0000-0000-00004D080000}"/>
    <cellStyle name="Accent3 5" xfId="2111" xr:uid="{00000000-0005-0000-0000-00004E080000}"/>
    <cellStyle name="Accent3 5 2" xfId="2112" xr:uid="{00000000-0005-0000-0000-00004F080000}"/>
    <cellStyle name="Accent3 5 3" xfId="2113" xr:uid="{00000000-0005-0000-0000-000050080000}"/>
    <cellStyle name="Accent3 5 4" xfId="2114" xr:uid="{00000000-0005-0000-0000-000051080000}"/>
    <cellStyle name="Accent3 5 5" xfId="2115" xr:uid="{00000000-0005-0000-0000-000052080000}"/>
    <cellStyle name="Accent3 5 6" xfId="2116" xr:uid="{00000000-0005-0000-0000-000053080000}"/>
    <cellStyle name="Accent3 5 7" xfId="2117" xr:uid="{00000000-0005-0000-0000-000054080000}"/>
    <cellStyle name="Accent3 6" xfId="2118" xr:uid="{00000000-0005-0000-0000-000055080000}"/>
    <cellStyle name="Accent3 6 2" xfId="2119" xr:uid="{00000000-0005-0000-0000-000056080000}"/>
    <cellStyle name="Accent3 6 3" xfId="2120" xr:uid="{00000000-0005-0000-0000-000057080000}"/>
    <cellStyle name="Accent3 6 4" xfId="2121" xr:uid="{00000000-0005-0000-0000-000058080000}"/>
    <cellStyle name="Accent3 6 5" xfId="2122" xr:uid="{00000000-0005-0000-0000-000059080000}"/>
    <cellStyle name="Accent3 6 6" xfId="2123" xr:uid="{00000000-0005-0000-0000-00005A080000}"/>
    <cellStyle name="Accent3 6 7" xfId="2124" xr:uid="{00000000-0005-0000-0000-00005B080000}"/>
    <cellStyle name="Accent3 7" xfId="2125" xr:uid="{00000000-0005-0000-0000-00005C080000}"/>
    <cellStyle name="Accent3 7 2" xfId="2126" xr:uid="{00000000-0005-0000-0000-00005D080000}"/>
    <cellStyle name="Accent3 7 3" xfId="2127" xr:uid="{00000000-0005-0000-0000-00005E080000}"/>
    <cellStyle name="Accent3 7 4" xfId="2128" xr:uid="{00000000-0005-0000-0000-00005F080000}"/>
    <cellStyle name="Accent3 7 5" xfId="2129" xr:uid="{00000000-0005-0000-0000-000060080000}"/>
    <cellStyle name="Accent3 7 6" xfId="2130" xr:uid="{00000000-0005-0000-0000-000061080000}"/>
    <cellStyle name="Accent3 7 7" xfId="2131" xr:uid="{00000000-0005-0000-0000-000062080000}"/>
    <cellStyle name="Accent3 8" xfId="2132" xr:uid="{00000000-0005-0000-0000-000063080000}"/>
    <cellStyle name="Accent3 8 2" xfId="2133" xr:uid="{00000000-0005-0000-0000-000064080000}"/>
    <cellStyle name="Accent3 8 3" xfId="2134" xr:uid="{00000000-0005-0000-0000-000065080000}"/>
    <cellStyle name="Accent3 8 4" xfId="2135" xr:uid="{00000000-0005-0000-0000-000066080000}"/>
    <cellStyle name="Accent3 8 5" xfId="2136" xr:uid="{00000000-0005-0000-0000-000067080000}"/>
    <cellStyle name="Accent3 8 6" xfId="2137" xr:uid="{00000000-0005-0000-0000-000068080000}"/>
    <cellStyle name="Accent3 9" xfId="2138" xr:uid="{00000000-0005-0000-0000-000069080000}"/>
    <cellStyle name="Accent3 9 2" xfId="2139" xr:uid="{00000000-0005-0000-0000-00006A080000}"/>
    <cellStyle name="Accent3 9 3" xfId="2140" xr:uid="{00000000-0005-0000-0000-00006B080000}"/>
    <cellStyle name="Accent3 9 4" xfId="2141" xr:uid="{00000000-0005-0000-0000-00006C080000}"/>
    <cellStyle name="Accent3 9 5" xfId="2142" xr:uid="{00000000-0005-0000-0000-00006D080000}"/>
    <cellStyle name="Accent3 9 6" xfId="2143" xr:uid="{00000000-0005-0000-0000-00006E080000}"/>
    <cellStyle name="Accent4 - 20%" xfId="2144" xr:uid="{00000000-0005-0000-0000-00006F080000}"/>
    <cellStyle name="Accent4 - 40%" xfId="2145" xr:uid="{00000000-0005-0000-0000-000070080000}"/>
    <cellStyle name="Accent4 - 60%" xfId="2146" xr:uid="{00000000-0005-0000-0000-000071080000}"/>
    <cellStyle name="Accent4 10" xfId="2147" xr:uid="{00000000-0005-0000-0000-000072080000}"/>
    <cellStyle name="Accent4 10 2" xfId="2148" xr:uid="{00000000-0005-0000-0000-000073080000}"/>
    <cellStyle name="Accent4 10 3" xfId="2149" xr:uid="{00000000-0005-0000-0000-000074080000}"/>
    <cellStyle name="Accent4 10 4" xfId="2150" xr:uid="{00000000-0005-0000-0000-000075080000}"/>
    <cellStyle name="Accent4 10 5" xfId="2151" xr:uid="{00000000-0005-0000-0000-000076080000}"/>
    <cellStyle name="Accent4 10 6" xfId="2152" xr:uid="{00000000-0005-0000-0000-000077080000}"/>
    <cellStyle name="Accent4 11" xfId="2153" xr:uid="{00000000-0005-0000-0000-000078080000}"/>
    <cellStyle name="Accent4 11 2" xfId="2154" xr:uid="{00000000-0005-0000-0000-000079080000}"/>
    <cellStyle name="Accent4 11 3" xfId="2155" xr:uid="{00000000-0005-0000-0000-00007A080000}"/>
    <cellStyle name="Accent4 11 4" xfId="2156" xr:uid="{00000000-0005-0000-0000-00007B080000}"/>
    <cellStyle name="Accent4 11 5" xfId="2157" xr:uid="{00000000-0005-0000-0000-00007C080000}"/>
    <cellStyle name="Accent4 11 6" xfId="2158" xr:uid="{00000000-0005-0000-0000-00007D080000}"/>
    <cellStyle name="Accent4 12" xfId="2159" xr:uid="{00000000-0005-0000-0000-00007E080000}"/>
    <cellStyle name="Accent4 13" xfId="2160" xr:uid="{00000000-0005-0000-0000-00007F080000}"/>
    <cellStyle name="Accent4 14" xfId="2161" xr:uid="{00000000-0005-0000-0000-000080080000}"/>
    <cellStyle name="Accent4 15" xfId="2162" xr:uid="{00000000-0005-0000-0000-000081080000}"/>
    <cellStyle name="Accent4 16" xfId="2163" xr:uid="{00000000-0005-0000-0000-000082080000}"/>
    <cellStyle name="Accent4 17" xfId="2164" xr:uid="{00000000-0005-0000-0000-000083080000}"/>
    <cellStyle name="Accent4 18" xfId="2165" xr:uid="{00000000-0005-0000-0000-000084080000}"/>
    <cellStyle name="Accent4 19" xfId="2166" xr:uid="{00000000-0005-0000-0000-000085080000}"/>
    <cellStyle name="Accent4 2" xfId="2167" xr:uid="{00000000-0005-0000-0000-000086080000}"/>
    <cellStyle name="Accent4 2 2" xfId="2168" xr:uid="{00000000-0005-0000-0000-000087080000}"/>
    <cellStyle name="Accent4 2 3" xfId="2169" xr:uid="{00000000-0005-0000-0000-000088080000}"/>
    <cellStyle name="Accent4 2 4" xfId="2170" xr:uid="{00000000-0005-0000-0000-000089080000}"/>
    <cellStyle name="Accent4 2 5" xfId="2171" xr:uid="{00000000-0005-0000-0000-00008A080000}"/>
    <cellStyle name="Accent4 2 6" xfId="2172" xr:uid="{00000000-0005-0000-0000-00008B080000}"/>
    <cellStyle name="Accent4 2 7" xfId="2173" xr:uid="{00000000-0005-0000-0000-00008C080000}"/>
    <cellStyle name="Accent4 2 8" xfId="2174" xr:uid="{00000000-0005-0000-0000-00008D080000}"/>
    <cellStyle name="Accent4 20" xfId="2175" xr:uid="{00000000-0005-0000-0000-00008E080000}"/>
    <cellStyle name="Accent4 21" xfId="2176" xr:uid="{00000000-0005-0000-0000-00008F080000}"/>
    <cellStyle name="Accent4 22" xfId="2177" xr:uid="{00000000-0005-0000-0000-000090080000}"/>
    <cellStyle name="Accent4 23" xfId="2178" xr:uid="{00000000-0005-0000-0000-000091080000}"/>
    <cellStyle name="Accent4 24" xfId="2179" xr:uid="{00000000-0005-0000-0000-000092080000}"/>
    <cellStyle name="Accent4 25" xfId="2180" xr:uid="{00000000-0005-0000-0000-000093080000}"/>
    <cellStyle name="Accent4 26" xfId="2181" xr:uid="{00000000-0005-0000-0000-000094080000}"/>
    <cellStyle name="Accent4 27" xfId="2182" xr:uid="{00000000-0005-0000-0000-000095080000}"/>
    <cellStyle name="Accent4 28" xfId="2183" xr:uid="{00000000-0005-0000-0000-000096080000}"/>
    <cellStyle name="Accent4 29" xfId="2184" xr:uid="{00000000-0005-0000-0000-000097080000}"/>
    <cellStyle name="Accent4 3" xfId="2185" xr:uid="{00000000-0005-0000-0000-000098080000}"/>
    <cellStyle name="Accent4 3 2" xfId="2186" xr:uid="{00000000-0005-0000-0000-000099080000}"/>
    <cellStyle name="Accent4 3 3" xfId="2187" xr:uid="{00000000-0005-0000-0000-00009A080000}"/>
    <cellStyle name="Accent4 3 4" xfId="2188" xr:uid="{00000000-0005-0000-0000-00009B080000}"/>
    <cellStyle name="Accent4 3 5" xfId="2189" xr:uid="{00000000-0005-0000-0000-00009C080000}"/>
    <cellStyle name="Accent4 3 6" xfId="2190" xr:uid="{00000000-0005-0000-0000-00009D080000}"/>
    <cellStyle name="Accent4 3 7" xfId="2191" xr:uid="{00000000-0005-0000-0000-00009E080000}"/>
    <cellStyle name="Accent4 30" xfId="2192" xr:uid="{00000000-0005-0000-0000-00009F080000}"/>
    <cellStyle name="Accent4 31" xfId="2193" xr:uid="{00000000-0005-0000-0000-0000A0080000}"/>
    <cellStyle name="Accent4 32" xfId="2194" xr:uid="{00000000-0005-0000-0000-0000A1080000}"/>
    <cellStyle name="Accent4 33" xfId="2195" xr:uid="{00000000-0005-0000-0000-0000A2080000}"/>
    <cellStyle name="Accent4 34" xfId="2196" xr:uid="{00000000-0005-0000-0000-0000A3080000}"/>
    <cellStyle name="Accent4 35" xfId="2197" xr:uid="{00000000-0005-0000-0000-0000A4080000}"/>
    <cellStyle name="Accent4 36" xfId="2198" xr:uid="{00000000-0005-0000-0000-0000A5080000}"/>
    <cellStyle name="Accent4 37" xfId="2199" xr:uid="{00000000-0005-0000-0000-0000A6080000}"/>
    <cellStyle name="Accent4 38" xfId="2200" xr:uid="{00000000-0005-0000-0000-0000A7080000}"/>
    <cellStyle name="Accent4 4" xfId="2201" xr:uid="{00000000-0005-0000-0000-0000A8080000}"/>
    <cellStyle name="Accent4 4 2" xfId="2202" xr:uid="{00000000-0005-0000-0000-0000A9080000}"/>
    <cellStyle name="Accent4 4 3" xfId="2203" xr:uid="{00000000-0005-0000-0000-0000AA080000}"/>
    <cellStyle name="Accent4 4 4" xfId="2204" xr:uid="{00000000-0005-0000-0000-0000AB080000}"/>
    <cellStyle name="Accent4 4 5" xfId="2205" xr:uid="{00000000-0005-0000-0000-0000AC080000}"/>
    <cellStyle name="Accent4 4 6" xfId="2206" xr:uid="{00000000-0005-0000-0000-0000AD080000}"/>
    <cellStyle name="Accent4 4 7" xfId="2207" xr:uid="{00000000-0005-0000-0000-0000AE080000}"/>
    <cellStyle name="Accent4 5" xfId="2208" xr:uid="{00000000-0005-0000-0000-0000AF080000}"/>
    <cellStyle name="Accent4 5 2" xfId="2209" xr:uid="{00000000-0005-0000-0000-0000B0080000}"/>
    <cellStyle name="Accent4 5 3" xfId="2210" xr:uid="{00000000-0005-0000-0000-0000B1080000}"/>
    <cellStyle name="Accent4 5 4" xfId="2211" xr:uid="{00000000-0005-0000-0000-0000B2080000}"/>
    <cellStyle name="Accent4 5 5" xfId="2212" xr:uid="{00000000-0005-0000-0000-0000B3080000}"/>
    <cellStyle name="Accent4 5 6" xfId="2213" xr:uid="{00000000-0005-0000-0000-0000B4080000}"/>
    <cellStyle name="Accent4 5 7" xfId="2214" xr:uid="{00000000-0005-0000-0000-0000B5080000}"/>
    <cellStyle name="Accent4 6" xfId="2215" xr:uid="{00000000-0005-0000-0000-0000B6080000}"/>
    <cellStyle name="Accent4 6 2" xfId="2216" xr:uid="{00000000-0005-0000-0000-0000B7080000}"/>
    <cellStyle name="Accent4 6 3" xfId="2217" xr:uid="{00000000-0005-0000-0000-0000B8080000}"/>
    <cellStyle name="Accent4 6 4" xfId="2218" xr:uid="{00000000-0005-0000-0000-0000B9080000}"/>
    <cellStyle name="Accent4 6 5" xfId="2219" xr:uid="{00000000-0005-0000-0000-0000BA080000}"/>
    <cellStyle name="Accent4 6 6" xfId="2220" xr:uid="{00000000-0005-0000-0000-0000BB080000}"/>
    <cellStyle name="Accent4 6 7" xfId="2221" xr:uid="{00000000-0005-0000-0000-0000BC080000}"/>
    <cellStyle name="Accent4 7" xfId="2222" xr:uid="{00000000-0005-0000-0000-0000BD080000}"/>
    <cellStyle name="Accent4 7 2" xfId="2223" xr:uid="{00000000-0005-0000-0000-0000BE080000}"/>
    <cellStyle name="Accent4 7 3" xfId="2224" xr:uid="{00000000-0005-0000-0000-0000BF080000}"/>
    <cellStyle name="Accent4 7 4" xfId="2225" xr:uid="{00000000-0005-0000-0000-0000C0080000}"/>
    <cellStyle name="Accent4 7 5" xfId="2226" xr:uid="{00000000-0005-0000-0000-0000C1080000}"/>
    <cellStyle name="Accent4 7 6" xfId="2227" xr:uid="{00000000-0005-0000-0000-0000C2080000}"/>
    <cellStyle name="Accent4 7 7" xfId="2228" xr:uid="{00000000-0005-0000-0000-0000C3080000}"/>
    <cellStyle name="Accent4 8" xfId="2229" xr:uid="{00000000-0005-0000-0000-0000C4080000}"/>
    <cellStyle name="Accent4 8 2" xfId="2230" xr:uid="{00000000-0005-0000-0000-0000C5080000}"/>
    <cellStyle name="Accent4 8 3" xfId="2231" xr:uid="{00000000-0005-0000-0000-0000C6080000}"/>
    <cellStyle name="Accent4 8 4" xfId="2232" xr:uid="{00000000-0005-0000-0000-0000C7080000}"/>
    <cellStyle name="Accent4 8 5" xfId="2233" xr:uid="{00000000-0005-0000-0000-0000C8080000}"/>
    <cellStyle name="Accent4 8 6" xfId="2234" xr:uid="{00000000-0005-0000-0000-0000C9080000}"/>
    <cellStyle name="Accent4 9" xfId="2235" xr:uid="{00000000-0005-0000-0000-0000CA080000}"/>
    <cellStyle name="Accent4 9 2" xfId="2236" xr:uid="{00000000-0005-0000-0000-0000CB080000}"/>
    <cellStyle name="Accent4 9 3" xfId="2237" xr:uid="{00000000-0005-0000-0000-0000CC080000}"/>
    <cellStyle name="Accent4 9 4" xfId="2238" xr:uid="{00000000-0005-0000-0000-0000CD080000}"/>
    <cellStyle name="Accent4 9 5" xfId="2239" xr:uid="{00000000-0005-0000-0000-0000CE080000}"/>
    <cellStyle name="Accent4 9 6" xfId="2240" xr:uid="{00000000-0005-0000-0000-0000CF080000}"/>
    <cellStyle name="Accent5 - 20%" xfId="2241" xr:uid="{00000000-0005-0000-0000-0000D0080000}"/>
    <cellStyle name="Accent5 - 40%" xfId="2242" xr:uid="{00000000-0005-0000-0000-0000D1080000}"/>
    <cellStyle name="Accent5 - 60%" xfId="2243" xr:uid="{00000000-0005-0000-0000-0000D2080000}"/>
    <cellStyle name="Accent5 10" xfId="2244" xr:uid="{00000000-0005-0000-0000-0000D3080000}"/>
    <cellStyle name="Accent5 11" xfId="2245" xr:uid="{00000000-0005-0000-0000-0000D4080000}"/>
    <cellStyle name="Accent5 12" xfId="2246" xr:uid="{00000000-0005-0000-0000-0000D5080000}"/>
    <cellStyle name="Accent5 13" xfId="2247" xr:uid="{00000000-0005-0000-0000-0000D6080000}"/>
    <cellStyle name="Accent5 14" xfId="2248" xr:uid="{00000000-0005-0000-0000-0000D7080000}"/>
    <cellStyle name="Accent5 15" xfId="2249" xr:uid="{00000000-0005-0000-0000-0000D8080000}"/>
    <cellStyle name="Accent5 16" xfId="2250" xr:uid="{00000000-0005-0000-0000-0000D9080000}"/>
    <cellStyle name="Accent5 17" xfId="2251" xr:uid="{00000000-0005-0000-0000-0000DA080000}"/>
    <cellStyle name="Accent5 18" xfId="2252" xr:uid="{00000000-0005-0000-0000-0000DB080000}"/>
    <cellStyle name="Accent5 19" xfId="2253" xr:uid="{00000000-0005-0000-0000-0000DC080000}"/>
    <cellStyle name="Accent5 2" xfId="2254" xr:uid="{00000000-0005-0000-0000-0000DD080000}"/>
    <cellStyle name="Accent5 2 2" xfId="2255" xr:uid="{00000000-0005-0000-0000-0000DE080000}"/>
    <cellStyle name="Accent5 2 3" xfId="2256" xr:uid="{00000000-0005-0000-0000-0000DF080000}"/>
    <cellStyle name="Accent5 2 4" xfId="2257" xr:uid="{00000000-0005-0000-0000-0000E0080000}"/>
    <cellStyle name="Accent5 2 5" xfId="2258" xr:uid="{00000000-0005-0000-0000-0000E1080000}"/>
    <cellStyle name="Accent5 2 6" xfId="2259" xr:uid="{00000000-0005-0000-0000-0000E2080000}"/>
    <cellStyle name="Accent5 2 7" xfId="2260" xr:uid="{00000000-0005-0000-0000-0000E3080000}"/>
    <cellStyle name="Accent5 2 8" xfId="2261" xr:uid="{00000000-0005-0000-0000-0000E4080000}"/>
    <cellStyle name="Accent5 20" xfId="2262" xr:uid="{00000000-0005-0000-0000-0000E5080000}"/>
    <cellStyle name="Accent5 21" xfId="2263" xr:uid="{00000000-0005-0000-0000-0000E6080000}"/>
    <cellStyle name="Accent5 22" xfId="2264" xr:uid="{00000000-0005-0000-0000-0000E7080000}"/>
    <cellStyle name="Accent5 23" xfId="2265" xr:uid="{00000000-0005-0000-0000-0000E8080000}"/>
    <cellStyle name="Accent5 24" xfId="2266" xr:uid="{00000000-0005-0000-0000-0000E9080000}"/>
    <cellStyle name="Accent5 25" xfId="2267" xr:uid="{00000000-0005-0000-0000-0000EA080000}"/>
    <cellStyle name="Accent5 26" xfId="2268" xr:uid="{00000000-0005-0000-0000-0000EB080000}"/>
    <cellStyle name="Accent5 27" xfId="2269" xr:uid="{00000000-0005-0000-0000-0000EC080000}"/>
    <cellStyle name="Accent5 28" xfId="2270" xr:uid="{00000000-0005-0000-0000-0000ED080000}"/>
    <cellStyle name="Accent5 29" xfId="2271" xr:uid="{00000000-0005-0000-0000-0000EE080000}"/>
    <cellStyle name="Accent5 3" xfId="2272" xr:uid="{00000000-0005-0000-0000-0000EF080000}"/>
    <cellStyle name="Accent5 3 2" xfId="2273" xr:uid="{00000000-0005-0000-0000-0000F0080000}"/>
    <cellStyle name="Accent5 3 3" xfId="2274" xr:uid="{00000000-0005-0000-0000-0000F1080000}"/>
    <cellStyle name="Accent5 3 4" xfId="2275" xr:uid="{00000000-0005-0000-0000-0000F2080000}"/>
    <cellStyle name="Accent5 3 5" xfId="2276" xr:uid="{00000000-0005-0000-0000-0000F3080000}"/>
    <cellStyle name="Accent5 3 6" xfId="2277" xr:uid="{00000000-0005-0000-0000-0000F4080000}"/>
    <cellStyle name="Accent5 30" xfId="2278" xr:uid="{00000000-0005-0000-0000-0000F5080000}"/>
    <cellStyle name="Accent5 31" xfId="2279" xr:uid="{00000000-0005-0000-0000-0000F6080000}"/>
    <cellStyle name="Accent5 32" xfId="2280" xr:uid="{00000000-0005-0000-0000-0000F7080000}"/>
    <cellStyle name="Accent5 33" xfId="2281" xr:uid="{00000000-0005-0000-0000-0000F8080000}"/>
    <cellStyle name="Accent5 34" xfId="2282" xr:uid="{00000000-0005-0000-0000-0000F9080000}"/>
    <cellStyle name="Accent5 35" xfId="2283" xr:uid="{00000000-0005-0000-0000-0000FA080000}"/>
    <cellStyle name="Accent5 36" xfId="2284" xr:uid="{00000000-0005-0000-0000-0000FB080000}"/>
    <cellStyle name="Accent5 37" xfId="2285" xr:uid="{00000000-0005-0000-0000-0000FC080000}"/>
    <cellStyle name="Accent5 38" xfId="2286" xr:uid="{00000000-0005-0000-0000-0000FD080000}"/>
    <cellStyle name="Accent5 4" xfId="2287" xr:uid="{00000000-0005-0000-0000-0000FE080000}"/>
    <cellStyle name="Accent5 4 2" xfId="2288" xr:uid="{00000000-0005-0000-0000-0000FF080000}"/>
    <cellStyle name="Accent5 4 3" xfId="2289" xr:uid="{00000000-0005-0000-0000-000000090000}"/>
    <cellStyle name="Accent5 4 4" xfId="2290" xr:uid="{00000000-0005-0000-0000-000001090000}"/>
    <cellStyle name="Accent5 4 5" xfId="2291" xr:uid="{00000000-0005-0000-0000-000002090000}"/>
    <cellStyle name="Accent5 4 6" xfId="2292" xr:uid="{00000000-0005-0000-0000-000003090000}"/>
    <cellStyle name="Accent5 5" xfId="2293" xr:uid="{00000000-0005-0000-0000-000004090000}"/>
    <cellStyle name="Accent5 5 2" xfId="2294" xr:uid="{00000000-0005-0000-0000-000005090000}"/>
    <cellStyle name="Accent5 5 3" xfId="2295" xr:uid="{00000000-0005-0000-0000-000006090000}"/>
    <cellStyle name="Accent5 5 4" xfId="2296" xr:uid="{00000000-0005-0000-0000-000007090000}"/>
    <cellStyle name="Accent5 5 5" xfId="2297" xr:uid="{00000000-0005-0000-0000-000008090000}"/>
    <cellStyle name="Accent5 5 6" xfId="2298" xr:uid="{00000000-0005-0000-0000-000009090000}"/>
    <cellStyle name="Accent5 6" xfId="2299" xr:uid="{00000000-0005-0000-0000-00000A090000}"/>
    <cellStyle name="Accent5 7" xfId="2300" xr:uid="{00000000-0005-0000-0000-00000B090000}"/>
    <cellStyle name="Accent5 8" xfId="2301" xr:uid="{00000000-0005-0000-0000-00000C090000}"/>
    <cellStyle name="Accent5 9" xfId="2302" xr:uid="{00000000-0005-0000-0000-00000D090000}"/>
    <cellStyle name="Accent6 - 20%" xfId="2303" xr:uid="{00000000-0005-0000-0000-00000E090000}"/>
    <cellStyle name="Accent6 - 40%" xfId="2304" xr:uid="{00000000-0005-0000-0000-00000F090000}"/>
    <cellStyle name="Accent6 - 60%" xfId="2305" xr:uid="{00000000-0005-0000-0000-000010090000}"/>
    <cellStyle name="Accent6 10" xfId="2306" xr:uid="{00000000-0005-0000-0000-000011090000}"/>
    <cellStyle name="Accent6 10 2" xfId="2307" xr:uid="{00000000-0005-0000-0000-000012090000}"/>
    <cellStyle name="Accent6 10 3" xfId="2308" xr:uid="{00000000-0005-0000-0000-000013090000}"/>
    <cellStyle name="Accent6 10 4" xfId="2309" xr:uid="{00000000-0005-0000-0000-000014090000}"/>
    <cellStyle name="Accent6 10 5" xfId="2310" xr:uid="{00000000-0005-0000-0000-000015090000}"/>
    <cellStyle name="Accent6 10 6" xfId="2311" xr:uid="{00000000-0005-0000-0000-000016090000}"/>
    <cellStyle name="Accent6 11" xfId="2312" xr:uid="{00000000-0005-0000-0000-000017090000}"/>
    <cellStyle name="Accent6 11 2" xfId="2313" xr:uid="{00000000-0005-0000-0000-000018090000}"/>
    <cellStyle name="Accent6 11 3" xfId="2314" xr:uid="{00000000-0005-0000-0000-000019090000}"/>
    <cellStyle name="Accent6 11 4" xfId="2315" xr:uid="{00000000-0005-0000-0000-00001A090000}"/>
    <cellStyle name="Accent6 11 5" xfId="2316" xr:uid="{00000000-0005-0000-0000-00001B090000}"/>
    <cellStyle name="Accent6 11 6" xfId="2317" xr:uid="{00000000-0005-0000-0000-00001C090000}"/>
    <cellStyle name="Accent6 12" xfId="2318" xr:uid="{00000000-0005-0000-0000-00001D090000}"/>
    <cellStyle name="Accent6 13" xfId="2319" xr:uid="{00000000-0005-0000-0000-00001E090000}"/>
    <cellStyle name="Accent6 14" xfId="2320" xr:uid="{00000000-0005-0000-0000-00001F090000}"/>
    <cellStyle name="Accent6 15" xfId="2321" xr:uid="{00000000-0005-0000-0000-000020090000}"/>
    <cellStyle name="Accent6 16" xfId="2322" xr:uid="{00000000-0005-0000-0000-000021090000}"/>
    <cellStyle name="Accent6 17" xfId="2323" xr:uid="{00000000-0005-0000-0000-000022090000}"/>
    <cellStyle name="Accent6 18" xfId="2324" xr:uid="{00000000-0005-0000-0000-000023090000}"/>
    <cellStyle name="Accent6 19" xfId="2325" xr:uid="{00000000-0005-0000-0000-000024090000}"/>
    <cellStyle name="Accent6 2" xfId="2326" xr:uid="{00000000-0005-0000-0000-000025090000}"/>
    <cellStyle name="Accent6 2 2" xfId="2327" xr:uid="{00000000-0005-0000-0000-000026090000}"/>
    <cellStyle name="Accent6 2 3" xfId="2328" xr:uid="{00000000-0005-0000-0000-000027090000}"/>
    <cellStyle name="Accent6 2 4" xfId="2329" xr:uid="{00000000-0005-0000-0000-000028090000}"/>
    <cellStyle name="Accent6 2 5" xfId="2330" xr:uid="{00000000-0005-0000-0000-000029090000}"/>
    <cellStyle name="Accent6 2 6" xfId="2331" xr:uid="{00000000-0005-0000-0000-00002A090000}"/>
    <cellStyle name="Accent6 2 7" xfId="2332" xr:uid="{00000000-0005-0000-0000-00002B090000}"/>
    <cellStyle name="Accent6 2 8" xfId="2333" xr:uid="{00000000-0005-0000-0000-00002C090000}"/>
    <cellStyle name="Accent6 20" xfId="2334" xr:uid="{00000000-0005-0000-0000-00002D090000}"/>
    <cellStyle name="Accent6 21" xfId="2335" xr:uid="{00000000-0005-0000-0000-00002E090000}"/>
    <cellStyle name="Accent6 22" xfId="2336" xr:uid="{00000000-0005-0000-0000-00002F090000}"/>
    <cellStyle name="Accent6 23" xfId="2337" xr:uid="{00000000-0005-0000-0000-000030090000}"/>
    <cellStyle name="Accent6 24" xfId="2338" xr:uid="{00000000-0005-0000-0000-000031090000}"/>
    <cellStyle name="Accent6 25" xfId="2339" xr:uid="{00000000-0005-0000-0000-000032090000}"/>
    <cellStyle name="Accent6 26" xfId="2340" xr:uid="{00000000-0005-0000-0000-000033090000}"/>
    <cellStyle name="Accent6 27" xfId="2341" xr:uid="{00000000-0005-0000-0000-000034090000}"/>
    <cellStyle name="Accent6 28" xfId="2342" xr:uid="{00000000-0005-0000-0000-000035090000}"/>
    <cellStyle name="Accent6 29" xfId="2343" xr:uid="{00000000-0005-0000-0000-000036090000}"/>
    <cellStyle name="Accent6 3" xfId="2344" xr:uid="{00000000-0005-0000-0000-000037090000}"/>
    <cellStyle name="Accent6 3 2" xfId="2345" xr:uid="{00000000-0005-0000-0000-000038090000}"/>
    <cellStyle name="Accent6 3 3" xfId="2346" xr:uid="{00000000-0005-0000-0000-000039090000}"/>
    <cellStyle name="Accent6 3 4" xfId="2347" xr:uid="{00000000-0005-0000-0000-00003A090000}"/>
    <cellStyle name="Accent6 3 5" xfId="2348" xr:uid="{00000000-0005-0000-0000-00003B090000}"/>
    <cellStyle name="Accent6 3 6" xfId="2349" xr:uid="{00000000-0005-0000-0000-00003C090000}"/>
    <cellStyle name="Accent6 3 7" xfId="2350" xr:uid="{00000000-0005-0000-0000-00003D090000}"/>
    <cellStyle name="Accent6 30" xfId="2351" xr:uid="{00000000-0005-0000-0000-00003E090000}"/>
    <cellStyle name="Accent6 31" xfId="2352" xr:uid="{00000000-0005-0000-0000-00003F090000}"/>
    <cellStyle name="Accent6 32" xfId="2353" xr:uid="{00000000-0005-0000-0000-000040090000}"/>
    <cellStyle name="Accent6 33" xfId="2354" xr:uid="{00000000-0005-0000-0000-000041090000}"/>
    <cellStyle name="Accent6 34" xfId="2355" xr:uid="{00000000-0005-0000-0000-000042090000}"/>
    <cellStyle name="Accent6 35" xfId="2356" xr:uid="{00000000-0005-0000-0000-000043090000}"/>
    <cellStyle name="Accent6 36" xfId="2357" xr:uid="{00000000-0005-0000-0000-000044090000}"/>
    <cellStyle name="Accent6 37" xfId="2358" xr:uid="{00000000-0005-0000-0000-000045090000}"/>
    <cellStyle name="Accent6 38" xfId="2359" xr:uid="{00000000-0005-0000-0000-000046090000}"/>
    <cellStyle name="Accent6 4" xfId="2360" xr:uid="{00000000-0005-0000-0000-000047090000}"/>
    <cellStyle name="Accent6 4 2" xfId="2361" xr:uid="{00000000-0005-0000-0000-000048090000}"/>
    <cellStyle name="Accent6 4 3" xfId="2362" xr:uid="{00000000-0005-0000-0000-000049090000}"/>
    <cellStyle name="Accent6 4 4" xfId="2363" xr:uid="{00000000-0005-0000-0000-00004A090000}"/>
    <cellStyle name="Accent6 4 5" xfId="2364" xr:uid="{00000000-0005-0000-0000-00004B090000}"/>
    <cellStyle name="Accent6 4 6" xfId="2365" xr:uid="{00000000-0005-0000-0000-00004C090000}"/>
    <cellStyle name="Accent6 4 7" xfId="2366" xr:uid="{00000000-0005-0000-0000-00004D090000}"/>
    <cellStyle name="Accent6 5" xfId="2367" xr:uid="{00000000-0005-0000-0000-00004E090000}"/>
    <cellStyle name="Accent6 5 2" xfId="2368" xr:uid="{00000000-0005-0000-0000-00004F090000}"/>
    <cellStyle name="Accent6 5 3" xfId="2369" xr:uid="{00000000-0005-0000-0000-000050090000}"/>
    <cellStyle name="Accent6 5 4" xfId="2370" xr:uid="{00000000-0005-0000-0000-000051090000}"/>
    <cellStyle name="Accent6 5 5" xfId="2371" xr:uid="{00000000-0005-0000-0000-000052090000}"/>
    <cellStyle name="Accent6 5 6" xfId="2372" xr:uid="{00000000-0005-0000-0000-000053090000}"/>
    <cellStyle name="Accent6 5 7" xfId="2373" xr:uid="{00000000-0005-0000-0000-000054090000}"/>
    <cellStyle name="Accent6 6" xfId="2374" xr:uid="{00000000-0005-0000-0000-000055090000}"/>
    <cellStyle name="Accent6 6 2" xfId="2375" xr:uid="{00000000-0005-0000-0000-000056090000}"/>
    <cellStyle name="Accent6 6 3" xfId="2376" xr:uid="{00000000-0005-0000-0000-000057090000}"/>
    <cellStyle name="Accent6 6 4" xfId="2377" xr:uid="{00000000-0005-0000-0000-000058090000}"/>
    <cellStyle name="Accent6 6 5" xfId="2378" xr:uid="{00000000-0005-0000-0000-000059090000}"/>
    <cellStyle name="Accent6 6 6" xfId="2379" xr:uid="{00000000-0005-0000-0000-00005A090000}"/>
    <cellStyle name="Accent6 6 7" xfId="2380" xr:uid="{00000000-0005-0000-0000-00005B090000}"/>
    <cellStyle name="Accent6 7" xfId="2381" xr:uid="{00000000-0005-0000-0000-00005C090000}"/>
    <cellStyle name="Accent6 7 2" xfId="2382" xr:uid="{00000000-0005-0000-0000-00005D090000}"/>
    <cellStyle name="Accent6 7 3" xfId="2383" xr:uid="{00000000-0005-0000-0000-00005E090000}"/>
    <cellStyle name="Accent6 7 4" xfId="2384" xr:uid="{00000000-0005-0000-0000-00005F090000}"/>
    <cellStyle name="Accent6 7 5" xfId="2385" xr:uid="{00000000-0005-0000-0000-000060090000}"/>
    <cellStyle name="Accent6 7 6" xfId="2386" xr:uid="{00000000-0005-0000-0000-000061090000}"/>
    <cellStyle name="Accent6 7 7" xfId="2387" xr:uid="{00000000-0005-0000-0000-000062090000}"/>
    <cellStyle name="Accent6 8" xfId="2388" xr:uid="{00000000-0005-0000-0000-000063090000}"/>
    <cellStyle name="Accent6 8 2" xfId="2389" xr:uid="{00000000-0005-0000-0000-000064090000}"/>
    <cellStyle name="Accent6 8 3" xfId="2390" xr:uid="{00000000-0005-0000-0000-000065090000}"/>
    <cellStyle name="Accent6 8 4" xfId="2391" xr:uid="{00000000-0005-0000-0000-000066090000}"/>
    <cellStyle name="Accent6 8 5" xfId="2392" xr:uid="{00000000-0005-0000-0000-000067090000}"/>
    <cellStyle name="Accent6 8 6" xfId="2393" xr:uid="{00000000-0005-0000-0000-000068090000}"/>
    <cellStyle name="Accent6 9" xfId="2394" xr:uid="{00000000-0005-0000-0000-000069090000}"/>
    <cellStyle name="Accent6 9 2" xfId="2395" xr:uid="{00000000-0005-0000-0000-00006A090000}"/>
    <cellStyle name="Accent6 9 3" xfId="2396" xr:uid="{00000000-0005-0000-0000-00006B090000}"/>
    <cellStyle name="Accent6 9 4" xfId="2397" xr:uid="{00000000-0005-0000-0000-00006C090000}"/>
    <cellStyle name="Accent6 9 5" xfId="2398" xr:uid="{00000000-0005-0000-0000-00006D090000}"/>
    <cellStyle name="Accent6 9 6" xfId="2399" xr:uid="{00000000-0005-0000-0000-00006E090000}"/>
    <cellStyle name="Actual Date" xfId="2400" xr:uid="{00000000-0005-0000-0000-00006F090000}"/>
    <cellStyle name="AggblueBoldCels" xfId="2401" xr:uid="{00000000-0005-0000-0000-000070090000}"/>
    <cellStyle name="AggblueCels" xfId="2402" xr:uid="{00000000-0005-0000-0000-000071090000}"/>
    <cellStyle name="AggBoldCells" xfId="2403" xr:uid="{00000000-0005-0000-0000-000072090000}"/>
    <cellStyle name="AggCels" xfId="2404" xr:uid="{00000000-0005-0000-0000-000073090000}"/>
    <cellStyle name="AggGreen" xfId="2405" xr:uid="{00000000-0005-0000-0000-000074090000}"/>
    <cellStyle name="AggGreen 10" xfId="8928" xr:uid="{00000000-0005-0000-0000-000075090000}"/>
    <cellStyle name="AggGreen 11" xfId="7667" xr:uid="{00000000-0005-0000-0000-000076090000}"/>
    <cellStyle name="AggGreen 12" xfId="9277" xr:uid="{00000000-0005-0000-0000-000077090000}"/>
    <cellStyle name="AggGreen 13" xfId="7649" xr:uid="{00000000-0005-0000-0000-000078090000}"/>
    <cellStyle name="AggGreen 2" xfId="2406" xr:uid="{00000000-0005-0000-0000-000079090000}"/>
    <cellStyle name="AggGreen 2 10" xfId="9275" xr:uid="{00000000-0005-0000-0000-00007A090000}"/>
    <cellStyle name="AggGreen 2 11" xfId="7650" xr:uid="{00000000-0005-0000-0000-00007B090000}"/>
    <cellStyle name="AggGreen 2 2" xfId="6395" xr:uid="{00000000-0005-0000-0000-00007C090000}"/>
    <cellStyle name="AggGreen 2 3" xfId="8880" xr:uid="{00000000-0005-0000-0000-00007D090000}"/>
    <cellStyle name="AggGreen 2 4" xfId="9349" xr:uid="{00000000-0005-0000-0000-00007E090000}"/>
    <cellStyle name="AggGreen 2 5" xfId="8367" xr:uid="{00000000-0005-0000-0000-00007F090000}"/>
    <cellStyle name="AggGreen 2 6" xfId="9322" xr:uid="{00000000-0005-0000-0000-000080090000}"/>
    <cellStyle name="AggGreen 2 7" xfId="7896" xr:uid="{00000000-0005-0000-0000-000081090000}"/>
    <cellStyle name="AggGreen 2 8" xfId="8927" xr:uid="{00000000-0005-0000-0000-000082090000}"/>
    <cellStyle name="AggGreen 2 9" xfId="7668" xr:uid="{00000000-0005-0000-0000-000083090000}"/>
    <cellStyle name="AggGreen 3" xfId="2407" xr:uid="{00000000-0005-0000-0000-000084090000}"/>
    <cellStyle name="AggGreen 3 10" xfId="9274" xr:uid="{00000000-0005-0000-0000-000085090000}"/>
    <cellStyle name="AggGreen 3 11" xfId="7651" xr:uid="{00000000-0005-0000-0000-000086090000}"/>
    <cellStyle name="AggGreen 3 2" xfId="6396" xr:uid="{00000000-0005-0000-0000-000087090000}"/>
    <cellStyle name="AggGreen 3 3" xfId="8881" xr:uid="{00000000-0005-0000-0000-000088090000}"/>
    <cellStyle name="AggGreen 3 4" xfId="9348" xr:uid="{00000000-0005-0000-0000-000089090000}"/>
    <cellStyle name="AggGreen 3 5" xfId="8368" xr:uid="{00000000-0005-0000-0000-00008A090000}"/>
    <cellStyle name="AggGreen 3 6" xfId="9321" xr:uid="{00000000-0005-0000-0000-00008B090000}"/>
    <cellStyle name="AggGreen 3 7" xfId="7897" xr:uid="{00000000-0005-0000-0000-00008C090000}"/>
    <cellStyle name="AggGreen 3 8" xfId="8926" xr:uid="{00000000-0005-0000-0000-00008D090000}"/>
    <cellStyle name="AggGreen 3 9" xfId="7669" xr:uid="{00000000-0005-0000-0000-00008E090000}"/>
    <cellStyle name="AggGreen 4" xfId="6394" xr:uid="{00000000-0005-0000-0000-00008F090000}"/>
    <cellStyle name="AggGreen 5" xfId="8879" xr:uid="{00000000-0005-0000-0000-000090090000}"/>
    <cellStyle name="AggGreen 6" xfId="9350" xr:uid="{00000000-0005-0000-0000-000091090000}"/>
    <cellStyle name="AggGreen 7" xfId="8366" xr:uid="{00000000-0005-0000-0000-000092090000}"/>
    <cellStyle name="AggGreen 8" xfId="9323" xr:uid="{00000000-0005-0000-0000-000093090000}"/>
    <cellStyle name="AggGreen 9" xfId="7895" xr:uid="{00000000-0005-0000-0000-000094090000}"/>
    <cellStyle name="AggGreen12" xfId="2408" xr:uid="{00000000-0005-0000-0000-000095090000}"/>
    <cellStyle name="AggGreen12 10" xfId="8925" xr:uid="{00000000-0005-0000-0000-000096090000}"/>
    <cellStyle name="AggGreen12 11" xfId="7670" xr:uid="{00000000-0005-0000-0000-000097090000}"/>
    <cellStyle name="AggGreen12 12" xfId="9273" xr:uid="{00000000-0005-0000-0000-000098090000}"/>
    <cellStyle name="AggGreen12 13" xfId="7652" xr:uid="{00000000-0005-0000-0000-000099090000}"/>
    <cellStyle name="AggGreen12 2" xfId="2409" xr:uid="{00000000-0005-0000-0000-00009A090000}"/>
    <cellStyle name="AggGreen12 2 10" xfId="9272" xr:uid="{00000000-0005-0000-0000-00009B090000}"/>
    <cellStyle name="AggGreen12 2 11" xfId="7653" xr:uid="{00000000-0005-0000-0000-00009C090000}"/>
    <cellStyle name="AggGreen12 2 2" xfId="6398" xr:uid="{00000000-0005-0000-0000-00009D090000}"/>
    <cellStyle name="AggGreen12 2 3" xfId="8883" xr:uid="{00000000-0005-0000-0000-00009E090000}"/>
    <cellStyle name="AggGreen12 2 4" xfId="9346" xr:uid="{00000000-0005-0000-0000-00009F090000}"/>
    <cellStyle name="AggGreen12 2 5" xfId="8370" xr:uid="{00000000-0005-0000-0000-0000A0090000}"/>
    <cellStyle name="AggGreen12 2 6" xfId="9319" xr:uid="{00000000-0005-0000-0000-0000A1090000}"/>
    <cellStyle name="AggGreen12 2 7" xfId="7899" xr:uid="{00000000-0005-0000-0000-0000A2090000}"/>
    <cellStyle name="AggGreen12 2 8" xfId="8924" xr:uid="{00000000-0005-0000-0000-0000A3090000}"/>
    <cellStyle name="AggGreen12 2 9" xfId="7671" xr:uid="{00000000-0005-0000-0000-0000A4090000}"/>
    <cellStyle name="AggGreen12 3" xfId="2410" xr:uid="{00000000-0005-0000-0000-0000A5090000}"/>
    <cellStyle name="AggGreen12 3 10" xfId="9271" xr:uid="{00000000-0005-0000-0000-0000A6090000}"/>
    <cellStyle name="AggGreen12 3 11" xfId="7654" xr:uid="{00000000-0005-0000-0000-0000A7090000}"/>
    <cellStyle name="AggGreen12 3 2" xfId="6399" xr:uid="{00000000-0005-0000-0000-0000A8090000}"/>
    <cellStyle name="AggGreen12 3 3" xfId="8884" xr:uid="{00000000-0005-0000-0000-0000A9090000}"/>
    <cellStyle name="AggGreen12 3 4" xfId="9345" xr:uid="{00000000-0005-0000-0000-0000AA090000}"/>
    <cellStyle name="AggGreen12 3 5" xfId="8371" xr:uid="{00000000-0005-0000-0000-0000AB090000}"/>
    <cellStyle name="AggGreen12 3 6" xfId="9317" xr:uid="{00000000-0005-0000-0000-0000AC090000}"/>
    <cellStyle name="AggGreen12 3 7" xfId="7900" xr:uid="{00000000-0005-0000-0000-0000AD090000}"/>
    <cellStyle name="AggGreen12 3 8" xfId="8923" xr:uid="{00000000-0005-0000-0000-0000AE090000}"/>
    <cellStyle name="AggGreen12 3 9" xfId="7672" xr:uid="{00000000-0005-0000-0000-0000AF090000}"/>
    <cellStyle name="AggGreen12 4" xfId="6397" xr:uid="{00000000-0005-0000-0000-0000B0090000}"/>
    <cellStyle name="AggGreen12 5" xfId="8882" xr:uid="{00000000-0005-0000-0000-0000B1090000}"/>
    <cellStyle name="AggGreen12 6" xfId="9347" xr:uid="{00000000-0005-0000-0000-0000B2090000}"/>
    <cellStyle name="AggGreen12 7" xfId="8369" xr:uid="{00000000-0005-0000-0000-0000B3090000}"/>
    <cellStyle name="AggGreen12 8" xfId="9320" xr:uid="{00000000-0005-0000-0000-0000B4090000}"/>
    <cellStyle name="AggGreen12 9" xfId="7898" xr:uid="{00000000-0005-0000-0000-0000B5090000}"/>
    <cellStyle name="AggOrange" xfId="2411" xr:uid="{00000000-0005-0000-0000-0000B6090000}"/>
    <cellStyle name="AggOrange 10" xfId="8922" xr:uid="{00000000-0005-0000-0000-0000B7090000}"/>
    <cellStyle name="AggOrange 11" xfId="7673" xr:uid="{00000000-0005-0000-0000-0000B8090000}"/>
    <cellStyle name="AggOrange 12" xfId="9265" xr:uid="{00000000-0005-0000-0000-0000B9090000}"/>
    <cellStyle name="AggOrange 13" xfId="7655" xr:uid="{00000000-0005-0000-0000-0000BA090000}"/>
    <cellStyle name="AggOrange 2" xfId="2412" xr:uid="{00000000-0005-0000-0000-0000BB090000}"/>
    <cellStyle name="AggOrange 2 10" xfId="9263" xr:uid="{00000000-0005-0000-0000-0000BC090000}"/>
    <cellStyle name="AggOrange 2 11" xfId="7656" xr:uid="{00000000-0005-0000-0000-0000BD090000}"/>
    <cellStyle name="AggOrange 2 2" xfId="6401" xr:uid="{00000000-0005-0000-0000-0000BE090000}"/>
    <cellStyle name="AggOrange 2 3" xfId="8886" xr:uid="{00000000-0005-0000-0000-0000BF090000}"/>
    <cellStyle name="AggOrange 2 4" xfId="9343" xr:uid="{00000000-0005-0000-0000-0000C0090000}"/>
    <cellStyle name="AggOrange 2 5" xfId="8373" xr:uid="{00000000-0005-0000-0000-0000C1090000}"/>
    <cellStyle name="AggOrange 2 6" xfId="9315" xr:uid="{00000000-0005-0000-0000-0000C2090000}"/>
    <cellStyle name="AggOrange 2 7" xfId="7902" xr:uid="{00000000-0005-0000-0000-0000C3090000}"/>
    <cellStyle name="AggOrange 2 8" xfId="8921" xr:uid="{00000000-0005-0000-0000-0000C4090000}"/>
    <cellStyle name="AggOrange 2 9" xfId="7674" xr:uid="{00000000-0005-0000-0000-0000C5090000}"/>
    <cellStyle name="AggOrange 3" xfId="2413" xr:uid="{00000000-0005-0000-0000-0000C6090000}"/>
    <cellStyle name="AggOrange 3 10" xfId="9262" xr:uid="{00000000-0005-0000-0000-0000C7090000}"/>
    <cellStyle name="AggOrange 3 11" xfId="7657" xr:uid="{00000000-0005-0000-0000-0000C8090000}"/>
    <cellStyle name="AggOrange 3 2" xfId="6402" xr:uid="{00000000-0005-0000-0000-0000C9090000}"/>
    <cellStyle name="AggOrange 3 3" xfId="8887" xr:uid="{00000000-0005-0000-0000-0000CA090000}"/>
    <cellStyle name="AggOrange 3 4" xfId="9342" xr:uid="{00000000-0005-0000-0000-0000CB090000}"/>
    <cellStyle name="AggOrange 3 5" xfId="8374" xr:uid="{00000000-0005-0000-0000-0000CC090000}"/>
    <cellStyle name="AggOrange 3 6" xfId="9314" xr:uid="{00000000-0005-0000-0000-0000CD090000}"/>
    <cellStyle name="AggOrange 3 7" xfId="7903" xr:uid="{00000000-0005-0000-0000-0000CE090000}"/>
    <cellStyle name="AggOrange 3 8" xfId="8920" xr:uid="{00000000-0005-0000-0000-0000CF090000}"/>
    <cellStyle name="AggOrange 3 9" xfId="7675" xr:uid="{00000000-0005-0000-0000-0000D0090000}"/>
    <cellStyle name="AggOrange 4" xfId="6400" xr:uid="{00000000-0005-0000-0000-0000D1090000}"/>
    <cellStyle name="AggOrange 5" xfId="8885" xr:uid="{00000000-0005-0000-0000-0000D2090000}"/>
    <cellStyle name="AggOrange 6" xfId="9344" xr:uid="{00000000-0005-0000-0000-0000D3090000}"/>
    <cellStyle name="AggOrange 7" xfId="8372" xr:uid="{00000000-0005-0000-0000-0000D4090000}"/>
    <cellStyle name="AggOrange 8" xfId="9316" xr:uid="{00000000-0005-0000-0000-0000D5090000}"/>
    <cellStyle name="AggOrange 9" xfId="7901" xr:uid="{00000000-0005-0000-0000-0000D6090000}"/>
    <cellStyle name="AggOrange9" xfId="2414" xr:uid="{00000000-0005-0000-0000-0000D7090000}"/>
    <cellStyle name="AggOrange9 10" xfId="8919" xr:uid="{00000000-0005-0000-0000-0000D8090000}"/>
    <cellStyle name="AggOrange9 11" xfId="7676" xr:uid="{00000000-0005-0000-0000-0000D9090000}"/>
    <cellStyle name="AggOrange9 12" xfId="9261" xr:uid="{00000000-0005-0000-0000-0000DA090000}"/>
    <cellStyle name="AggOrange9 13" xfId="7658" xr:uid="{00000000-0005-0000-0000-0000DB090000}"/>
    <cellStyle name="AggOrange9 2" xfId="2415" xr:uid="{00000000-0005-0000-0000-0000DC090000}"/>
    <cellStyle name="AggOrange9 2 10" xfId="9260" xr:uid="{00000000-0005-0000-0000-0000DD090000}"/>
    <cellStyle name="AggOrange9 2 11" xfId="7659" xr:uid="{00000000-0005-0000-0000-0000DE090000}"/>
    <cellStyle name="AggOrange9 2 2" xfId="6404" xr:uid="{00000000-0005-0000-0000-0000DF090000}"/>
    <cellStyle name="AggOrange9 2 3" xfId="8889" xr:uid="{00000000-0005-0000-0000-0000E0090000}"/>
    <cellStyle name="AggOrange9 2 4" xfId="9340" xr:uid="{00000000-0005-0000-0000-0000E1090000}"/>
    <cellStyle name="AggOrange9 2 5" xfId="8376" xr:uid="{00000000-0005-0000-0000-0000E2090000}"/>
    <cellStyle name="AggOrange9 2 6" xfId="9311" xr:uid="{00000000-0005-0000-0000-0000E3090000}"/>
    <cellStyle name="AggOrange9 2 7" xfId="7905" xr:uid="{00000000-0005-0000-0000-0000E4090000}"/>
    <cellStyle name="AggOrange9 2 8" xfId="8918" xr:uid="{00000000-0005-0000-0000-0000E5090000}"/>
    <cellStyle name="AggOrange9 2 9" xfId="7677" xr:uid="{00000000-0005-0000-0000-0000E6090000}"/>
    <cellStyle name="AggOrange9 3" xfId="2416" xr:uid="{00000000-0005-0000-0000-0000E7090000}"/>
    <cellStyle name="AggOrange9 3 10" xfId="9259" xr:uid="{00000000-0005-0000-0000-0000E8090000}"/>
    <cellStyle name="AggOrange9 3 11" xfId="7660" xr:uid="{00000000-0005-0000-0000-0000E9090000}"/>
    <cellStyle name="AggOrange9 3 2" xfId="6405" xr:uid="{00000000-0005-0000-0000-0000EA090000}"/>
    <cellStyle name="AggOrange9 3 3" xfId="8890" xr:uid="{00000000-0005-0000-0000-0000EB090000}"/>
    <cellStyle name="AggOrange9 3 4" xfId="9339" xr:uid="{00000000-0005-0000-0000-0000EC090000}"/>
    <cellStyle name="AggOrange9 3 5" xfId="8377" xr:uid="{00000000-0005-0000-0000-0000ED090000}"/>
    <cellStyle name="AggOrange9 3 6" xfId="9310" xr:uid="{00000000-0005-0000-0000-0000EE090000}"/>
    <cellStyle name="AggOrange9 3 7" xfId="7906" xr:uid="{00000000-0005-0000-0000-0000EF090000}"/>
    <cellStyle name="AggOrange9 3 8" xfId="8917" xr:uid="{00000000-0005-0000-0000-0000F0090000}"/>
    <cellStyle name="AggOrange9 3 9" xfId="7678" xr:uid="{00000000-0005-0000-0000-0000F1090000}"/>
    <cellStyle name="AggOrange9 4" xfId="6403" xr:uid="{00000000-0005-0000-0000-0000F2090000}"/>
    <cellStyle name="AggOrange9 5" xfId="8888" xr:uid="{00000000-0005-0000-0000-0000F3090000}"/>
    <cellStyle name="AggOrange9 6" xfId="9341" xr:uid="{00000000-0005-0000-0000-0000F4090000}"/>
    <cellStyle name="AggOrange9 7" xfId="8375" xr:uid="{00000000-0005-0000-0000-0000F5090000}"/>
    <cellStyle name="AggOrange9 8" xfId="9313" xr:uid="{00000000-0005-0000-0000-0000F6090000}"/>
    <cellStyle name="AggOrange9 9" xfId="7904" xr:uid="{00000000-0005-0000-0000-0000F7090000}"/>
    <cellStyle name="AggOrangeLB_2x" xfId="2417" xr:uid="{00000000-0005-0000-0000-0000F8090000}"/>
    <cellStyle name="AggOrangeLBorder" xfId="2418" xr:uid="{00000000-0005-0000-0000-0000F9090000}"/>
    <cellStyle name="AggOrangeRBorder" xfId="2419" xr:uid="{00000000-0005-0000-0000-0000FA090000}"/>
    <cellStyle name="AggOrangeRBorder 10" xfId="9252" xr:uid="{00000000-0005-0000-0000-0000FB090000}"/>
    <cellStyle name="AggOrangeRBorder 11" xfId="7661" xr:uid="{00000000-0005-0000-0000-0000FC090000}"/>
    <cellStyle name="AggOrangeRBorder 2" xfId="6406" xr:uid="{00000000-0005-0000-0000-0000FD090000}"/>
    <cellStyle name="AggOrangeRBorder 3" xfId="8893" xr:uid="{00000000-0005-0000-0000-0000FE090000}"/>
    <cellStyle name="AggOrangeRBorder 4" xfId="9338" xr:uid="{00000000-0005-0000-0000-0000FF090000}"/>
    <cellStyle name="AggOrangeRBorder 5" xfId="8380" xr:uid="{00000000-0005-0000-0000-0000000A0000}"/>
    <cellStyle name="AggOrangeRBorder 6" xfId="9309" xr:uid="{00000000-0005-0000-0000-0000010A0000}"/>
    <cellStyle name="AggOrangeRBorder 7" xfId="7909" xr:uid="{00000000-0005-0000-0000-0000020A0000}"/>
    <cellStyle name="AggOrangeRBorder 8" xfId="8914" xr:uid="{00000000-0005-0000-0000-0000030A0000}"/>
    <cellStyle name="AggOrangeRBorder 9" xfId="7679" xr:uid="{00000000-0005-0000-0000-0000040A0000}"/>
    <cellStyle name="Akzent1 2" xfId="2420" xr:uid="{00000000-0005-0000-0000-0000050A0000}"/>
    <cellStyle name="Akzent1 3" xfId="2421" xr:uid="{00000000-0005-0000-0000-0000060A0000}"/>
    <cellStyle name="Akzent1 4" xfId="2422" xr:uid="{00000000-0005-0000-0000-0000070A0000}"/>
    <cellStyle name="Akzent1 5" xfId="2423" xr:uid="{00000000-0005-0000-0000-0000080A0000}"/>
    <cellStyle name="Akzent1 6" xfId="2424" xr:uid="{00000000-0005-0000-0000-0000090A0000}"/>
    <cellStyle name="Akzent1 7" xfId="2425" xr:uid="{00000000-0005-0000-0000-00000A0A0000}"/>
    <cellStyle name="Akzent2 2" xfId="2426" xr:uid="{00000000-0005-0000-0000-00000B0A0000}"/>
    <cellStyle name="Akzent2 3" xfId="2427" xr:uid="{00000000-0005-0000-0000-00000C0A0000}"/>
    <cellStyle name="Akzent2 4" xfId="2428" xr:uid="{00000000-0005-0000-0000-00000D0A0000}"/>
    <cellStyle name="Akzent2 5" xfId="2429" xr:uid="{00000000-0005-0000-0000-00000E0A0000}"/>
    <cellStyle name="Akzent2 6" xfId="2430" xr:uid="{00000000-0005-0000-0000-00000F0A0000}"/>
    <cellStyle name="Akzent2 7" xfId="2431" xr:uid="{00000000-0005-0000-0000-0000100A0000}"/>
    <cellStyle name="Akzent3 2" xfId="2432" xr:uid="{00000000-0005-0000-0000-0000110A0000}"/>
    <cellStyle name="Akzent3 3" xfId="2433" xr:uid="{00000000-0005-0000-0000-0000120A0000}"/>
    <cellStyle name="Akzent3 4" xfId="2434" xr:uid="{00000000-0005-0000-0000-0000130A0000}"/>
    <cellStyle name="Akzent3 5" xfId="2435" xr:uid="{00000000-0005-0000-0000-0000140A0000}"/>
    <cellStyle name="Akzent3 6" xfId="2436" xr:uid="{00000000-0005-0000-0000-0000150A0000}"/>
    <cellStyle name="Akzent3 7" xfId="2437" xr:uid="{00000000-0005-0000-0000-0000160A0000}"/>
    <cellStyle name="Akzent4 2" xfId="2438" xr:uid="{00000000-0005-0000-0000-0000170A0000}"/>
    <cellStyle name="Akzent4 3" xfId="2439" xr:uid="{00000000-0005-0000-0000-0000180A0000}"/>
    <cellStyle name="Akzent4 4" xfId="2440" xr:uid="{00000000-0005-0000-0000-0000190A0000}"/>
    <cellStyle name="Akzent4 5" xfId="2441" xr:uid="{00000000-0005-0000-0000-00001A0A0000}"/>
    <cellStyle name="Akzent4 6" xfId="2442" xr:uid="{00000000-0005-0000-0000-00001B0A0000}"/>
    <cellStyle name="Akzent4 7" xfId="2443" xr:uid="{00000000-0005-0000-0000-00001C0A0000}"/>
    <cellStyle name="Akzent5 2" xfId="2444" xr:uid="{00000000-0005-0000-0000-00001D0A0000}"/>
    <cellStyle name="Akzent5 3" xfId="2445" xr:uid="{00000000-0005-0000-0000-00001E0A0000}"/>
    <cellStyle name="Akzent5 4" xfId="2446" xr:uid="{00000000-0005-0000-0000-00001F0A0000}"/>
    <cellStyle name="Akzent5 5" xfId="2447" xr:uid="{00000000-0005-0000-0000-0000200A0000}"/>
    <cellStyle name="Akzent5 6" xfId="2448" xr:uid="{00000000-0005-0000-0000-0000210A0000}"/>
    <cellStyle name="Akzent5 7" xfId="2449" xr:uid="{00000000-0005-0000-0000-0000220A0000}"/>
    <cellStyle name="Akzent6 2" xfId="2450" xr:uid="{00000000-0005-0000-0000-0000230A0000}"/>
    <cellStyle name="Akzent6 3" xfId="2451" xr:uid="{00000000-0005-0000-0000-0000240A0000}"/>
    <cellStyle name="Akzent6 4" xfId="2452" xr:uid="{00000000-0005-0000-0000-0000250A0000}"/>
    <cellStyle name="Akzent6 5" xfId="2453" xr:uid="{00000000-0005-0000-0000-0000260A0000}"/>
    <cellStyle name="Akzent6 6" xfId="2454" xr:uid="{00000000-0005-0000-0000-0000270A0000}"/>
    <cellStyle name="Akzent6 7" xfId="2455" xr:uid="{00000000-0005-0000-0000-0000280A0000}"/>
    <cellStyle name="Alternate Rows" xfId="2456" xr:uid="{00000000-0005-0000-0000-0000290A0000}"/>
    <cellStyle name="Alternate Yellow" xfId="2457" xr:uid="{00000000-0005-0000-0000-00002A0A0000}"/>
    <cellStyle name="Alternate Yellow 2" xfId="2458" xr:uid="{00000000-0005-0000-0000-00002B0A0000}"/>
    <cellStyle name="Alternate Yellow 2 2" xfId="2459" xr:uid="{00000000-0005-0000-0000-00002C0A0000}"/>
    <cellStyle name="Alternate Yellow 3" xfId="2460" xr:uid="{00000000-0005-0000-0000-00002D0A0000}"/>
    <cellStyle name="Alternate Yellow 3 2" xfId="2461" xr:uid="{00000000-0005-0000-0000-00002E0A0000}"/>
    <cellStyle name="Alternate Yellow 4" xfId="2462" xr:uid="{00000000-0005-0000-0000-00002F0A0000}"/>
    <cellStyle name="Alternate Yellow 4 2" xfId="2463" xr:uid="{00000000-0005-0000-0000-0000300A0000}"/>
    <cellStyle name="Alternate Yellow 5" xfId="2464" xr:uid="{00000000-0005-0000-0000-0000310A0000}"/>
    <cellStyle name="Alternate Yellow 5 2" xfId="2465" xr:uid="{00000000-0005-0000-0000-0000320A0000}"/>
    <cellStyle name="Alternate Yellow 6" xfId="2466" xr:uid="{00000000-0005-0000-0000-0000330A0000}"/>
    <cellStyle name="ANCLAS,REZONES Y SUS PARTES,DE FUNDICION,DE HIERRO O DE ACERO" xfId="2467" xr:uid="{00000000-0005-0000-0000-0000340A0000}"/>
    <cellStyle name="ANCLAS,REZONES Y SUS PARTES,DE FUNDICION,DE HIERRO O DE ACERO 10" xfId="2468" xr:uid="{00000000-0005-0000-0000-0000350A0000}"/>
    <cellStyle name="ANCLAS,REZONES Y SUS PARTES,DE FUNDICION,DE HIERRO O DE ACERO 11" xfId="2469" xr:uid="{00000000-0005-0000-0000-0000360A0000}"/>
    <cellStyle name="ANCLAS,REZONES Y SUS PARTES,DE FUNDICION,DE HIERRO O DE ACERO 12" xfId="2470" xr:uid="{00000000-0005-0000-0000-0000370A0000}"/>
    <cellStyle name="ANCLAS,REZONES Y SUS PARTES,DE FUNDICION,DE HIERRO O DE ACERO 13" xfId="2471" xr:uid="{00000000-0005-0000-0000-0000380A0000}"/>
    <cellStyle name="ANCLAS,REZONES Y SUS PARTES,DE FUNDICION,DE HIERRO O DE ACERO 14" xfId="2472" xr:uid="{00000000-0005-0000-0000-0000390A0000}"/>
    <cellStyle name="ANCLAS,REZONES Y SUS PARTES,DE FUNDICION,DE HIERRO O DE ACERO 15" xfId="2473" xr:uid="{00000000-0005-0000-0000-00003A0A0000}"/>
    <cellStyle name="ANCLAS,REZONES Y SUS PARTES,DE FUNDICION,DE HIERRO O DE ACERO 16" xfId="2474" xr:uid="{00000000-0005-0000-0000-00003B0A0000}"/>
    <cellStyle name="ANCLAS,REZONES Y SUS PARTES,DE FUNDICION,DE HIERRO O DE ACERO 17" xfId="2475" xr:uid="{00000000-0005-0000-0000-00003C0A0000}"/>
    <cellStyle name="ANCLAS,REZONES Y SUS PARTES,DE FUNDICION,DE HIERRO O DE ACERO 18" xfId="2476" xr:uid="{00000000-0005-0000-0000-00003D0A0000}"/>
    <cellStyle name="ANCLAS,REZONES Y SUS PARTES,DE FUNDICION,DE HIERRO O DE ACERO 19" xfId="2477" xr:uid="{00000000-0005-0000-0000-00003E0A0000}"/>
    <cellStyle name="ANCLAS,REZONES Y SUS PARTES,DE FUNDICION,DE HIERRO O DE ACERO 2" xfId="2478" xr:uid="{00000000-0005-0000-0000-00003F0A0000}"/>
    <cellStyle name="ANCLAS,REZONES Y SUS PARTES,DE FUNDICION,DE HIERRO O DE ACERO 2 10" xfId="2479" xr:uid="{00000000-0005-0000-0000-0000400A0000}"/>
    <cellStyle name="ANCLAS,REZONES Y SUS PARTES,DE FUNDICION,DE HIERRO O DE ACERO 2 11" xfId="2480" xr:uid="{00000000-0005-0000-0000-0000410A0000}"/>
    <cellStyle name="ANCLAS,REZONES Y SUS PARTES,DE FUNDICION,DE HIERRO O DE ACERO 2 12" xfId="2481" xr:uid="{00000000-0005-0000-0000-0000420A0000}"/>
    <cellStyle name="ANCLAS,REZONES Y SUS PARTES,DE FUNDICION,DE HIERRO O DE ACERO 2 13" xfId="2482" xr:uid="{00000000-0005-0000-0000-0000430A0000}"/>
    <cellStyle name="ANCLAS,REZONES Y SUS PARTES,DE FUNDICION,DE HIERRO O DE ACERO 2 14" xfId="2483" xr:uid="{00000000-0005-0000-0000-0000440A0000}"/>
    <cellStyle name="ANCLAS,REZONES Y SUS PARTES,DE FUNDICION,DE HIERRO O DE ACERO 2 15" xfId="2484" xr:uid="{00000000-0005-0000-0000-0000450A0000}"/>
    <cellStyle name="ANCLAS,REZONES Y SUS PARTES,DE FUNDICION,DE HIERRO O DE ACERO 2 16" xfId="2485" xr:uid="{00000000-0005-0000-0000-0000460A0000}"/>
    <cellStyle name="ANCLAS,REZONES Y SUS PARTES,DE FUNDICION,DE HIERRO O DE ACERO 2 17" xfId="2486" xr:uid="{00000000-0005-0000-0000-0000470A0000}"/>
    <cellStyle name="ANCLAS,REZONES Y SUS PARTES,DE FUNDICION,DE HIERRO O DE ACERO 2 18" xfId="2487" xr:uid="{00000000-0005-0000-0000-0000480A0000}"/>
    <cellStyle name="ANCLAS,REZONES Y SUS PARTES,DE FUNDICION,DE HIERRO O DE ACERO 2 19" xfId="2488" xr:uid="{00000000-0005-0000-0000-0000490A0000}"/>
    <cellStyle name="ANCLAS,REZONES Y SUS PARTES,DE FUNDICION,DE HIERRO O DE ACERO 2 2" xfId="2489" xr:uid="{00000000-0005-0000-0000-00004A0A0000}"/>
    <cellStyle name="ANCLAS,REZONES Y SUS PARTES,DE FUNDICION,DE HIERRO O DE ACERO 2 2 2" xfId="2490" xr:uid="{00000000-0005-0000-0000-00004B0A0000}"/>
    <cellStyle name="ANCLAS,REZONES Y SUS PARTES,DE FUNDICION,DE HIERRO O DE ACERO 2 2 3" xfId="2491" xr:uid="{00000000-0005-0000-0000-00004C0A0000}"/>
    <cellStyle name="ANCLAS,REZONES Y SUS PARTES,DE FUNDICION,DE HIERRO O DE ACERO 2 2 4" xfId="2492" xr:uid="{00000000-0005-0000-0000-00004D0A0000}"/>
    <cellStyle name="ANCLAS,REZONES Y SUS PARTES,DE FUNDICION,DE HIERRO O DE ACERO 2 20" xfId="2493" xr:uid="{00000000-0005-0000-0000-00004E0A0000}"/>
    <cellStyle name="ANCLAS,REZONES Y SUS PARTES,DE FUNDICION,DE HIERRO O DE ACERO 2 3" xfId="2494" xr:uid="{00000000-0005-0000-0000-00004F0A0000}"/>
    <cellStyle name="ANCLAS,REZONES Y SUS PARTES,DE FUNDICION,DE HIERRO O DE ACERO 2 4" xfId="2495" xr:uid="{00000000-0005-0000-0000-0000500A0000}"/>
    <cellStyle name="ANCLAS,REZONES Y SUS PARTES,DE FUNDICION,DE HIERRO O DE ACERO 2 5" xfId="2496" xr:uid="{00000000-0005-0000-0000-0000510A0000}"/>
    <cellStyle name="ANCLAS,REZONES Y SUS PARTES,DE FUNDICION,DE HIERRO O DE ACERO 2 6" xfId="2497" xr:uid="{00000000-0005-0000-0000-0000520A0000}"/>
    <cellStyle name="ANCLAS,REZONES Y SUS PARTES,DE FUNDICION,DE HIERRO O DE ACERO 2 7" xfId="2498" xr:uid="{00000000-0005-0000-0000-0000530A0000}"/>
    <cellStyle name="ANCLAS,REZONES Y SUS PARTES,DE FUNDICION,DE HIERRO O DE ACERO 2 8" xfId="2499" xr:uid="{00000000-0005-0000-0000-0000540A0000}"/>
    <cellStyle name="ANCLAS,REZONES Y SUS PARTES,DE FUNDICION,DE HIERRO O DE ACERO 2 9" xfId="2500" xr:uid="{00000000-0005-0000-0000-0000550A0000}"/>
    <cellStyle name="ANCLAS,REZONES Y SUS PARTES,DE FUNDICION,DE HIERRO O DE ACERO 20" xfId="2501" xr:uid="{00000000-0005-0000-0000-0000560A0000}"/>
    <cellStyle name="ANCLAS,REZONES Y SUS PARTES,DE FUNDICION,DE HIERRO O DE ACERO 21" xfId="2502" xr:uid="{00000000-0005-0000-0000-0000570A0000}"/>
    <cellStyle name="ANCLAS,REZONES Y SUS PARTES,DE FUNDICION,DE HIERRO O DE ACERO 22" xfId="2503" xr:uid="{00000000-0005-0000-0000-0000580A0000}"/>
    <cellStyle name="ANCLAS,REZONES Y SUS PARTES,DE FUNDICION,DE HIERRO O DE ACERO 23" xfId="2504" xr:uid="{00000000-0005-0000-0000-0000590A0000}"/>
    <cellStyle name="ANCLAS,REZONES Y SUS PARTES,DE FUNDICION,DE HIERRO O DE ACERO 24" xfId="2505" xr:uid="{00000000-0005-0000-0000-00005A0A0000}"/>
    <cellStyle name="ANCLAS,REZONES Y SUS PARTES,DE FUNDICION,DE HIERRO O DE ACERO 25" xfId="2506" xr:uid="{00000000-0005-0000-0000-00005B0A0000}"/>
    <cellStyle name="ANCLAS,REZONES Y SUS PARTES,DE FUNDICION,DE HIERRO O DE ACERO 26" xfId="2507" xr:uid="{00000000-0005-0000-0000-00005C0A0000}"/>
    <cellStyle name="ANCLAS,REZONES Y SUS PARTES,DE FUNDICION,DE HIERRO O DE ACERO 27" xfId="2508" xr:uid="{00000000-0005-0000-0000-00005D0A0000}"/>
    <cellStyle name="ANCLAS,REZONES Y SUS PARTES,DE FUNDICION,DE HIERRO O DE ACERO 28" xfId="2509" xr:uid="{00000000-0005-0000-0000-00005E0A0000}"/>
    <cellStyle name="ANCLAS,REZONES Y SUS PARTES,DE FUNDICION,DE HIERRO O DE ACERO 29" xfId="2510" xr:uid="{00000000-0005-0000-0000-00005F0A0000}"/>
    <cellStyle name="ANCLAS,REZONES Y SUS PARTES,DE FUNDICION,DE HIERRO O DE ACERO 3" xfId="2511" xr:uid="{00000000-0005-0000-0000-0000600A0000}"/>
    <cellStyle name="ANCLAS,REZONES Y SUS PARTES,DE FUNDICION,DE HIERRO O DE ACERO 3 10" xfId="2512" xr:uid="{00000000-0005-0000-0000-0000610A0000}"/>
    <cellStyle name="ANCLAS,REZONES Y SUS PARTES,DE FUNDICION,DE HIERRO O DE ACERO 3 11" xfId="2513" xr:uid="{00000000-0005-0000-0000-0000620A0000}"/>
    <cellStyle name="ANCLAS,REZONES Y SUS PARTES,DE FUNDICION,DE HIERRO O DE ACERO 3 12" xfId="2514" xr:uid="{00000000-0005-0000-0000-0000630A0000}"/>
    <cellStyle name="ANCLAS,REZONES Y SUS PARTES,DE FUNDICION,DE HIERRO O DE ACERO 3 13" xfId="2515" xr:uid="{00000000-0005-0000-0000-0000640A0000}"/>
    <cellStyle name="ANCLAS,REZONES Y SUS PARTES,DE FUNDICION,DE HIERRO O DE ACERO 3 14" xfId="2516" xr:uid="{00000000-0005-0000-0000-0000650A0000}"/>
    <cellStyle name="ANCLAS,REZONES Y SUS PARTES,DE FUNDICION,DE HIERRO O DE ACERO 3 15" xfId="2517" xr:uid="{00000000-0005-0000-0000-0000660A0000}"/>
    <cellStyle name="ANCLAS,REZONES Y SUS PARTES,DE FUNDICION,DE HIERRO O DE ACERO 3 16" xfId="2518" xr:uid="{00000000-0005-0000-0000-0000670A0000}"/>
    <cellStyle name="ANCLAS,REZONES Y SUS PARTES,DE FUNDICION,DE HIERRO O DE ACERO 3 17" xfId="2519" xr:uid="{00000000-0005-0000-0000-0000680A0000}"/>
    <cellStyle name="ANCLAS,REZONES Y SUS PARTES,DE FUNDICION,DE HIERRO O DE ACERO 3 18" xfId="2520" xr:uid="{00000000-0005-0000-0000-0000690A0000}"/>
    <cellStyle name="ANCLAS,REZONES Y SUS PARTES,DE FUNDICION,DE HIERRO O DE ACERO 3 19" xfId="2521" xr:uid="{00000000-0005-0000-0000-00006A0A0000}"/>
    <cellStyle name="ANCLAS,REZONES Y SUS PARTES,DE FUNDICION,DE HIERRO O DE ACERO 3 2" xfId="2522" xr:uid="{00000000-0005-0000-0000-00006B0A0000}"/>
    <cellStyle name="ANCLAS,REZONES Y SUS PARTES,DE FUNDICION,DE HIERRO O DE ACERO 3 2 2" xfId="2523" xr:uid="{00000000-0005-0000-0000-00006C0A0000}"/>
    <cellStyle name="ANCLAS,REZONES Y SUS PARTES,DE FUNDICION,DE HIERRO O DE ACERO 3 2 3" xfId="2524" xr:uid="{00000000-0005-0000-0000-00006D0A0000}"/>
    <cellStyle name="ANCLAS,REZONES Y SUS PARTES,DE FUNDICION,DE HIERRO O DE ACERO 3 2 4" xfId="2525" xr:uid="{00000000-0005-0000-0000-00006E0A0000}"/>
    <cellStyle name="ANCLAS,REZONES Y SUS PARTES,DE FUNDICION,DE HIERRO O DE ACERO 3 20" xfId="2526" xr:uid="{00000000-0005-0000-0000-00006F0A0000}"/>
    <cellStyle name="ANCLAS,REZONES Y SUS PARTES,DE FUNDICION,DE HIERRO O DE ACERO 3 21" xfId="2527" xr:uid="{00000000-0005-0000-0000-0000700A0000}"/>
    <cellStyle name="ANCLAS,REZONES Y SUS PARTES,DE FUNDICION,DE HIERRO O DE ACERO 3 22" xfId="2528" xr:uid="{00000000-0005-0000-0000-0000710A0000}"/>
    <cellStyle name="ANCLAS,REZONES Y SUS PARTES,DE FUNDICION,DE HIERRO O DE ACERO 3 23" xfId="2529" xr:uid="{00000000-0005-0000-0000-0000720A0000}"/>
    <cellStyle name="ANCLAS,REZONES Y SUS PARTES,DE FUNDICION,DE HIERRO O DE ACERO 3 24" xfId="2530" xr:uid="{00000000-0005-0000-0000-0000730A0000}"/>
    <cellStyle name="ANCLAS,REZONES Y SUS PARTES,DE FUNDICION,DE HIERRO O DE ACERO 3 25" xfId="2531" xr:uid="{00000000-0005-0000-0000-0000740A0000}"/>
    <cellStyle name="ANCLAS,REZONES Y SUS PARTES,DE FUNDICION,DE HIERRO O DE ACERO 3 26" xfId="2532" xr:uid="{00000000-0005-0000-0000-0000750A0000}"/>
    <cellStyle name="ANCLAS,REZONES Y SUS PARTES,DE FUNDICION,DE HIERRO O DE ACERO 3 27" xfId="2533" xr:uid="{00000000-0005-0000-0000-0000760A0000}"/>
    <cellStyle name="ANCLAS,REZONES Y SUS PARTES,DE FUNDICION,DE HIERRO O DE ACERO 3 28" xfId="2534" xr:uid="{00000000-0005-0000-0000-0000770A0000}"/>
    <cellStyle name="ANCLAS,REZONES Y SUS PARTES,DE FUNDICION,DE HIERRO O DE ACERO 3 29" xfId="2535" xr:uid="{00000000-0005-0000-0000-0000780A0000}"/>
    <cellStyle name="ANCLAS,REZONES Y SUS PARTES,DE FUNDICION,DE HIERRO O DE ACERO 3 3" xfId="2536" xr:uid="{00000000-0005-0000-0000-0000790A0000}"/>
    <cellStyle name="ANCLAS,REZONES Y SUS PARTES,DE FUNDICION,DE HIERRO O DE ACERO 3 30" xfId="2537" xr:uid="{00000000-0005-0000-0000-00007A0A0000}"/>
    <cellStyle name="ANCLAS,REZONES Y SUS PARTES,DE FUNDICION,DE HIERRO O DE ACERO 3 31" xfId="2538" xr:uid="{00000000-0005-0000-0000-00007B0A0000}"/>
    <cellStyle name="ANCLAS,REZONES Y SUS PARTES,DE FUNDICION,DE HIERRO O DE ACERO 3 32" xfId="2539" xr:uid="{00000000-0005-0000-0000-00007C0A0000}"/>
    <cellStyle name="ANCLAS,REZONES Y SUS PARTES,DE FUNDICION,DE HIERRO O DE ACERO 3 33" xfId="2540" xr:uid="{00000000-0005-0000-0000-00007D0A0000}"/>
    <cellStyle name="ANCLAS,REZONES Y SUS PARTES,DE FUNDICION,DE HIERRO O DE ACERO 3 34" xfId="2541" xr:uid="{00000000-0005-0000-0000-00007E0A0000}"/>
    <cellStyle name="ANCLAS,REZONES Y SUS PARTES,DE FUNDICION,DE HIERRO O DE ACERO 3 35" xfId="2542" xr:uid="{00000000-0005-0000-0000-00007F0A0000}"/>
    <cellStyle name="ANCLAS,REZONES Y SUS PARTES,DE FUNDICION,DE HIERRO O DE ACERO 3 36" xfId="2543" xr:uid="{00000000-0005-0000-0000-0000800A0000}"/>
    <cellStyle name="ANCLAS,REZONES Y SUS PARTES,DE FUNDICION,DE HIERRO O DE ACERO 3 37" xfId="2544" xr:uid="{00000000-0005-0000-0000-0000810A0000}"/>
    <cellStyle name="ANCLAS,REZONES Y SUS PARTES,DE FUNDICION,DE HIERRO O DE ACERO 3 38" xfId="2545" xr:uid="{00000000-0005-0000-0000-0000820A0000}"/>
    <cellStyle name="ANCLAS,REZONES Y SUS PARTES,DE FUNDICION,DE HIERRO O DE ACERO 3 39" xfId="2546" xr:uid="{00000000-0005-0000-0000-0000830A0000}"/>
    <cellStyle name="ANCLAS,REZONES Y SUS PARTES,DE FUNDICION,DE HIERRO O DE ACERO 3 4" xfId="2547" xr:uid="{00000000-0005-0000-0000-0000840A0000}"/>
    <cellStyle name="ANCLAS,REZONES Y SUS PARTES,DE FUNDICION,DE HIERRO O DE ACERO 3 5" xfId="2548" xr:uid="{00000000-0005-0000-0000-0000850A0000}"/>
    <cellStyle name="ANCLAS,REZONES Y SUS PARTES,DE FUNDICION,DE HIERRO O DE ACERO 3 6" xfId="2549" xr:uid="{00000000-0005-0000-0000-0000860A0000}"/>
    <cellStyle name="ANCLAS,REZONES Y SUS PARTES,DE FUNDICION,DE HIERRO O DE ACERO 3 7" xfId="2550" xr:uid="{00000000-0005-0000-0000-0000870A0000}"/>
    <cellStyle name="ANCLAS,REZONES Y SUS PARTES,DE FUNDICION,DE HIERRO O DE ACERO 3 8" xfId="2551" xr:uid="{00000000-0005-0000-0000-0000880A0000}"/>
    <cellStyle name="ANCLAS,REZONES Y SUS PARTES,DE FUNDICION,DE HIERRO O DE ACERO 3 9" xfId="2552" xr:uid="{00000000-0005-0000-0000-0000890A0000}"/>
    <cellStyle name="ANCLAS,REZONES Y SUS PARTES,DE FUNDICION,DE HIERRO O DE ACERO 30" xfId="2553" xr:uid="{00000000-0005-0000-0000-00008A0A0000}"/>
    <cellStyle name="ANCLAS,REZONES Y SUS PARTES,DE FUNDICION,DE HIERRO O DE ACERO 31" xfId="2554" xr:uid="{00000000-0005-0000-0000-00008B0A0000}"/>
    <cellStyle name="ANCLAS,REZONES Y SUS PARTES,DE FUNDICION,DE HIERRO O DE ACERO 32" xfId="2555" xr:uid="{00000000-0005-0000-0000-00008C0A0000}"/>
    <cellStyle name="ANCLAS,REZONES Y SUS PARTES,DE FUNDICION,DE HIERRO O DE ACERO 33" xfId="2556" xr:uid="{00000000-0005-0000-0000-00008D0A0000}"/>
    <cellStyle name="ANCLAS,REZONES Y SUS PARTES,DE FUNDICION,DE HIERRO O DE ACERO 34" xfId="2557" xr:uid="{00000000-0005-0000-0000-00008E0A0000}"/>
    <cellStyle name="ANCLAS,REZONES Y SUS PARTES,DE FUNDICION,DE HIERRO O DE ACERO 35" xfId="2558" xr:uid="{00000000-0005-0000-0000-00008F0A0000}"/>
    <cellStyle name="ANCLAS,REZONES Y SUS PARTES,DE FUNDICION,DE HIERRO O DE ACERO 36" xfId="2559" xr:uid="{00000000-0005-0000-0000-0000900A0000}"/>
    <cellStyle name="ANCLAS,REZONES Y SUS PARTES,DE FUNDICION,DE HIERRO O DE ACERO 37" xfId="2560" xr:uid="{00000000-0005-0000-0000-0000910A0000}"/>
    <cellStyle name="ANCLAS,REZONES Y SUS PARTES,DE FUNDICION,DE HIERRO O DE ACERO 38" xfId="2561" xr:uid="{00000000-0005-0000-0000-0000920A0000}"/>
    <cellStyle name="ANCLAS,REZONES Y SUS PARTES,DE FUNDICION,DE HIERRO O DE ACERO 39" xfId="2562" xr:uid="{00000000-0005-0000-0000-0000930A0000}"/>
    <cellStyle name="ANCLAS,REZONES Y SUS PARTES,DE FUNDICION,DE HIERRO O DE ACERO 4" xfId="2563" xr:uid="{00000000-0005-0000-0000-0000940A0000}"/>
    <cellStyle name="ANCLAS,REZONES Y SUS PARTES,DE FUNDICION,DE HIERRO O DE ACERO 4 2" xfId="2564" xr:uid="{00000000-0005-0000-0000-0000950A0000}"/>
    <cellStyle name="ANCLAS,REZONES Y SUS PARTES,DE FUNDICION,DE HIERRO O DE ACERO 4 2 2" xfId="2565" xr:uid="{00000000-0005-0000-0000-0000960A0000}"/>
    <cellStyle name="ANCLAS,REZONES Y SUS PARTES,DE FUNDICION,DE HIERRO O DE ACERO 4 2 3" xfId="2566" xr:uid="{00000000-0005-0000-0000-0000970A0000}"/>
    <cellStyle name="ANCLAS,REZONES Y SUS PARTES,DE FUNDICION,DE HIERRO O DE ACERO 4 2 4" xfId="2567" xr:uid="{00000000-0005-0000-0000-0000980A0000}"/>
    <cellStyle name="ANCLAS,REZONES Y SUS PARTES,DE FUNDICION,DE HIERRO O DE ACERO 4 3" xfId="2568" xr:uid="{00000000-0005-0000-0000-0000990A0000}"/>
    <cellStyle name="ANCLAS,REZONES Y SUS PARTES,DE FUNDICION,DE HIERRO O DE ACERO 4 4" xfId="2569" xr:uid="{00000000-0005-0000-0000-00009A0A0000}"/>
    <cellStyle name="ANCLAS,REZONES Y SUS PARTES,DE FUNDICION,DE HIERRO O DE ACERO 4 5" xfId="2570" xr:uid="{00000000-0005-0000-0000-00009B0A0000}"/>
    <cellStyle name="ANCLAS,REZONES Y SUS PARTES,DE FUNDICION,DE HIERRO O DE ACERO 40" xfId="2571" xr:uid="{00000000-0005-0000-0000-00009C0A0000}"/>
    <cellStyle name="ANCLAS,REZONES Y SUS PARTES,DE FUNDICION,DE HIERRO O DE ACERO 41" xfId="2572" xr:uid="{00000000-0005-0000-0000-00009D0A0000}"/>
    <cellStyle name="ANCLAS,REZONES Y SUS PARTES,DE FUNDICION,DE HIERRO O DE ACERO 42" xfId="2573" xr:uid="{00000000-0005-0000-0000-00009E0A0000}"/>
    <cellStyle name="ANCLAS,REZONES Y SUS PARTES,DE FUNDICION,DE HIERRO O DE ACERO 43" xfId="2574" xr:uid="{00000000-0005-0000-0000-00009F0A0000}"/>
    <cellStyle name="ANCLAS,REZONES Y SUS PARTES,DE FUNDICION,DE HIERRO O DE ACERO 5" xfId="2575" xr:uid="{00000000-0005-0000-0000-0000A00A0000}"/>
    <cellStyle name="ANCLAS,REZONES Y SUS PARTES,DE FUNDICION,DE HIERRO O DE ACERO 5 2" xfId="2576" xr:uid="{00000000-0005-0000-0000-0000A10A0000}"/>
    <cellStyle name="ANCLAS,REZONES Y SUS PARTES,DE FUNDICION,DE HIERRO O DE ACERO 5 3" xfId="2577" xr:uid="{00000000-0005-0000-0000-0000A20A0000}"/>
    <cellStyle name="ANCLAS,REZONES Y SUS PARTES,DE FUNDICION,DE HIERRO O DE ACERO 5 4" xfId="2578" xr:uid="{00000000-0005-0000-0000-0000A30A0000}"/>
    <cellStyle name="ANCLAS,REZONES Y SUS PARTES,DE FUNDICION,DE HIERRO O DE ACERO 6" xfId="2579" xr:uid="{00000000-0005-0000-0000-0000A40A0000}"/>
    <cellStyle name="ANCLAS,REZONES Y SUS PARTES,DE FUNDICION,DE HIERRO O DE ACERO 6 2" xfId="2580" xr:uid="{00000000-0005-0000-0000-0000A50A0000}"/>
    <cellStyle name="ANCLAS,REZONES Y SUS PARTES,DE FUNDICION,DE HIERRO O DE ACERO 6 3" xfId="2581" xr:uid="{00000000-0005-0000-0000-0000A60A0000}"/>
    <cellStyle name="ANCLAS,REZONES Y SUS PARTES,DE FUNDICION,DE HIERRO O DE ACERO 6 4" xfId="2582" xr:uid="{00000000-0005-0000-0000-0000A70A0000}"/>
    <cellStyle name="ANCLAS,REZONES Y SUS PARTES,DE FUNDICION,DE HIERRO O DE ACERO 7" xfId="2583" xr:uid="{00000000-0005-0000-0000-0000A80A0000}"/>
    <cellStyle name="ANCLAS,REZONES Y SUS PARTES,DE FUNDICION,DE HIERRO O DE ACERO 7 2" xfId="2584" xr:uid="{00000000-0005-0000-0000-0000A90A0000}"/>
    <cellStyle name="ANCLAS,REZONES Y SUS PARTES,DE FUNDICION,DE HIERRO O DE ACERO 7 3" xfId="2585" xr:uid="{00000000-0005-0000-0000-0000AA0A0000}"/>
    <cellStyle name="ANCLAS,REZONES Y SUS PARTES,DE FUNDICION,DE HIERRO O DE ACERO 7 4" xfId="2586" xr:uid="{00000000-0005-0000-0000-0000AB0A0000}"/>
    <cellStyle name="ANCLAS,REZONES Y SUS PARTES,DE FUNDICION,DE HIERRO O DE ACERO 8" xfId="2587" xr:uid="{00000000-0005-0000-0000-0000AC0A0000}"/>
    <cellStyle name="ANCLAS,REZONES Y SUS PARTES,DE FUNDICION,DE HIERRO O DE ACERO 9" xfId="2588" xr:uid="{00000000-0005-0000-0000-0000AD0A0000}"/>
    <cellStyle name="andy" xfId="2589" xr:uid="{00000000-0005-0000-0000-0000AE0A0000}"/>
    <cellStyle name="AS Input Middle Currency" xfId="2590" xr:uid="{00000000-0005-0000-0000-0000AF0A0000}"/>
    <cellStyle name="AS Input Middle Date" xfId="2591" xr:uid="{00000000-0005-0000-0000-0000B00A0000}"/>
    <cellStyle name="AS Input Middle Multiple" xfId="2592" xr:uid="{00000000-0005-0000-0000-0000B10A0000}"/>
    <cellStyle name="AS Input Middle Number" xfId="2593" xr:uid="{00000000-0005-0000-0000-0000B20A0000}"/>
    <cellStyle name="AS Input Middle Percentage" xfId="2594" xr:uid="{00000000-0005-0000-0000-0000B30A0000}"/>
    <cellStyle name="AS Input Middle Title / Name" xfId="2595" xr:uid="{00000000-0005-0000-0000-0000B40A0000}"/>
    <cellStyle name="AS Input Middle Year" xfId="2596" xr:uid="{00000000-0005-0000-0000-0000B50A0000}"/>
    <cellStyle name="Assumption" xfId="2597" xr:uid="{00000000-0005-0000-0000-0000B60A0000}"/>
    <cellStyle name="Assumption [# - 00]" xfId="2598" xr:uid="{00000000-0005-0000-0000-0000B70A0000}"/>
    <cellStyle name="Assumption [#]" xfId="2599" xr:uid="{00000000-0005-0000-0000-0000B80A0000}"/>
    <cellStyle name="Assumption [% - 00]" xfId="2600" xr:uid="{00000000-0005-0000-0000-0000B90A0000}"/>
    <cellStyle name="Assumption [%]" xfId="2601" xr:uid="{00000000-0005-0000-0000-0000BA0A0000}"/>
    <cellStyle name="Assumption [x]" xfId="2602" xr:uid="{00000000-0005-0000-0000-0000BB0A0000}"/>
    <cellStyle name="Assumption 10" xfId="7930" xr:uid="{00000000-0005-0000-0000-0000BC0A0000}"/>
    <cellStyle name="Assumption 11" xfId="8836" xr:uid="{00000000-0005-0000-0000-0000BD0A0000}"/>
    <cellStyle name="Assumption 12" xfId="7680" xr:uid="{00000000-0005-0000-0000-0000BE0A0000}"/>
    <cellStyle name="Assumption 2" xfId="2603" xr:uid="{00000000-0005-0000-0000-0000BF0A0000}"/>
    <cellStyle name="Assumption 2 10" xfId="8816" xr:uid="{00000000-0005-0000-0000-0000C00A0000}"/>
    <cellStyle name="Assumption 2 11" xfId="7681" xr:uid="{00000000-0005-0000-0000-0000C10A0000}"/>
    <cellStyle name="Assumption 2 2" xfId="6408" xr:uid="{00000000-0005-0000-0000-0000C20A0000}"/>
    <cellStyle name="Assumption 2 3" xfId="9054" xr:uid="{00000000-0005-0000-0000-0000C30A0000}"/>
    <cellStyle name="Assumption 2 4" xfId="9312" xr:uid="{00000000-0005-0000-0000-0000C40A0000}"/>
    <cellStyle name="Assumption 2 5" xfId="8571" xr:uid="{00000000-0005-0000-0000-0000C50A0000}"/>
    <cellStyle name="Assumption 2 6" xfId="8933" xr:uid="{00000000-0005-0000-0000-0000C60A0000}"/>
    <cellStyle name="Assumption 2 7" xfId="8097" xr:uid="{00000000-0005-0000-0000-0000C70A0000}"/>
    <cellStyle name="Assumption 2 8" xfId="8420" xr:uid="{00000000-0005-0000-0000-0000C80A0000}"/>
    <cellStyle name="Assumption 2 9" xfId="7935" xr:uid="{00000000-0005-0000-0000-0000C90A0000}"/>
    <cellStyle name="Assumption 3" xfId="6407" xr:uid="{00000000-0005-0000-0000-0000CA0A0000}"/>
    <cellStyle name="Assumption 4" xfId="9048" xr:uid="{00000000-0005-0000-0000-0000CB0A0000}"/>
    <cellStyle name="Assumption 5" xfId="9318" xr:uid="{00000000-0005-0000-0000-0000CC0A0000}"/>
    <cellStyle name="Assumption 6" xfId="8565" xr:uid="{00000000-0005-0000-0000-0000CD0A0000}"/>
    <cellStyle name="Assumption 7" xfId="8938" xr:uid="{00000000-0005-0000-0000-0000CE0A0000}"/>
    <cellStyle name="Assumption 8" xfId="8092" xr:uid="{00000000-0005-0000-0000-0000CF0A0000}"/>
    <cellStyle name="Assumption 9" xfId="8425" xr:uid="{00000000-0005-0000-0000-0000D00A0000}"/>
    <cellStyle name="Assumptions Center Currency" xfId="2604" xr:uid="{00000000-0005-0000-0000-0000D10A0000}"/>
    <cellStyle name="Assumptions Center Date" xfId="2605" xr:uid="{00000000-0005-0000-0000-0000D20A0000}"/>
    <cellStyle name="Assumptions Center Multiple" xfId="2606" xr:uid="{00000000-0005-0000-0000-0000D30A0000}"/>
    <cellStyle name="Assumptions Center Number" xfId="2607" xr:uid="{00000000-0005-0000-0000-0000D40A0000}"/>
    <cellStyle name="Assumptions Center Percentage" xfId="2608" xr:uid="{00000000-0005-0000-0000-0000D50A0000}"/>
    <cellStyle name="Assumptions Center Year" xfId="2609" xr:uid="{00000000-0005-0000-0000-0000D60A0000}"/>
    <cellStyle name="Assumptions Forecast Currency" xfId="2610" xr:uid="{00000000-0005-0000-0000-0000D70A0000}"/>
    <cellStyle name="Assumptions Forecast Date" xfId="2611" xr:uid="{00000000-0005-0000-0000-0000D80A0000}"/>
    <cellStyle name="Assumptions Forecast Multiple" xfId="2612" xr:uid="{00000000-0005-0000-0000-0000D90A0000}"/>
    <cellStyle name="Assumptions Forecast Number" xfId="2613" xr:uid="{00000000-0005-0000-0000-0000DA0A0000}"/>
    <cellStyle name="Assumptions Forecast Percentage" xfId="2614" xr:uid="{00000000-0005-0000-0000-0000DB0A0000}"/>
    <cellStyle name="Assumptions Forecast Title / Name" xfId="2615" xr:uid="{00000000-0005-0000-0000-0000DC0A0000}"/>
    <cellStyle name="Assumptions Forecast Year" xfId="2616" xr:uid="{00000000-0005-0000-0000-0000DD0A0000}"/>
    <cellStyle name="Assumptions Heading" xfId="2617" xr:uid="{00000000-0005-0000-0000-0000DE0A0000}"/>
    <cellStyle name="Assumptions Middle Currency" xfId="2618" xr:uid="{00000000-0005-0000-0000-0000DF0A0000}"/>
    <cellStyle name="Assumptions Middle Date" xfId="2619" xr:uid="{00000000-0005-0000-0000-0000E00A0000}"/>
    <cellStyle name="Assumptions Middle Multiple" xfId="2620" xr:uid="{00000000-0005-0000-0000-0000E10A0000}"/>
    <cellStyle name="Assumptions Middle Number" xfId="2621" xr:uid="{00000000-0005-0000-0000-0000E20A0000}"/>
    <cellStyle name="Assumptions Middle Percentage" xfId="2622" xr:uid="{00000000-0005-0000-0000-0000E30A0000}"/>
    <cellStyle name="Assumptions Middle Title / Name" xfId="2623" xr:uid="{00000000-0005-0000-0000-0000E40A0000}"/>
    <cellStyle name="Assumptions Middle Year" xfId="2624" xr:uid="{00000000-0005-0000-0000-0000E50A0000}"/>
    <cellStyle name="Assumptions Right Currency" xfId="2625" xr:uid="{00000000-0005-0000-0000-0000E60A0000}"/>
    <cellStyle name="Assumptions Right Date" xfId="2626" xr:uid="{00000000-0005-0000-0000-0000E70A0000}"/>
    <cellStyle name="Assumptions Right Multiple" xfId="2627" xr:uid="{00000000-0005-0000-0000-0000E80A0000}"/>
    <cellStyle name="Assumptions Right Number" xfId="2628" xr:uid="{00000000-0005-0000-0000-0000E90A0000}"/>
    <cellStyle name="Assumptions Right Percentage" xfId="2629" xr:uid="{00000000-0005-0000-0000-0000EA0A0000}"/>
    <cellStyle name="Assumptions Right Year" xfId="2630" xr:uid="{00000000-0005-0000-0000-0000EB0A0000}"/>
    <cellStyle name="Ausgabe 2" xfId="2631" xr:uid="{00000000-0005-0000-0000-0000EC0A0000}"/>
    <cellStyle name="Ausgabe 2 10" xfId="8698" xr:uid="{00000000-0005-0000-0000-0000ED0A0000}"/>
    <cellStyle name="Ausgabe 2 11" xfId="7686" xr:uid="{00000000-0005-0000-0000-0000EE0A0000}"/>
    <cellStyle name="Ausgabe 2 2" xfId="6409" xr:uid="{00000000-0005-0000-0000-0000EF0A0000}"/>
    <cellStyle name="Ausgabe 2 3" xfId="9081" xr:uid="{00000000-0005-0000-0000-0000F00A0000}"/>
    <cellStyle name="Ausgabe 2 4" xfId="9307" xr:uid="{00000000-0005-0000-0000-0000F10A0000}"/>
    <cellStyle name="Ausgabe 2 5" xfId="8599" xr:uid="{00000000-0005-0000-0000-0000F20A0000}"/>
    <cellStyle name="Ausgabe 2 6" xfId="8910" xr:uid="{00000000-0005-0000-0000-0000F30A0000}"/>
    <cellStyle name="Ausgabe 2 7" xfId="8121" xr:uid="{00000000-0005-0000-0000-0000F40A0000}"/>
    <cellStyle name="Ausgabe 2 8" xfId="8383" xr:uid="{00000000-0005-0000-0000-0000F50A0000}"/>
    <cellStyle name="Ausgabe 2 9" xfId="7972" xr:uid="{00000000-0005-0000-0000-0000F60A0000}"/>
    <cellStyle name="Ausgabe 3" xfId="2632" xr:uid="{00000000-0005-0000-0000-0000F70A0000}"/>
    <cellStyle name="Ausgabe 3 10" xfId="8697" xr:uid="{00000000-0005-0000-0000-0000F80A0000}"/>
    <cellStyle name="Ausgabe 3 11" xfId="7687" xr:uid="{00000000-0005-0000-0000-0000F90A0000}"/>
    <cellStyle name="Ausgabe 3 2" xfId="6410" xr:uid="{00000000-0005-0000-0000-0000FA0A0000}"/>
    <cellStyle name="Ausgabe 3 3" xfId="9082" xr:uid="{00000000-0005-0000-0000-0000FB0A0000}"/>
    <cellStyle name="Ausgabe 3 4" xfId="9306" xr:uid="{00000000-0005-0000-0000-0000FC0A0000}"/>
    <cellStyle name="Ausgabe 3 5" xfId="8600" xr:uid="{00000000-0005-0000-0000-0000FD0A0000}"/>
    <cellStyle name="Ausgabe 3 6" xfId="8909" xr:uid="{00000000-0005-0000-0000-0000FE0A0000}"/>
    <cellStyle name="Ausgabe 3 7" xfId="8122" xr:uid="{00000000-0005-0000-0000-0000FF0A0000}"/>
    <cellStyle name="Ausgabe 3 8" xfId="8382" xr:uid="{00000000-0005-0000-0000-0000000B0000}"/>
    <cellStyle name="Ausgabe 3 9" xfId="7973" xr:uid="{00000000-0005-0000-0000-0000010B0000}"/>
    <cellStyle name="Ausgabe 4" xfId="2633" xr:uid="{00000000-0005-0000-0000-0000020B0000}"/>
    <cellStyle name="Ausgabe 4 10" xfId="8696" xr:uid="{00000000-0005-0000-0000-0000030B0000}"/>
    <cellStyle name="Ausgabe 4 11" xfId="7688" xr:uid="{00000000-0005-0000-0000-0000040B0000}"/>
    <cellStyle name="Ausgabe 4 2" xfId="6411" xr:uid="{00000000-0005-0000-0000-0000050B0000}"/>
    <cellStyle name="Ausgabe 4 3" xfId="9083" xr:uid="{00000000-0005-0000-0000-0000060B0000}"/>
    <cellStyle name="Ausgabe 4 4" xfId="9305" xr:uid="{00000000-0005-0000-0000-0000070B0000}"/>
    <cellStyle name="Ausgabe 4 5" xfId="8601" xr:uid="{00000000-0005-0000-0000-0000080B0000}"/>
    <cellStyle name="Ausgabe 4 6" xfId="8908" xr:uid="{00000000-0005-0000-0000-0000090B0000}"/>
    <cellStyle name="Ausgabe 4 7" xfId="8123" xr:uid="{00000000-0005-0000-0000-00000A0B0000}"/>
    <cellStyle name="Ausgabe 4 8" xfId="8381" xr:uid="{00000000-0005-0000-0000-00000B0B0000}"/>
    <cellStyle name="Ausgabe 4 9" xfId="7974" xr:uid="{00000000-0005-0000-0000-00000C0B0000}"/>
    <cellStyle name="Ausgabe 5" xfId="2634" xr:uid="{00000000-0005-0000-0000-00000D0B0000}"/>
    <cellStyle name="Ausgabe 5 10" xfId="8695" xr:uid="{00000000-0005-0000-0000-00000E0B0000}"/>
    <cellStyle name="Ausgabe 5 11" xfId="7689" xr:uid="{00000000-0005-0000-0000-00000F0B0000}"/>
    <cellStyle name="Ausgabe 5 2" xfId="6412" xr:uid="{00000000-0005-0000-0000-0000100B0000}"/>
    <cellStyle name="Ausgabe 5 3" xfId="9084" xr:uid="{00000000-0005-0000-0000-0000110B0000}"/>
    <cellStyle name="Ausgabe 5 4" xfId="9285" xr:uid="{00000000-0005-0000-0000-0000120B0000}"/>
    <cellStyle name="Ausgabe 5 5" xfId="8602" xr:uid="{00000000-0005-0000-0000-0000130B0000}"/>
    <cellStyle name="Ausgabe 5 6" xfId="8907" xr:uid="{00000000-0005-0000-0000-0000140B0000}"/>
    <cellStyle name="Ausgabe 5 7" xfId="8124" xr:uid="{00000000-0005-0000-0000-0000150B0000}"/>
    <cellStyle name="Ausgabe 5 8" xfId="8379" xr:uid="{00000000-0005-0000-0000-0000160B0000}"/>
    <cellStyle name="Ausgabe 5 9" xfId="7975" xr:uid="{00000000-0005-0000-0000-0000170B0000}"/>
    <cellStyle name="Ausgabe 6" xfId="2635" xr:uid="{00000000-0005-0000-0000-0000180B0000}"/>
    <cellStyle name="Ausgabe 6 10" xfId="8694" xr:uid="{00000000-0005-0000-0000-0000190B0000}"/>
    <cellStyle name="Ausgabe 6 11" xfId="7690" xr:uid="{00000000-0005-0000-0000-00001A0B0000}"/>
    <cellStyle name="Ausgabe 6 2" xfId="6413" xr:uid="{00000000-0005-0000-0000-00001B0B0000}"/>
    <cellStyle name="Ausgabe 6 3" xfId="9085" xr:uid="{00000000-0005-0000-0000-00001C0B0000}"/>
    <cellStyle name="Ausgabe 6 4" xfId="9284" xr:uid="{00000000-0005-0000-0000-00001D0B0000}"/>
    <cellStyle name="Ausgabe 6 5" xfId="8603" xr:uid="{00000000-0005-0000-0000-00001E0B0000}"/>
    <cellStyle name="Ausgabe 6 6" xfId="8906" xr:uid="{00000000-0005-0000-0000-00001F0B0000}"/>
    <cellStyle name="Ausgabe 6 7" xfId="8125" xr:uid="{00000000-0005-0000-0000-0000200B0000}"/>
    <cellStyle name="Ausgabe 6 8" xfId="8378" xr:uid="{00000000-0005-0000-0000-0000210B0000}"/>
    <cellStyle name="Ausgabe 6 9" xfId="7976" xr:uid="{00000000-0005-0000-0000-0000220B0000}"/>
    <cellStyle name="Ausgabe 7" xfId="2636" xr:uid="{00000000-0005-0000-0000-0000230B0000}"/>
    <cellStyle name="Ausgabe 7 10" xfId="8693" xr:uid="{00000000-0005-0000-0000-0000240B0000}"/>
    <cellStyle name="Ausgabe 7 11" xfId="7691" xr:uid="{00000000-0005-0000-0000-0000250B0000}"/>
    <cellStyle name="Ausgabe 7 2" xfId="6414" xr:uid="{00000000-0005-0000-0000-0000260B0000}"/>
    <cellStyle name="Ausgabe 7 3" xfId="9086" xr:uid="{00000000-0005-0000-0000-0000270B0000}"/>
    <cellStyle name="Ausgabe 7 4" xfId="9283" xr:uid="{00000000-0005-0000-0000-0000280B0000}"/>
    <cellStyle name="Ausgabe 7 5" xfId="8604" xr:uid="{00000000-0005-0000-0000-0000290B0000}"/>
    <cellStyle name="Ausgabe 7 6" xfId="8905" xr:uid="{00000000-0005-0000-0000-00002A0B0000}"/>
    <cellStyle name="Ausgabe 7 7" xfId="8126" xr:uid="{00000000-0005-0000-0000-00002B0B0000}"/>
    <cellStyle name="Ausgabe 7 8" xfId="8365" xr:uid="{00000000-0005-0000-0000-00002C0B0000}"/>
    <cellStyle name="Ausgabe 7 9" xfId="7977" xr:uid="{00000000-0005-0000-0000-00002D0B0000}"/>
    <cellStyle name="Bad 10" xfId="2637" xr:uid="{00000000-0005-0000-0000-00002E0B0000}"/>
    <cellStyle name="Bad 10 2" xfId="2638" xr:uid="{00000000-0005-0000-0000-00002F0B0000}"/>
    <cellStyle name="Bad 10 3" xfId="2639" xr:uid="{00000000-0005-0000-0000-0000300B0000}"/>
    <cellStyle name="Bad 10 4" xfId="2640" xr:uid="{00000000-0005-0000-0000-0000310B0000}"/>
    <cellStyle name="Bad 10 5" xfId="2641" xr:uid="{00000000-0005-0000-0000-0000320B0000}"/>
    <cellStyle name="Bad 10 6" xfId="2642" xr:uid="{00000000-0005-0000-0000-0000330B0000}"/>
    <cellStyle name="Bad 11" xfId="2643" xr:uid="{00000000-0005-0000-0000-0000340B0000}"/>
    <cellStyle name="Bad 11 2" xfId="2644" xr:uid="{00000000-0005-0000-0000-0000350B0000}"/>
    <cellStyle name="Bad 11 3" xfId="2645" xr:uid="{00000000-0005-0000-0000-0000360B0000}"/>
    <cellStyle name="Bad 11 4" xfId="2646" xr:uid="{00000000-0005-0000-0000-0000370B0000}"/>
    <cellStyle name="Bad 11 5" xfId="2647" xr:uid="{00000000-0005-0000-0000-0000380B0000}"/>
    <cellStyle name="Bad 11 6" xfId="2648" xr:uid="{00000000-0005-0000-0000-0000390B0000}"/>
    <cellStyle name="Bad 12" xfId="2649" xr:uid="{00000000-0005-0000-0000-00003A0B0000}"/>
    <cellStyle name="Bad 13" xfId="2650" xr:uid="{00000000-0005-0000-0000-00003B0B0000}"/>
    <cellStyle name="Bad 14" xfId="2651" xr:uid="{00000000-0005-0000-0000-00003C0B0000}"/>
    <cellStyle name="Bad 15" xfId="2652" xr:uid="{00000000-0005-0000-0000-00003D0B0000}"/>
    <cellStyle name="Bad 16" xfId="2653" xr:uid="{00000000-0005-0000-0000-00003E0B0000}"/>
    <cellStyle name="Bad 17" xfId="2654" xr:uid="{00000000-0005-0000-0000-00003F0B0000}"/>
    <cellStyle name="Bad 18" xfId="2655" xr:uid="{00000000-0005-0000-0000-0000400B0000}"/>
    <cellStyle name="Bad 19" xfId="2656" xr:uid="{00000000-0005-0000-0000-0000410B0000}"/>
    <cellStyle name="Bad 2" xfId="2657" xr:uid="{00000000-0005-0000-0000-0000420B0000}"/>
    <cellStyle name="Bad 2 2" xfId="2658" xr:uid="{00000000-0005-0000-0000-0000430B0000}"/>
    <cellStyle name="Bad 2 3" xfId="2659" xr:uid="{00000000-0005-0000-0000-0000440B0000}"/>
    <cellStyle name="Bad 2 4" xfId="2660" xr:uid="{00000000-0005-0000-0000-0000450B0000}"/>
    <cellStyle name="Bad 2 5" xfId="2661" xr:uid="{00000000-0005-0000-0000-0000460B0000}"/>
    <cellStyle name="Bad 2 6" xfId="2662" xr:uid="{00000000-0005-0000-0000-0000470B0000}"/>
    <cellStyle name="Bad 2 7" xfId="2663" xr:uid="{00000000-0005-0000-0000-0000480B0000}"/>
    <cellStyle name="Bad 2 8" xfId="2664" xr:uid="{00000000-0005-0000-0000-0000490B0000}"/>
    <cellStyle name="Bad 20" xfId="2665" xr:uid="{00000000-0005-0000-0000-00004A0B0000}"/>
    <cellStyle name="Bad 21" xfId="2666" xr:uid="{00000000-0005-0000-0000-00004B0B0000}"/>
    <cellStyle name="Bad 22" xfId="2667" xr:uid="{00000000-0005-0000-0000-00004C0B0000}"/>
    <cellStyle name="Bad 23" xfId="2668" xr:uid="{00000000-0005-0000-0000-00004D0B0000}"/>
    <cellStyle name="Bad 24" xfId="2669" xr:uid="{00000000-0005-0000-0000-00004E0B0000}"/>
    <cellStyle name="Bad 25" xfId="2670" xr:uid="{00000000-0005-0000-0000-00004F0B0000}"/>
    <cellStyle name="Bad 26" xfId="2671" xr:uid="{00000000-0005-0000-0000-0000500B0000}"/>
    <cellStyle name="Bad 27" xfId="2672" xr:uid="{00000000-0005-0000-0000-0000510B0000}"/>
    <cellStyle name="Bad 28" xfId="2673" xr:uid="{00000000-0005-0000-0000-0000520B0000}"/>
    <cellStyle name="Bad 29" xfId="2674" xr:uid="{00000000-0005-0000-0000-0000530B0000}"/>
    <cellStyle name="Bad 3" xfId="2675" xr:uid="{00000000-0005-0000-0000-0000540B0000}"/>
    <cellStyle name="Bad 3 2" xfId="2676" xr:uid="{00000000-0005-0000-0000-0000550B0000}"/>
    <cellStyle name="Bad 3 3" xfId="2677" xr:uid="{00000000-0005-0000-0000-0000560B0000}"/>
    <cellStyle name="Bad 3 4" xfId="2678" xr:uid="{00000000-0005-0000-0000-0000570B0000}"/>
    <cellStyle name="Bad 3 5" xfId="2679" xr:uid="{00000000-0005-0000-0000-0000580B0000}"/>
    <cellStyle name="Bad 3 6" xfId="2680" xr:uid="{00000000-0005-0000-0000-0000590B0000}"/>
    <cellStyle name="Bad 3 7" xfId="2681" xr:uid="{00000000-0005-0000-0000-00005A0B0000}"/>
    <cellStyle name="Bad 30" xfId="2682" xr:uid="{00000000-0005-0000-0000-00005B0B0000}"/>
    <cellStyle name="Bad 31" xfId="2683" xr:uid="{00000000-0005-0000-0000-00005C0B0000}"/>
    <cellStyle name="Bad 32" xfId="2684" xr:uid="{00000000-0005-0000-0000-00005D0B0000}"/>
    <cellStyle name="Bad 33" xfId="2685" xr:uid="{00000000-0005-0000-0000-00005E0B0000}"/>
    <cellStyle name="Bad 34" xfId="2686" xr:uid="{00000000-0005-0000-0000-00005F0B0000}"/>
    <cellStyle name="Bad 35" xfId="2687" xr:uid="{00000000-0005-0000-0000-0000600B0000}"/>
    <cellStyle name="Bad 36" xfId="2688" xr:uid="{00000000-0005-0000-0000-0000610B0000}"/>
    <cellStyle name="Bad 37" xfId="2689" xr:uid="{00000000-0005-0000-0000-0000620B0000}"/>
    <cellStyle name="Bad 38" xfId="2690" xr:uid="{00000000-0005-0000-0000-0000630B0000}"/>
    <cellStyle name="Bad 4" xfId="2691" xr:uid="{00000000-0005-0000-0000-0000640B0000}"/>
    <cellStyle name="Bad 4 2" xfId="2692" xr:uid="{00000000-0005-0000-0000-0000650B0000}"/>
    <cellStyle name="Bad 4 3" xfId="2693" xr:uid="{00000000-0005-0000-0000-0000660B0000}"/>
    <cellStyle name="Bad 4 4" xfId="2694" xr:uid="{00000000-0005-0000-0000-0000670B0000}"/>
    <cellStyle name="Bad 4 5" xfId="2695" xr:uid="{00000000-0005-0000-0000-0000680B0000}"/>
    <cellStyle name="Bad 4 6" xfId="2696" xr:uid="{00000000-0005-0000-0000-0000690B0000}"/>
    <cellStyle name="Bad 4 7" xfId="2697" xr:uid="{00000000-0005-0000-0000-00006A0B0000}"/>
    <cellStyle name="Bad 5" xfId="2698" xr:uid="{00000000-0005-0000-0000-00006B0B0000}"/>
    <cellStyle name="Bad 5 2" xfId="2699" xr:uid="{00000000-0005-0000-0000-00006C0B0000}"/>
    <cellStyle name="Bad 5 3" xfId="2700" xr:uid="{00000000-0005-0000-0000-00006D0B0000}"/>
    <cellStyle name="Bad 5 4" xfId="2701" xr:uid="{00000000-0005-0000-0000-00006E0B0000}"/>
    <cellStyle name="Bad 5 5" xfId="2702" xr:uid="{00000000-0005-0000-0000-00006F0B0000}"/>
    <cellStyle name="Bad 5 6" xfId="2703" xr:uid="{00000000-0005-0000-0000-0000700B0000}"/>
    <cellStyle name="Bad 5 7" xfId="2704" xr:uid="{00000000-0005-0000-0000-0000710B0000}"/>
    <cellStyle name="Bad 6" xfId="2705" xr:uid="{00000000-0005-0000-0000-0000720B0000}"/>
    <cellStyle name="Bad 6 2" xfId="2706" xr:uid="{00000000-0005-0000-0000-0000730B0000}"/>
    <cellStyle name="Bad 6 3" xfId="2707" xr:uid="{00000000-0005-0000-0000-0000740B0000}"/>
    <cellStyle name="Bad 6 4" xfId="2708" xr:uid="{00000000-0005-0000-0000-0000750B0000}"/>
    <cellStyle name="Bad 6 5" xfId="2709" xr:uid="{00000000-0005-0000-0000-0000760B0000}"/>
    <cellStyle name="Bad 6 6" xfId="2710" xr:uid="{00000000-0005-0000-0000-0000770B0000}"/>
    <cellStyle name="Bad 6 7" xfId="2711" xr:uid="{00000000-0005-0000-0000-0000780B0000}"/>
    <cellStyle name="Bad 7" xfId="2712" xr:uid="{00000000-0005-0000-0000-0000790B0000}"/>
    <cellStyle name="Bad 7 2" xfId="2713" xr:uid="{00000000-0005-0000-0000-00007A0B0000}"/>
    <cellStyle name="Bad 7 3" xfId="2714" xr:uid="{00000000-0005-0000-0000-00007B0B0000}"/>
    <cellStyle name="Bad 7 4" xfId="2715" xr:uid="{00000000-0005-0000-0000-00007C0B0000}"/>
    <cellStyle name="Bad 7 5" xfId="2716" xr:uid="{00000000-0005-0000-0000-00007D0B0000}"/>
    <cellStyle name="Bad 7 6" xfId="2717" xr:uid="{00000000-0005-0000-0000-00007E0B0000}"/>
    <cellStyle name="Bad 7 7" xfId="2718" xr:uid="{00000000-0005-0000-0000-00007F0B0000}"/>
    <cellStyle name="Bad 8" xfId="2719" xr:uid="{00000000-0005-0000-0000-0000800B0000}"/>
    <cellStyle name="Bad 8 2" xfId="2720" xr:uid="{00000000-0005-0000-0000-0000810B0000}"/>
    <cellStyle name="Bad 8 3" xfId="2721" xr:uid="{00000000-0005-0000-0000-0000820B0000}"/>
    <cellStyle name="Bad 8 4" xfId="2722" xr:uid="{00000000-0005-0000-0000-0000830B0000}"/>
    <cellStyle name="Bad 8 5" xfId="2723" xr:uid="{00000000-0005-0000-0000-0000840B0000}"/>
    <cellStyle name="Bad 8 6" xfId="2724" xr:uid="{00000000-0005-0000-0000-0000850B0000}"/>
    <cellStyle name="Bad 9" xfId="2725" xr:uid="{00000000-0005-0000-0000-0000860B0000}"/>
    <cellStyle name="Bad 9 2" xfId="2726" xr:uid="{00000000-0005-0000-0000-0000870B0000}"/>
    <cellStyle name="Bad 9 3" xfId="2727" xr:uid="{00000000-0005-0000-0000-0000880B0000}"/>
    <cellStyle name="Bad 9 4" xfId="2728" xr:uid="{00000000-0005-0000-0000-0000890B0000}"/>
    <cellStyle name="Bad 9 5" xfId="2729" xr:uid="{00000000-0005-0000-0000-00008A0B0000}"/>
    <cellStyle name="Bad 9 6" xfId="2730" xr:uid="{00000000-0005-0000-0000-00008B0B0000}"/>
    <cellStyle name="Berechnung 2" xfId="2731" xr:uid="{00000000-0005-0000-0000-00008C0B0000}"/>
    <cellStyle name="Berechnung 2 10" xfId="8164" xr:uid="{00000000-0005-0000-0000-00008D0B0000}"/>
    <cellStyle name="Berechnung 2 11" xfId="8183" xr:uid="{00000000-0005-0000-0000-00008E0B0000}"/>
    <cellStyle name="Berechnung 2 2" xfId="6415" xr:uid="{00000000-0005-0000-0000-00008F0B0000}"/>
    <cellStyle name="Berechnung 2 3" xfId="9143" xr:uid="{00000000-0005-0000-0000-0000900B0000}"/>
    <cellStyle name="Berechnung 2 4" xfId="9130" xr:uid="{00000000-0005-0000-0000-0000910B0000}"/>
    <cellStyle name="Berechnung 2 5" xfId="8699" xr:uid="{00000000-0005-0000-0000-0000920B0000}"/>
    <cellStyle name="Berechnung 2 6" xfId="8658" xr:uid="{00000000-0005-0000-0000-0000930B0000}"/>
    <cellStyle name="Berechnung 2 7" xfId="8172" xr:uid="{00000000-0005-0000-0000-0000940B0000}"/>
    <cellStyle name="Berechnung 2 8" xfId="8170" xr:uid="{00000000-0005-0000-0000-0000950B0000}"/>
    <cellStyle name="Berechnung 2 9" xfId="8171" xr:uid="{00000000-0005-0000-0000-0000960B0000}"/>
    <cellStyle name="Berechnung 3" xfId="2732" xr:uid="{00000000-0005-0000-0000-0000970B0000}"/>
    <cellStyle name="Berechnung 3 10" xfId="8163" xr:uid="{00000000-0005-0000-0000-0000980B0000}"/>
    <cellStyle name="Berechnung 3 11" xfId="8184" xr:uid="{00000000-0005-0000-0000-0000990B0000}"/>
    <cellStyle name="Berechnung 3 2" xfId="6416" xr:uid="{00000000-0005-0000-0000-00009A0B0000}"/>
    <cellStyle name="Berechnung 3 3" xfId="9144" xr:uid="{00000000-0005-0000-0000-00009B0B0000}"/>
    <cellStyle name="Berechnung 3 4" xfId="9129" xr:uid="{00000000-0005-0000-0000-00009C0B0000}"/>
    <cellStyle name="Berechnung 3 5" xfId="8700" xr:uid="{00000000-0005-0000-0000-00009D0B0000}"/>
    <cellStyle name="Berechnung 3 6" xfId="8657" xr:uid="{00000000-0005-0000-0000-00009E0B0000}"/>
    <cellStyle name="Berechnung 3 7" xfId="8173" xr:uid="{00000000-0005-0000-0000-00009F0B0000}"/>
    <cellStyle name="Berechnung 3 8" xfId="8169" xr:uid="{00000000-0005-0000-0000-0000A00B0000}"/>
    <cellStyle name="Berechnung 3 9" xfId="8178" xr:uid="{00000000-0005-0000-0000-0000A10B0000}"/>
    <cellStyle name="Berechnung 4" xfId="2733" xr:uid="{00000000-0005-0000-0000-0000A20B0000}"/>
    <cellStyle name="Berechnung 4 10" xfId="8162" xr:uid="{00000000-0005-0000-0000-0000A30B0000}"/>
    <cellStyle name="Berechnung 4 11" xfId="8185" xr:uid="{00000000-0005-0000-0000-0000A40B0000}"/>
    <cellStyle name="Berechnung 4 2" xfId="6417" xr:uid="{00000000-0005-0000-0000-0000A50B0000}"/>
    <cellStyle name="Berechnung 4 3" xfId="9145" xr:uid="{00000000-0005-0000-0000-0000A60B0000}"/>
    <cellStyle name="Berechnung 4 4" xfId="9128" xr:uid="{00000000-0005-0000-0000-0000A70B0000}"/>
    <cellStyle name="Berechnung 4 5" xfId="8701" xr:uid="{00000000-0005-0000-0000-0000A80B0000}"/>
    <cellStyle name="Berechnung 4 6" xfId="8656" xr:uid="{00000000-0005-0000-0000-0000A90B0000}"/>
    <cellStyle name="Berechnung 4 7" xfId="8174" xr:uid="{00000000-0005-0000-0000-0000AA0B0000}"/>
    <cellStyle name="Berechnung 4 8" xfId="8168" xr:uid="{00000000-0005-0000-0000-0000AB0B0000}"/>
    <cellStyle name="Berechnung 4 9" xfId="8179" xr:uid="{00000000-0005-0000-0000-0000AC0B0000}"/>
    <cellStyle name="Berechnung 5" xfId="2734" xr:uid="{00000000-0005-0000-0000-0000AD0B0000}"/>
    <cellStyle name="Berechnung 5 10" xfId="8161" xr:uid="{00000000-0005-0000-0000-0000AE0B0000}"/>
    <cellStyle name="Berechnung 5 11" xfId="8186" xr:uid="{00000000-0005-0000-0000-0000AF0B0000}"/>
    <cellStyle name="Berechnung 5 2" xfId="6418" xr:uid="{00000000-0005-0000-0000-0000B00B0000}"/>
    <cellStyle name="Berechnung 5 3" xfId="9146" xr:uid="{00000000-0005-0000-0000-0000B10B0000}"/>
    <cellStyle name="Berechnung 5 4" xfId="9127" xr:uid="{00000000-0005-0000-0000-0000B20B0000}"/>
    <cellStyle name="Berechnung 5 5" xfId="8702" xr:uid="{00000000-0005-0000-0000-0000B30B0000}"/>
    <cellStyle name="Berechnung 5 6" xfId="8655" xr:uid="{00000000-0005-0000-0000-0000B40B0000}"/>
    <cellStyle name="Berechnung 5 7" xfId="8175" xr:uid="{00000000-0005-0000-0000-0000B50B0000}"/>
    <cellStyle name="Berechnung 5 8" xfId="8167" xr:uid="{00000000-0005-0000-0000-0000B60B0000}"/>
    <cellStyle name="Berechnung 5 9" xfId="8180" xr:uid="{00000000-0005-0000-0000-0000B70B0000}"/>
    <cellStyle name="Berechnung 6" xfId="2735" xr:uid="{00000000-0005-0000-0000-0000B80B0000}"/>
    <cellStyle name="Berechnung 6 10" xfId="8160" xr:uid="{00000000-0005-0000-0000-0000B90B0000}"/>
    <cellStyle name="Berechnung 6 11" xfId="8187" xr:uid="{00000000-0005-0000-0000-0000BA0B0000}"/>
    <cellStyle name="Berechnung 6 2" xfId="6419" xr:uid="{00000000-0005-0000-0000-0000BB0B0000}"/>
    <cellStyle name="Berechnung 6 3" xfId="9147" xr:uid="{00000000-0005-0000-0000-0000BC0B0000}"/>
    <cellStyle name="Berechnung 6 4" xfId="9126" xr:uid="{00000000-0005-0000-0000-0000BD0B0000}"/>
    <cellStyle name="Berechnung 6 5" xfId="8703" xr:uid="{00000000-0005-0000-0000-0000BE0B0000}"/>
    <cellStyle name="Berechnung 6 6" xfId="8654" xr:uid="{00000000-0005-0000-0000-0000BF0B0000}"/>
    <cellStyle name="Berechnung 6 7" xfId="8176" xr:uid="{00000000-0005-0000-0000-0000C00B0000}"/>
    <cellStyle name="Berechnung 6 8" xfId="8166" xr:uid="{00000000-0005-0000-0000-0000C10B0000}"/>
    <cellStyle name="Berechnung 6 9" xfId="8181" xr:uid="{00000000-0005-0000-0000-0000C20B0000}"/>
    <cellStyle name="Berechnung 7" xfId="2736" xr:uid="{00000000-0005-0000-0000-0000C30B0000}"/>
    <cellStyle name="Berechnung 7 10" xfId="8159" xr:uid="{00000000-0005-0000-0000-0000C40B0000}"/>
    <cellStyle name="Berechnung 7 11" xfId="8188" xr:uid="{00000000-0005-0000-0000-0000C50B0000}"/>
    <cellStyle name="Berechnung 7 2" xfId="6420" xr:uid="{00000000-0005-0000-0000-0000C60B0000}"/>
    <cellStyle name="Berechnung 7 3" xfId="9148" xr:uid="{00000000-0005-0000-0000-0000C70B0000}"/>
    <cellStyle name="Berechnung 7 4" xfId="9125" xr:uid="{00000000-0005-0000-0000-0000C80B0000}"/>
    <cellStyle name="Berechnung 7 5" xfId="8704" xr:uid="{00000000-0005-0000-0000-0000C90B0000}"/>
    <cellStyle name="Berechnung 7 6" xfId="8653" xr:uid="{00000000-0005-0000-0000-0000CA0B0000}"/>
    <cellStyle name="Berechnung 7 7" xfId="8177" xr:uid="{00000000-0005-0000-0000-0000CB0B0000}"/>
    <cellStyle name="Berechnung 7 8" xfId="8165" xr:uid="{00000000-0005-0000-0000-0000CC0B0000}"/>
    <cellStyle name="Berechnung 7 9" xfId="8182" xr:uid="{00000000-0005-0000-0000-0000CD0B0000}"/>
    <cellStyle name="BlankText" xfId="2737" xr:uid="{00000000-0005-0000-0000-0000CE0B0000}"/>
    <cellStyle name="BlankText 2" xfId="2738" xr:uid="{00000000-0005-0000-0000-0000CF0B0000}"/>
    <cellStyle name="BlankText 2 2" xfId="2739" xr:uid="{00000000-0005-0000-0000-0000D00B0000}"/>
    <cellStyle name="BlankText 2 3" xfId="2740" xr:uid="{00000000-0005-0000-0000-0000D10B0000}"/>
    <cellStyle name="BlankText 2 4" xfId="2741" xr:uid="{00000000-0005-0000-0000-0000D20B0000}"/>
    <cellStyle name="BlankText 2 5" xfId="2742" xr:uid="{00000000-0005-0000-0000-0000D30B0000}"/>
    <cellStyle name="BlankText 2 6" xfId="2743" xr:uid="{00000000-0005-0000-0000-0000D40B0000}"/>
    <cellStyle name="BlankText 3" xfId="2744" xr:uid="{00000000-0005-0000-0000-0000D50B0000}"/>
    <cellStyle name="BlankText 3 2" xfId="2745" xr:uid="{00000000-0005-0000-0000-0000D60B0000}"/>
    <cellStyle name="BlankText 3 3" xfId="2746" xr:uid="{00000000-0005-0000-0000-0000D70B0000}"/>
    <cellStyle name="BlankText 3 4" xfId="2747" xr:uid="{00000000-0005-0000-0000-0000D80B0000}"/>
    <cellStyle name="BlankText 3 5" xfId="2748" xr:uid="{00000000-0005-0000-0000-0000D90B0000}"/>
    <cellStyle name="BlankText 3 6" xfId="2749" xr:uid="{00000000-0005-0000-0000-0000DA0B0000}"/>
    <cellStyle name="Bold GHG Numbers (0.00)" xfId="2750" xr:uid="{00000000-0005-0000-0000-0000DB0B0000}"/>
    <cellStyle name="Calculated" xfId="2751" xr:uid="{00000000-0005-0000-0000-0000DC0B0000}"/>
    <cellStyle name="Calculation 10" xfId="2752" xr:uid="{00000000-0005-0000-0000-0000DD0B0000}"/>
    <cellStyle name="Calculation 10 10" xfId="8718" xr:uid="{00000000-0005-0000-0000-0000DE0B0000}"/>
    <cellStyle name="Calculation 10 11" xfId="8637" xr:uid="{00000000-0005-0000-0000-0000DF0B0000}"/>
    <cellStyle name="Calculation 10 12" xfId="8189" xr:uid="{00000000-0005-0000-0000-0000E00B0000}"/>
    <cellStyle name="Calculation 10 13" xfId="8158" xr:uid="{00000000-0005-0000-0000-0000E10B0000}"/>
    <cellStyle name="Calculation 10 14" xfId="8250" xr:uid="{00000000-0005-0000-0000-0000E20B0000}"/>
    <cellStyle name="Calculation 10 15" xfId="8078" xr:uid="{00000000-0005-0000-0000-0000E30B0000}"/>
    <cellStyle name="Calculation 10 16" xfId="8438" xr:uid="{00000000-0005-0000-0000-0000E40B0000}"/>
    <cellStyle name="Calculation 10 2" xfId="2753" xr:uid="{00000000-0005-0000-0000-0000E50B0000}"/>
    <cellStyle name="Calculation 10 2 10" xfId="8157" xr:uid="{00000000-0005-0000-0000-0000E60B0000}"/>
    <cellStyle name="Calculation 10 2 11" xfId="8262" xr:uid="{00000000-0005-0000-0000-0000E70B0000}"/>
    <cellStyle name="Calculation 10 2 12" xfId="8066" xr:uid="{00000000-0005-0000-0000-0000E80B0000}"/>
    <cellStyle name="Calculation 10 2 13" xfId="8450" xr:uid="{00000000-0005-0000-0000-0000E90B0000}"/>
    <cellStyle name="Calculation 10 2 2" xfId="2754" xr:uid="{00000000-0005-0000-0000-0000EA0B0000}"/>
    <cellStyle name="Calculation 10 2 2 10" xfId="8060" xr:uid="{00000000-0005-0000-0000-0000EB0B0000}"/>
    <cellStyle name="Calculation 10 2 2 11" xfId="8474" xr:uid="{00000000-0005-0000-0000-0000EC0B0000}"/>
    <cellStyle name="Calculation 10 2 2 2" xfId="6423" xr:uid="{00000000-0005-0000-0000-0000ED0B0000}"/>
    <cellStyle name="Calculation 10 2 2 3" xfId="9151" xr:uid="{00000000-0005-0000-0000-0000EE0B0000}"/>
    <cellStyle name="Calculation 10 2 2 4" xfId="9112" xr:uid="{00000000-0005-0000-0000-0000EF0B0000}"/>
    <cellStyle name="Calculation 10 2 2 5" xfId="8720" xr:uid="{00000000-0005-0000-0000-0000F00B0000}"/>
    <cellStyle name="Calculation 10 2 2 6" xfId="8635" xr:uid="{00000000-0005-0000-0000-0000F10B0000}"/>
    <cellStyle name="Calculation 10 2 2 7" xfId="8191" xr:uid="{00000000-0005-0000-0000-0000F20B0000}"/>
    <cellStyle name="Calculation 10 2 2 8" xfId="8156" xr:uid="{00000000-0005-0000-0000-0000F30B0000}"/>
    <cellStyle name="Calculation 10 2 2 9" xfId="8274" xr:uid="{00000000-0005-0000-0000-0000F40B0000}"/>
    <cellStyle name="Calculation 10 2 3" xfId="2755" xr:uid="{00000000-0005-0000-0000-0000F50B0000}"/>
    <cellStyle name="Calculation 10 2 3 10" xfId="8059" xr:uid="{00000000-0005-0000-0000-0000F60B0000}"/>
    <cellStyle name="Calculation 10 2 3 11" xfId="8475" xr:uid="{00000000-0005-0000-0000-0000F70B0000}"/>
    <cellStyle name="Calculation 10 2 3 2" xfId="6424" xr:uid="{00000000-0005-0000-0000-0000F80B0000}"/>
    <cellStyle name="Calculation 10 2 3 3" xfId="9152" xr:uid="{00000000-0005-0000-0000-0000F90B0000}"/>
    <cellStyle name="Calculation 10 2 3 4" xfId="9111" xr:uid="{00000000-0005-0000-0000-0000FA0B0000}"/>
    <cellStyle name="Calculation 10 2 3 5" xfId="8721" xr:uid="{00000000-0005-0000-0000-0000FB0B0000}"/>
    <cellStyle name="Calculation 10 2 3 6" xfId="8634" xr:uid="{00000000-0005-0000-0000-0000FC0B0000}"/>
    <cellStyle name="Calculation 10 2 3 7" xfId="8192" xr:uid="{00000000-0005-0000-0000-0000FD0B0000}"/>
    <cellStyle name="Calculation 10 2 3 8" xfId="8155" xr:uid="{00000000-0005-0000-0000-0000FE0B0000}"/>
    <cellStyle name="Calculation 10 2 3 9" xfId="8280" xr:uid="{00000000-0005-0000-0000-0000FF0B0000}"/>
    <cellStyle name="Calculation 10 2 4" xfId="6422" xr:uid="{00000000-0005-0000-0000-0000000C0000}"/>
    <cellStyle name="Calculation 10 2 5" xfId="9150" xr:uid="{00000000-0005-0000-0000-0000010C0000}"/>
    <cellStyle name="Calculation 10 2 6" xfId="9113" xr:uid="{00000000-0005-0000-0000-0000020C0000}"/>
    <cellStyle name="Calculation 10 2 7" xfId="8719" xr:uid="{00000000-0005-0000-0000-0000030C0000}"/>
    <cellStyle name="Calculation 10 2 8" xfId="8636" xr:uid="{00000000-0005-0000-0000-0000040C0000}"/>
    <cellStyle name="Calculation 10 2 9" xfId="8190" xr:uid="{00000000-0005-0000-0000-0000050C0000}"/>
    <cellStyle name="Calculation 10 3" xfId="2756" xr:uid="{00000000-0005-0000-0000-0000060C0000}"/>
    <cellStyle name="Calculation 10 3 10" xfId="8058" xr:uid="{00000000-0005-0000-0000-0000070C0000}"/>
    <cellStyle name="Calculation 10 3 11" xfId="8476" xr:uid="{00000000-0005-0000-0000-0000080C0000}"/>
    <cellStyle name="Calculation 10 3 2" xfId="6425" xr:uid="{00000000-0005-0000-0000-0000090C0000}"/>
    <cellStyle name="Calculation 10 3 3" xfId="9153" xr:uid="{00000000-0005-0000-0000-00000A0C0000}"/>
    <cellStyle name="Calculation 10 3 4" xfId="9110" xr:uid="{00000000-0005-0000-0000-00000B0C0000}"/>
    <cellStyle name="Calculation 10 3 5" xfId="8722" xr:uid="{00000000-0005-0000-0000-00000C0C0000}"/>
    <cellStyle name="Calculation 10 3 6" xfId="8633" xr:uid="{00000000-0005-0000-0000-00000D0C0000}"/>
    <cellStyle name="Calculation 10 3 7" xfId="8193" xr:uid="{00000000-0005-0000-0000-00000E0C0000}"/>
    <cellStyle name="Calculation 10 3 8" xfId="8154" xr:uid="{00000000-0005-0000-0000-00000F0C0000}"/>
    <cellStyle name="Calculation 10 3 9" xfId="8281" xr:uid="{00000000-0005-0000-0000-0000100C0000}"/>
    <cellStyle name="Calculation 10 4" xfId="2757" xr:uid="{00000000-0005-0000-0000-0000110C0000}"/>
    <cellStyle name="Calculation 10 4 10" xfId="8057" xr:uid="{00000000-0005-0000-0000-0000120C0000}"/>
    <cellStyle name="Calculation 10 4 11" xfId="8482" xr:uid="{00000000-0005-0000-0000-0000130C0000}"/>
    <cellStyle name="Calculation 10 4 2" xfId="6426" xr:uid="{00000000-0005-0000-0000-0000140C0000}"/>
    <cellStyle name="Calculation 10 4 3" xfId="9154" xr:uid="{00000000-0005-0000-0000-0000150C0000}"/>
    <cellStyle name="Calculation 10 4 4" xfId="9109" xr:uid="{00000000-0005-0000-0000-0000160C0000}"/>
    <cellStyle name="Calculation 10 4 5" xfId="8723" xr:uid="{00000000-0005-0000-0000-0000170C0000}"/>
    <cellStyle name="Calculation 10 4 6" xfId="8632" xr:uid="{00000000-0005-0000-0000-0000180C0000}"/>
    <cellStyle name="Calculation 10 4 7" xfId="8194" xr:uid="{00000000-0005-0000-0000-0000190C0000}"/>
    <cellStyle name="Calculation 10 4 8" xfId="8153" xr:uid="{00000000-0005-0000-0000-00001A0C0000}"/>
    <cellStyle name="Calculation 10 4 9" xfId="8282" xr:uid="{00000000-0005-0000-0000-00001B0C0000}"/>
    <cellStyle name="Calculation 10 5" xfId="2758" xr:uid="{00000000-0005-0000-0000-00001C0C0000}"/>
    <cellStyle name="Calculation 10 5 10" xfId="8056" xr:uid="{00000000-0005-0000-0000-00001D0C0000}"/>
    <cellStyle name="Calculation 10 5 11" xfId="8484" xr:uid="{00000000-0005-0000-0000-00001E0C0000}"/>
    <cellStyle name="Calculation 10 5 2" xfId="6427" xr:uid="{00000000-0005-0000-0000-00001F0C0000}"/>
    <cellStyle name="Calculation 10 5 3" xfId="9155" xr:uid="{00000000-0005-0000-0000-0000200C0000}"/>
    <cellStyle name="Calculation 10 5 4" xfId="9108" xr:uid="{00000000-0005-0000-0000-0000210C0000}"/>
    <cellStyle name="Calculation 10 5 5" xfId="8724" xr:uid="{00000000-0005-0000-0000-0000220C0000}"/>
    <cellStyle name="Calculation 10 5 6" xfId="8631" xr:uid="{00000000-0005-0000-0000-0000230C0000}"/>
    <cellStyle name="Calculation 10 5 7" xfId="8195" xr:uid="{00000000-0005-0000-0000-0000240C0000}"/>
    <cellStyle name="Calculation 10 5 8" xfId="8152" xr:uid="{00000000-0005-0000-0000-0000250C0000}"/>
    <cellStyle name="Calculation 10 5 9" xfId="8283" xr:uid="{00000000-0005-0000-0000-0000260C0000}"/>
    <cellStyle name="Calculation 10 6" xfId="2759" xr:uid="{00000000-0005-0000-0000-0000270C0000}"/>
    <cellStyle name="Calculation 10 6 10" xfId="8045" xr:uid="{00000000-0005-0000-0000-0000280C0000}"/>
    <cellStyle name="Calculation 10 6 11" xfId="8508" xr:uid="{00000000-0005-0000-0000-0000290C0000}"/>
    <cellStyle name="Calculation 10 6 2" xfId="6428" xr:uid="{00000000-0005-0000-0000-00002A0C0000}"/>
    <cellStyle name="Calculation 10 6 3" xfId="9156" xr:uid="{00000000-0005-0000-0000-00002B0C0000}"/>
    <cellStyle name="Calculation 10 6 4" xfId="9107" xr:uid="{00000000-0005-0000-0000-00002C0C0000}"/>
    <cellStyle name="Calculation 10 6 5" xfId="8725" xr:uid="{00000000-0005-0000-0000-00002D0C0000}"/>
    <cellStyle name="Calculation 10 6 6" xfId="8630" xr:uid="{00000000-0005-0000-0000-00002E0C0000}"/>
    <cellStyle name="Calculation 10 6 7" xfId="8196" xr:uid="{00000000-0005-0000-0000-00002F0C0000}"/>
    <cellStyle name="Calculation 10 6 8" xfId="8151" xr:uid="{00000000-0005-0000-0000-0000300C0000}"/>
    <cellStyle name="Calculation 10 6 9" xfId="8284" xr:uid="{00000000-0005-0000-0000-0000310C0000}"/>
    <cellStyle name="Calculation 10 7" xfId="6421" xr:uid="{00000000-0005-0000-0000-0000320C0000}"/>
    <cellStyle name="Calculation 10 8" xfId="9149" xr:uid="{00000000-0005-0000-0000-0000330C0000}"/>
    <cellStyle name="Calculation 10 9" xfId="9114" xr:uid="{00000000-0005-0000-0000-0000340C0000}"/>
    <cellStyle name="Calculation 11" xfId="2760" xr:uid="{00000000-0005-0000-0000-0000350C0000}"/>
    <cellStyle name="Calculation 11 10" xfId="8726" xr:uid="{00000000-0005-0000-0000-0000360C0000}"/>
    <cellStyle name="Calculation 11 11" xfId="8629" xr:uid="{00000000-0005-0000-0000-0000370C0000}"/>
    <cellStyle name="Calculation 11 12" xfId="8197" xr:uid="{00000000-0005-0000-0000-0000380C0000}"/>
    <cellStyle name="Calculation 11 13" xfId="8150" xr:uid="{00000000-0005-0000-0000-0000390C0000}"/>
    <cellStyle name="Calculation 11 14" xfId="8295" xr:uid="{00000000-0005-0000-0000-00003A0C0000}"/>
    <cellStyle name="Calculation 11 15" xfId="8039" xr:uid="{00000000-0005-0000-0000-00003B0C0000}"/>
    <cellStyle name="Calculation 11 16" xfId="8529" xr:uid="{00000000-0005-0000-0000-00003C0C0000}"/>
    <cellStyle name="Calculation 11 2" xfId="2761" xr:uid="{00000000-0005-0000-0000-00003D0C0000}"/>
    <cellStyle name="Calculation 11 2 10" xfId="8149" xr:uid="{00000000-0005-0000-0000-00003E0C0000}"/>
    <cellStyle name="Calculation 11 2 11" xfId="8302" xr:uid="{00000000-0005-0000-0000-00003F0C0000}"/>
    <cellStyle name="Calculation 11 2 12" xfId="8038" xr:uid="{00000000-0005-0000-0000-0000400C0000}"/>
    <cellStyle name="Calculation 11 2 13" xfId="8530" xr:uid="{00000000-0005-0000-0000-0000410C0000}"/>
    <cellStyle name="Calculation 11 2 2" xfId="2762" xr:uid="{00000000-0005-0000-0000-0000420C0000}"/>
    <cellStyle name="Calculation 11 2 2 10" xfId="8037" xr:uid="{00000000-0005-0000-0000-0000430C0000}"/>
    <cellStyle name="Calculation 11 2 2 11" xfId="8531" xr:uid="{00000000-0005-0000-0000-0000440C0000}"/>
    <cellStyle name="Calculation 11 2 2 2" xfId="6431" xr:uid="{00000000-0005-0000-0000-0000450C0000}"/>
    <cellStyle name="Calculation 11 2 2 3" xfId="9159" xr:uid="{00000000-0005-0000-0000-0000460C0000}"/>
    <cellStyle name="Calculation 11 2 2 4" xfId="9104" xr:uid="{00000000-0005-0000-0000-0000470C0000}"/>
    <cellStyle name="Calculation 11 2 2 5" xfId="8728" xr:uid="{00000000-0005-0000-0000-0000480C0000}"/>
    <cellStyle name="Calculation 11 2 2 6" xfId="8627" xr:uid="{00000000-0005-0000-0000-0000490C0000}"/>
    <cellStyle name="Calculation 11 2 2 7" xfId="8199" xr:uid="{00000000-0005-0000-0000-00004A0C0000}"/>
    <cellStyle name="Calculation 11 2 2 8" xfId="8148" xr:uid="{00000000-0005-0000-0000-00004B0C0000}"/>
    <cellStyle name="Calculation 11 2 2 9" xfId="8303" xr:uid="{00000000-0005-0000-0000-00004C0C0000}"/>
    <cellStyle name="Calculation 11 2 3" xfId="2763" xr:uid="{00000000-0005-0000-0000-00004D0C0000}"/>
    <cellStyle name="Calculation 11 2 3 10" xfId="8036" xr:uid="{00000000-0005-0000-0000-00004E0C0000}"/>
    <cellStyle name="Calculation 11 2 3 11" xfId="8532" xr:uid="{00000000-0005-0000-0000-00004F0C0000}"/>
    <cellStyle name="Calculation 11 2 3 2" xfId="6432" xr:uid="{00000000-0005-0000-0000-0000500C0000}"/>
    <cellStyle name="Calculation 11 2 3 3" xfId="9160" xr:uid="{00000000-0005-0000-0000-0000510C0000}"/>
    <cellStyle name="Calculation 11 2 3 4" xfId="9103" xr:uid="{00000000-0005-0000-0000-0000520C0000}"/>
    <cellStyle name="Calculation 11 2 3 5" xfId="8729" xr:uid="{00000000-0005-0000-0000-0000530C0000}"/>
    <cellStyle name="Calculation 11 2 3 6" xfId="8626" xr:uid="{00000000-0005-0000-0000-0000540C0000}"/>
    <cellStyle name="Calculation 11 2 3 7" xfId="8200" xr:uid="{00000000-0005-0000-0000-0000550C0000}"/>
    <cellStyle name="Calculation 11 2 3 8" xfId="8147" xr:uid="{00000000-0005-0000-0000-0000560C0000}"/>
    <cellStyle name="Calculation 11 2 3 9" xfId="8304" xr:uid="{00000000-0005-0000-0000-0000570C0000}"/>
    <cellStyle name="Calculation 11 2 4" xfId="6430" xr:uid="{00000000-0005-0000-0000-0000580C0000}"/>
    <cellStyle name="Calculation 11 2 5" xfId="9158" xr:uid="{00000000-0005-0000-0000-0000590C0000}"/>
    <cellStyle name="Calculation 11 2 6" xfId="9105" xr:uid="{00000000-0005-0000-0000-00005A0C0000}"/>
    <cellStyle name="Calculation 11 2 7" xfId="8727" xr:uid="{00000000-0005-0000-0000-00005B0C0000}"/>
    <cellStyle name="Calculation 11 2 8" xfId="8628" xr:uid="{00000000-0005-0000-0000-00005C0C0000}"/>
    <cellStyle name="Calculation 11 2 9" xfId="8198" xr:uid="{00000000-0005-0000-0000-00005D0C0000}"/>
    <cellStyle name="Calculation 11 3" xfId="2764" xr:uid="{00000000-0005-0000-0000-00005E0C0000}"/>
    <cellStyle name="Calculation 11 3 10" xfId="8035" xr:uid="{00000000-0005-0000-0000-00005F0C0000}"/>
    <cellStyle name="Calculation 11 3 11" xfId="8533" xr:uid="{00000000-0005-0000-0000-0000600C0000}"/>
    <cellStyle name="Calculation 11 3 2" xfId="6433" xr:uid="{00000000-0005-0000-0000-0000610C0000}"/>
    <cellStyle name="Calculation 11 3 3" xfId="9161" xr:uid="{00000000-0005-0000-0000-0000620C0000}"/>
    <cellStyle name="Calculation 11 3 4" xfId="9102" xr:uid="{00000000-0005-0000-0000-0000630C0000}"/>
    <cellStyle name="Calculation 11 3 5" xfId="8730" xr:uid="{00000000-0005-0000-0000-0000640C0000}"/>
    <cellStyle name="Calculation 11 3 6" xfId="8625" xr:uid="{00000000-0005-0000-0000-0000650C0000}"/>
    <cellStyle name="Calculation 11 3 7" xfId="8201" xr:uid="{00000000-0005-0000-0000-0000660C0000}"/>
    <cellStyle name="Calculation 11 3 8" xfId="8146" xr:uid="{00000000-0005-0000-0000-0000670C0000}"/>
    <cellStyle name="Calculation 11 3 9" xfId="8305" xr:uid="{00000000-0005-0000-0000-0000680C0000}"/>
    <cellStyle name="Calculation 11 4" xfId="2765" xr:uid="{00000000-0005-0000-0000-0000690C0000}"/>
    <cellStyle name="Calculation 11 4 10" xfId="8033" xr:uid="{00000000-0005-0000-0000-00006A0C0000}"/>
    <cellStyle name="Calculation 11 4 11" xfId="8551" xr:uid="{00000000-0005-0000-0000-00006B0C0000}"/>
    <cellStyle name="Calculation 11 4 2" xfId="6434" xr:uid="{00000000-0005-0000-0000-00006C0C0000}"/>
    <cellStyle name="Calculation 11 4 3" xfId="9162" xr:uid="{00000000-0005-0000-0000-00006D0C0000}"/>
    <cellStyle name="Calculation 11 4 4" xfId="9101" xr:uid="{00000000-0005-0000-0000-00006E0C0000}"/>
    <cellStyle name="Calculation 11 4 5" xfId="8731" xr:uid="{00000000-0005-0000-0000-00006F0C0000}"/>
    <cellStyle name="Calculation 11 4 6" xfId="8624" xr:uid="{00000000-0005-0000-0000-0000700C0000}"/>
    <cellStyle name="Calculation 11 4 7" xfId="8202" xr:uid="{00000000-0005-0000-0000-0000710C0000}"/>
    <cellStyle name="Calculation 11 4 8" xfId="8145" xr:uid="{00000000-0005-0000-0000-0000720C0000}"/>
    <cellStyle name="Calculation 11 4 9" xfId="8306" xr:uid="{00000000-0005-0000-0000-0000730C0000}"/>
    <cellStyle name="Calculation 11 5" xfId="2766" xr:uid="{00000000-0005-0000-0000-0000740C0000}"/>
    <cellStyle name="Calculation 11 5 10" xfId="8027" xr:uid="{00000000-0005-0000-0000-0000750C0000}"/>
    <cellStyle name="Calculation 11 5 11" xfId="8596" xr:uid="{00000000-0005-0000-0000-0000760C0000}"/>
    <cellStyle name="Calculation 11 5 2" xfId="6435" xr:uid="{00000000-0005-0000-0000-0000770C0000}"/>
    <cellStyle name="Calculation 11 5 3" xfId="9163" xr:uid="{00000000-0005-0000-0000-0000780C0000}"/>
    <cellStyle name="Calculation 11 5 4" xfId="9100" xr:uid="{00000000-0005-0000-0000-0000790C0000}"/>
    <cellStyle name="Calculation 11 5 5" xfId="8732" xr:uid="{00000000-0005-0000-0000-00007A0C0000}"/>
    <cellStyle name="Calculation 11 5 6" xfId="8623" xr:uid="{00000000-0005-0000-0000-00007B0C0000}"/>
    <cellStyle name="Calculation 11 5 7" xfId="8203" xr:uid="{00000000-0005-0000-0000-00007C0C0000}"/>
    <cellStyle name="Calculation 11 5 8" xfId="8144" xr:uid="{00000000-0005-0000-0000-00007D0C0000}"/>
    <cellStyle name="Calculation 11 5 9" xfId="8308" xr:uid="{00000000-0005-0000-0000-00007E0C0000}"/>
    <cellStyle name="Calculation 11 6" xfId="2767" xr:uid="{00000000-0005-0000-0000-00007F0C0000}"/>
    <cellStyle name="Calculation 11 6 10" xfId="8026" xr:uid="{00000000-0005-0000-0000-0000800C0000}"/>
    <cellStyle name="Calculation 11 6 11" xfId="8638" xr:uid="{00000000-0005-0000-0000-0000810C0000}"/>
    <cellStyle name="Calculation 11 6 2" xfId="6436" xr:uid="{00000000-0005-0000-0000-0000820C0000}"/>
    <cellStyle name="Calculation 11 6 3" xfId="9164" xr:uid="{00000000-0005-0000-0000-0000830C0000}"/>
    <cellStyle name="Calculation 11 6 4" xfId="9099" xr:uid="{00000000-0005-0000-0000-0000840C0000}"/>
    <cellStyle name="Calculation 11 6 5" xfId="8733" xr:uid="{00000000-0005-0000-0000-0000850C0000}"/>
    <cellStyle name="Calculation 11 6 6" xfId="8622" xr:uid="{00000000-0005-0000-0000-0000860C0000}"/>
    <cellStyle name="Calculation 11 6 7" xfId="8204" xr:uid="{00000000-0005-0000-0000-0000870C0000}"/>
    <cellStyle name="Calculation 11 6 8" xfId="8143" xr:uid="{00000000-0005-0000-0000-0000880C0000}"/>
    <cellStyle name="Calculation 11 6 9" xfId="8315" xr:uid="{00000000-0005-0000-0000-0000890C0000}"/>
    <cellStyle name="Calculation 11 7" xfId="6429" xr:uid="{00000000-0005-0000-0000-00008A0C0000}"/>
    <cellStyle name="Calculation 11 8" xfId="9157" xr:uid="{00000000-0005-0000-0000-00008B0C0000}"/>
    <cellStyle name="Calculation 11 9" xfId="9106" xr:uid="{00000000-0005-0000-0000-00008C0C0000}"/>
    <cellStyle name="Calculation 12" xfId="2768" xr:uid="{00000000-0005-0000-0000-00008D0C0000}"/>
    <cellStyle name="Calculation 12 10" xfId="8205" xr:uid="{00000000-0005-0000-0000-00008E0C0000}"/>
    <cellStyle name="Calculation 12 11" xfId="8142" xr:uid="{00000000-0005-0000-0000-00008F0C0000}"/>
    <cellStyle name="Calculation 12 12" xfId="8316" xr:uid="{00000000-0005-0000-0000-0000900C0000}"/>
    <cellStyle name="Calculation 12 13" xfId="8025" xr:uid="{00000000-0005-0000-0000-0000910C0000}"/>
    <cellStyle name="Calculation 12 14" xfId="8639" xr:uid="{00000000-0005-0000-0000-0000920C0000}"/>
    <cellStyle name="Calculation 12 2" xfId="2769" xr:uid="{00000000-0005-0000-0000-0000930C0000}"/>
    <cellStyle name="Calculation 12 2 10" xfId="8141" xr:uid="{00000000-0005-0000-0000-0000940C0000}"/>
    <cellStyle name="Calculation 12 2 11" xfId="8317" xr:uid="{00000000-0005-0000-0000-0000950C0000}"/>
    <cellStyle name="Calculation 12 2 12" xfId="8024" xr:uid="{00000000-0005-0000-0000-0000960C0000}"/>
    <cellStyle name="Calculation 12 2 13" xfId="8640" xr:uid="{00000000-0005-0000-0000-0000970C0000}"/>
    <cellStyle name="Calculation 12 2 2" xfId="2770" xr:uid="{00000000-0005-0000-0000-0000980C0000}"/>
    <cellStyle name="Calculation 12 2 2 10" xfId="8023" xr:uid="{00000000-0005-0000-0000-0000990C0000}"/>
    <cellStyle name="Calculation 12 2 2 11" xfId="8641" xr:uid="{00000000-0005-0000-0000-00009A0C0000}"/>
    <cellStyle name="Calculation 12 2 2 2" xfId="6439" xr:uid="{00000000-0005-0000-0000-00009B0C0000}"/>
    <cellStyle name="Calculation 12 2 2 3" xfId="9167" xr:uid="{00000000-0005-0000-0000-00009C0C0000}"/>
    <cellStyle name="Calculation 12 2 2 4" xfId="9096" xr:uid="{00000000-0005-0000-0000-00009D0C0000}"/>
    <cellStyle name="Calculation 12 2 2 5" xfId="8736" xr:uid="{00000000-0005-0000-0000-00009E0C0000}"/>
    <cellStyle name="Calculation 12 2 2 6" xfId="8619" xr:uid="{00000000-0005-0000-0000-00009F0C0000}"/>
    <cellStyle name="Calculation 12 2 2 7" xfId="8207" xr:uid="{00000000-0005-0000-0000-0000A00C0000}"/>
    <cellStyle name="Calculation 12 2 2 8" xfId="8140" xr:uid="{00000000-0005-0000-0000-0000A10C0000}"/>
    <cellStyle name="Calculation 12 2 2 9" xfId="8318" xr:uid="{00000000-0005-0000-0000-0000A20C0000}"/>
    <cellStyle name="Calculation 12 2 3" xfId="2771" xr:uid="{00000000-0005-0000-0000-0000A30C0000}"/>
    <cellStyle name="Calculation 12 2 3 10" xfId="8021" xr:uid="{00000000-0005-0000-0000-0000A40C0000}"/>
    <cellStyle name="Calculation 12 2 3 11" xfId="8643" xr:uid="{00000000-0005-0000-0000-0000A50C0000}"/>
    <cellStyle name="Calculation 12 2 3 2" xfId="6440" xr:uid="{00000000-0005-0000-0000-0000A60C0000}"/>
    <cellStyle name="Calculation 12 2 3 3" xfId="9168" xr:uid="{00000000-0005-0000-0000-0000A70C0000}"/>
    <cellStyle name="Calculation 12 2 3 4" xfId="9095" xr:uid="{00000000-0005-0000-0000-0000A80C0000}"/>
    <cellStyle name="Calculation 12 2 3 5" xfId="8737" xr:uid="{00000000-0005-0000-0000-0000A90C0000}"/>
    <cellStyle name="Calculation 12 2 3 6" xfId="8618" xr:uid="{00000000-0005-0000-0000-0000AA0C0000}"/>
    <cellStyle name="Calculation 12 2 3 7" xfId="8208" xr:uid="{00000000-0005-0000-0000-0000AB0C0000}"/>
    <cellStyle name="Calculation 12 2 3 8" xfId="8139" xr:uid="{00000000-0005-0000-0000-0000AC0C0000}"/>
    <cellStyle name="Calculation 12 2 3 9" xfId="8319" xr:uid="{00000000-0005-0000-0000-0000AD0C0000}"/>
    <cellStyle name="Calculation 12 2 4" xfId="6438" xr:uid="{00000000-0005-0000-0000-0000AE0C0000}"/>
    <cellStyle name="Calculation 12 2 5" xfId="9166" xr:uid="{00000000-0005-0000-0000-0000AF0C0000}"/>
    <cellStyle name="Calculation 12 2 6" xfId="9097" xr:uid="{00000000-0005-0000-0000-0000B00C0000}"/>
    <cellStyle name="Calculation 12 2 7" xfId="8735" xr:uid="{00000000-0005-0000-0000-0000B10C0000}"/>
    <cellStyle name="Calculation 12 2 8" xfId="8620" xr:uid="{00000000-0005-0000-0000-0000B20C0000}"/>
    <cellStyle name="Calculation 12 2 9" xfId="8206" xr:uid="{00000000-0005-0000-0000-0000B30C0000}"/>
    <cellStyle name="Calculation 12 3" xfId="2772" xr:uid="{00000000-0005-0000-0000-0000B40C0000}"/>
    <cellStyle name="Calculation 12 3 10" xfId="8015" xr:uid="{00000000-0005-0000-0000-0000B50C0000}"/>
    <cellStyle name="Calculation 12 3 11" xfId="8649" xr:uid="{00000000-0005-0000-0000-0000B60C0000}"/>
    <cellStyle name="Calculation 12 3 2" xfId="6441" xr:uid="{00000000-0005-0000-0000-0000B70C0000}"/>
    <cellStyle name="Calculation 12 3 3" xfId="9169" xr:uid="{00000000-0005-0000-0000-0000B80C0000}"/>
    <cellStyle name="Calculation 12 3 4" xfId="9094" xr:uid="{00000000-0005-0000-0000-0000B90C0000}"/>
    <cellStyle name="Calculation 12 3 5" xfId="8738" xr:uid="{00000000-0005-0000-0000-0000BA0C0000}"/>
    <cellStyle name="Calculation 12 3 6" xfId="8617" xr:uid="{00000000-0005-0000-0000-0000BB0C0000}"/>
    <cellStyle name="Calculation 12 3 7" xfId="8209" xr:uid="{00000000-0005-0000-0000-0000BC0C0000}"/>
    <cellStyle name="Calculation 12 3 8" xfId="8138" xr:uid="{00000000-0005-0000-0000-0000BD0C0000}"/>
    <cellStyle name="Calculation 12 3 9" xfId="8321" xr:uid="{00000000-0005-0000-0000-0000BE0C0000}"/>
    <cellStyle name="Calculation 12 4" xfId="2773" xr:uid="{00000000-0005-0000-0000-0000BF0C0000}"/>
    <cellStyle name="Calculation 12 4 10" xfId="8014" xr:uid="{00000000-0005-0000-0000-0000C00C0000}"/>
    <cellStyle name="Calculation 12 4 11" xfId="8650" xr:uid="{00000000-0005-0000-0000-0000C10C0000}"/>
    <cellStyle name="Calculation 12 4 2" xfId="6442" xr:uid="{00000000-0005-0000-0000-0000C20C0000}"/>
    <cellStyle name="Calculation 12 4 3" xfId="9170" xr:uid="{00000000-0005-0000-0000-0000C30C0000}"/>
    <cellStyle name="Calculation 12 4 4" xfId="9093" xr:uid="{00000000-0005-0000-0000-0000C40C0000}"/>
    <cellStyle name="Calculation 12 4 5" xfId="8739" xr:uid="{00000000-0005-0000-0000-0000C50C0000}"/>
    <cellStyle name="Calculation 12 4 6" xfId="8616" xr:uid="{00000000-0005-0000-0000-0000C60C0000}"/>
    <cellStyle name="Calculation 12 4 7" xfId="8210" xr:uid="{00000000-0005-0000-0000-0000C70C0000}"/>
    <cellStyle name="Calculation 12 4 8" xfId="8137" xr:uid="{00000000-0005-0000-0000-0000C80C0000}"/>
    <cellStyle name="Calculation 12 4 9" xfId="8328" xr:uid="{00000000-0005-0000-0000-0000C90C0000}"/>
    <cellStyle name="Calculation 12 5" xfId="6437" xr:uid="{00000000-0005-0000-0000-0000CA0C0000}"/>
    <cellStyle name="Calculation 12 6" xfId="9165" xr:uid="{00000000-0005-0000-0000-0000CB0C0000}"/>
    <cellStyle name="Calculation 12 7" xfId="9098" xr:uid="{00000000-0005-0000-0000-0000CC0C0000}"/>
    <cellStyle name="Calculation 12 8" xfId="8734" xr:uid="{00000000-0005-0000-0000-0000CD0C0000}"/>
    <cellStyle name="Calculation 12 9" xfId="8621" xr:uid="{00000000-0005-0000-0000-0000CE0C0000}"/>
    <cellStyle name="Calculation 13" xfId="2774" xr:uid="{00000000-0005-0000-0000-0000CF0C0000}"/>
    <cellStyle name="Calculation 13 10" xfId="8211" xr:uid="{00000000-0005-0000-0000-0000D00C0000}"/>
    <cellStyle name="Calculation 13 11" xfId="8136" xr:uid="{00000000-0005-0000-0000-0000D10C0000}"/>
    <cellStyle name="Calculation 13 12" xfId="8329" xr:uid="{00000000-0005-0000-0000-0000D20C0000}"/>
    <cellStyle name="Calculation 13 13" xfId="8013" xr:uid="{00000000-0005-0000-0000-0000D30C0000}"/>
    <cellStyle name="Calculation 13 14" xfId="8651" xr:uid="{00000000-0005-0000-0000-0000D40C0000}"/>
    <cellStyle name="Calculation 13 2" xfId="2775" xr:uid="{00000000-0005-0000-0000-0000D50C0000}"/>
    <cellStyle name="Calculation 13 2 10" xfId="8135" xr:uid="{00000000-0005-0000-0000-0000D60C0000}"/>
    <cellStyle name="Calculation 13 2 11" xfId="8330" xr:uid="{00000000-0005-0000-0000-0000D70C0000}"/>
    <cellStyle name="Calculation 13 2 12" xfId="8012" xr:uid="{00000000-0005-0000-0000-0000D80C0000}"/>
    <cellStyle name="Calculation 13 2 13" xfId="8652" xr:uid="{00000000-0005-0000-0000-0000D90C0000}"/>
    <cellStyle name="Calculation 13 2 2" xfId="2776" xr:uid="{00000000-0005-0000-0000-0000DA0C0000}"/>
    <cellStyle name="Calculation 13 2 2 10" xfId="8011" xr:uid="{00000000-0005-0000-0000-0000DB0C0000}"/>
    <cellStyle name="Calculation 13 2 2 11" xfId="8659" xr:uid="{00000000-0005-0000-0000-0000DC0C0000}"/>
    <cellStyle name="Calculation 13 2 2 2" xfId="6445" xr:uid="{00000000-0005-0000-0000-0000DD0C0000}"/>
    <cellStyle name="Calculation 13 2 2 3" xfId="9173" xr:uid="{00000000-0005-0000-0000-0000DE0C0000}"/>
    <cellStyle name="Calculation 13 2 2 4" xfId="9090" xr:uid="{00000000-0005-0000-0000-0000DF0C0000}"/>
    <cellStyle name="Calculation 13 2 2 5" xfId="8742" xr:uid="{00000000-0005-0000-0000-0000E00C0000}"/>
    <cellStyle name="Calculation 13 2 2 6" xfId="8613" xr:uid="{00000000-0005-0000-0000-0000E10C0000}"/>
    <cellStyle name="Calculation 13 2 2 7" xfId="8213" xr:uid="{00000000-0005-0000-0000-0000E20C0000}"/>
    <cellStyle name="Calculation 13 2 2 8" xfId="8134" xr:uid="{00000000-0005-0000-0000-0000E30C0000}"/>
    <cellStyle name="Calculation 13 2 2 9" xfId="8331" xr:uid="{00000000-0005-0000-0000-0000E40C0000}"/>
    <cellStyle name="Calculation 13 2 3" xfId="2777" xr:uid="{00000000-0005-0000-0000-0000E50C0000}"/>
    <cellStyle name="Calculation 13 2 3 10" xfId="8009" xr:uid="{00000000-0005-0000-0000-0000E60C0000}"/>
    <cellStyle name="Calculation 13 2 3 11" xfId="8661" xr:uid="{00000000-0005-0000-0000-0000E70C0000}"/>
    <cellStyle name="Calculation 13 2 3 2" xfId="6446" xr:uid="{00000000-0005-0000-0000-0000E80C0000}"/>
    <cellStyle name="Calculation 13 2 3 3" xfId="9174" xr:uid="{00000000-0005-0000-0000-0000E90C0000}"/>
    <cellStyle name="Calculation 13 2 3 4" xfId="9089" xr:uid="{00000000-0005-0000-0000-0000EA0C0000}"/>
    <cellStyle name="Calculation 13 2 3 5" xfId="8743" xr:uid="{00000000-0005-0000-0000-0000EB0C0000}"/>
    <cellStyle name="Calculation 13 2 3 6" xfId="8612" xr:uid="{00000000-0005-0000-0000-0000EC0C0000}"/>
    <cellStyle name="Calculation 13 2 3 7" xfId="8214" xr:uid="{00000000-0005-0000-0000-0000ED0C0000}"/>
    <cellStyle name="Calculation 13 2 3 8" xfId="8133" xr:uid="{00000000-0005-0000-0000-0000EE0C0000}"/>
    <cellStyle name="Calculation 13 2 3 9" xfId="8332" xr:uid="{00000000-0005-0000-0000-0000EF0C0000}"/>
    <cellStyle name="Calculation 13 2 4" xfId="6444" xr:uid="{00000000-0005-0000-0000-0000F00C0000}"/>
    <cellStyle name="Calculation 13 2 5" xfId="9172" xr:uid="{00000000-0005-0000-0000-0000F10C0000}"/>
    <cellStyle name="Calculation 13 2 6" xfId="9091" xr:uid="{00000000-0005-0000-0000-0000F20C0000}"/>
    <cellStyle name="Calculation 13 2 7" xfId="8741" xr:uid="{00000000-0005-0000-0000-0000F30C0000}"/>
    <cellStyle name="Calculation 13 2 8" xfId="8614" xr:uid="{00000000-0005-0000-0000-0000F40C0000}"/>
    <cellStyle name="Calculation 13 2 9" xfId="8212" xr:uid="{00000000-0005-0000-0000-0000F50C0000}"/>
    <cellStyle name="Calculation 13 3" xfId="2778" xr:uid="{00000000-0005-0000-0000-0000F60C0000}"/>
    <cellStyle name="Calculation 13 3 10" xfId="8003" xr:uid="{00000000-0005-0000-0000-0000F70C0000}"/>
    <cellStyle name="Calculation 13 3 11" xfId="8667" xr:uid="{00000000-0005-0000-0000-0000F80C0000}"/>
    <cellStyle name="Calculation 13 3 2" xfId="6447" xr:uid="{00000000-0005-0000-0000-0000F90C0000}"/>
    <cellStyle name="Calculation 13 3 3" xfId="9175" xr:uid="{00000000-0005-0000-0000-0000FA0C0000}"/>
    <cellStyle name="Calculation 13 3 4" xfId="9088" xr:uid="{00000000-0005-0000-0000-0000FB0C0000}"/>
    <cellStyle name="Calculation 13 3 5" xfId="8744" xr:uid="{00000000-0005-0000-0000-0000FC0C0000}"/>
    <cellStyle name="Calculation 13 3 6" xfId="8611" xr:uid="{00000000-0005-0000-0000-0000FD0C0000}"/>
    <cellStyle name="Calculation 13 3 7" xfId="8215" xr:uid="{00000000-0005-0000-0000-0000FE0C0000}"/>
    <cellStyle name="Calculation 13 3 8" xfId="8132" xr:uid="{00000000-0005-0000-0000-0000FF0C0000}"/>
    <cellStyle name="Calculation 13 3 9" xfId="8334" xr:uid="{00000000-0005-0000-0000-0000000D0000}"/>
    <cellStyle name="Calculation 13 4" xfId="2779" xr:uid="{00000000-0005-0000-0000-0000010D0000}"/>
    <cellStyle name="Calculation 13 4 10" xfId="8002" xr:uid="{00000000-0005-0000-0000-0000020D0000}"/>
    <cellStyle name="Calculation 13 4 11" xfId="8668" xr:uid="{00000000-0005-0000-0000-0000030D0000}"/>
    <cellStyle name="Calculation 13 4 2" xfId="6448" xr:uid="{00000000-0005-0000-0000-0000040D0000}"/>
    <cellStyle name="Calculation 13 4 3" xfId="9176" xr:uid="{00000000-0005-0000-0000-0000050D0000}"/>
    <cellStyle name="Calculation 13 4 4" xfId="9087" xr:uid="{00000000-0005-0000-0000-0000060D0000}"/>
    <cellStyle name="Calculation 13 4 5" xfId="8745" xr:uid="{00000000-0005-0000-0000-0000070D0000}"/>
    <cellStyle name="Calculation 13 4 6" xfId="8610" xr:uid="{00000000-0005-0000-0000-0000080D0000}"/>
    <cellStyle name="Calculation 13 4 7" xfId="8216" xr:uid="{00000000-0005-0000-0000-0000090D0000}"/>
    <cellStyle name="Calculation 13 4 8" xfId="8131" xr:uid="{00000000-0005-0000-0000-00000A0D0000}"/>
    <cellStyle name="Calculation 13 4 9" xfId="8340" xr:uid="{00000000-0005-0000-0000-00000B0D0000}"/>
    <cellStyle name="Calculation 13 5" xfId="6443" xr:uid="{00000000-0005-0000-0000-00000C0D0000}"/>
    <cellStyle name="Calculation 13 6" xfId="9171" xr:uid="{00000000-0005-0000-0000-00000D0D0000}"/>
    <cellStyle name="Calculation 13 7" xfId="9092" xr:uid="{00000000-0005-0000-0000-00000E0D0000}"/>
    <cellStyle name="Calculation 13 8" xfId="8740" xr:uid="{00000000-0005-0000-0000-00000F0D0000}"/>
    <cellStyle name="Calculation 13 9" xfId="8615" xr:uid="{00000000-0005-0000-0000-0000100D0000}"/>
    <cellStyle name="Calculation 14" xfId="2780" xr:uid="{00000000-0005-0000-0000-0000110D0000}"/>
    <cellStyle name="Calculation 14 10" xfId="8001" xr:uid="{00000000-0005-0000-0000-0000120D0000}"/>
    <cellStyle name="Calculation 14 11" xfId="8669" xr:uid="{00000000-0005-0000-0000-0000130D0000}"/>
    <cellStyle name="Calculation 14 2" xfId="6449" xr:uid="{00000000-0005-0000-0000-0000140D0000}"/>
    <cellStyle name="Calculation 14 3" xfId="9177" xr:uid="{00000000-0005-0000-0000-0000150D0000}"/>
    <cellStyle name="Calculation 14 4" xfId="9080" xr:uid="{00000000-0005-0000-0000-0000160D0000}"/>
    <cellStyle name="Calculation 14 5" xfId="8746" xr:uid="{00000000-0005-0000-0000-0000170D0000}"/>
    <cellStyle name="Calculation 14 6" xfId="8609" xr:uid="{00000000-0005-0000-0000-0000180D0000}"/>
    <cellStyle name="Calculation 14 7" xfId="8217" xr:uid="{00000000-0005-0000-0000-0000190D0000}"/>
    <cellStyle name="Calculation 14 8" xfId="8130" xr:uid="{00000000-0005-0000-0000-00001A0D0000}"/>
    <cellStyle name="Calculation 14 9" xfId="8341" xr:uid="{00000000-0005-0000-0000-00001B0D0000}"/>
    <cellStyle name="Calculation 15" xfId="2781" xr:uid="{00000000-0005-0000-0000-00001C0D0000}"/>
    <cellStyle name="Calculation 15 10" xfId="8000" xr:uid="{00000000-0005-0000-0000-00001D0D0000}"/>
    <cellStyle name="Calculation 15 11" xfId="8670" xr:uid="{00000000-0005-0000-0000-00001E0D0000}"/>
    <cellStyle name="Calculation 15 2" xfId="6450" xr:uid="{00000000-0005-0000-0000-00001F0D0000}"/>
    <cellStyle name="Calculation 15 3" xfId="9178" xr:uid="{00000000-0005-0000-0000-0000200D0000}"/>
    <cellStyle name="Calculation 15 4" xfId="9079" xr:uid="{00000000-0005-0000-0000-0000210D0000}"/>
    <cellStyle name="Calculation 15 5" xfId="8747" xr:uid="{00000000-0005-0000-0000-0000220D0000}"/>
    <cellStyle name="Calculation 15 6" xfId="8608" xr:uid="{00000000-0005-0000-0000-0000230D0000}"/>
    <cellStyle name="Calculation 15 7" xfId="8218" xr:uid="{00000000-0005-0000-0000-0000240D0000}"/>
    <cellStyle name="Calculation 15 8" xfId="8129" xr:uid="{00000000-0005-0000-0000-0000250D0000}"/>
    <cellStyle name="Calculation 15 9" xfId="8342" xr:uid="{00000000-0005-0000-0000-0000260D0000}"/>
    <cellStyle name="Calculation 16" xfId="2782" xr:uid="{00000000-0005-0000-0000-0000270D0000}"/>
    <cellStyle name="Calculation 16 10" xfId="7999" xr:uid="{00000000-0005-0000-0000-0000280D0000}"/>
    <cellStyle name="Calculation 16 11" xfId="8671" xr:uid="{00000000-0005-0000-0000-0000290D0000}"/>
    <cellStyle name="Calculation 16 2" xfId="6451" xr:uid="{00000000-0005-0000-0000-00002A0D0000}"/>
    <cellStyle name="Calculation 16 3" xfId="9179" xr:uid="{00000000-0005-0000-0000-00002B0D0000}"/>
    <cellStyle name="Calculation 16 4" xfId="9078" xr:uid="{00000000-0005-0000-0000-00002C0D0000}"/>
    <cellStyle name="Calculation 16 5" xfId="8748" xr:uid="{00000000-0005-0000-0000-00002D0D0000}"/>
    <cellStyle name="Calculation 16 6" xfId="8607" xr:uid="{00000000-0005-0000-0000-00002E0D0000}"/>
    <cellStyle name="Calculation 16 7" xfId="8219" xr:uid="{00000000-0005-0000-0000-00002F0D0000}"/>
    <cellStyle name="Calculation 16 8" xfId="8128" xr:uid="{00000000-0005-0000-0000-0000300D0000}"/>
    <cellStyle name="Calculation 16 9" xfId="8343" xr:uid="{00000000-0005-0000-0000-0000310D0000}"/>
    <cellStyle name="Calculation 17" xfId="2783" xr:uid="{00000000-0005-0000-0000-0000320D0000}"/>
    <cellStyle name="Calculation 17 10" xfId="7979" xr:uid="{00000000-0005-0000-0000-0000330D0000}"/>
    <cellStyle name="Calculation 17 11" xfId="8691" xr:uid="{00000000-0005-0000-0000-0000340D0000}"/>
    <cellStyle name="Calculation 17 2" xfId="6452" xr:uid="{00000000-0005-0000-0000-0000350D0000}"/>
    <cellStyle name="Calculation 17 3" xfId="9180" xr:uid="{00000000-0005-0000-0000-0000360D0000}"/>
    <cellStyle name="Calculation 17 4" xfId="9077" xr:uid="{00000000-0005-0000-0000-0000370D0000}"/>
    <cellStyle name="Calculation 17 5" xfId="8749" xr:uid="{00000000-0005-0000-0000-0000380D0000}"/>
    <cellStyle name="Calculation 17 6" xfId="8606" xr:uid="{00000000-0005-0000-0000-0000390D0000}"/>
    <cellStyle name="Calculation 17 7" xfId="8220" xr:uid="{00000000-0005-0000-0000-00003A0D0000}"/>
    <cellStyle name="Calculation 17 8" xfId="8127" xr:uid="{00000000-0005-0000-0000-00003B0D0000}"/>
    <cellStyle name="Calculation 17 9" xfId="8344" xr:uid="{00000000-0005-0000-0000-00003C0D0000}"/>
    <cellStyle name="Calculation 18" xfId="2784" xr:uid="{00000000-0005-0000-0000-00003D0D0000}"/>
    <cellStyle name="Calculation 18 10" xfId="7978" xr:uid="{00000000-0005-0000-0000-00003E0D0000}"/>
    <cellStyle name="Calculation 18 11" xfId="8692" xr:uid="{00000000-0005-0000-0000-00003F0D0000}"/>
    <cellStyle name="Calculation 18 2" xfId="6453" xr:uid="{00000000-0005-0000-0000-0000400D0000}"/>
    <cellStyle name="Calculation 18 3" xfId="9181" xr:uid="{00000000-0005-0000-0000-0000410D0000}"/>
    <cellStyle name="Calculation 18 4" xfId="9076" xr:uid="{00000000-0005-0000-0000-0000420D0000}"/>
    <cellStyle name="Calculation 18 5" xfId="8750" xr:uid="{00000000-0005-0000-0000-0000430D0000}"/>
    <cellStyle name="Calculation 18 6" xfId="8605" xr:uid="{00000000-0005-0000-0000-0000440D0000}"/>
    <cellStyle name="Calculation 18 7" xfId="8221" xr:uid="{00000000-0005-0000-0000-0000450D0000}"/>
    <cellStyle name="Calculation 18 8" xfId="8120" xr:uid="{00000000-0005-0000-0000-0000460D0000}"/>
    <cellStyle name="Calculation 18 9" xfId="8364" xr:uid="{00000000-0005-0000-0000-0000470D0000}"/>
    <cellStyle name="Calculation 19" xfId="2785" xr:uid="{00000000-0005-0000-0000-0000480D0000}"/>
    <cellStyle name="Calculation 19 10" xfId="7971" xr:uid="{00000000-0005-0000-0000-0000490D0000}"/>
    <cellStyle name="Calculation 19 11" xfId="8705" xr:uid="{00000000-0005-0000-0000-00004A0D0000}"/>
    <cellStyle name="Calculation 19 2" xfId="6454" xr:uid="{00000000-0005-0000-0000-00004B0D0000}"/>
    <cellStyle name="Calculation 19 3" xfId="9182" xr:uid="{00000000-0005-0000-0000-00004C0D0000}"/>
    <cellStyle name="Calculation 19 4" xfId="9075" xr:uid="{00000000-0005-0000-0000-00004D0D0000}"/>
    <cellStyle name="Calculation 19 5" xfId="8751" xr:uid="{00000000-0005-0000-0000-00004E0D0000}"/>
    <cellStyle name="Calculation 19 6" xfId="8598" xr:uid="{00000000-0005-0000-0000-00004F0D0000}"/>
    <cellStyle name="Calculation 19 7" xfId="8222" xr:uid="{00000000-0005-0000-0000-0000500D0000}"/>
    <cellStyle name="Calculation 19 8" xfId="8119" xr:uid="{00000000-0005-0000-0000-0000510D0000}"/>
    <cellStyle name="Calculation 19 9" xfId="8384" xr:uid="{00000000-0005-0000-0000-0000520D0000}"/>
    <cellStyle name="Calculation 2" xfId="2786" xr:uid="{00000000-0005-0000-0000-0000530D0000}"/>
    <cellStyle name="Calculation 2 10" xfId="6455" xr:uid="{00000000-0005-0000-0000-0000540D0000}"/>
    <cellStyle name="Calculation 2 11" xfId="9183" xr:uid="{00000000-0005-0000-0000-0000550D0000}"/>
    <cellStyle name="Calculation 2 12" xfId="9074" xr:uid="{00000000-0005-0000-0000-0000560D0000}"/>
    <cellStyle name="Calculation 2 13" xfId="8752" xr:uid="{00000000-0005-0000-0000-0000570D0000}"/>
    <cellStyle name="Calculation 2 14" xfId="8597" xr:uid="{00000000-0005-0000-0000-0000580D0000}"/>
    <cellStyle name="Calculation 2 15" xfId="8223" xr:uid="{00000000-0005-0000-0000-0000590D0000}"/>
    <cellStyle name="Calculation 2 16" xfId="8118" xr:uid="{00000000-0005-0000-0000-00005A0D0000}"/>
    <cellStyle name="Calculation 2 17" xfId="8385" xr:uid="{00000000-0005-0000-0000-00005B0D0000}"/>
    <cellStyle name="Calculation 2 18" xfId="7970" xr:uid="{00000000-0005-0000-0000-00005C0D0000}"/>
    <cellStyle name="Calculation 2 19" xfId="8706" xr:uid="{00000000-0005-0000-0000-00005D0D0000}"/>
    <cellStyle name="Calculation 2 2" xfId="2787" xr:uid="{00000000-0005-0000-0000-00005E0D0000}"/>
    <cellStyle name="Calculation 2 2 2" xfId="2788" xr:uid="{00000000-0005-0000-0000-00005F0D0000}"/>
    <cellStyle name="Calculation 2 2 2 10" xfId="8224" xr:uid="{00000000-0005-0000-0000-0000600D0000}"/>
    <cellStyle name="Calculation 2 2 2 11" xfId="8117" xr:uid="{00000000-0005-0000-0000-0000610D0000}"/>
    <cellStyle name="Calculation 2 2 2 12" xfId="8386" xr:uid="{00000000-0005-0000-0000-0000620D0000}"/>
    <cellStyle name="Calculation 2 2 2 13" xfId="7969" xr:uid="{00000000-0005-0000-0000-0000630D0000}"/>
    <cellStyle name="Calculation 2 2 2 14" xfId="8707" xr:uid="{00000000-0005-0000-0000-0000640D0000}"/>
    <cellStyle name="Calculation 2 2 2 2" xfId="2789" xr:uid="{00000000-0005-0000-0000-0000650D0000}"/>
    <cellStyle name="Calculation 2 2 2 2 10" xfId="8116" xr:uid="{00000000-0005-0000-0000-0000660D0000}"/>
    <cellStyle name="Calculation 2 2 2 2 11" xfId="8387" xr:uid="{00000000-0005-0000-0000-0000670D0000}"/>
    <cellStyle name="Calculation 2 2 2 2 12" xfId="7968" xr:uid="{00000000-0005-0000-0000-0000680D0000}"/>
    <cellStyle name="Calculation 2 2 2 2 13" xfId="8708" xr:uid="{00000000-0005-0000-0000-0000690D0000}"/>
    <cellStyle name="Calculation 2 2 2 2 2" xfId="2790" xr:uid="{00000000-0005-0000-0000-00006A0D0000}"/>
    <cellStyle name="Calculation 2 2 2 2 2 10" xfId="7967" xr:uid="{00000000-0005-0000-0000-00006B0D0000}"/>
    <cellStyle name="Calculation 2 2 2 2 2 11" xfId="8709" xr:uid="{00000000-0005-0000-0000-00006C0D0000}"/>
    <cellStyle name="Calculation 2 2 2 2 2 2" xfId="6458" xr:uid="{00000000-0005-0000-0000-00006D0D0000}"/>
    <cellStyle name="Calculation 2 2 2 2 2 3" xfId="9186" xr:uid="{00000000-0005-0000-0000-00006E0D0000}"/>
    <cellStyle name="Calculation 2 2 2 2 2 4" xfId="9070" xr:uid="{00000000-0005-0000-0000-00006F0D0000}"/>
    <cellStyle name="Calculation 2 2 2 2 2 5" xfId="8755" xr:uid="{00000000-0005-0000-0000-0000700D0000}"/>
    <cellStyle name="Calculation 2 2 2 2 2 6" xfId="8593" xr:uid="{00000000-0005-0000-0000-0000710D0000}"/>
    <cellStyle name="Calculation 2 2 2 2 2 7" xfId="8226" xr:uid="{00000000-0005-0000-0000-0000720D0000}"/>
    <cellStyle name="Calculation 2 2 2 2 2 8" xfId="8115" xr:uid="{00000000-0005-0000-0000-0000730D0000}"/>
    <cellStyle name="Calculation 2 2 2 2 2 9" xfId="8388" xr:uid="{00000000-0005-0000-0000-0000740D0000}"/>
    <cellStyle name="Calculation 2 2 2 2 3" xfId="2791" xr:uid="{00000000-0005-0000-0000-0000750D0000}"/>
    <cellStyle name="Calculation 2 2 2 2 3 10" xfId="7966" xr:uid="{00000000-0005-0000-0000-0000760D0000}"/>
    <cellStyle name="Calculation 2 2 2 2 3 11" xfId="8710" xr:uid="{00000000-0005-0000-0000-0000770D0000}"/>
    <cellStyle name="Calculation 2 2 2 2 3 2" xfId="6459" xr:uid="{00000000-0005-0000-0000-0000780D0000}"/>
    <cellStyle name="Calculation 2 2 2 2 3 3" xfId="9187" xr:uid="{00000000-0005-0000-0000-0000790D0000}"/>
    <cellStyle name="Calculation 2 2 2 2 3 4" xfId="9069" xr:uid="{00000000-0005-0000-0000-00007A0D0000}"/>
    <cellStyle name="Calculation 2 2 2 2 3 5" xfId="8756" xr:uid="{00000000-0005-0000-0000-00007B0D0000}"/>
    <cellStyle name="Calculation 2 2 2 2 3 6" xfId="8592" xr:uid="{00000000-0005-0000-0000-00007C0D0000}"/>
    <cellStyle name="Calculation 2 2 2 2 3 7" xfId="8227" xr:uid="{00000000-0005-0000-0000-00007D0D0000}"/>
    <cellStyle name="Calculation 2 2 2 2 3 8" xfId="8114" xr:uid="{00000000-0005-0000-0000-00007E0D0000}"/>
    <cellStyle name="Calculation 2 2 2 2 3 9" xfId="8389" xr:uid="{00000000-0005-0000-0000-00007F0D0000}"/>
    <cellStyle name="Calculation 2 2 2 2 4" xfId="6457" xr:uid="{00000000-0005-0000-0000-0000800D0000}"/>
    <cellStyle name="Calculation 2 2 2 2 5" xfId="9185" xr:uid="{00000000-0005-0000-0000-0000810D0000}"/>
    <cellStyle name="Calculation 2 2 2 2 6" xfId="9071" xr:uid="{00000000-0005-0000-0000-0000820D0000}"/>
    <cellStyle name="Calculation 2 2 2 2 7" xfId="8754" xr:uid="{00000000-0005-0000-0000-0000830D0000}"/>
    <cellStyle name="Calculation 2 2 2 2 8" xfId="8594" xr:uid="{00000000-0005-0000-0000-0000840D0000}"/>
    <cellStyle name="Calculation 2 2 2 2 9" xfId="8225" xr:uid="{00000000-0005-0000-0000-0000850D0000}"/>
    <cellStyle name="Calculation 2 2 2 3" xfId="2792" xr:uid="{00000000-0005-0000-0000-0000860D0000}"/>
    <cellStyle name="Calculation 2 2 2 3 10" xfId="7965" xr:uid="{00000000-0005-0000-0000-0000870D0000}"/>
    <cellStyle name="Calculation 2 2 2 3 11" xfId="8711" xr:uid="{00000000-0005-0000-0000-0000880D0000}"/>
    <cellStyle name="Calculation 2 2 2 3 2" xfId="6460" xr:uid="{00000000-0005-0000-0000-0000890D0000}"/>
    <cellStyle name="Calculation 2 2 2 3 3" xfId="9188" xr:uid="{00000000-0005-0000-0000-00008A0D0000}"/>
    <cellStyle name="Calculation 2 2 2 3 4" xfId="9068" xr:uid="{00000000-0005-0000-0000-00008B0D0000}"/>
    <cellStyle name="Calculation 2 2 2 3 5" xfId="8757" xr:uid="{00000000-0005-0000-0000-00008C0D0000}"/>
    <cellStyle name="Calculation 2 2 2 3 6" xfId="8591" xr:uid="{00000000-0005-0000-0000-00008D0D0000}"/>
    <cellStyle name="Calculation 2 2 2 3 7" xfId="8228" xr:uid="{00000000-0005-0000-0000-00008E0D0000}"/>
    <cellStyle name="Calculation 2 2 2 3 8" xfId="8113" xr:uid="{00000000-0005-0000-0000-00008F0D0000}"/>
    <cellStyle name="Calculation 2 2 2 3 9" xfId="8390" xr:uid="{00000000-0005-0000-0000-0000900D0000}"/>
    <cellStyle name="Calculation 2 2 2 4" xfId="2793" xr:uid="{00000000-0005-0000-0000-0000910D0000}"/>
    <cellStyle name="Calculation 2 2 2 4 10" xfId="7964" xr:uid="{00000000-0005-0000-0000-0000920D0000}"/>
    <cellStyle name="Calculation 2 2 2 4 11" xfId="8712" xr:uid="{00000000-0005-0000-0000-0000930D0000}"/>
    <cellStyle name="Calculation 2 2 2 4 2" xfId="6461" xr:uid="{00000000-0005-0000-0000-0000940D0000}"/>
    <cellStyle name="Calculation 2 2 2 4 3" xfId="9189" xr:uid="{00000000-0005-0000-0000-0000950D0000}"/>
    <cellStyle name="Calculation 2 2 2 4 4" xfId="9067" xr:uid="{00000000-0005-0000-0000-0000960D0000}"/>
    <cellStyle name="Calculation 2 2 2 4 5" xfId="8758" xr:uid="{00000000-0005-0000-0000-0000970D0000}"/>
    <cellStyle name="Calculation 2 2 2 4 6" xfId="8590" xr:uid="{00000000-0005-0000-0000-0000980D0000}"/>
    <cellStyle name="Calculation 2 2 2 4 7" xfId="8229" xr:uid="{00000000-0005-0000-0000-0000990D0000}"/>
    <cellStyle name="Calculation 2 2 2 4 8" xfId="8112" xr:uid="{00000000-0005-0000-0000-00009A0D0000}"/>
    <cellStyle name="Calculation 2 2 2 4 9" xfId="8391" xr:uid="{00000000-0005-0000-0000-00009B0D0000}"/>
    <cellStyle name="Calculation 2 2 2 5" xfId="6456" xr:uid="{00000000-0005-0000-0000-00009C0D0000}"/>
    <cellStyle name="Calculation 2 2 2 6" xfId="9184" xr:uid="{00000000-0005-0000-0000-00009D0D0000}"/>
    <cellStyle name="Calculation 2 2 2 7" xfId="9072" xr:uid="{00000000-0005-0000-0000-00009E0D0000}"/>
    <cellStyle name="Calculation 2 2 2 8" xfId="8753" xr:uid="{00000000-0005-0000-0000-00009F0D0000}"/>
    <cellStyle name="Calculation 2 2 2 9" xfId="8595" xr:uid="{00000000-0005-0000-0000-0000A00D0000}"/>
    <cellStyle name="Calculation 2 3" xfId="2794" xr:uid="{00000000-0005-0000-0000-0000A10D0000}"/>
    <cellStyle name="Calculation 2 3 2" xfId="2795" xr:uid="{00000000-0005-0000-0000-0000A20D0000}"/>
    <cellStyle name="Calculation 2 3 2 10" xfId="8111" xr:uid="{00000000-0005-0000-0000-0000A30D0000}"/>
    <cellStyle name="Calculation 2 3 2 11" xfId="8392" xr:uid="{00000000-0005-0000-0000-0000A40D0000}"/>
    <cellStyle name="Calculation 2 3 2 12" xfId="7956" xr:uid="{00000000-0005-0000-0000-0000A50D0000}"/>
    <cellStyle name="Calculation 2 3 2 13" xfId="8713" xr:uid="{00000000-0005-0000-0000-0000A60D0000}"/>
    <cellStyle name="Calculation 2 3 2 2" xfId="2796" xr:uid="{00000000-0005-0000-0000-0000A70D0000}"/>
    <cellStyle name="Calculation 2 3 2 2 10" xfId="7955" xr:uid="{00000000-0005-0000-0000-0000A80D0000}"/>
    <cellStyle name="Calculation 2 3 2 2 11" xfId="8714" xr:uid="{00000000-0005-0000-0000-0000A90D0000}"/>
    <cellStyle name="Calculation 2 3 2 2 2" xfId="6463" xr:uid="{00000000-0005-0000-0000-0000AA0D0000}"/>
    <cellStyle name="Calculation 2 3 2 2 3" xfId="9191" xr:uid="{00000000-0005-0000-0000-0000AB0D0000}"/>
    <cellStyle name="Calculation 2 3 2 2 4" xfId="9064" xr:uid="{00000000-0005-0000-0000-0000AC0D0000}"/>
    <cellStyle name="Calculation 2 3 2 2 5" xfId="8761" xr:uid="{00000000-0005-0000-0000-0000AD0D0000}"/>
    <cellStyle name="Calculation 2 3 2 2 6" xfId="8587" xr:uid="{00000000-0005-0000-0000-0000AE0D0000}"/>
    <cellStyle name="Calculation 2 3 2 2 7" xfId="8231" xr:uid="{00000000-0005-0000-0000-0000AF0D0000}"/>
    <cellStyle name="Calculation 2 3 2 2 8" xfId="8110" xr:uid="{00000000-0005-0000-0000-0000B00D0000}"/>
    <cellStyle name="Calculation 2 3 2 2 9" xfId="8393" xr:uid="{00000000-0005-0000-0000-0000B10D0000}"/>
    <cellStyle name="Calculation 2 3 2 3" xfId="2797" xr:uid="{00000000-0005-0000-0000-0000B20D0000}"/>
    <cellStyle name="Calculation 2 3 2 3 10" xfId="7954" xr:uid="{00000000-0005-0000-0000-0000B30D0000}"/>
    <cellStyle name="Calculation 2 3 2 3 11" xfId="8715" xr:uid="{00000000-0005-0000-0000-0000B40D0000}"/>
    <cellStyle name="Calculation 2 3 2 3 2" xfId="6464" xr:uid="{00000000-0005-0000-0000-0000B50D0000}"/>
    <cellStyle name="Calculation 2 3 2 3 3" xfId="9192" xr:uid="{00000000-0005-0000-0000-0000B60D0000}"/>
    <cellStyle name="Calculation 2 3 2 3 4" xfId="9063" xr:uid="{00000000-0005-0000-0000-0000B70D0000}"/>
    <cellStyle name="Calculation 2 3 2 3 5" xfId="8762" xr:uid="{00000000-0005-0000-0000-0000B80D0000}"/>
    <cellStyle name="Calculation 2 3 2 3 6" xfId="8586" xr:uid="{00000000-0005-0000-0000-0000B90D0000}"/>
    <cellStyle name="Calculation 2 3 2 3 7" xfId="8232" xr:uid="{00000000-0005-0000-0000-0000BA0D0000}"/>
    <cellStyle name="Calculation 2 3 2 3 8" xfId="8109" xr:uid="{00000000-0005-0000-0000-0000BB0D0000}"/>
    <cellStyle name="Calculation 2 3 2 3 9" xfId="8394" xr:uid="{00000000-0005-0000-0000-0000BC0D0000}"/>
    <cellStyle name="Calculation 2 3 2 4" xfId="6462" xr:uid="{00000000-0005-0000-0000-0000BD0D0000}"/>
    <cellStyle name="Calculation 2 3 2 5" xfId="9190" xr:uid="{00000000-0005-0000-0000-0000BE0D0000}"/>
    <cellStyle name="Calculation 2 3 2 6" xfId="9065" xr:uid="{00000000-0005-0000-0000-0000BF0D0000}"/>
    <cellStyle name="Calculation 2 3 2 7" xfId="8760" xr:uid="{00000000-0005-0000-0000-0000C00D0000}"/>
    <cellStyle name="Calculation 2 3 2 8" xfId="8588" xr:uid="{00000000-0005-0000-0000-0000C10D0000}"/>
    <cellStyle name="Calculation 2 3 2 9" xfId="8230" xr:uid="{00000000-0005-0000-0000-0000C20D0000}"/>
    <cellStyle name="Calculation 2 3 3" xfId="2798" xr:uid="{00000000-0005-0000-0000-0000C30D0000}"/>
    <cellStyle name="Calculation 2 3 3 10" xfId="7947" xr:uid="{00000000-0005-0000-0000-0000C40D0000}"/>
    <cellStyle name="Calculation 2 3 3 11" xfId="8716" xr:uid="{00000000-0005-0000-0000-0000C50D0000}"/>
    <cellStyle name="Calculation 2 3 3 2" xfId="6465" xr:uid="{00000000-0005-0000-0000-0000C60D0000}"/>
    <cellStyle name="Calculation 2 3 3 3" xfId="9193" xr:uid="{00000000-0005-0000-0000-0000C70D0000}"/>
    <cellStyle name="Calculation 2 3 3 4" xfId="9062" xr:uid="{00000000-0005-0000-0000-0000C80D0000}"/>
    <cellStyle name="Calculation 2 3 3 5" xfId="8763" xr:uid="{00000000-0005-0000-0000-0000C90D0000}"/>
    <cellStyle name="Calculation 2 3 3 6" xfId="8585" xr:uid="{00000000-0005-0000-0000-0000CA0D0000}"/>
    <cellStyle name="Calculation 2 3 3 7" xfId="8233" xr:uid="{00000000-0005-0000-0000-0000CB0D0000}"/>
    <cellStyle name="Calculation 2 3 3 8" xfId="8108" xr:uid="{00000000-0005-0000-0000-0000CC0D0000}"/>
    <cellStyle name="Calculation 2 3 3 9" xfId="8395" xr:uid="{00000000-0005-0000-0000-0000CD0D0000}"/>
    <cellStyle name="Calculation 2 3 4" xfId="2799" xr:uid="{00000000-0005-0000-0000-0000CE0D0000}"/>
    <cellStyle name="Calculation 2 3 4 10" xfId="7946" xr:uid="{00000000-0005-0000-0000-0000CF0D0000}"/>
    <cellStyle name="Calculation 2 3 4 11" xfId="8717" xr:uid="{00000000-0005-0000-0000-0000D00D0000}"/>
    <cellStyle name="Calculation 2 3 4 2" xfId="6466" xr:uid="{00000000-0005-0000-0000-0000D10D0000}"/>
    <cellStyle name="Calculation 2 3 4 3" xfId="9194" xr:uid="{00000000-0005-0000-0000-0000D20D0000}"/>
    <cellStyle name="Calculation 2 3 4 4" xfId="9061" xr:uid="{00000000-0005-0000-0000-0000D30D0000}"/>
    <cellStyle name="Calculation 2 3 4 5" xfId="8764" xr:uid="{00000000-0005-0000-0000-0000D40D0000}"/>
    <cellStyle name="Calculation 2 3 4 6" xfId="8584" xr:uid="{00000000-0005-0000-0000-0000D50D0000}"/>
    <cellStyle name="Calculation 2 3 4 7" xfId="8234" xr:uid="{00000000-0005-0000-0000-0000D60D0000}"/>
    <cellStyle name="Calculation 2 3 4 8" xfId="8107" xr:uid="{00000000-0005-0000-0000-0000D70D0000}"/>
    <cellStyle name="Calculation 2 3 4 9" xfId="8396" xr:uid="{00000000-0005-0000-0000-0000D80D0000}"/>
    <cellStyle name="Calculation 2 4" xfId="2800" xr:uid="{00000000-0005-0000-0000-0000D90D0000}"/>
    <cellStyle name="Calculation 2 4 2" xfId="2801" xr:uid="{00000000-0005-0000-0000-0000DA0D0000}"/>
    <cellStyle name="Calculation 2 4 2 10" xfId="8106" xr:uid="{00000000-0005-0000-0000-0000DB0D0000}"/>
    <cellStyle name="Calculation 2 4 2 11" xfId="8397" xr:uid="{00000000-0005-0000-0000-0000DC0D0000}"/>
    <cellStyle name="Calculation 2 4 2 12" xfId="7945" xr:uid="{00000000-0005-0000-0000-0000DD0D0000}"/>
    <cellStyle name="Calculation 2 4 2 13" xfId="8759" xr:uid="{00000000-0005-0000-0000-0000DE0D0000}"/>
    <cellStyle name="Calculation 2 4 2 2" xfId="2802" xr:uid="{00000000-0005-0000-0000-0000DF0D0000}"/>
    <cellStyle name="Calculation 2 4 2 2 10" xfId="7944" xr:uid="{00000000-0005-0000-0000-0000E00D0000}"/>
    <cellStyle name="Calculation 2 4 2 2 11" xfId="8765" xr:uid="{00000000-0005-0000-0000-0000E10D0000}"/>
    <cellStyle name="Calculation 2 4 2 2 2" xfId="6468" xr:uid="{00000000-0005-0000-0000-0000E20D0000}"/>
    <cellStyle name="Calculation 2 4 2 2 3" xfId="9196" xr:uid="{00000000-0005-0000-0000-0000E30D0000}"/>
    <cellStyle name="Calculation 2 4 2 2 4" xfId="9059" xr:uid="{00000000-0005-0000-0000-0000E40D0000}"/>
    <cellStyle name="Calculation 2 4 2 2 5" xfId="8767" xr:uid="{00000000-0005-0000-0000-0000E50D0000}"/>
    <cellStyle name="Calculation 2 4 2 2 6" xfId="8581" xr:uid="{00000000-0005-0000-0000-0000E60D0000}"/>
    <cellStyle name="Calculation 2 4 2 2 7" xfId="8236" xr:uid="{00000000-0005-0000-0000-0000E70D0000}"/>
    <cellStyle name="Calculation 2 4 2 2 8" xfId="8105" xr:uid="{00000000-0005-0000-0000-0000E80D0000}"/>
    <cellStyle name="Calculation 2 4 2 2 9" xfId="8398" xr:uid="{00000000-0005-0000-0000-0000E90D0000}"/>
    <cellStyle name="Calculation 2 4 2 3" xfId="2803" xr:uid="{00000000-0005-0000-0000-0000EA0D0000}"/>
    <cellStyle name="Calculation 2 4 2 3 10" xfId="7943" xr:uid="{00000000-0005-0000-0000-0000EB0D0000}"/>
    <cellStyle name="Calculation 2 4 2 3 11" xfId="8771" xr:uid="{00000000-0005-0000-0000-0000EC0D0000}"/>
    <cellStyle name="Calculation 2 4 2 3 2" xfId="6469" xr:uid="{00000000-0005-0000-0000-0000ED0D0000}"/>
    <cellStyle name="Calculation 2 4 2 3 3" xfId="9197" xr:uid="{00000000-0005-0000-0000-0000EE0D0000}"/>
    <cellStyle name="Calculation 2 4 2 3 4" xfId="9058" xr:uid="{00000000-0005-0000-0000-0000EF0D0000}"/>
    <cellStyle name="Calculation 2 4 2 3 5" xfId="8768" xr:uid="{00000000-0005-0000-0000-0000F00D0000}"/>
    <cellStyle name="Calculation 2 4 2 3 6" xfId="8580" xr:uid="{00000000-0005-0000-0000-0000F10D0000}"/>
    <cellStyle name="Calculation 2 4 2 3 7" xfId="8237" xr:uid="{00000000-0005-0000-0000-0000F20D0000}"/>
    <cellStyle name="Calculation 2 4 2 3 8" xfId="8104" xr:uid="{00000000-0005-0000-0000-0000F30D0000}"/>
    <cellStyle name="Calculation 2 4 2 3 9" xfId="8399" xr:uid="{00000000-0005-0000-0000-0000F40D0000}"/>
    <cellStyle name="Calculation 2 4 2 4" xfId="6467" xr:uid="{00000000-0005-0000-0000-0000F50D0000}"/>
    <cellStyle name="Calculation 2 4 2 5" xfId="9195" xr:uid="{00000000-0005-0000-0000-0000F60D0000}"/>
    <cellStyle name="Calculation 2 4 2 6" xfId="9060" xr:uid="{00000000-0005-0000-0000-0000F70D0000}"/>
    <cellStyle name="Calculation 2 4 2 7" xfId="8766" xr:uid="{00000000-0005-0000-0000-0000F80D0000}"/>
    <cellStyle name="Calculation 2 4 2 8" xfId="8582" xr:uid="{00000000-0005-0000-0000-0000F90D0000}"/>
    <cellStyle name="Calculation 2 4 2 9" xfId="8235" xr:uid="{00000000-0005-0000-0000-0000FA0D0000}"/>
    <cellStyle name="Calculation 2 4 3" xfId="2804" xr:uid="{00000000-0005-0000-0000-0000FB0D0000}"/>
    <cellStyle name="Calculation 2 4 3 10" xfId="7942" xr:uid="{00000000-0005-0000-0000-0000FC0D0000}"/>
    <cellStyle name="Calculation 2 4 3 11" xfId="8777" xr:uid="{00000000-0005-0000-0000-0000FD0D0000}"/>
    <cellStyle name="Calculation 2 4 3 2" xfId="6470" xr:uid="{00000000-0005-0000-0000-0000FE0D0000}"/>
    <cellStyle name="Calculation 2 4 3 3" xfId="9198" xr:uid="{00000000-0005-0000-0000-0000FF0D0000}"/>
    <cellStyle name="Calculation 2 4 3 4" xfId="9057" xr:uid="{00000000-0005-0000-0000-0000000E0000}"/>
    <cellStyle name="Calculation 2 4 3 5" xfId="8769" xr:uid="{00000000-0005-0000-0000-0000010E0000}"/>
    <cellStyle name="Calculation 2 4 3 6" xfId="8579" xr:uid="{00000000-0005-0000-0000-0000020E0000}"/>
    <cellStyle name="Calculation 2 4 3 7" xfId="8238" xr:uid="{00000000-0005-0000-0000-0000030E0000}"/>
    <cellStyle name="Calculation 2 4 3 8" xfId="8103" xr:uid="{00000000-0005-0000-0000-0000040E0000}"/>
    <cellStyle name="Calculation 2 4 3 9" xfId="8400" xr:uid="{00000000-0005-0000-0000-0000050E0000}"/>
    <cellStyle name="Calculation 2 4 4" xfId="2805" xr:uid="{00000000-0005-0000-0000-0000060E0000}"/>
    <cellStyle name="Calculation 2 4 4 10" xfId="7941" xr:uid="{00000000-0005-0000-0000-0000070E0000}"/>
    <cellStyle name="Calculation 2 4 4 11" xfId="8783" xr:uid="{00000000-0005-0000-0000-0000080E0000}"/>
    <cellStyle name="Calculation 2 4 4 2" xfId="6471" xr:uid="{00000000-0005-0000-0000-0000090E0000}"/>
    <cellStyle name="Calculation 2 4 4 3" xfId="9199" xr:uid="{00000000-0005-0000-0000-00000A0E0000}"/>
    <cellStyle name="Calculation 2 4 4 4" xfId="9056" xr:uid="{00000000-0005-0000-0000-00000B0E0000}"/>
    <cellStyle name="Calculation 2 4 4 5" xfId="8770" xr:uid="{00000000-0005-0000-0000-00000C0E0000}"/>
    <cellStyle name="Calculation 2 4 4 6" xfId="8578" xr:uid="{00000000-0005-0000-0000-00000D0E0000}"/>
    <cellStyle name="Calculation 2 4 4 7" xfId="8239" xr:uid="{00000000-0005-0000-0000-00000E0E0000}"/>
    <cellStyle name="Calculation 2 4 4 8" xfId="8102" xr:uid="{00000000-0005-0000-0000-00000F0E0000}"/>
    <cellStyle name="Calculation 2 4 4 9" xfId="8401" xr:uid="{00000000-0005-0000-0000-0000100E0000}"/>
    <cellStyle name="Calculation 2 5" xfId="2806" xr:uid="{00000000-0005-0000-0000-0000110E0000}"/>
    <cellStyle name="Calculation 2 5 2" xfId="2807" xr:uid="{00000000-0005-0000-0000-0000120E0000}"/>
    <cellStyle name="Calculation 2 5 2 10" xfId="8101" xr:uid="{00000000-0005-0000-0000-0000130E0000}"/>
    <cellStyle name="Calculation 2 5 2 11" xfId="8408" xr:uid="{00000000-0005-0000-0000-0000140E0000}"/>
    <cellStyle name="Calculation 2 5 2 12" xfId="7940" xr:uid="{00000000-0005-0000-0000-0000150E0000}"/>
    <cellStyle name="Calculation 2 5 2 13" xfId="8806" xr:uid="{00000000-0005-0000-0000-0000160E0000}"/>
    <cellStyle name="Calculation 2 5 2 2" xfId="2808" xr:uid="{00000000-0005-0000-0000-0000170E0000}"/>
    <cellStyle name="Calculation 2 5 2 2 10" xfId="7939" xr:uid="{00000000-0005-0000-0000-0000180E0000}"/>
    <cellStyle name="Calculation 2 5 2 2 11" xfId="8812" xr:uid="{00000000-0005-0000-0000-0000190E0000}"/>
    <cellStyle name="Calculation 2 5 2 2 2" xfId="6473" xr:uid="{00000000-0005-0000-0000-00001A0E0000}"/>
    <cellStyle name="Calculation 2 5 2 2 3" xfId="9201" xr:uid="{00000000-0005-0000-0000-00001B0E0000}"/>
    <cellStyle name="Calculation 2 5 2 2 4" xfId="9052" xr:uid="{00000000-0005-0000-0000-00001C0E0000}"/>
    <cellStyle name="Calculation 2 5 2 2 5" xfId="8773" xr:uid="{00000000-0005-0000-0000-00001D0E0000}"/>
    <cellStyle name="Calculation 2 5 2 2 6" xfId="8575" xr:uid="{00000000-0005-0000-0000-00001E0E0000}"/>
    <cellStyle name="Calculation 2 5 2 2 7" xfId="8241" xr:uid="{00000000-0005-0000-0000-00001F0E0000}"/>
    <cellStyle name="Calculation 2 5 2 2 8" xfId="8100" xr:uid="{00000000-0005-0000-0000-0000200E0000}"/>
    <cellStyle name="Calculation 2 5 2 2 9" xfId="8409" xr:uid="{00000000-0005-0000-0000-0000210E0000}"/>
    <cellStyle name="Calculation 2 5 2 3" xfId="2809" xr:uid="{00000000-0005-0000-0000-0000220E0000}"/>
    <cellStyle name="Calculation 2 5 2 3 10" xfId="7938" xr:uid="{00000000-0005-0000-0000-0000230E0000}"/>
    <cellStyle name="Calculation 2 5 2 3 11" xfId="8813" xr:uid="{00000000-0005-0000-0000-0000240E0000}"/>
    <cellStyle name="Calculation 2 5 2 3 2" xfId="6474" xr:uid="{00000000-0005-0000-0000-0000250E0000}"/>
    <cellStyle name="Calculation 2 5 2 3 3" xfId="9202" xr:uid="{00000000-0005-0000-0000-0000260E0000}"/>
    <cellStyle name="Calculation 2 5 2 3 4" xfId="9051" xr:uid="{00000000-0005-0000-0000-0000270E0000}"/>
    <cellStyle name="Calculation 2 5 2 3 5" xfId="8774" xr:uid="{00000000-0005-0000-0000-0000280E0000}"/>
    <cellStyle name="Calculation 2 5 2 3 6" xfId="8574" xr:uid="{00000000-0005-0000-0000-0000290E0000}"/>
    <cellStyle name="Calculation 2 5 2 3 7" xfId="8242" xr:uid="{00000000-0005-0000-0000-00002A0E0000}"/>
    <cellStyle name="Calculation 2 5 2 3 8" xfId="8099" xr:uid="{00000000-0005-0000-0000-00002B0E0000}"/>
    <cellStyle name="Calculation 2 5 2 3 9" xfId="8410" xr:uid="{00000000-0005-0000-0000-00002C0E0000}"/>
    <cellStyle name="Calculation 2 5 2 4" xfId="6472" xr:uid="{00000000-0005-0000-0000-00002D0E0000}"/>
    <cellStyle name="Calculation 2 5 2 5" xfId="9200" xr:uid="{00000000-0005-0000-0000-00002E0E0000}"/>
    <cellStyle name="Calculation 2 5 2 6" xfId="9053" xr:uid="{00000000-0005-0000-0000-00002F0E0000}"/>
    <cellStyle name="Calculation 2 5 2 7" xfId="8772" xr:uid="{00000000-0005-0000-0000-0000300E0000}"/>
    <cellStyle name="Calculation 2 5 2 8" xfId="8576" xr:uid="{00000000-0005-0000-0000-0000310E0000}"/>
    <cellStyle name="Calculation 2 5 2 9" xfId="8240" xr:uid="{00000000-0005-0000-0000-0000320E0000}"/>
    <cellStyle name="Calculation 2 5 3" xfId="2810" xr:uid="{00000000-0005-0000-0000-0000330E0000}"/>
    <cellStyle name="Calculation 2 5 3 10" xfId="7937" xr:uid="{00000000-0005-0000-0000-0000340E0000}"/>
    <cellStyle name="Calculation 2 5 3 11" xfId="8814" xr:uid="{00000000-0005-0000-0000-0000350E0000}"/>
    <cellStyle name="Calculation 2 5 3 2" xfId="6475" xr:uid="{00000000-0005-0000-0000-0000360E0000}"/>
    <cellStyle name="Calculation 2 5 3 3" xfId="9203" xr:uid="{00000000-0005-0000-0000-0000370E0000}"/>
    <cellStyle name="Calculation 2 5 3 4" xfId="9050" xr:uid="{00000000-0005-0000-0000-0000380E0000}"/>
    <cellStyle name="Calculation 2 5 3 5" xfId="8775" xr:uid="{00000000-0005-0000-0000-0000390E0000}"/>
    <cellStyle name="Calculation 2 5 3 6" xfId="8573" xr:uid="{00000000-0005-0000-0000-00003A0E0000}"/>
    <cellStyle name="Calculation 2 5 3 7" xfId="8243" xr:uid="{00000000-0005-0000-0000-00003B0E0000}"/>
    <cellStyle name="Calculation 2 5 3 8" xfId="8098" xr:uid="{00000000-0005-0000-0000-00003C0E0000}"/>
    <cellStyle name="Calculation 2 5 3 9" xfId="8411" xr:uid="{00000000-0005-0000-0000-00003D0E0000}"/>
    <cellStyle name="Calculation 2 5 4" xfId="2811" xr:uid="{00000000-0005-0000-0000-00003E0E0000}"/>
    <cellStyle name="Calculation 2 5 4 10" xfId="7936" xr:uid="{00000000-0005-0000-0000-00003F0E0000}"/>
    <cellStyle name="Calculation 2 5 4 11" xfId="8815" xr:uid="{00000000-0005-0000-0000-0000400E0000}"/>
    <cellStyle name="Calculation 2 5 4 2" xfId="6476" xr:uid="{00000000-0005-0000-0000-0000410E0000}"/>
    <cellStyle name="Calculation 2 5 4 3" xfId="9204" xr:uid="{00000000-0005-0000-0000-0000420E0000}"/>
    <cellStyle name="Calculation 2 5 4 4" xfId="9049" xr:uid="{00000000-0005-0000-0000-0000430E0000}"/>
    <cellStyle name="Calculation 2 5 4 5" xfId="8776" xr:uid="{00000000-0005-0000-0000-0000440E0000}"/>
    <cellStyle name="Calculation 2 5 4 6" xfId="8572" xr:uid="{00000000-0005-0000-0000-0000450E0000}"/>
    <cellStyle name="Calculation 2 5 4 7" xfId="8244" xr:uid="{00000000-0005-0000-0000-0000460E0000}"/>
    <cellStyle name="Calculation 2 5 4 8" xfId="8096" xr:uid="{00000000-0005-0000-0000-0000470E0000}"/>
    <cellStyle name="Calculation 2 5 4 9" xfId="8419" xr:uid="{00000000-0005-0000-0000-0000480E0000}"/>
    <cellStyle name="Calculation 2 6" xfId="2812" xr:uid="{00000000-0005-0000-0000-0000490E0000}"/>
    <cellStyle name="Calculation 2 6 2" xfId="2813" xr:uid="{00000000-0005-0000-0000-00004A0E0000}"/>
    <cellStyle name="Calculation 2 6 2 10" xfId="8095" xr:uid="{00000000-0005-0000-0000-00004B0E0000}"/>
    <cellStyle name="Calculation 2 6 2 11" xfId="8421" xr:uid="{00000000-0005-0000-0000-00004C0E0000}"/>
    <cellStyle name="Calculation 2 6 2 12" xfId="7934" xr:uid="{00000000-0005-0000-0000-00004D0E0000}"/>
    <cellStyle name="Calculation 2 6 2 13" xfId="8832" xr:uid="{00000000-0005-0000-0000-00004E0E0000}"/>
    <cellStyle name="Calculation 2 6 2 2" xfId="2814" xr:uid="{00000000-0005-0000-0000-00004F0E0000}"/>
    <cellStyle name="Calculation 2 6 2 2 10" xfId="7933" xr:uid="{00000000-0005-0000-0000-0000500E0000}"/>
    <cellStyle name="Calculation 2 6 2 2 11" xfId="8833" xr:uid="{00000000-0005-0000-0000-0000510E0000}"/>
    <cellStyle name="Calculation 2 6 2 2 2" xfId="6478" xr:uid="{00000000-0005-0000-0000-0000520E0000}"/>
    <cellStyle name="Calculation 2 6 2 2 3" xfId="9206" xr:uid="{00000000-0005-0000-0000-0000530E0000}"/>
    <cellStyle name="Calculation 2 6 2 2 4" xfId="9046" xr:uid="{00000000-0005-0000-0000-0000540E0000}"/>
    <cellStyle name="Calculation 2 6 2 2 5" xfId="8779" xr:uid="{00000000-0005-0000-0000-0000550E0000}"/>
    <cellStyle name="Calculation 2 6 2 2 6" xfId="8568" xr:uid="{00000000-0005-0000-0000-0000560E0000}"/>
    <cellStyle name="Calculation 2 6 2 2 7" xfId="8246" xr:uid="{00000000-0005-0000-0000-0000570E0000}"/>
    <cellStyle name="Calculation 2 6 2 2 8" xfId="8094" xr:uid="{00000000-0005-0000-0000-0000580E0000}"/>
    <cellStyle name="Calculation 2 6 2 2 9" xfId="8422" xr:uid="{00000000-0005-0000-0000-0000590E0000}"/>
    <cellStyle name="Calculation 2 6 2 3" xfId="2815" xr:uid="{00000000-0005-0000-0000-00005A0E0000}"/>
    <cellStyle name="Calculation 2 6 2 3 10" xfId="7932" xr:uid="{00000000-0005-0000-0000-00005B0E0000}"/>
    <cellStyle name="Calculation 2 6 2 3 11" xfId="8834" xr:uid="{00000000-0005-0000-0000-00005C0E0000}"/>
    <cellStyle name="Calculation 2 6 2 3 2" xfId="6479" xr:uid="{00000000-0005-0000-0000-00005D0E0000}"/>
    <cellStyle name="Calculation 2 6 2 3 3" xfId="9207" xr:uid="{00000000-0005-0000-0000-00005E0E0000}"/>
    <cellStyle name="Calculation 2 6 2 3 4" xfId="9045" xr:uid="{00000000-0005-0000-0000-00005F0E0000}"/>
    <cellStyle name="Calculation 2 6 2 3 5" xfId="8780" xr:uid="{00000000-0005-0000-0000-0000600E0000}"/>
    <cellStyle name="Calculation 2 6 2 3 6" xfId="8567" xr:uid="{00000000-0005-0000-0000-0000610E0000}"/>
    <cellStyle name="Calculation 2 6 2 3 7" xfId="8247" xr:uid="{00000000-0005-0000-0000-0000620E0000}"/>
    <cellStyle name="Calculation 2 6 2 3 8" xfId="8093" xr:uid="{00000000-0005-0000-0000-0000630E0000}"/>
    <cellStyle name="Calculation 2 6 2 3 9" xfId="8423" xr:uid="{00000000-0005-0000-0000-0000640E0000}"/>
    <cellStyle name="Calculation 2 6 2 4" xfId="6477" xr:uid="{00000000-0005-0000-0000-0000650E0000}"/>
    <cellStyle name="Calculation 2 6 2 5" xfId="9205" xr:uid="{00000000-0005-0000-0000-0000660E0000}"/>
    <cellStyle name="Calculation 2 6 2 6" xfId="9047" xr:uid="{00000000-0005-0000-0000-0000670E0000}"/>
    <cellStyle name="Calculation 2 6 2 7" xfId="8778" xr:uid="{00000000-0005-0000-0000-0000680E0000}"/>
    <cellStyle name="Calculation 2 6 2 8" xfId="8569" xr:uid="{00000000-0005-0000-0000-0000690E0000}"/>
    <cellStyle name="Calculation 2 6 2 9" xfId="8245" xr:uid="{00000000-0005-0000-0000-00006A0E0000}"/>
    <cellStyle name="Calculation 2 6 3" xfId="2816" xr:uid="{00000000-0005-0000-0000-00006B0E0000}"/>
    <cellStyle name="Calculation 2 6 3 10" xfId="7931" xr:uid="{00000000-0005-0000-0000-00006C0E0000}"/>
    <cellStyle name="Calculation 2 6 3 11" xfId="8835" xr:uid="{00000000-0005-0000-0000-00006D0E0000}"/>
    <cellStyle name="Calculation 2 6 3 2" xfId="6480" xr:uid="{00000000-0005-0000-0000-00006E0E0000}"/>
    <cellStyle name="Calculation 2 6 3 3" xfId="9208" xr:uid="{00000000-0005-0000-0000-00006F0E0000}"/>
    <cellStyle name="Calculation 2 6 3 4" xfId="9044" xr:uid="{00000000-0005-0000-0000-0000700E0000}"/>
    <cellStyle name="Calculation 2 6 3 5" xfId="8781" xr:uid="{00000000-0005-0000-0000-0000710E0000}"/>
    <cellStyle name="Calculation 2 6 3 6" xfId="8566" xr:uid="{00000000-0005-0000-0000-0000720E0000}"/>
    <cellStyle name="Calculation 2 6 3 7" xfId="8248" xr:uid="{00000000-0005-0000-0000-0000730E0000}"/>
    <cellStyle name="Calculation 2 6 3 8" xfId="8091" xr:uid="{00000000-0005-0000-0000-0000740E0000}"/>
    <cellStyle name="Calculation 2 6 3 9" xfId="8424" xr:uid="{00000000-0005-0000-0000-0000750E0000}"/>
    <cellStyle name="Calculation 2 6 4" xfId="2817" xr:uid="{00000000-0005-0000-0000-0000760E0000}"/>
    <cellStyle name="Calculation 2 6 4 10" xfId="7929" xr:uid="{00000000-0005-0000-0000-0000770E0000}"/>
    <cellStyle name="Calculation 2 6 4 11" xfId="8838" xr:uid="{00000000-0005-0000-0000-0000780E0000}"/>
    <cellStyle name="Calculation 2 6 4 2" xfId="6481" xr:uid="{00000000-0005-0000-0000-0000790E0000}"/>
    <cellStyle name="Calculation 2 6 4 3" xfId="9209" xr:uid="{00000000-0005-0000-0000-00007A0E0000}"/>
    <cellStyle name="Calculation 2 6 4 4" xfId="9043" xr:uid="{00000000-0005-0000-0000-00007B0E0000}"/>
    <cellStyle name="Calculation 2 6 4 5" xfId="8782" xr:uid="{00000000-0005-0000-0000-00007C0E0000}"/>
    <cellStyle name="Calculation 2 6 4 6" xfId="8564" xr:uid="{00000000-0005-0000-0000-00007D0E0000}"/>
    <cellStyle name="Calculation 2 6 4 7" xfId="8249" xr:uid="{00000000-0005-0000-0000-00007E0E0000}"/>
    <cellStyle name="Calculation 2 6 4 8" xfId="8090" xr:uid="{00000000-0005-0000-0000-00007F0E0000}"/>
    <cellStyle name="Calculation 2 6 4 9" xfId="8426" xr:uid="{00000000-0005-0000-0000-0000800E0000}"/>
    <cellStyle name="Calculation 2 7" xfId="2818" xr:uid="{00000000-0005-0000-0000-0000810E0000}"/>
    <cellStyle name="Calculation 2 7 2" xfId="2819" xr:uid="{00000000-0005-0000-0000-0000820E0000}"/>
    <cellStyle name="Calculation 2 7 2 10" xfId="8089" xr:uid="{00000000-0005-0000-0000-0000830E0000}"/>
    <cellStyle name="Calculation 2 7 2 11" xfId="8427" xr:uid="{00000000-0005-0000-0000-0000840E0000}"/>
    <cellStyle name="Calculation 2 7 2 12" xfId="7928" xr:uid="{00000000-0005-0000-0000-0000850E0000}"/>
    <cellStyle name="Calculation 2 7 2 13" xfId="8844" xr:uid="{00000000-0005-0000-0000-0000860E0000}"/>
    <cellStyle name="Calculation 2 7 2 2" xfId="2820" xr:uid="{00000000-0005-0000-0000-0000870E0000}"/>
    <cellStyle name="Calculation 2 7 2 2 10" xfId="7927" xr:uid="{00000000-0005-0000-0000-0000880E0000}"/>
    <cellStyle name="Calculation 2 7 2 2 11" xfId="8845" xr:uid="{00000000-0005-0000-0000-0000890E0000}"/>
    <cellStyle name="Calculation 2 7 2 2 2" xfId="6483" xr:uid="{00000000-0005-0000-0000-00008A0E0000}"/>
    <cellStyle name="Calculation 2 7 2 2 3" xfId="9211" xr:uid="{00000000-0005-0000-0000-00008B0E0000}"/>
    <cellStyle name="Calculation 2 7 2 2 4" xfId="9041" xr:uid="{00000000-0005-0000-0000-00008C0E0000}"/>
    <cellStyle name="Calculation 2 7 2 2 5" xfId="8785" xr:uid="{00000000-0005-0000-0000-00008D0E0000}"/>
    <cellStyle name="Calculation 2 7 2 2 6" xfId="8561" xr:uid="{00000000-0005-0000-0000-00008E0E0000}"/>
    <cellStyle name="Calculation 2 7 2 2 7" xfId="8252" xr:uid="{00000000-0005-0000-0000-00008F0E0000}"/>
    <cellStyle name="Calculation 2 7 2 2 8" xfId="8088" xr:uid="{00000000-0005-0000-0000-0000900E0000}"/>
    <cellStyle name="Calculation 2 7 2 2 9" xfId="8428" xr:uid="{00000000-0005-0000-0000-0000910E0000}"/>
    <cellStyle name="Calculation 2 7 2 3" xfId="2821" xr:uid="{00000000-0005-0000-0000-0000920E0000}"/>
    <cellStyle name="Calculation 2 7 2 3 10" xfId="7926" xr:uid="{00000000-0005-0000-0000-0000930E0000}"/>
    <cellStyle name="Calculation 2 7 2 3 11" xfId="8846" xr:uid="{00000000-0005-0000-0000-0000940E0000}"/>
    <cellStyle name="Calculation 2 7 2 3 2" xfId="6484" xr:uid="{00000000-0005-0000-0000-0000950E0000}"/>
    <cellStyle name="Calculation 2 7 2 3 3" xfId="9212" xr:uid="{00000000-0005-0000-0000-0000960E0000}"/>
    <cellStyle name="Calculation 2 7 2 3 4" xfId="9040" xr:uid="{00000000-0005-0000-0000-0000970E0000}"/>
    <cellStyle name="Calculation 2 7 2 3 5" xfId="8786" xr:uid="{00000000-0005-0000-0000-0000980E0000}"/>
    <cellStyle name="Calculation 2 7 2 3 6" xfId="8560" xr:uid="{00000000-0005-0000-0000-0000990E0000}"/>
    <cellStyle name="Calculation 2 7 2 3 7" xfId="8253" xr:uid="{00000000-0005-0000-0000-00009A0E0000}"/>
    <cellStyle name="Calculation 2 7 2 3 8" xfId="8087" xr:uid="{00000000-0005-0000-0000-00009B0E0000}"/>
    <cellStyle name="Calculation 2 7 2 3 9" xfId="8429" xr:uid="{00000000-0005-0000-0000-00009C0E0000}"/>
    <cellStyle name="Calculation 2 7 2 4" xfId="6482" xr:uid="{00000000-0005-0000-0000-00009D0E0000}"/>
    <cellStyle name="Calculation 2 7 2 5" xfId="9210" xr:uid="{00000000-0005-0000-0000-00009E0E0000}"/>
    <cellStyle name="Calculation 2 7 2 6" xfId="9042" xr:uid="{00000000-0005-0000-0000-00009F0E0000}"/>
    <cellStyle name="Calculation 2 7 2 7" xfId="8784" xr:uid="{00000000-0005-0000-0000-0000A00E0000}"/>
    <cellStyle name="Calculation 2 7 2 8" xfId="8562" xr:uid="{00000000-0005-0000-0000-0000A10E0000}"/>
    <cellStyle name="Calculation 2 7 2 9" xfId="8251" xr:uid="{00000000-0005-0000-0000-0000A20E0000}"/>
    <cellStyle name="Calculation 2 7 3" xfId="2822" xr:uid="{00000000-0005-0000-0000-0000A30E0000}"/>
    <cellStyle name="Calculation 2 7 3 10" xfId="7925" xr:uid="{00000000-0005-0000-0000-0000A40E0000}"/>
    <cellStyle name="Calculation 2 7 3 11" xfId="8847" xr:uid="{00000000-0005-0000-0000-0000A50E0000}"/>
    <cellStyle name="Calculation 2 7 3 2" xfId="6485" xr:uid="{00000000-0005-0000-0000-0000A60E0000}"/>
    <cellStyle name="Calculation 2 7 3 3" xfId="9213" xr:uid="{00000000-0005-0000-0000-0000A70E0000}"/>
    <cellStyle name="Calculation 2 7 3 4" xfId="9039" xr:uid="{00000000-0005-0000-0000-0000A80E0000}"/>
    <cellStyle name="Calculation 2 7 3 5" xfId="8787" xr:uid="{00000000-0005-0000-0000-0000A90E0000}"/>
    <cellStyle name="Calculation 2 7 3 6" xfId="8559" xr:uid="{00000000-0005-0000-0000-0000AA0E0000}"/>
    <cellStyle name="Calculation 2 7 3 7" xfId="8254" xr:uid="{00000000-0005-0000-0000-0000AB0E0000}"/>
    <cellStyle name="Calculation 2 7 3 8" xfId="8086" xr:uid="{00000000-0005-0000-0000-0000AC0E0000}"/>
    <cellStyle name="Calculation 2 7 3 9" xfId="8430" xr:uid="{00000000-0005-0000-0000-0000AD0E0000}"/>
    <cellStyle name="Calculation 2 7 4" xfId="2823" xr:uid="{00000000-0005-0000-0000-0000AE0E0000}"/>
    <cellStyle name="Calculation 2 7 4 10" xfId="7924" xr:uid="{00000000-0005-0000-0000-0000AF0E0000}"/>
    <cellStyle name="Calculation 2 7 4 11" xfId="8849" xr:uid="{00000000-0005-0000-0000-0000B00E0000}"/>
    <cellStyle name="Calculation 2 7 4 2" xfId="6486" xr:uid="{00000000-0005-0000-0000-0000B10E0000}"/>
    <cellStyle name="Calculation 2 7 4 3" xfId="9214" xr:uid="{00000000-0005-0000-0000-0000B20E0000}"/>
    <cellStyle name="Calculation 2 7 4 4" xfId="9038" xr:uid="{00000000-0005-0000-0000-0000B30E0000}"/>
    <cellStyle name="Calculation 2 7 4 5" xfId="8788" xr:uid="{00000000-0005-0000-0000-0000B40E0000}"/>
    <cellStyle name="Calculation 2 7 4 6" xfId="8558" xr:uid="{00000000-0005-0000-0000-0000B50E0000}"/>
    <cellStyle name="Calculation 2 7 4 7" xfId="8255" xr:uid="{00000000-0005-0000-0000-0000B60E0000}"/>
    <cellStyle name="Calculation 2 7 4 8" xfId="8085" xr:uid="{00000000-0005-0000-0000-0000B70E0000}"/>
    <cellStyle name="Calculation 2 7 4 9" xfId="8431" xr:uid="{00000000-0005-0000-0000-0000B80E0000}"/>
    <cellStyle name="Calculation 2 8" xfId="2824" xr:uid="{00000000-0005-0000-0000-0000B90E0000}"/>
    <cellStyle name="Calculation 2 8 10" xfId="8256" xr:uid="{00000000-0005-0000-0000-0000BA0E0000}"/>
    <cellStyle name="Calculation 2 8 11" xfId="8084" xr:uid="{00000000-0005-0000-0000-0000BB0E0000}"/>
    <cellStyle name="Calculation 2 8 12" xfId="8432" xr:uid="{00000000-0005-0000-0000-0000BC0E0000}"/>
    <cellStyle name="Calculation 2 8 13" xfId="7923" xr:uid="{00000000-0005-0000-0000-0000BD0E0000}"/>
    <cellStyle name="Calculation 2 8 14" xfId="8855" xr:uid="{00000000-0005-0000-0000-0000BE0E0000}"/>
    <cellStyle name="Calculation 2 8 2" xfId="2825" xr:uid="{00000000-0005-0000-0000-0000BF0E0000}"/>
    <cellStyle name="Calculation 2 8 2 10" xfId="8083" xr:uid="{00000000-0005-0000-0000-0000C00E0000}"/>
    <cellStyle name="Calculation 2 8 2 11" xfId="8433" xr:uid="{00000000-0005-0000-0000-0000C10E0000}"/>
    <cellStyle name="Calculation 2 8 2 12" xfId="7922" xr:uid="{00000000-0005-0000-0000-0000C20E0000}"/>
    <cellStyle name="Calculation 2 8 2 13" xfId="8856" xr:uid="{00000000-0005-0000-0000-0000C30E0000}"/>
    <cellStyle name="Calculation 2 8 2 2" xfId="2826" xr:uid="{00000000-0005-0000-0000-0000C40E0000}"/>
    <cellStyle name="Calculation 2 8 2 2 10" xfId="7921" xr:uid="{00000000-0005-0000-0000-0000C50E0000}"/>
    <cellStyle name="Calculation 2 8 2 2 11" xfId="8857" xr:uid="{00000000-0005-0000-0000-0000C60E0000}"/>
    <cellStyle name="Calculation 2 8 2 2 2" xfId="6489" xr:uid="{00000000-0005-0000-0000-0000C70E0000}"/>
    <cellStyle name="Calculation 2 8 2 2 3" xfId="9217" xr:uid="{00000000-0005-0000-0000-0000C80E0000}"/>
    <cellStyle name="Calculation 2 8 2 2 4" xfId="9035" xr:uid="{00000000-0005-0000-0000-0000C90E0000}"/>
    <cellStyle name="Calculation 2 8 2 2 5" xfId="8791" xr:uid="{00000000-0005-0000-0000-0000CA0E0000}"/>
    <cellStyle name="Calculation 2 8 2 2 6" xfId="8555" xr:uid="{00000000-0005-0000-0000-0000CB0E0000}"/>
    <cellStyle name="Calculation 2 8 2 2 7" xfId="8258" xr:uid="{00000000-0005-0000-0000-0000CC0E0000}"/>
    <cellStyle name="Calculation 2 8 2 2 8" xfId="8082" xr:uid="{00000000-0005-0000-0000-0000CD0E0000}"/>
    <cellStyle name="Calculation 2 8 2 2 9" xfId="8434" xr:uid="{00000000-0005-0000-0000-0000CE0E0000}"/>
    <cellStyle name="Calculation 2 8 2 3" xfId="2827" xr:uid="{00000000-0005-0000-0000-0000CF0E0000}"/>
    <cellStyle name="Calculation 2 8 2 3 10" xfId="7920" xr:uid="{00000000-0005-0000-0000-0000D00E0000}"/>
    <cellStyle name="Calculation 2 8 2 3 11" xfId="8858" xr:uid="{00000000-0005-0000-0000-0000D10E0000}"/>
    <cellStyle name="Calculation 2 8 2 3 2" xfId="6490" xr:uid="{00000000-0005-0000-0000-0000D20E0000}"/>
    <cellStyle name="Calculation 2 8 2 3 3" xfId="9218" xr:uid="{00000000-0005-0000-0000-0000D30E0000}"/>
    <cellStyle name="Calculation 2 8 2 3 4" xfId="9034" xr:uid="{00000000-0005-0000-0000-0000D40E0000}"/>
    <cellStyle name="Calculation 2 8 2 3 5" xfId="8792" xr:uid="{00000000-0005-0000-0000-0000D50E0000}"/>
    <cellStyle name="Calculation 2 8 2 3 6" xfId="8554" xr:uid="{00000000-0005-0000-0000-0000D60E0000}"/>
    <cellStyle name="Calculation 2 8 2 3 7" xfId="8259" xr:uid="{00000000-0005-0000-0000-0000D70E0000}"/>
    <cellStyle name="Calculation 2 8 2 3 8" xfId="8081" xr:uid="{00000000-0005-0000-0000-0000D80E0000}"/>
    <cellStyle name="Calculation 2 8 2 3 9" xfId="8435" xr:uid="{00000000-0005-0000-0000-0000D90E0000}"/>
    <cellStyle name="Calculation 2 8 2 4" xfId="6488" xr:uid="{00000000-0005-0000-0000-0000DA0E0000}"/>
    <cellStyle name="Calculation 2 8 2 5" xfId="9216" xr:uid="{00000000-0005-0000-0000-0000DB0E0000}"/>
    <cellStyle name="Calculation 2 8 2 6" xfId="9036" xr:uid="{00000000-0005-0000-0000-0000DC0E0000}"/>
    <cellStyle name="Calculation 2 8 2 7" xfId="8790" xr:uid="{00000000-0005-0000-0000-0000DD0E0000}"/>
    <cellStyle name="Calculation 2 8 2 8" xfId="8556" xr:uid="{00000000-0005-0000-0000-0000DE0E0000}"/>
    <cellStyle name="Calculation 2 8 2 9" xfId="8257" xr:uid="{00000000-0005-0000-0000-0000DF0E0000}"/>
    <cellStyle name="Calculation 2 8 3" xfId="2828" xr:uid="{00000000-0005-0000-0000-0000E00E0000}"/>
    <cellStyle name="Calculation 2 8 3 10" xfId="7919" xr:uid="{00000000-0005-0000-0000-0000E10E0000}"/>
    <cellStyle name="Calculation 2 8 3 11" xfId="8859" xr:uid="{00000000-0005-0000-0000-0000E20E0000}"/>
    <cellStyle name="Calculation 2 8 3 2" xfId="6491" xr:uid="{00000000-0005-0000-0000-0000E30E0000}"/>
    <cellStyle name="Calculation 2 8 3 3" xfId="9219" xr:uid="{00000000-0005-0000-0000-0000E40E0000}"/>
    <cellStyle name="Calculation 2 8 3 4" xfId="9033" xr:uid="{00000000-0005-0000-0000-0000E50E0000}"/>
    <cellStyle name="Calculation 2 8 3 5" xfId="8793" xr:uid="{00000000-0005-0000-0000-0000E60E0000}"/>
    <cellStyle name="Calculation 2 8 3 6" xfId="8553" xr:uid="{00000000-0005-0000-0000-0000E70E0000}"/>
    <cellStyle name="Calculation 2 8 3 7" xfId="8260" xr:uid="{00000000-0005-0000-0000-0000E80E0000}"/>
    <cellStyle name="Calculation 2 8 3 8" xfId="8080" xr:uid="{00000000-0005-0000-0000-0000E90E0000}"/>
    <cellStyle name="Calculation 2 8 3 9" xfId="8436" xr:uid="{00000000-0005-0000-0000-0000EA0E0000}"/>
    <cellStyle name="Calculation 2 8 4" xfId="2829" xr:uid="{00000000-0005-0000-0000-0000EB0E0000}"/>
    <cellStyle name="Calculation 2 8 4 10" xfId="7918" xr:uid="{00000000-0005-0000-0000-0000EC0E0000}"/>
    <cellStyle name="Calculation 2 8 4 11" xfId="8862" xr:uid="{00000000-0005-0000-0000-0000ED0E0000}"/>
    <cellStyle name="Calculation 2 8 4 2" xfId="6492" xr:uid="{00000000-0005-0000-0000-0000EE0E0000}"/>
    <cellStyle name="Calculation 2 8 4 3" xfId="9220" xr:uid="{00000000-0005-0000-0000-0000EF0E0000}"/>
    <cellStyle name="Calculation 2 8 4 4" xfId="9032" xr:uid="{00000000-0005-0000-0000-0000F00E0000}"/>
    <cellStyle name="Calculation 2 8 4 5" xfId="8794" xr:uid="{00000000-0005-0000-0000-0000F10E0000}"/>
    <cellStyle name="Calculation 2 8 4 6" xfId="8552" xr:uid="{00000000-0005-0000-0000-0000F20E0000}"/>
    <cellStyle name="Calculation 2 8 4 7" xfId="8261" xr:uid="{00000000-0005-0000-0000-0000F30E0000}"/>
    <cellStyle name="Calculation 2 8 4 8" xfId="8079" xr:uid="{00000000-0005-0000-0000-0000F40E0000}"/>
    <cellStyle name="Calculation 2 8 4 9" xfId="8437" xr:uid="{00000000-0005-0000-0000-0000F50E0000}"/>
    <cellStyle name="Calculation 2 8 5" xfId="6487" xr:uid="{00000000-0005-0000-0000-0000F60E0000}"/>
    <cellStyle name="Calculation 2 8 6" xfId="9215" xr:uid="{00000000-0005-0000-0000-0000F70E0000}"/>
    <cellStyle name="Calculation 2 8 7" xfId="9037" xr:uid="{00000000-0005-0000-0000-0000F80E0000}"/>
    <cellStyle name="Calculation 2 8 8" xfId="8789" xr:uid="{00000000-0005-0000-0000-0000F90E0000}"/>
    <cellStyle name="Calculation 2 8 9" xfId="8557" xr:uid="{00000000-0005-0000-0000-0000FA0E0000}"/>
    <cellStyle name="Calculation 2 9" xfId="2830" xr:uid="{00000000-0005-0000-0000-0000FB0E0000}"/>
    <cellStyle name="Calculation 20" xfId="2831" xr:uid="{00000000-0005-0000-0000-0000FC0E0000}"/>
    <cellStyle name="Calculation 20 10" xfId="7917" xr:uid="{00000000-0005-0000-0000-0000FD0E0000}"/>
    <cellStyle name="Calculation 20 11" xfId="8868" xr:uid="{00000000-0005-0000-0000-0000FE0E0000}"/>
    <cellStyle name="Calculation 20 2" xfId="6493" xr:uid="{00000000-0005-0000-0000-0000FF0E0000}"/>
    <cellStyle name="Calculation 20 3" xfId="9221" xr:uid="{00000000-0005-0000-0000-0000000F0000}"/>
    <cellStyle name="Calculation 20 4" xfId="9030" xr:uid="{00000000-0005-0000-0000-0000010F0000}"/>
    <cellStyle name="Calculation 20 5" xfId="8795" xr:uid="{00000000-0005-0000-0000-0000020F0000}"/>
    <cellStyle name="Calculation 20 6" xfId="8550" xr:uid="{00000000-0005-0000-0000-0000030F0000}"/>
    <cellStyle name="Calculation 20 7" xfId="8263" xr:uid="{00000000-0005-0000-0000-0000040F0000}"/>
    <cellStyle name="Calculation 20 8" xfId="8077" xr:uid="{00000000-0005-0000-0000-0000050F0000}"/>
    <cellStyle name="Calculation 20 9" xfId="8439" xr:uid="{00000000-0005-0000-0000-0000060F0000}"/>
    <cellStyle name="Calculation 21" xfId="2832" xr:uid="{00000000-0005-0000-0000-0000070F0000}"/>
    <cellStyle name="Calculation 21 10" xfId="7916" xr:uid="{00000000-0005-0000-0000-0000080F0000}"/>
    <cellStyle name="Calculation 21 11" xfId="8869" xr:uid="{00000000-0005-0000-0000-0000090F0000}"/>
    <cellStyle name="Calculation 21 2" xfId="6494" xr:uid="{00000000-0005-0000-0000-00000A0F0000}"/>
    <cellStyle name="Calculation 21 3" xfId="9222" xr:uid="{00000000-0005-0000-0000-00000B0F0000}"/>
    <cellStyle name="Calculation 21 4" xfId="9029" xr:uid="{00000000-0005-0000-0000-00000C0F0000}"/>
    <cellStyle name="Calculation 21 5" xfId="8796" xr:uid="{00000000-0005-0000-0000-00000D0F0000}"/>
    <cellStyle name="Calculation 21 6" xfId="8549" xr:uid="{00000000-0005-0000-0000-00000E0F0000}"/>
    <cellStyle name="Calculation 21 7" xfId="8264" xr:uid="{00000000-0005-0000-0000-00000F0F0000}"/>
    <cellStyle name="Calculation 21 8" xfId="8076" xr:uid="{00000000-0005-0000-0000-0000100F0000}"/>
    <cellStyle name="Calculation 21 9" xfId="8440" xr:uid="{00000000-0005-0000-0000-0000110F0000}"/>
    <cellStyle name="Calculation 22" xfId="2833" xr:uid="{00000000-0005-0000-0000-0000120F0000}"/>
    <cellStyle name="Calculation 22 10" xfId="7915" xr:uid="{00000000-0005-0000-0000-0000130F0000}"/>
    <cellStyle name="Calculation 22 11" xfId="8870" xr:uid="{00000000-0005-0000-0000-0000140F0000}"/>
    <cellStyle name="Calculation 22 2" xfId="6495" xr:uid="{00000000-0005-0000-0000-0000150F0000}"/>
    <cellStyle name="Calculation 22 3" xfId="9223" xr:uid="{00000000-0005-0000-0000-0000160F0000}"/>
    <cellStyle name="Calculation 22 4" xfId="9028" xr:uid="{00000000-0005-0000-0000-0000170F0000}"/>
    <cellStyle name="Calculation 22 5" xfId="8797" xr:uid="{00000000-0005-0000-0000-0000180F0000}"/>
    <cellStyle name="Calculation 22 6" xfId="8548" xr:uid="{00000000-0005-0000-0000-0000190F0000}"/>
    <cellStyle name="Calculation 22 7" xfId="8265" xr:uid="{00000000-0005-0000-0000-00001A0F0000}"/>
    <cellStyle name="Calculation 22 8" xfId="8075" xr:uid="{00000000-0005-0000-0000-00001B0F0000}"/>
    <cellStyle name="Calculation 22 9" xfId="8441" xr:uid="{00000000-0005-0000-0000-00001C0F0000}"/>
    <cellStyle name="Calculation 23" xfId="2834" xr:uid="{00000000-0005-0000-0000-00001D0F0000}"/>
    <cellStyle name="Calculation 23 10" xfId="7914" xr:uid="{00000000-0005-0000-0000-00001E0F0000}"/>
    <cellStyle name="Calculation 23 11" xfId="12150" xr:uid="{00000000-0005-0000-0000-00001F0F0000}"/>
    <cellStyle name="Calculation 23 2" xfId="6496" xr:uid="{00000000-0005-0000-0000-0000200F0000}"/>
    <cellStyle name="Calculation 23 3" xfId="9224" xr:uid="{00000000-0005-0000-0000-0000210F0000}"/>
    <cellStyle name="Calculation 23 4" xfId="9027" xr:uid="{00000000-0005-0000-0000-0000220F0000}"/>
    <cellStyle name="Calculation 23 5" xfId="8798" xr:uid="{00000000-0005-0000-0000-0000230F0000}"/>
    <cellStyle name="Calculation 23 6" xfId="8547" xr:uid="{00000000-0005-0000-0000-0000240F0000}"/>
    <cellStyle name="Calculation 23 7" xfId="8266" xr:uid="{00000000-0005-0000-0000-0000250F0000}"/>
    <cellStyle name="Calculation 23 8" xfId="8074" xr:uid="{00000000-0005-0000-0000-0000260F0000}"/>
    <cellStyle name="Calculation 23 9" xfId="8442" xr:uid="{00000000-0005-0000-0000-0000270F0000}"/>
    <cellStyle name="Calculation 24" xfId="2835" xr:uid="{00000000-0005-0000-0000-0000280F0000}"/>
    <cellStyle name="Calculation 24 10" xfId="7913" xr:uid="{00000000-0005-0000-0000-0000290F0000}"/>
    <cellStyle name="Calculation 24 11" xfId="8903" xr:uid="{00000000-0005-0000-0000-00002A0F0000}"/>
    <cellStyle name="Calculation 24 2" xfId="6497" xr:uid="{00000000-0005-0000-0000-00002B0F0000}"/>
    <cellStyle name="Calculation 24 3" xfId="9225" xr:uid="{00000000-0005-0000-0000-00002C0F0000}"/>
    <cellStyle name="Calculation 24 4" xfId="9026" xr:uid="{00000000-0005-0000-0000-00002D0F0000}"/>
    <cellStyle name="Calculation 24 5" xfId="8799" xr:uid="{00000000-0005-0000-0000-00002E0F0000}"/>
    <cellStyle name="Calculation 24 6" xfId="8546" xr:uid="{00000000-0005-0000-0000-00002F0F0000}"/>
    <cellStyle name="Calculation 24 7" xfId="8267" xr:uid="{00000000-0005-0000-0000-0000300F0000}"/>
    <cellStyle name="Calculation 24 8" xfId="8073" xr:uid="{00000000-0005-0000-0000-0000310F0000}"/>
    <cellStyle name="Calculation 24 9" xfId="8443" xr:uid="{00000000-0005-0000-0000-0000320F0000}"/>
    <cellStyle name="Calculation 25" xfId="2836" xr:uid="{00000000-0005-0000-0000-0000330F0000}"/>
    <cellStyle name="Calculation 25 10" xfId="7912" xr:uid="{00000000-0005-0000-0000-0000340F0000}"/>
    <cellStyle name="Calculation 25 11" xfId="8904" xr:uid="{00000000-0005-0000-0000-0000350F0000}"/>
    <cellStyle name="Calculation 25 2" xfId="6498" xr:uid="{00000000-0005-0000-0000-0000360F0000}"/>
    <cellStyle name="Calculation 25 3" xfId="9226" xr:uid="{00000000-0005-0000-0000-0000370F0000}"/>
    <cellStyle name="Calculation 25 4" xfId="9025" xr:uid="{00000000-0005-0000-0000-0000380F0000}"/>
    <cellStyle name="Calculation 25 5" xfId="8800" xr:uid="{00000000-0005-0000-0000-0000390F0000}"/>
    <cellStyle name="Calculation 25 6" xfId="8545" xr:uid="{00000000-0005-0000-0000-00003A0F0000}"/>
    <cellStyle name="Calculation 25 7" xfId="8268" xr:uid="{00000000-0005-0000-0000-00003B0F0000}"/>
    <cellStyle name="Calculation 25 8" xfId="8072" xr:uid="{00000000-0005-0000-0000-00003C0F0000}"/>
    <cellStyle name="Calculation 25 9" xfId="8444" xr:uid="{00000000-0005-0000-0000-00003D0F0000}"/>
    <cellStyle name="Calculation 26" xfId="2837" xr:uid="{00000000-0005-0000-0000-00003E0F0000}"/>
    <cellStyle name="Calculation 26 10" xfId="7911" xr:uid="{00000000-0005-0000-0000-00003F0F0000}"/>
    <cellStyle name="Calculation 26 11" xfId="8911" xr:uid="{00000000-0005-0000-0000-0000400F0000}"/>
    <cellStyle name="Calculation 26 2" xfId="6499" xr:uid="{00000000-0005-0000-0000-0000410F0000}"/>
    <cellStyle name="Calculation 26 3" xfId="9227" xr:uid="{00000000-0005-0000-0000-0000420F0000}"/>
    <cellStyle name="Calculation 26 4" xfId="9024" xr:uid="{00000000-0005-0000-0000-0000430F0000}"/>
    <cellStyle name="Calculation 26 5" xfId="8801" xr:uid="{00000000-0005-0000-0000-0000440F0000}"/>
    <cellStyle name="Calculation 26 6" xfId="8544" xr:uid="{00000000-0005-0000-0000-0000450F0000}"/>
    <cellStyle name="Calculation 26 7" xfId="8269" xr:uid="{00000000-0005-0000-0000-0000460F0000}"/>
    <cellStyle name="Calculation 26 8" xfId="8071" xr:uid="{00000000-0005-0000-0000-0000470F0000}"/>
    <cellStyle name="Calculation 26 9" xfId="8445" xr:uid="{00000000-0005-0000-0000-0000480F0000}"/>
    <cellStyle name="Calculation 27" xfId="2838" xr:uid="{00000000-0005-0000-0000-0000490F0000}"/>
    <cellStyle name="Calculation 27 10" xfId="7910" xr:uid="{00000000-0005-0000-0000-00004A0F0000}"/>
    <cellStyle name="Calculation 27 11" xfId="8912" xr:uid="{00000000-0005-0000-0000-00004B0F0000}"/>
    <cellStyle name="Calculation 27 2" xfId="6500" xr:uid="{00000000-0005-0000-0000-00004C0F0000}"/>
    <cellStyle name="Calculation 27 3" xfId="9228" xr:uid="{00000000-0005-0000-0000-00004D0F0000}"/>
    <cellStyle name="Calculation 27 4" xfId="9023" xr:uid="{00000000-0005-0000-0000-00004E0F0000}"/>
    <cellStyle name="Calculation 27 5" xfId="8802" xr:uid="{00000000-0005-0000-0000-00004F0F0000}"/>
    <cellStyle name="Calculation 27 6" xfId="8543" xr:uid="{00000000-0005-0000-0000-0000500F0000}"/>
    <cellStyle name="Calculation 27 7" xfId="8270" xr:uid="{00000000-0005-0000-0000-0000510F0000}"/>
    <cellStyle name="Calculation 27 8" xfId="8070" xr:uid="{00000000-0005-0000-0000-0000520F0000}"/>
    <cellStyle name="Calculation 27 9" xfId="8446" xr:uid="{00000000-0005-0000-0000-0000530F0000}"/>
    <cellStyle name="Calculation 28" xfId="2839" xr:uid="{00000000-0005-0000-0000-0000540F0000}"/>
    <cellStyle name="Calculation 28 10" xfId="7908" xr:uid="{00000000-0005-0000-0000-0000550F0000}"/>
    <cellStyle name="Calculation 28 11" xfId="8913" xr:uid="{00000000-0005-0000-0000-0000560F0000}"/>
    <cellStyle name="Calculation 28 2" xfId="6501" xr:uid="{00000000-0005-0000-0000-0000570F0000}"/>
    <cellStyle name="Calculation 28 3" xfId="9229" xr:uid="{00000000-0005-0000-0000-0000580F0000}"/>
    <cellStyle name="Calculation 28 4" xfId="9022" xr:uid="{00000000-0005-0000-0000-0000590F0000}"/>
    <cellStyle name="Calculation 28 5" xfId="8803" xr:uid="{00000000-0005-0000-0000-00005A0F0000}"/>
    <cellStyle name="Calculation 28 6" xfId="8542" xr:uid="{00000000-0005-0000-0000-00005B0F0000}"/>
    <cellStyle name="Calculation 28 7" xfId="8271" xr:uid="{00000000-0005-0000-0000-00005C0F0000}"/>
    <cellStyle name="Calculation 28 8" xfId="8069" xr:uid="{00000000-0005-0000-0000-00005D0F0000}"/>
    <cellStyle name="Calculation 28 9" xfId="8447" xr:uid="{00000000-0005-0000-0000-00005E0F0000}"/>
    <cellStyle name="Calculation 29" xfId="2840" xr:uid="{00000000-0005-0000-0000-00005F0F0000}"/>
    <cellStyle name="Calculation 29 10" xfId="7907" xr:uid="{00000000-0005-0000-0000-0000600F0000}"/>
    <cellStyle name="Calculation 29 11" xfId="8915" xr:uid="{00000000-0005-0000-0000-0000610F0000}"/>
    <cellStyle name="Calculation 29 2" xfId="6502" xr:uid="{00000000-0005-0000-0000-0000620F0000}"/>
    <cellStyle name="Calculation 29 3" xfId="9230" xr:uid="{00000000-0005-0000-0000-0000630F0000}"/>
    <cellStyle name="Calculation 29 4" xfId="9021" xr:uid="{00000000-0005-0000-0000-0000640F0000}"/>
    <cellStyle name="Calculation 29 5" xfId="8804" xr:uid="{00000000-0005-0000-0000-0000650F0000}"/>
    <cellStyle name="Calculation 29 6" xfId="8541" xr:uid="{00000000-0005-0000-0000-0000660F0000}"/>
    <cellStyle name="Calculation 29 7" xfId="8272" xr:uid="{00000000-0005-0000-0000-0000670F0000}"/>
    <cellStyle name="Calculation 29 8" xfId="8068" xr:uid="{00000000-0005-0000-0000-0000680F0000}"/>
    <cellStyle name="Calculation 29 9" xfId="8448" xr:uid="{00000000-0005-0000-0000-0000690F0000}"/>
    <cellStyle name="Calculation 3" xfId="2841" xr:uid="{00000000-0005-0000-0000-00006A0F0000}"/>
    <cellStyle name="Calculation 3 10" xfId="9020" xr:uid="{00000000-0005-0000-0000-00006B0F0000}"/>
    <cellStyle name="Calculation 3 11" xfId="8805" xr:uid="{00000000-0005-0000-0000-00006C0F0000}"/>
    <cellStyle name="Calculation 3 12" xfId="8540" xr:uid="{00000000-0005-0000-0000-00006D0F0000}"/>
    <cellStyle name="Calculation 3 13" xfId="8273" xr:uid="{00000000-0005-0000-0000-00006E0F0000}"/>
    <cellStyle name="Calculation 3 14" xfId="8067" xr:uid="{00000000-0005-0000-0000-00006F0F0000}"/>
    <cellStyle name="Calculation 3 15" xfId="8449" xr:uid="{00000000-0005-0000-0000-0000700F0000}"/>
    <cellStyle name="Calculation 3 16" xfId="7894" xr:uid="{00000000-0005-0000-0000-0000710F0000}"/>
    <cellStyle name="Calculation 3 17" xfId="8916" xr:uid="{00000000-0005-0000-0000-0000720F0000}"/>
    <cellStyle name="Calculation 3 2" xfId="2842" xr:uid="{00000000-0005-0000-0000-0000730F0000}"/>
    <cellStyle name="Calculation 3 2 2" xfId="2843" xr:uid="{00000000-0005-0000-0000-0000740F0000}"/>
    <cellStyle name="Calculation 3 2 2 10" xfId="8065" xr:uid="{00000000-0005-0000-0000-0000750F0000}"/>
    <cellStyle name="Calculation 3 2 2 11" xfId="8451" xr:uid="{00000000-0005-0000-0000-0000760F0000}"/>
    <cellStyle name="Calculation 3 2 2 12" xfId="7893" xr:uid="{00000000-0005-0000-0000-0000770F0000}"/>
    <cellStyle name="Calculation 3 2 2 13" xfId="8929" xr:uid="{00000000-0005-0000-0000-0000780F0000}"/>
    <cellStyle name="Calculation 3 2 2 2" xfId="2844" xr:uid="{00000000-0005-0000-0000-0000790F0000}"/>
    <cellStyle name="Calculation 3 2 2 2 10" xfId="7892" xr:uid="{00000000-0005-0000-0000-00007A0F0000}"/>
    <cellStyle name="Calculation 3 2 2 2 11" xfId="8930" xr:uid="{00000000-0005-0000-0000-00007B0F0000}"/>
    <cellStyle name="Calculation 3 2 2 2 2" xfId="6505" xr:uid="{00000000-0005-0000-0000-00007C0F0000}"/>
    <cellStyle name="Calculation 3 2 2 2 3" xfId="9233" xr:uid="{00000000-0005-0000-0000-00007D0F0000}"/>
    <cellStyle name="Calculation 3 2 2 2 4" xfId="9018" xr:uid="{00000000-0005-0000-0000-00007E0F0000}"/>
    <cellStyle name="Calculation 3 2 2 2 5" xfId="8808" xr:uid="{00000000-0005-0000-0000-00007F0F0000}"/>
    <cellStyle name="Calculation 3 2 2 2 6" xfId="8537" xr:uid="{00000000-0005-0000-0000-0000800F0000}"/>
    <cellStyle name="Calculation 3 2 2 2 7" xfId="8276" xr:uid="{00000000-0005-0000-0000-0000810F0000}"/>
    <cellStyle name="Calculation 3 2 2 2 8" xfId="8064" xr:uid="{00000000-0005-0000-0000-0000820F0000}"/>
    <cellStyle name="Calculation 3 2 2 2 9" xfId="8452" xr:uid="{00000000-0005-0000-0000-0000830F0000}"/>
    <cellStyle name="Calculation 3 2 2 3" xfId="2845" xr:uid="{00000000-0005-0000-0000-0000840F0000}"/>
    <cellStyle name="Calculation 3 2 2 3 10" xfId="14367" xr:uid="{00000000-0005-0000-0000-0000850F0000}"/>
    <cellStyle name="Calculation 3 2 2 3 11" xfId="15042" xr:uid="{00000000-0005-0000-0000-0000860F0000}"/>
    <cellStyle name="Calculation 3 2 2 3 2" xfId="6506" xr:uid="{00000000-0005-0000-0000-0000870F0000}"/>
    <cellStyle name="Calculation 3 2 2 3 3" xfId="9234" xr:uid="{00000000-0005-0000-0000-0000880F0000}"/>
    <cellStyle name="Calculation 3 2 2 3 4" xfId="9017" xr:uid="{00000000-0005-0000-0000-0000890F0000}"/>
    <cellStyle name="Calculation 3 2 2 3 5" xfId="8809" xr:uid="{00000000-0005-0000-0000-00008A0F0000}"/>
    <cellStyle name="Calculation 3 2 2 3 6" xfId="8536" xr:uid="{00000000-0005-0000-0000-00008B0F0000}"/>
    <cellStyle name="Calculation 3 2 2 3 7" xfId="8277" xr:uid="{00000000-0005-0000-0000-00008C0F0000}"/>
    <cellStyle name="Calculation 3 2 2 3 8" xfId="8063" xr:uid="{00000000-0005-0000-0000-00008D0F0000}"/>
    <cellStyle name="Calculation 3 2 2 3 9" xfId="8472" xr:uid="{00000000-0005-0000-0000-00008E0F0000}"/>
    <cellStyle name="Calculation 3 2 2 4" xfId="6504" xr:uid="{00000000-0005-0000-0000-00008F0F0000}"/>
    <cellStyle name="Calculation 3 2 2 5" xfId="9232" xr:uid="{00000000-0005-0000-0000-0000900F0000}"/>
    <cellStyle name="Calculation 3 2 2 6" xfId="9019" xr:uid="{00000000-0005-0000-0000-0000910F0000}"/>
    <cellStyle name="Calculation 3 2 2 7" xfId="8807" xr:uid="{00000000-0005-0000-0000-0000920F0000}"/>
    <cellStyle name="Calculation 3 2 2 8" xfId="8538" xr:uid="{00000000-0005-0000-0000-0000930F0000}"/>
    <cellStyle name="Calculation 3 2 2 9" xfId="8275" xr:uid="{00000000-0005-0000-0000-0000940F0000}"/>
    <cellStyle name="Calculation 3 2 3" xfId="2846" xr:uid="{00000000-0005-0000-0000-0000950F0000}"/>
    <cellStyle name="Calculation 3 2 3 10" xfId="7891" xr:uid="{00000000-0005-0000-0000-0000960F0000}"/>
    <cellStyle name="Calculation 3 2 3 11" xfId="8931" xr:uid="{00000000-0005-0000-0000-0000970F0000}"/>
    <cellStyle name="Calculation 3 2 3 2" xfId="6507" xr:uid="{00000000-0005-0000-0000-0000980F0000}"/>
    <cellStyle name="Calculation 3 2 3 3" xfId="9235" xr:uid="{00000000-0005-0000-0000-0000990F0000}"/>
    <cellStyle name="Calculation 3 2 3 4" xfId="9016" xr:uid="{00000000-0005-0000-0000-00009A0F0000}"/>
    <cellStyle name="Calculation 3 2 3 5" xfId="8810" xr:uid="{00000000-0005-0000-0000-00009B0F0000}"/>
    <cellStyle name="Calculation 3 2 3 6" xfId="8535" xr:uid="{00000000-0005-0000-0000-00009C0F0000}"/>
    <cellStyle name="Calculation 3 2 3 7" xfId="8278" xr:uid="{00000000-0005-0000-0000-00009D0F0000}"/>
    <cellStyle name="Calculation 3 2 3 8" xfId="8062" xr:uid="{00000000-0005-0000-0000-00009E0F0000}"/>
    <cellStyle name="Calculation 3 2 3 9" xfId="13689" xr:uid="{00000000-0005-0000-0000-00009F0F0000}"/>
    <cellStyle name="Calculation 3 2 4" xfId="2847" xr:uid="{00000000-0005-0000-0000-0000A00F0000}"/>
    <cellStyle name="Calculation 3 2 4 10" xfId="7890" xr:uid="{00000000-0005-0000-0000-0000A10F0000}"/>
    <cellStyle name="Calculation 3 2 4 11" xfId="8932" xr:uid="{00000000-0005-0000-0000-0000A20F0000}"/>
    <cellStyle name="Calculation 3 2 4 2" xfId="6508" xr:uid="{00000000-0005-0000-0000-0000A30F0000}"/>
    <cellStyle name="Calculation 3 2 4 3" xfId="9236" xr:uid="{00000000-0005-0000-0000-0000A40F0000}"/>
    <cellStyle name="Calculation 3 2 4 4" xfId="9015" xr:uid="{00000000-0005-0000-0000-0000A50F0000}"/>
    <cellStyle name="Calculation 3 2 4 5" xfId="8811" xr:uid="{00000000-0005-0000-0000-0000A60F0000}"/>
    <cellStyle name="Calculation 3 2 4 6" xfId="8534" xr:uid="{00000000-0005-0000-0000-0000A70F0000}"/>
    <cellStyle name="Calculation 3 2 4 7" xfId="8279" xr:uid="{00000000-0005-0000-0000-0000A80F0000}"/>
    <cellStyle name="Calculation 3 2 4 8" xfId="8061" xr:uid="{00000000-0005-0000-0000-0000A90F0000}"/>
    <cellStyle name="Calculation 3 2 4 9" xfId="8473" xr:uid="{00000000-0005-0000-0000-0000AA0F0000}"/>
    <cellStyle name="Calculation 3 3" xfId="2848" xr:uid="{00000000-0005-0000-0000-0000AB0F0000}"/>
    <cellStyle name="Calculation 3 4" xfId="2849" xr:uid="{00000000-0005-0000-0000-0000AC0F0000}"/>
    <cellStyle name="Calculation 3 5" xfId="2850" xr:uid="{00000000-0005-0000-0000-0000AD0F0000}"/>
    <cellStyle name="Calculation 3 6" xfId="2851" xr:uid="{00000000-0005-0000-0000-0000AE0F0000}"/>
    <cellStyle name="Calculation 3 7" xfId="2852" xr:uid="{00000000-0005-0000-0000-0000AF0F0000}"/>
    <cellStyle name="Calculation 3 8" xfId="6503" xr:uid="{00000000-0005-0000-0000-0000B00F0000}"/>
    <cellStyle name="Calculation 3 9" xfId="9231" xr:uid="{00000000-0005-0000-0000-0000B10F0000}"/>
    <cellStyle name="Calculation 30" xfId="2853" xr:uid="{00000000-0005-0000-0000-0000B20F0000}"/>
    <cellStyle name="Calculation 30 10" xfId="7889" xr:uid="{00000000-0005-0000-0000-0000B30F0000}"/>
    <cellStyle name="Calculation 30 11" xfId="8934" xr:uid="{00000000-0005-0000-0000-0000B40F0000}"/>
    <cellStyle name="Calculation 30 2" xfId="6509" xr:uid="{00000000-0005-0000-0000-0000B50F0000}"/>
    <cellStyle name="Calculation 30 3" xfId="9237" xr:uid="{00000000-0005-0000-0000-0000B60F0000}"/>
    <cellStyle name="Calculation 30 4" xfId="9011" xr:uid="{00000000-0005-0000-0000-0000B70F0000}"/>
    <cellStyle name="Calculation 30 5" xfId="8817" xr:uid="{00000000-0005-0000-0000-0000B80F0000}"/>
    <cellStyle name="Calculation 30 6" xfId="8528" xr:uid="{00000000-0005-0000-0000-0000B90F0000}"/>
    <cellStyle name="Calculation 30 7" xfId="8285" xr:uid="{00000000-0005-0000-0000-0000BA0F0000}"/>
    <cellStyle name="Calculation 30 8" xfId="8055" xr:uid="{00000000-0005-0000-0000-0000BB0F0000}"/>
    <cellStyle name="Calculation 30 9" xfId="8485" xr:uid="{00000000-0005-0000-0000-0000BC0F0000}"/>
    <cellStyle name="Calculation 31" xfId="2854" xr:uid="{00000000-0005-0000-0000-0000BD0F0000}"/>
    <cellStyle name="Calculation 31 10" xfId="7888" xr:uid="{00000000-0005-0000-0000-0000BE0F0000}"/>
    <cellStyle name="Calculation 31 11" xfId="8935" xr:uid="{00000000-0005-0000-0000-0000BF0F0000}"/>
    <cellStyle name="Calculation 31 2" xfId="6510" xr:uid="{00000000-0005-0000-0000-0000C00F0000}"/>
    <cellStyle name="Calculation 31 3" xfId="9238" xr:uid="{00000000-0005-0000-0000-0000C10F0000}"/>
    <cellStyle name="Calculation 31 4" xfId="9010" xr:uid="{00000000-0005-0000-0000-0000C20F0000}"/>
    <cellStyle name="Calculation 31 5" xfId="8818" xr:uid="{00000000-0005-0000-0000-0000C30F0000}"/>
    <cellStyle name="Calculation 31 6" xfId="8527" xr:uid="{00000000-0005-0000-0000-0000C40F0000}"/>
    <cellStyle name="Calculation 31 7" xfId="8286" xr:uid="{00000000-0005-0000-0000-0000C50F0000}"/>
    <cellStyle name="Calculation 31 8" xfId="8054" xr:uid="{00000000-0005-0000-0000-0000C60F0000}"/>
    <cellStyle name="Calculation 31 9" xfId="8486" xr:uid="{00000000-0005-0000-0000-0000C70F0000}"/>
    <cellStyle name="Calculation 32" xfId="2855" xr:uid="{00000000-0005-0000-0000-0000C80F0000}"/>
    <cellStyle name="Calculation 32 10" xfId="7887" xr:uid="{00000000-0005-0000-0000-0000C90F0000}"/>
    <cellStyle name="Calculation 32 11" xfId="8936" xr:uid="{00000000-0005-0000-0000-0000CA0F0000}"/>
    <cellStyle name="Calculation 32 2" xfId="6511" xr:uid="{00000000-0005-0000-0000-0000CB0F0000}"/>
    <cellStyle name="Calculation 32 3" xfId="9239" xr:uid="{00000000-0005-0000-0000-0000CC0F0000}"/>
    <cellStyle name="Calculation 32 4" xfId="9009" xr:uid="{00000000-0005-0000-0000-0000CD0F0000}"/>
    <cellStyle name="Calculation 32 5" xfId="8819" xr:uid="{00000000-0005-0000-0000-0000CE0F0000}"/>
    <cellStyle name="Calculation 32 6" xfId="8526" xr:uid="{00000000-0005-0000-0000-0000CF0F0000}"/>
    <cellStyle name="Calculation 32 7" xfId="8287" xr:uid="{00000000-0005-0000-0000-0000D00F0000}"/>
    <cellStyle name="Calculation 32 8" xfId="8053" xr:uid="{00000000-0005-0000-0000-0000D10F0000}"/>
    <cellStyle name="Calculation 32 9" xfId="8487" xr:uid="{00000000-0005-0000-0000-0000D20F0000}"/>
    <cellStyle name="Calculation 33" xfId="2856" xr:uid="{00000000-0005-0000-0000-0000D30F0000}"/>
    <cellStyle name="Calculation 33 10" xfId="7886" xr:uid="{00000000-0005-0000-0000-0000D40F0000}"/>
    <cellStyle name="Calculation 33 11" xfId="8937" xr:uid="{00000000-0005-0000-0000-0000D50F0000}"/>
    <cellStyle name="Calculation 33 2" xfId="6512" xr:uid="{00000000-0005-0000-0000-0000D60F0000}"/>
    <cellStyle name="Calculation 33 3" xfId="9240" xr:uid="{00000000-0005-0000-0000-0000D70F0000}"/>
    <cellStyle name="Calculation 33 4" xfId="9008" xr:uid="{00000000-0005-0000-0000-0000D80F0000}"/>
    <cellStyle name="Calculation 33 5" xfId="8820" xr:uid="{00000000-0005-0000-0000-0000D90F0000}"/>
    <cellStyle name="Calculation 33 6" xfId="8525" xr:uid="{00000000-0005-0000-0000-0000DA0F0000}"/>
    <cellStyle name="Calculation 33 7" xfId="8288" xr:uid="{00000000-0005-0000-0000-0000DB0F0000}"/>
    <cellStyle name="Calculation 33 8" xfId="8052" xr:uid="{00000000-0005-0000-0000-0000DC0F0000}"/>
    <cellStyle name="Calculation 33 9" xfId="8488" xr:uid="{00000000-0005-0000-0000-0000DD0F0000}"/>
    <cellStyle name="Calculation 34" xfId="2857" xr:uid="{00000000-0005-0000-0000-0000DE0F0000}"/>
    <cellStyle name="Calculation 34 10" xfId="7884" xr:uid="{00000000-0005-0000-0000-0000DF0F0000}"/>
    <cellStyle name="Calculation 34 11" xfId="8940" xr:uid="{00000000-0005-0000-0000-0000E00F0000}"/>
    <cellStyle name="Calculation 34 2" xfId="6513" xr:uid="{00000000-0005-0000-0000-0000E10F0000}"/>
    <cellStyle name="Calculation 34 3" xfId="9241" xr:uid="{00000000-0005-0000-0000-0000E20F0000}"/>
    <cellStyle name="Calculation 34 4" xfId="9007" xr:uid="{00000000-0005-0000-0000-0000E30F0000}"/>
    <cellStyle name="Calculation 34 5" xfId="8821" xr:uid="{00000000-0005-0000-0000-0000E40F0000}"/>
    <cellStyle name="Calculation 34 6" xfId="8524" xr:uid="{00000000-0005-0000-0000-0000E50F0000}"/>
    <cellStyle name="Calculation 34 7" xfId="8289" xr:uid="{00000000-0005-0000-0000-0000E60F0000}"/>
    <cellStyle name="Calculation 34 8" xfId="8051" xr:uid="{00000000-0005-0000-0000-0000E70F0000}"/>
    <cellStyle name="Calculation 34 9" xfId="8494" xr:uid="{00000000-0005-0000-0000-0000E80F0000}"/>
    <cellStyle name="Calculation 35" xfId="2858" xr:uid="{00000000-0005-0000-0000-0000E90F0000}"/>
    <cellStyle name="Calculation 35 10" xfId="7883" xr:uid="{00000000-0005-0000-0000-0000EA0F0000}"/>
    <cellStyle name="Calculation 35 11" xfId="8941" xr:uid="{00000000-0005-0000-0000-0000EB0F0000}"/>
    <cellStyle name="Calculation 35 2" xfId="6514" xr:uid="{00000000-0005-0000-0000-0000EC0F0000}"/>
    <cellStyle name="Calculation 35 3" xfId="9242" xr:uid="{00000000-0005-0000-0000-0000ED0F0000}"/>
    <cellStyle name="Calculation 35 4" xfId="9006" xr:uid="{00000000-0005-0000-0000-0000EE0F0000}"/>
    <cellStyle name="Calculation 35 5" xfId="8822" xr:uid="{00000000-0005-0000-0000-0000EF0F0000}"/>
    <cellStyle name="Calculation 35 6" xfId="8523" xr:uid="{00000000-0005-0000-0000-0000F00F0000}"/>
    <cellStyle name="Calculation 35 7" xfId="8290" xr:uid="{00000000-0005-0000-0000-0000F10F0000}"/>
    <cellStyle name="Calculation 35 8" xfId="8050" xr:uid="{00000000-0005-0000-0000-0000F20F0000}"/>
    <cellStyle name="Calculation 35 9" xfId="8497" xr:uid="{00000000-0005-0000-0000-0000F30F0000}"/>
    <cellStyle name="Calculation 36" xfId="2859" xr:uid="{00000000-0005-0000-0000-0000F40F0000}"/>
    <cellStyle name="Calculation 36 10" xfId="7882" xr:uid="{00000000-0005-0000-0000-0000F50F0000}"/>
    <cellStyle name="Calculation 36 11" xfId="8942" xr:uid="{00000000-0005-0000-0000-0000F60F0000}"/>
    <cellStyle name="Calculation 36 2" xfId="6515" xr:uid="{00000000-0005-0000-0000-0000F70F0000}"/>
    <cellStyle name="Calculation 36 3" xfId="9243" xr:uid="{00000000-0005-0000-0000-0000F80F0000}"/>
    <cellStyle name="Calculation 36 4" xfId="9005" xr:uid="{00000000-0005-0000-0000-0000F90F0000}"/>
    <cellStyle name="Calculation 36 5" xfId="8823" xr:uid="{00000000-0005-0000-0000-0000FA0F0000}"/>
    <cellStyle name="Calculation 36 6" xfId="8522" xr:uid="{00000000-0005-0000-0000-0000FB0F0000}"/>
    <cellStyle name="Calculation 36 7" xfId="8291" xr:uid="{00000000-0005-0000-0000-0000FC0F0000}"/>
    <cellStyle name="Calculation 36 8" xfId="8049" xr:uid="{00000000-0005-0000-0000-0000FD0F0000}"/>
    <cellStyle name="Calculation 36 9" xfId="8498" xr:uid="{00000000-0005-0000-0000-0000FE0F0000}"/>
    <cellStyle name="Calculation 37" xfId="2860" xr:uid="{00000000-0005-0000-0000-0000FF0F0000}"/>
    <cellStyle name="Calculation 37 10" xfId="7881" xr:uid="{00000000-0005-0000-0000-000000100000}"/>
    <cellStyle name="Calculation 37 11" xfId="8943" xr:uid="{00000000-0005-0000-0000-000001100000}"/>
    <cellStyle name="Calculation 37 2" xfId="6516" xr:uid="{00000000-0005-0000-0000-000002100000}"/>
    <cellStyle name="Calculation 37 3" xfId="9244" xr:uid="{00000000-0005-0000-0000-000003100000}"/>
    <cellStyle name="Calculation 37 4" xfId="9004" xr:uid="{00000000-0005-0000-0000-000004100000}"/>
    <cellStyle name="Calculation 37 5" xfId="8824" xr:uid="{00000000-0005-0000-0000-000005100000}"/>
    <cellStyle name="Calculation 37 6" xfId="8521" xr:uid="{00000000-0005-0000-0000-000006100000}"/>
    <cellStyle name="Calculation 37 7" xfId="8292" xr:uid="{00000000-0005-0000-0000-000007100000}"/>
    <cellStyle name="Calculation 37 8" xfId="8048" xr:uid="{00000000-0005-0000-0000-000008100000}"/>
    <cellStyle name="Calculation 37 9" xfId="8499" xr:uid="{00000000-0005-0000-0000-000009100000}"/>
    <cellStyle name="Calculation 38" xfId="2861" xr:uid="{00000000-0005-0000-0000-00000A100000}"/>
    <cellStyle name="Calculation 38 10" xfId="7880" xr:uid="{00000000-0005-0000-0000-00000B100000}"/>
    <cellStyle name="Calculation 38 11" xfId="8944" xr:uid="{00000000-0005-0000-0000-00000C100000}"/>
    <cellStyle name="Calculation 38 2" xfId="6517" xr:uid="{00000000-0005-0000-0000-00000D100000}"/>
    <cellStyle name="Calculation 38 3" xfId="9245" xr:uid="{00000000-0005-0000-0000-00000E100000}"/>
    <cellStyle name="Calculation 38 4" xfId="9003" xr:uid="{00000000-0005-0000-0000-00000F100000}"/>
    <cellStyle name="Calculation 38 5" xfId="8825" xr:uid="{00000000-0005-0000-0000-000010100000}"/>
    <cellStyle name="Calculation 38 6" xfId="8520" xr:uid="{00000000-0005-0000-0000-000011100000}"/>
    <cellStyle name="Calculation 38 7" xfId="8293" xr:uid="{00000000-0005-0000-0000-000012100000}"/>
    <cellStyle name="Calculation 38 8" xfId="8047" xr:uid="{00000000-0005-0000-0000-000013100000}"/>
    <cellStyle name="Calculation 38 9" xfId="8500" xr:uid="{00000000-0005-0000-0000-000014100000}"/>
    <cellStyle name="Calculation 4" xfId="2862" xr:uid="{00000000-0005-0000-0000-000015100000}"/>
    <cellStyle name="Calculation 4 10" xfId="9002" xr:uid="{00000000-0005-0000-0000-000016100000}"/>
    <cellStyle name="Calculation 4 11" xfId="8826" xr:uid="{00000000-0005-0000-0000-000017100000}"/>
    <cellStyle name="Calculation 4 12" xfId="8519" xr:uid="{00000000-0005-0000-0000-000018100000}"/>
    <cellStyle name="Calculation 4 13" xfId="8294" xr:uid="{00000000-0005-0000-0000-000019100000}"/>
    <cellStyle name="Calculation 4 14" xfId="8046" xr:uid="{00000000-0005-0000-0000-00001A100000}"/>
    <cellStyle name="Calculation 4 15" xfId="8506" xr:uid="{00000000-0005-0000-0000-00001B100000}"/>
    <cellStyle name="Calculation 4 16" xfId="7879" xr:uid="{00000000-0005-0000-0000-00001C100000}"/>
    <cellStyle name="Calculation 4 17" xfId="8945" xr:uid="{00000000-0005-0000-0000-00001D100000}"/>
    <cellStyle name="Calculation 4 2" xfId="2863" xr:uid="{00000000-0005-0000-0000-00001E100000}"/>
    <cellStyle name="Calculation 4 2 2" xfId="2864" xr:uid="{00000000-0005-0000-0000-00001F100000}"/>
    <cellStyle name="Calculation 4 2 2 10" xfId="8044" xr:uid="{00000000-0005-0000-0000-000020100000}"/>
    <cellStyle name="Calculation 4 2 2 11" xfId="8509" xr:uid="{00000000-0005-0000-0000-000021100000}"/>
    <cellStyle name="Calculation 4 2 2 12" xfId="7877" xr:uid="{00000000-0005-0000-0000-000022100000}"/>
    <cellStyle name="Calculation 4 2 2 13" xfId="8946" xr:uid="{00000000-0005-0000-0000-000023100000}"/>
    <cellStyle name="Calculation 4 2 2 2" xfId="2865" xr:uid="{00000000-0005-0000-0000-000024100000}"/>
    <cellStyle name="Calculation 4 2 2 2 10" xfId="7876" xr:uid="{00000000-0005-0000-0000-000025100000}"/>
    <cellStyle name="Calculation 4 2 2 2 11" xfId="8966" xr:uid="{00000000-0005-0000-0000-000026100000}"/>
    <cellStyle name="Calculation 4 2 2 2 2" xfId="6520" xr:uid="{00000000-0005-0000-0000-000027100000}"/>
    <cellStyle name="Calculation 4 2 2 2 3" xfId="9248" xr:uid="{00000000-0005-0000-0000-000028100000}"/>
    <cellStyle name="Calculation 4 2 2 2 4" xfId="8999" xr:uid="{00000000-0005-0000-0000-000029100000}"/>
    <cellStyle name="Calculation 4 2 2 2 5" xfId="8828" xr:uid="{00000000-0005-0000-0000-00002A100000}"/>
    <cellStyle name="Calculation 4 2 2 2 6" xfId="8516" xr:uid="{00000000-0005-0000-0000-00002B100000}"/>
    <cellStyle name="Calculation 4 2 2 2 7" xfId="8297" xr:uid="{00000000-0005-0000-0000-00002C100000}"/>
    <cellStyle name="Calculation 4 2 2 2 8" xfId="8043" xr:uid="{00000000-0005-0000-0000-00002D100000}"/>
    <cellStyle name="Calculation 4 2 2 2 9" xfId="8510" xr:uid="{00000000-0005-0000-0000-00002E100000}"/>
    <cellStyle name="Calculation 4 2 2 3" xfId="2866" xr:uid="{00000000-0005-0000-0000-00002F100000}"/>
    <cellStyle name="Calculation 4 2 2 3 10" xfId="7875" xr:uid="{00000000-0005-0000-0000-000030100000}"/>
    <cellStyle name="Calculation 4 2 2 3 11" xfId="8967" xr:uid="{00000000-0005-0000-0000-000031100000}"/>
    <cellStyle name="Calculation 4 2 2 3 2" xfId="6521" xr:uid="{00000000-0005-0000-0000-000032100000}"/>
    <cellStyle name="Calculation 4 2 2 3 3" xfId="9249" xr:uid="{00000000-0005-0000-0000-000033100000}"/>
    <cellStyle name="Calculation 4 2 2 3 4" xfId="8998" xr:uid="{00000000-0005-0000-0000-000034100000}"/>
    <cellStyle name="Calculation 4 2 2 3 5" xfId="8829" xr:uid="{00000000-0005-0000-0000-000035100000}"/>
    <cellStyle name="Calculation 4 2 2 3 6" xfId="8515" xr:uid="{00000000-0005-0000-0000-000036100000}"/>
    <cellStyle name="Calculation 4 2 2 3 7" xfId="8298" xr:uid="{00000000-0005-0000-0000-000037100000}"/>
    <cellStyle name="Calculation 4 2 2 3 8" xfId="8042" xr:uid="{00000000-0005-0000-0000-000038100000}"/>
    <cellStyle name="Calculation 4 2 2 3 9" xfId="8511" xr:uid="{00000000-0005-0000-0000-000039100000}"/>
    <cellStyle name="Calculation 4 2 2 4" xfId="6519" xr:uid="{00000000-0005-0000-0000-00003A100000}"/>
    <cellStyle name="Calculation 4 2 2 5" xfId="9247" xr:uid="{00000000-0005-0000-0000-00003B100000}"/>
    <cellStyle name="Calculation 4 2 2 6" xfId="9000" xr:uid="{00000000-0005-0000-0000-00003C100000}"/>
    <cellStyle name="Calculation 4 2 2 7" xfId="8827" xr:uid="{00000000-0005-0000-0000-00003D100000}"/>
    <cellStyle name="Calculation 4 2 2 8" xfId="8517" xr:uid="{00000000-0005-0000-0000-00003E100000}"/>
    <cellStyle name="Calculation 4 2 2 9" xfId="8296" xr:uid="{00000000-0005-0000-0000-00003F100000}"/>
    <cellStyle name="Calculation 4 2 3" xfId="2867" xr:uid="{00000000-0005-0000-0000-000040100000}"/>
    <cellStyle name="Calculation 4 2 3 10" xfId="7874" xr:uid="{00000000-0005-0000-0000-000041100000}"/>
    <cellStyle name="Calculation 4 2 3 11" xfId="8968" xr:uid="{00000000-0005-0000-0000-000042100000}"/>
    <cellStyle name="Calculation 4 2 3 2" xfId="6522" xr:uid="{00000000-0005-0000-0000-000043100000}"/>
    <cellStyle name="Calculation 4 2 3 3" xfId="9250" xr:uid="{00000000-0005-0000-0000-000044100000}"/>
    <cellStyle name="Calculation 4 2 3 4" xfId="8997" xr:uid="{00000000-0005-0000-0000-000045100000}"/>
    <cellStyle name="Calculation 4 2 3 5" xfId="8830" xr:uid="{00000000-0005-0000-0000-000046100000}"/>
    <cellStyle name="Calculation 4 2 3 6" xfId="8514" xr:uid="{00000000-0005-0000-0000-000047100000}"/>
    <cellStyle name="Calculation 4 2 3 7" xfId="8300" xr:uid="{00000000-0005-0000-0000-000048100000}"/>
    <cellStyle name="Calculation 4 2 3 8" xfId="8041" xr:uid="{00000000-0005-0000-0000-000049100000}"/>
    <cellStyle name="Calculation 4 2 3 9" xfId="8512" xr:uid="{00000000-0005-0000-0000-00004A100000}"/>
    <cellStyle name="Calculation 4 2 4" xfId="2868" xr:uid="{00000000-0005-0000-0000-00004B100000}"/>
    <cellStyle name="Calculation 4 2 4 10" xfId="7873" xr:uid="{00000000-0005-0000-0000-00004C100000}"/>
    <cellStyle name="Calculation 4 2 4 11" xfId="8969" xr:uid="{00000000-0005-0000-0000-00004D100000}"/>
    <cellStyle name="Calculation 4 2 4 2" xfId="6523" xr:uid="{00000000-0005-0000-0000-00004E100000}"/>
    <cellStyle name="Calculation 4 2 4 3" xfId="9251" xr:uid="{00000000-0005-0000-0000-00004F100000}"/>
    <cellStyle name="Calculation 4 2 4 4" xfId="8996" xr:uid="{00000000-0005-0000-0000-000050100000}"/>
    <cellStyle name="Calculation 4 2 4 5" xfId="8831" xr:uid="{00000000-0005-0000-0000-000051100000}"/>
    <cellStyle name="Calculation 4 2 4 6" xfId="8513" xr:uid="{00000000-0005-0000-0000-000052100000}"/>
    <cellStyle name="Calculation 4 2 4 7" xfId="8301" xr:uid="{00000000-0005-0000-0000-000053100000}"/>
    <cellStyle name="Calculation 4 2 4 8" xfId="8040" xr:uid="{00000000-0005-0000-0000-000054100000}"/>
    <cellStyle name="Calculation 4 2 4 9" xfId="8518" xr:uid="{00000000-0005-0000-0000-000055100000}"/>
    <cellStyle name="Calculation 4 3" xfId="2869" xr:uid="{00000000-0005-0000-0000-000056100000}"/>
    <cellStyle name="Calculation 4 4" xfId="2870" xr:uid="{00000000-0005-0000-0000-000057100000}"/>
    <cellStyle name="Calculation 4 5" xfId="2871" xr:uid="{00000000-0005-0000-0000-000058100000}"/>
    <cellStyle name="Calculation 4 6" xfId="2872" xr:uid="{00000000-0005-0000-0000-000059100000}"/>
    <cellStyle name="Calculation 4 7" xfId="2873" xr:uid="{00000000-0005-0000-0000-00005A100000}"/>
    <cellStyle name="Calculation 4 8" xfId="6518" xr:uid="{00000000-0005-0000-0000-00005B100000}"/>
    <cellStyle name="Calculation 4 9" xfId="9246" xr:uid="{00000000-0005-0000-0000-00005C100000}"/>
    <cellStyle name="Calculation 5" xfId="2874" xr:uid="{00000000-0005-0000-0000-00005D100000}"/>
    <cellStyle name="Calculation 5 10" xfId="8993" xr:uid="{00000000-0005-0000-0000-00005E100000}"/>
    <cellStyle name="Calculation 5 11" xfId="8837" xr:uid="{00000000-0005-0000-0000-00005F100000}"/>
    <cellStyle name="Calculation 5 12" xfId="8507" xr:uid="{00000000-0005-0000-0000-000060100000}"/>
    <cellStyle name="Calculation 5 13" xfId="8307" xr:uid="{00000000-0005-0000-0000-000061100000}"/>
    <cellStyle name="Calculation 5 14" xfId="8034" xr:uid="{00000000-0005-0000-0000-000062100000}"/>
    <cellStyle name="Calculation 5 15" xfId="8539" xr:uid="{00000000-0005-0000-0000-000063100000}"/>
    <cellStyle name="Calculation 5 16" xfId="7871" xr:uid="{00000000-0005-0000-0000-000064100000}"/>
    <cellStyle name="Calculation 5 17" xfId="8976" xr:uid="{00000000-0005-0000-0000-000065100000}"/>
    <cellStyle name="Calculation 5 2" xfId="2875" xr:uid="{00000000-0005-0000-0000-000066100000}"/>
    <cellStyle name="Calculation 5 2 2" xfId="2876" xr:uid="{00000000-0005-0000-0000-000067100000}"/>
    <cellStyle name="Calculation 5 2 2 10" xfId="8032" xr:uid="{00000000-0005-0000-0000-000068100000}"/>
    <cellStyle name="Calculation 5 2 2 11" xfId="8563" xr:uid="{00000000-0005-0000-0000-000069100000}"/>
    <cellStyle name="Calculation 5 2 2 12" xfId="7870" xr:uid="{00000000-0005-0000-0000-00006A100000}"/>
    <cellStyle name="Calculation 5 2 2 13" xfId="8982" xr:uid="{00000000-0005-0000-0000-00006B100000}"/>
    <cellStyle name="Calculation 5 2 2 2" xfId="2877" xr:uid="{00000000-0005-0000-0000-00006C100000}"/>
    <cellStyle name="Calculation 5 2 2 2 10" xfId="7869" xr:uid="{00000000-0005-0000-0000-00006D100000}"/>
    <cellStyle name="Calculation 5 2 2 2 11" xfId="8984" xr:uid="{00000000-0005-0000-0000-00006E100000}"/>
    <cellStyle name="Calculation 5 2 2 2 2" xfId="6526" xr:uid="{00000000-0005-0000-0000-00006F100000}"/>
    <cellStyle name="Calculation 5 2 2 2 3" xfId="9255" xr:uid="{00000000-0005-0000-0000-000070100000}"/>
    <cellStyle name="Calculation 5 2 2 2 4" xfId="8991" xr:uid="{00000000-0005-0000-0000-000071100000}"/>
    <cellStyle name="Calculation 5 2 2 2 5" xfId="8840" xr:uid="{00000000-0005-0000-0000-000072100000}"/>
    <cellStyle name="Calculation 5 2 2 2 6" xfId="8504" xr:uid="{00000000-0005-0000-0000-000073100000}"/>
    <cellStyle name="Calculation 5 2 2 2 7" xfId="8310" xr:uid="{00000000-0005-0000-0000-000074100000}"/>
    <cellStyle name="Calculation 5 2 2 2 8" xfId="8031" xr:uid="{00000000-0005-0000-0000-000075100000}"/>
    <cellStyle name="Calculation 5 2 2 2 9" xfId="8570" xr:uid="{00000000-0005-0000-0000-000076100000}"/>
    <cellStyle name="Calculation 5 2 2 3" xfId="2878" xr:uid="{00000000-0005-0000-0000-000077100000}"/>
    <cellStyle name="Calculation 5 2 2 3 10" xfId="7868" xr:uid="{00000000-0005-0000-0000-000078100000}"/>
    <cellStyle name="Calculation 5 2 2 3 11" xfId="8985" xr:uid="{00000000-0005-0000-0000-000079100000}"/>
    <cellStyle name="Calculation 5 2 2 3 2" xfId="6527" xr:uid="{00000000-0005-0000-0000-00007A100000}"/>
    <cellStyle name="Calculation 5 2 2 3 3" xfId="9256" xr:uid="{00000000-0005-0000-0000-00007B100000}"/>
    <cellStyle name="Calculation 5 2 2 3 4" xfId="8990" xr:uid="{00000000-0005-0000-0000-00007C100000}"/>
    <cellStyle name="Calculation 5 2 2 3 5" xfId="8841" xr:uid="{00000000-0005-0000-0000-00007D100000}"/>
    <cellStyle name="Calculation 5 2 2 3 6" xfId="8503" xr:uid="{00000000-0005-0000-0000-00007E100000}"/>
    <cellStyle name="Calculation 5 2 2 3 7" xfId="8311" xr:uid="{00000000-0005-0000-0000-00007F100000}"/>
    <cellStyle name="Calculation 5 2 2 3 8" xfId="8030" xr:uid="{00000000-0005-0000-0000-000080100000}"/>
    <cellStyle name="Calculation 5 2 2 3 9" xfId="8577" xr:uid="{00000000-0005-0000-0000-000081100000}"/>
    <cellStyle name="Calculation 5 2 2 4" xfId="6525" xr:uid="{00000000-0005-0000-0000-000082100000}"/>
    <cellStyle name="Calculation 5 2 2 5" xfId="9254" xr:uid="{00000000-0005-0000-0000-000083100000}"/>
    <cellStyle name="Calculation 5 2 2 6" xfId="8992" xr:uid="{00000000-0005-0000-0000-000084100000}"/>
    <cellStyle name="Calculation 5 2 2 7" xfId="8839" xr:uid="{00000000-0005-0000-0000-000085100000}"/>
    <cellStyle name="Calculation 5 2 2 8" xfId="8505" xr:uid="{00000000-0005-0000-0000-000086100000}"/>
    <cellStyle name="Calculation 5 2 2 9" xfId="8309" xr:uid="{00000000-0005-0000-0000-000087100000}"/>
    <cellStyle name="Calculation 5 2 3" xfId="2879" xr:uid="{00000000-0005-0000-0000-000088100000}"/>
    <cellStyle name="Calculation 5 2 3 10" xfId="7867" xr:uid="{00000000-0005-0000-0000-000089100000}"/>
    <cellStyle name="Calculation 5 2 3 11" xfId="8986" xr:uid="{00000000-0005-0000-0000-00008A100000}"/>
    <cellStyle name="Calculation 5 2 3 2" xfId="6528" xr:uid="{00000000-0005-0000-0000-00008B100000}"/>
    <cellStyle name="Calculation 5 2 3 3" xfId="9257" xr:uid="{00000000-0005-0000-0000-00008C100000}"/>
    <cellStyle name="Calculation 5 2 3 4" xfId="8989" xr:uid="{00000000-0005-0000-0000-00008D100000}"/>
    <cellStyle name="Calculation 5 2 3 5" xfId="8842" xr:uid="{00000000-0005-0000-0000-00008E100000}"/>
    <cellStyle name="Calculation 5 2 3 6" xfId="8502" xr:uid="{00000000-0005-0000-0000-00008F100000}"/>
    <cellStyle name="Calculation 5 2 3 7" xfId="8312" xr:uid="{00000000-0005-0000-0000-000090100000}"/>
    <cellStyle name="Calculation 5 2 3 8" xfId="8029" xr:uid="{00000000-0005-0000-0000-000091100000}"/>
    <cellStyle name="Calculation 5 2 3 9" xfId="8583" xr:uid="{00000000-0005-0000-0000-000092100000}"/>
    <cellStyle name="Calculation 5 2 4" xfId="2880" xr:uid="{00000000-0005-0000-0000-000093100000}"/>
    <cellStyle name="Calculation 5 2 4 10" xfId="7829" xr:uid="{00000000-0005-0000-0000-000094100000}"/>
    <cellStyle name="Calculation 5 2 4 11" xfId="8987" xr:uid="{00000000-0005-0000-0000-000095100000}"/>
    <cellStyle name="Calculation 5 2 4 2" xfId="6529" xr:uid="{00000000-0005-0000-0000-000096100000}"/>
    <cellStyle name="Calculation 5 2 4 3" xfId="9258" xr:uid="{00000000-0005-0000-0000-000097100000}"/>
    <cellStyle name="Calculation 5 2 4 4" xfId="8988" xr:uid="{00000000-0005-0000-0000-000098100000}"/>
    <cellStyle name="Calculation 5 2 4 5" xfId="8843" xr:uid="{00000000-0005-0000-0000-000099100000}"/>
    <cellStyle name="Calculation 5 2 4 6" xfId="8501" xr:uid="{00000000-0005-0000-0000-00009A100000}"/>
    <cellStyle name="Calculation 5 2 4 7" xfId="8313" xr:uid="{00000000-0005-0000-0000-00009B100000}"/>
    <cellStyle name="Calculation 5 2 4 8" xfId="8028" xr:uid="{00000000-0005-0000-0000-00009C100000}"/>
    <cellStyle name="Calculation 5 2 4 9" xfId="8589" xr:uid="{00000000-0005-0000-0000-00009D100000}"/>
    <cellStyle name="Calculation 5 3" xfId="2881" xr:uid="{00000000-0005-0000-0000-00009E100000}"/>
    <cellStyle name="Calculation 5 4" xfId="2882" xr:uid="{00000000-0005-0000-0000-00009F100000}"/>
    <cellStyle name="Calculation 5 5" xfId="2883" xr:uid="{00000000-0005-0000-0000-0000A0100000}"/>
    <cellStyle name="Calculation 5 6" xfId="2884" xr:uid="{00000000-0005-0000-0000-0000A1100000}"/>
    <cellStyle name="Calculation 5 7" xfId="2885" xr:uid="{00000000-0005-0000-0000-0000A2100000}"/>
    <cellStyle name="Calculation 5 8" xfId="6524" xr:uid="{00000000-0005-0000-0000-0000A3100000}"/>
    <cellStyle name="Calculation 5 9" xfId="9253" xr:uid="{00000000-0005-0000-0000-0000A4100000}"/>
    <cellStyle name="Calculation 6" xfId="2886" xr:uid="{00000000-0005-0000-0000-0000A5100000}"/>
    <cellStyle name="Calculation 6 10" xfId="8983" xr:uid="{00000000-0005-0000-0000-0000A6100000}"/>
    <cellStyle name="Calculation 6 11" xfId="8848" xr:uid="{00000000-0005-0000-0000-0000A7100000}"/>
    <cellStyle name="Calculation 6 12" xfId="8495" xr:uid="{00000000-0005-0000-0000-0000A8100000}"/>
    <cellStyle name="Calculation 6 13" xfId="8320" xr:uid="{00000000-0005-0000-0000-0000A9100000}"/>
    <cellStyle name="Calculation 6 14" xfId="8022" xr:uid="{00000000-0005-0000-0000-0000AA100000}"/>
    <cellStyle name="Calculation 6 15" xfId="8642" xr:uid="{00000000-0005-0000-0000-0000AB100000}"/>
    <cellStyle name="Calculation 6 16" xfId="7791" xr:uid="{00000000-0005-0000-0000-0000AC100000}"/>
    <cellStyle name="Calculation 6 17" xfId="8994" xr:uid="{00000000-0005-0000-0000-0000AD100000}"/>
    <cellStyle name="Calculation 6 2" xfId="2887" xr:uid="{00000000-0005-0000-0000-0000AE100000}"/>
    <cellStyle name="Calculation 6 2 2" xfId="2888" xr:uid="{00000000-0005-0000-0000-0000AF100000}"/>
    <cellStyle name="Calculation 6 2 2 10" xfId="8020" xr:uid="{00000000-0005-0000-0000-0000B0100000}"/>
    <cellStyle name="Calculation 6 2 2 11" xfId="8644" xr:uid="{00000000-0005-0000-0000-0000B1100000}"/>
    <cellStyle name="Calculation 6 2 2 12" xfId="7773" xr:uid="{00000000-0005-0000-0000-0000B2100000}"/>
    <cellStyle name="Calculation 6 2 2 13" xfId="8995" xr:uid="{00000000-0005-0000-0000-0000B3100000}"/>
    <cellStyle name="Calculation 6 2 2 2" xfId="2889" xr:uid="{00000000-0005-0000-0000-0000B4100000}"/>
    <cellStyle name="Calculation 6 2 2 2 10" xfId="7772" xr:uid="{00000000-0005-0000-0000-0000B5100000}"/>
    <cellStyle name="Calculation 6 2 2 2 11" xfId="9001" xr:uid="{00000000-0005-0000-0000-0000B6100000}"/>
    <cellStyle name="Calculation 6 2 2 2 2" xfId="6532" xr:uid="{00000000-0005-0000-0000-0000B7100000}"/>
    <cellStyle name="Calculation 6 2 2 2 3" xfId="9267" xr:uid="{00000000-0005-0000-0000-0000B8100000}"/>
    <cellStyle name="Calculation 6 2 2 2 4" xfId="8980" xr:uid="{00000000-0005-0000-0000-0000B9100000}"/>
    <cellStyle name="Calculation 6 2 2 2 5" xfId="8851" xr:uid="{00000000-0005-0000-0000-0000BA100000}"/>
    <cellStyle name="Calculation 6 2 2 2 6" xfId="8492" xr:uid="{00000000-0005-0000-0000-0000BB100000}"/>
    <cellStyle name="Calculation 6 2 2 2 7" xfId="8323" xr:uid="{00000000-0005-0000-0000-0000BC100000}"/>
    <cellStyle name="Calculation 6 2 2 2 8" xfId="8019" xr:uid="{00000000-0005-0000-0000-0000BD100000}"/>
    <cellStyle name="Calculation 6 2 2 2 9" xfId="8645" xr:uid="{00000000-0005-0000-0000-0000BE100000}"/>
    <cellStyle name="Calculation 6 2 2 3" xfId="2890" xr:uid="{00000000-0005-0000-0000-0000BF100000}"/>
    <cellStyle name="Calculation 6 2 2 3 10" xfId="7771" xr:uid="{00000000-0005-0000-0000-0000C0100000}"/>
    <cellStyle name="Calculation 6 2 2 3 11" xfId="9012" xr:uid="{00000000-0005-0000-0000-0000C1100000}"/>
    <cellStyle name="Calculation 6 2 2 3 2" xfId="6533" xr:uid="{00000000-0005-0000-0000-0000C2100000}"/>
    <cellStyle name="Calculation 6 2 2 3 3" xfId="9268" xr:uid="{00000000-0005-0000-0000-0000C3100000}"/>
    <cellStyle name="Calculation 6 2 2 3 4" xfId="8979" xr:uid="{00000000-0005-0000-0000-0000C4100000}"/>
    <cellStyle name="Calculation 6 2 2 3 5" xfId="8852" xr:uid="{00000000-0005-0000-0000-0000C5100000}"/>
    <cellStyle name="Calculation 6 2 2 3 6" xfId="8491" xr:uid="{00000000-0005-0000-0000-0000C6100000}"/>
    <cellStyle name="Calculation 6 2 2 3 7" xfId="8324" xr:uid="{00000000-0005-0000-0000-0000C7100000}"/>
    <cellStyle name="Calculation 6 2 2 3 8" xfId="8018" xr:uid="{00000000-0005-0000-0000-0000C8100000}"/>
    <cellStyle name="Calculation 6 2 2 3 9" xfId="8646" xr:uid="{00000000-0005-0000-0000-0000C9100000}"/>
    <cellStyle name="Calculation 6 2 2 4" xfId="6531" xr:uid="{00000000-0005-0000-0000-0000CA100000}"/>
    <cellStyle name="Calculation 6 2 2 5" xfId="9266" xr:uid="{00000000-0005-0000-0000-0000CB100000}"/>
    <cellStyle name="Calculation 6 2 2 6" xfId="8981" xr:uid="{00000000-0005-0000-0000-0000CC100000}"/>
    <cellStyle name="Calculation 6 2 2 7" xfId="8850" xr:uid="{00000000-0005-0000-0000-0000CD100000}"/>
    <cellStyle name="Calculation 6 2 2 8" xfId="8493" xr:uid="{00000000-0005-0000-0000-0000CE100000}"/>
    <cellStyle name="Calculation 6 2 2 9" xfId="8322" xr:uid="{00000000-0005-0000-0000-0000CF100000}"/>
    <cellStyle name="Calculation 6 2 3" xfId="2891" xr:uid="{00000000-0005-0000-0000-0000D0100000}"/>
    <cellStyle name="Calculation 6 2 3 10" xfId="7770" xr:uid="{00000000-0005-0000-0000-0000D1100000}"/>
    <cellStyle name="Calculation 6 2 3 11" xfId="9013" xr:uid="{00000000-0005-0000-0000-0000D2100000}"/>
    <cellStyle name="Calculation 6 2 3 2" xfId="6534" xr:uid="{00000000-0005-0000-0000-0000D3100000}"/>
    <cellStyle name="Calculation 6 2 3 3" xfId="9269" xr:uid="{00000000-0005-0000-0000-0000D4100000}"/>
    <cellStyle name="Calculation 6 2 3 4" xfId="8978" xr:uid="{00000000-0005-0000-0000-0000D5100000}"/>
    <cellStyle name="Calculation 6 2 3 5" xfId="8853" xr:uid="{00000000-0005-0000-0000-0000D6100000}"/>
    <cellStyle name="Calculation 6 2 3 6" xfId="8490" xr:uid="{00000000-0005-0000-0000-0000D7100000}"/>
    <cellStyle name="Calculation 6 2 3 7" xfId="8326" xr:uid="{00000000-0005-0000-0000-0000D8100000}"/>
    <cellStyle name="Calculation 6 2 3 8" xfId="8017" xr:uid="{00000000-0005-0000-0000-0000D9100000}"/>
    <cellStyle name="Calculation 6 2 3 9" xfId="8647" xr:uid="{00000000-0005-0000-0000-0000DA100000}"/>
    <cellStyle name="Calculation 6 2 4" xfId="2892" xr:uid="{00000000-0005-0000-0000-0000DB100000}"/>
    <cellStyle name="Calculation 6 2 4 10" xfId="7759" xr:uid="{00000000-0005-0000-0000-0000DC100000}"/>
    <cellStyle name="Calculation 6 2 4 11" xfId="9014" xr:uid="{00000000-0005-0000-0000-0000DD100000}"/>
    <cellStyle name="Calculation 6 2 4 2" xfId="6535" xr:uid="{00000000-0005-0000-0000-0000DE100000}"/>
    <cellStyle name="Calculation 6 2 4 3" xfId="9270" xr:uid="{00000000-0005-0000-0000-0000DF100000}"/>
    <cellStyle name="Calculation 6 2 4 4" xfId="8977" xr:uid="{00000000-0005-0000-0000-0000E0100000}"/>
    <cellStyle name="Calculation 6 2 4 5" xfId="8854" xr:uid="{00000000-0005-0000-0000-0000E1100000}"/>
    <cellStyle name="Calculation 6 2 4 6" xfId="8489" xr:uid="{00000000-0005-0000-0000-0000E2100000}"/>
    <cellStyle name="Calculation 6 2 4 7" xfId="8327" xr:uid="{00000000-0005-0000-0000-0000E3100000}"/>
    <cellStyle name="Calculation 6 2 4 8" xfId="8016" xr:uid="{00000000-0005-0000-0000-0000E4100000}"/>
    <cellStyle name="Calculation 6 2 4 9" xfId="8648" xr:uid="{00000000-0005-0000-0000-0000E5100000}"/>
    <cellStyle name="Calculation 6 3" xfId="2893" xr:uid="{00000000-0005-0000-0000-0000E6100000}"/>
    <cellStyle name="Calculation 6 4" xfId="2894" xr:uid="{00000000-0005-0000-0000-0000E7100000}"/>
    <cellStyle name="Calculation 6 5" xfId="2895" xr:uid="{00000000-0005-0000-0000-0000E8100000}"/>
    <cellStyle name="Calculation 6 6" xfId="2896" xr:uid="{00000000-0005-0000-0000-0000E9100000}"/>
    <cellStyle name="Calculation 6 7" xfId="2897" xr:uid="{00000000-0005-0000-0000-0000EA100000}"/>
    <cellStyle name="Calculation 6 8" xfId="6530" xr:uid="{00000000-0005-0000-0000-0000EB100000}"/>
    <cellStyle name="Calculation 6 9" xfId="9264" xr:uid="{00000000-0005-0000-0000-0000EC100000}"/>
    <cellStyle name="Calculation 7" xfId="2898" xr:uid="{00000000-0005-0000-0000-0000ED100000}"/>
    <cellStyle name="Calculation 7 10" xfId="8975" xr:uid="{00000000-0005-0000-0000-0000EE100000}"/>
    <cellStyle name="Calculation 7 11" xfId="8861" xr:uid="{00000000-0005-0000-0000-0000EF100000}"/>
    <cellStyle name="Calculation 7 12" xfId="8483" xr:uid="{00000000-0005-0000-0000-0000F0100000}"/>
    <cellStyle name="Calculation 7 13" xfId="8333" xr:uid="{00000000-0005-0000-0000-0000F1100000}"/>
    <cellStyle name="Calculation 7 14" xfId="8010" xr:uid="{00000000-0005-0000-0000-0000F2100000}"/>
    <cellStyle name="Calculation 7 15" xfId="8660" xr:uid="{00000000-0005-0000-0000-0000F3100000}"/>
    <cellStyle name="Calculation 7 16" xfId="7752" xr:uid="{00000000-0005-0000-0000-0000F4100000}"/>
    <cellStyle name="Calculation 7 17" xfId="9055" xr:uid="{00000000-0005-0000-0000-0000F5100000}"/>
    <cellStyle name="Calculation 7 2" xfId="2899" xr:uid="{00000000-0005-0000-0000-0000F6100000}"/>
    <cellStyle name="Calculation 7 2 2" xfId="2900" xr:uid="{00000000-0005-0000-0000-0000F7100000}"/>
    <cellStyle name="Calculation 7 2 2 10" xfId="8008" xr:uid="{00000000-0005-0000-0000-0000F8100000}"/>
    <cellStyle name="Calculation 7 2 2 11" xfId="8662" xr:uid="{00000000-0005-0000-0000-0000F9100000}"/>
    <cellStyle name="Calculation 7 2 2 12" xfId="7746" xr:uid="{00000000-0005-0000-0000-0000FA100000}"/>
    <cellStyle name="Calculation 7 2 2 13" xfId="9066" xr:uid="{00000000-0005-0000-0000-0000FB100000}"/>
    <cellStyle name="Calculation 7 2 2 2" xfId="2901" xr:uid="{00000000-0005-0000-0000-0000FC100000}"/>
    <cellStyle name="Calculation 7 2 2 2 10" xfId="7745" xr:uid="{00000000-0005-0000-0000-0000FD100000}"/>
    <cellStyle name="Calculation 7 2 2 2 11" xfId="9073" xr:uid="{00000000-0005-0000-0000-0000FE100000}"/>
    <cellStyle name="Calculation 7 2 2 2 2" xfId="6538" xr:uid="{00000000-0005-0000-0000-0000FF100000}"/>
    <cellStyle name="Calculation 7 2 2 2 3" xfId="9279" xr:uid="{00000000-0005-0000-0000-000000110000}"/>
    <cellStyle name="Calculation 7 2 2 2 4" xfId="8973" xr:uid="{00000000-0005-0000-0000-000001110000}"/>
    <cellStyle name="Calculation 7 2 2 2 5" xfId="8864" xr:uid="{00000000-0005-0000-0000-000002110000}"/>
    <cellStyle name="Calculation 7 2 2 2 6" xfId="8480" xr:uid="{00000000-0005-0000-0000-000003110000}"/>
    <cellStyle name="Calculation 7 2 2 2 7" xfId="8336" xr:uid="{00000000-0005-0000-0000-000004110000}"/>
    <cellStyle name="Calculation 7 2 2 2 8" xfId="8007" xr:uid="{00000000-0005-0000-0000-000005110000}"/>
    <cellStyle name="Calculation 7 2 2 2 9" xfId="8663" xr:uid="{00000000-0005-0000-0000-000006110000}"/>
    <cellStyle name="Calculation 7 2 2 3" xfId="2902" xr:uid="{00000000-0005-0000-0000-000007110000}"/>
    <cellStyle name="Calculation 7 2 2 3 10" xfId="7744" xr:uid="{00000000-0005-0000-0000-000008110000}"/>
    <cellStyle name="Calculation 7 2 2 3 11" xfId="9115" xr:uid="{00000000-0005-0000-0000-000009110000}"/>
    <cellStyle name="Calculation 7 2 2 3 2" xfId="6539" xr:uid="{00000000-0005-0000-0000-00000A110000}"/>
    <cellStyle name="Calculation 7 2 2 3 3" xfId="9280" xr:uid="{00000000-0005-0000-0000-00000B110000}"/>
    <cellStyle name="Calculation 7 2 2 3 4" xfId="8972" xr:uid="{00000000-0005-0000-0000-00000C110000}"/>
    <cellStyle name="Calculation 7 2 2 3 5" xfId="8865" xr:uid="{00000000-0005-0000-0000-00000D110000}"/>
    <cellStyle name="Calculation 7 2 2 3 6" xfId="8479" xr:uid="{00000000-0005-0000-0000-00000E110000}"/>
    <cellStyle name="Calculation 7 2 2 3 7" xfId="8337" xr:uid="{00000000-0005-0000-0000-00000F110000}"/>
    <cellStyle name="Calculation 7 2 2 3 8" xfId="8006" xr:uid="{00000000-0005-0000-0000-000010110000}"/>
    <cellStyle name="Calculation 7 2 2 3 9" xfId="8664" xr:uid="{00000000-0005-0000-0000-000011110000}"/>
    <cellStyle name="Calculation 7 2 2 4" xfId="6537" xr:uid="{00000000-0005-0000-0000-000012110000}"/>
    <cellStyle name="Calculation 7 2 2 5" xfId="9278" xr:uid="{00000000-0005-0000-0000-000013110000}"/>
    <cellStyle name="Calculation 7 2 2 6" xfId="8974" xr:uid="{00000000-0005-0000-0000-000014110000}"/>
    <cellStyle name="Calculation 7 2 2 7" xfId="8863" xr:uid="{00000000-0005-0000-0000-000015110000}"/>
    <cellStyle name="Calculation 7 2 2 8" xfId="8481" xr:uid="{00000000-0005-0000-0000-000016110000}"/>
    <cellStyle name="Calculation 7 2 2 9" xfId="8335" xr:uid="{00000000-0005-0000-0000-000017110000}"/>
    <cellStyle name="Calculation 7 2 3" xfId="2903" xr:uid="{00000000-0005-0000-0000-000018110000}"/>
    <cellStyle name="Calculation 7 2 3 10" xfId="7743" xr:uid="{00000000-0005-0000-0000-000019110000}"/>
    <cellStyle name="Calculation 7 2 3 11" xfId="9116" xr:uid="{00000000-0005-0000-0000-00001A110000}"/>
    <cellStyle name="Calculation 7 2 3 2" xfId="6540" xr:uid="{00000000-0005-0000-0000-00001B110000}"/>
    <cellStyle name="Calculation 7 2 3 3" xfId="9281" xr:uid="{00000000-0005-0000-0000-00001C110000}"/>
    <cellStyle name="Calculation 7 2 3 4" xfId="8971" xr:uid="{00000000-0005-0000-0000-00001D110000}"/>
    <cellStyle name="Calculation 7 2 3 5" xfId="8866" xr:uid="{00000000-0005-0000-0000-00001E110000}"/>
    <cellStyle name="Calculation 7 2 3 6" xfId="8478" xr:uid="{00000000-0005-0000-0000-00001F110000}"/>
    <cellStyle name="Calculation 7 2 3 7" xfId="8338" xr:uid="{00000000-0005-0000-0000-000020110000}"/>
    <cellStyle name="Calculation 7 2 3 8" xfId="8005" xr:uid="{00000000-0005-0000-0000-000021110000}"/>
    <cellStyle name="Calculation 7 2 3 9" xfId="8665" xr:uid="{00000000-0005-0000-0000-000022110000}"/>
    <cellStyle name="Calculation 7 2 4" xfId="2904" xr:uid="{00000000-0005-0000-0000-000023110000}"/>
    <cellStyle name="Calculation 7 2 4 10" xfId="7741" xr:uid="{00000000-0005-0000-0000-000024110000}"/>
    <cellStyle name="Calculation 7 2 4 11" xfId="9117" xr:uid="{00000000-0005-0000-0000-000025110000}"/>
    <cellStyle name="Calculation 7 2 4 2" xfId="6541" xr:uid="{00000000-0005-0000-0000-000026110000}"/>
    <cellStyle name="Calculation 7 2 4 3" xfId="9282" xr:uid="{00000000-0005-0000-0000-000027110000}"/>
    <cellStyle name="Calculation 7 2 4 4" xfId="8970" xr:uid="{00000000-0005-0000-0000-000028110000}"/>
    <cellStyle name="Calculation 7 2 4 5" xfId="8867" xr:uid="{00000000-0005-0000-0000-000029110000}"/>
    <cellStyle name="Calculation 7 2 4 6" xfId="8477" xr:uid="{00000000-0005-0000-0000-00002A110000}"/>
    <cellStyle name="Calculation 7 2 4 7" xfId="8339" xr:uid="{00000000-0005-0000-0000-00002B110000}"/>
    <cellStyle name="Calculation 7 2 4 8" xfId="8004" xr:uid="{00000000-0005-0000-0000-00002C110000}"/>
    <cellStyle name="Calculation 7 2 4 9" xfId="8666" xr:uid="{00000000-0005-0000-0000-00002D110000}"/>
    <cellStyle name="Calculation 7 3" xfId="2905" xr:uid="{00000000-0005-0000-0000-00002E110000}"/>
    <cellStyle name="Calculation 7 4" xfId="2906" xr:uid="{00000000-0005-0000-0000-00002F110000}"/>
    <cellStyle name="Calculation 7 5" xfId="2907" xr:uid="{00000000-0005-0000-0000-000030110000}"/>
    <cellStyle name="Calculation 7 6" xfId="2908" xr:uid="{00000000-0005-0000-0000-000031110000}"/>
    <cellStyle name="Calculation 7 7" xfId="2909" xr:uid="{00000000-0005-0000-0000-000032110000}"/>
    <cellStyle name="Calculation 7 8" xfId="6536" xr:uid="{00000000-0005-0000-0000-000033110000}"/>
    <cellStyle name="Calculation 7 9" xfId="9276" xr:uid="{00000000-0005-0000-0000-000034110000}"/>
    <cellStyle name="Calculation 8" xfId="2910" xr:uid="{00000000-0005-0000-0000-000035110000}"/>
    <cellStyle name="Calculation 8 10" xfId="8871" xr:uid="{00000000-0005-0000-0000-000036110000}"/>
    <cellStyle name="Calculation 8 11" xfId="8471" xr:uid="{00000000-0005-0000-0000-000037110000}"/>
    <cellStyle name="Calculation 8 12" xfId="8345" xr:uid="{00000000-0005-0000-0000-000038110000}"/>
    <cellStyle name="Calculation 8 13" xfId="7998" xr:uid="{00000000-0005-0000-0000-000039110000}"/>
    <cellStyle name="Calculation 8 14" xfId="8672" xr:uid="{00000000-0005-0000-0000-00003A110000}"/>
    <cellStyle name="Calculation 8 15" xfId="7734" xr:uid="{00000000-0005-0000-0000-00003B110000}"/>
    <cellStyle name="Calculation 8 16" xfId="9118" xr:uid="{00000000-0005-0000-0000-00003C110000}"/>
    <cellStyle name="Calculation 8 2" xfId="2911" xr:uid="{00000000-0005-0000-0000-00003D110000}"/>
    <cellStyle name="Calculation 8 2 10" xfId="8346" xr:uid="{00000000-0005-0000-0000-00003E110000}"/>
    <cellStyle name="Calculation 8 2 11" xfId="7997" xr:uid="{00000000-0005-0000-0000-00003F110000}"/>
    <cellStyle name="Calculation 8 2 12" xfId="8673" xr:uid="{00000000-0005-0000-0000-000040110000}"/>
    <cellStyle name="Calculation 8 2 13" xfId="7728" xr:uid="{00000000-0005-0000-0000-000041110000}"/>
    <cellStyle name="Calculation 8 2 14" xfId="9119" xr:uid="{00000000-0005-0000-0000-000042110000}"/>
    <cellStyle name="Calculation 8 2 2" xfId="2912" xr:uid="{00000000-0005-0000-0000-000043110000}"/>
    <cellStyle name="Calculation 8 2 2 10" xfId="7996" xr:uid="{00000000-0005-0000-0000-000044110000}"/>
    <cellStyle name="Calculation 8 2 2 11" xfId="8674" xr:uid="{00000000-0005-0000-0000-000045110000}"/>
    <cellStyle name="Calculation 8 2 2 12" xfId="7727" xr:uid="{00000000-0005-0000-0000-000046110000}"/>
    <cellStyle name="Calculation 8 2 2 13" xfId="9120" xr:uid="{00000000-0005-0000-0000-000047110000}"/>
    <cellStyle name="Calculation 8 2 2 2" xfId="2913" xr:uid="{00000000-0005-0000-0000-000048110000}"/>
    <cellStyle name="Calculation 8 2 2 2 10" xfId="7726" xr:uid="{00000000-0005-0000-0000-000049110000}"/>
    <cellStyle name="Calculation 8 2 2 2 11" xfId="9121" xr:uid="{00000000-0005-0000-0000-00004A110000}"/>
    <cellStyle name="Calculation 8 2 2 2 2" xfId="6545" xr:uid="{00000000-0005-0000-0000-00004B110000}"/>
    <cellStyle name="Calculation 8 2 2 2 3" xfId="9289" xr:uid="{00000000-0005-0000-0000-00004C110000}"/>
    <cellStyle name="Calculation 8 2 2 2 4" xfId="8962" xr:uid="{00000000-0005-0000-0000-00004D110000}"/>
    <cellStyle name="Calculation 8 2 2 2 5" xfId="8874" xr:uid="{00000000-0005-0000-0000-00004E110000}"/>
    <cellStyle name="Calculation 8 2 2 2 6" xfId="8468" xr:uid="{00000000-0005-0000-0000-00004F110000}"/>
    <cellStyle name="Calculation 8 2 2 2 7" xfId="8348" xr:uid="{00000000-0005-0000-0000-000050110000}"/>
    <cellStyle name="Calculation 8 2 2 2 8" xfId="7995" xr:uid="{00000000-0005-0000-0000-000051110000}"/>
    <cellStyle name="Calculation 8 2 2 2 9" xfId="8675" xr:uid="{00000000-0005-0000-0000-000052110000}"/>
    <cellStyle name="Calculation 8 2 2 3" xfId="2914" xr:uid="{00000000-0005-0000-0000-000053110000}"/>
    <cellStyle name="Calculation 8 2 2 3 10" xfId="7725" xr:uid="{00000000-0005-0000-0000-000054110000}"/>
    <cellStyle name="Calculation 8 2 2 3 11" xfId="9122" xr:uid="{00000000-0005-0000-0000-000055110000}"/>
    <cellStyle name="Calculation 8 2 2 3 2" xfId="6546" xr:uid="{00000000-0005-0000-0000-000056110000}"/>
    <cellStyle name="Calculation 8 2 2 3 3" xfId="9290" xr:uid="{00000000-0005-0000-0000-000057110000}"/>
    <cellStyle name="Calculation 8 2 2 3 4" xfId="8961" xr:uid="{00000000-0005-0000-0000-000058110000}"/>
    <cellStyle name="Calculation 8 2 2 3 5" xfId="8875" xr:uid="{00000000-0005-0000-0000-000059110000}"/>
    <cellStyle name="Calculation 8 2 2 3 6" xfId="8467" xr:uid="{00000000-0005-0000-0000-00005A110000}"/>
    <cellStyle name="Calculation 8 2 2 3 7" xfId="8349" xr:uid="{00000000-0005-0000-0000-00005B110000}"/>
    <cellStyle name="Calculation 8 2 2 3 8" xfId="7994" xr:uid="{00000000-0005-0000-0000-00005C110000}"/>
    <cellStyle name="Calculation 8 2 2 3 9" xfId="8676" xr:uid="{00000000-0005-0000-0000-00005D110000}"/>
    <cellStyle name="Calculation 8 2 2 4" xfId="6544" xr:uid="{00000000-0005-0000-0000-00005E110000}"/>
    <cellStyle name="Calculation 8 2 2 5" xfId="9288" xr:uid="{00000000-0005-0000-0000-00005F110000}"/>
    <cellStyle name="Calculation 8 2 2 6" xfId="8963" xr:uid="{00000000-0005-0000-0000-000060110000}"/>
    <cellStyle name="Calculation 8 2 2 7" xfId="8873" xr:uid="{00000000-0005-0000-0000-000061110000}"/>
    <cellStyle name="Calculation 8 2 2 8" xfId="8469" xr:uid="{00000000-0005-0000-0000-000062110000}"/>
    <cellStyle name="Calculation 8 2 2 9" xfId="8347" xr:uid="{00000000-0005-0000-0000-000063110000}"/>
    <cellStyle name="Calculation 8 2 3" xfId="2915" xr:uid="{00000000-0005-0000-0000-000064110000}"/>
    <cellStyle name="Calculation 8 2 3 10" xfId="7724" xr:uid="{00000000-0005-0000-0000-000065110000}"/>
    <cellStyle name="Calculation 8 2 3 11" xfId="9123" xr:uid="{00000000-0005-0000-0000-000066110000}"/>
    <cellStyle name="Calculation 8 2 3 2" xfId="6547" xr:uid="{00000000-0005-0000-0000-000067110000}"/>
    <cellStyle name="Calculation 8 2 3 3" xfId="9291" xr:uid="{00000000-0005-0000-0000-000068110000}"/>
    <cellStyle name="Calculation 8 2 3 4" xfId="8960" xr:uid="{00000000-0005-0000-0000-000069110000}"/>
    <cellStyle name="Calculation 8 2 3 5" xfId="8876" xr:uid="{00000000-0005-0000-0000-00006A110000}"/>
    <cellStyle name="Calculation 8 2 3 6" xfId="8466" xr:uid="{00000000-0005-0000-0000-00006B110000}"/>
    <cellStyle name="Calculation 8 2 3 7" xfId="8350" xr:uid="{00000000-0005-0000-0000-00006C110000}"/>
    <cellStyle name="Calculation 8 2 3 8" xfId="7993" xr:uid="{00000000-0005-0000-0000-00006D110000}"/>
    <cellStyle name="Calculation 8 2 3 9" xfId="8677" xr:uid="{00000000-0005-0000-0000-00006E110000}"/>
    <cellStyle name="Calculation 8 2 4" xfId="2916" xr:uid="{00000000-0005-0000-0000-00006F110000}"/>
    <cellStyle name="Calculation 8 2 4 10" xfId="7704" xr:uid="{00000000-0005-0000-0000-000070110000}"/>
    <cellStyle name="Calculation 8 2 4 11" xfId="9124" xr:uid="{00000000-0005-0000-0000-000071110000}"/>
    <cellStyle name="Calculation 8 2 4 2" xfId="6548" xr:uid="{00000000-0005-0000-0000-000072110000}"/>
    <cellStyle name="Calculation 8 2 4 3" xfId="9292" xr:uid="{00000000-0005-0000-0000-000073110000}"/>
    <cellStyle name="Calculation 8 2 4 4" xfId="8959" xr:uid="{00000000-0005-0000-0000-000074110000}"/>
    <cellStyle name="Calculation 8 2 4 5" xfId="8877" xr:uid="{00000000-0005-0000-0000-000075110000}"/>
    <cellStyle name="Calculation 8 2 4 6" xfId="8465" xr:uid="{00000000-0005-0000-0000-000076110000}"/>
    <cellStyle name="Calculation 8 2 4 7" xfId="8352" xr:uid="{00000000-0005-0000-0000-000077110000}"/>
    <cellStyle name="Calculation 8 2 4 8" xfId="7992" xr:uid="{00000000-0005-0000-0000-000078110000}"/>
    <cellStyle name="Calculation 8 2 4 9" xfId="8678" xr:uid="{00000000-0005-0000-0000-000079110000}"/>
    <cellStyle name="Calculation 8 2 5" xfId="6543" xr:uid="{00000000-0005-0000-0000-00007A110000}"/>
    <cellStyle name="Calculation 8 2 6" xfId="9287" xr:uid="{00000000-0005-0000-0000-00007B110000}"/>
    <cellStyle name="Calculation 8 2 7" xfId="8964" xr:uid="{00000000-0005-0000-0000-00007C110000}"/>
    <cellStyle name="Calculation 8 2 8" xfId="8872" xr:uid="{00000000-0005-0000-0000-00007D110000}"/>
    <cellStyle name="Calculation 8 2 9" xfId="8470" xr:uid="{00000000-0005-0000-0000-00007E110000}"/>
    <cellStyle name="Calculation 8 3" xfId="2917" xr:uid="{00000000-0005-0000-0000-00007F110000}"/>
    <cellStyle name="Calculation 8 3 10" xfId="7703" xr:uid="{00000000-0005-0000-0000-000080110000}"/>
    <cellStyle name="Calculation 8 3 11" xfId="9131" xr:uid="{00000000-0005-0000-0000-000081110000}"/>
    <cellStyle name="Calculation 8 3 2" xfId="6549" xr:uid="{00000000-0005-0000-0000-000082110000}"/>
    <cellStyle name="Calculation 8 3 3" xfId="9293" xr:uid="{00000000-0005-0000-0000-000083110000}"/>
    <cellStyle name="Calculation 8 3 4" xfId="8958" xr:uid="{00000000-0005-0000-0000-000084110000}"/>
    <cellStyle name="Calculation 8 3 5" xfId="8878" xr:uid="{00000000-0005-0000-0000-000085110000}"/>
    <cellStyle name="Calculation 8 3 6" xfId="8464" xr:uid="{00000000-0005-0000-0000-000086110000}"/>
    <cellStyle name="Calculation 8 3 7" xfId="8353" xr:uid="{00000000-0005-0000-0000-000087110000}"/>
    <cellStyle name="Calculation 8 3 8" xfId="7991" xr:uid="{00000000-0005-0000-0000-000088110000}"/>
    <cellStyle name="Calculation 8 3 9" xfId="8679" xr:uid="{00000000-0005-0000-0000-000089110000}"/>
    <cellStyle name="Calculation 8 4" xfId="2918" xr:uid="{00000000-0005-0000-0000-00008A110000}"/>
    <cellStyle name="Calculation 8 4 10" xfId="7702" xr:uid="{00000000-0005-0000-0000-00008B110000}"/>
    <cellStyle name="Calculation 8 4 11" xfId="9132" xr:uid="{00000000-0005-0000-0000-00008C110000}"/>
    <cellStyle name="Calculation 8 4 2" xfId="6550" xr:uid="{00000000-0005-0000-0000-00008D110000}"/>
    <cellStyle name="Calculation 8 4 3" xfId="9294" xr:uid="{00000000-0005-0000-0000-00008E110000}"/>
    <cellStyle name="Calculation 8 4 4" xfId="8957" xr:uid="{00000000-0005-0000-0000-00008F110000}"/>
    <cellStyle name="Calculation 8 4 5" xfId="8891" xr:uid="{00000000-0005-0000-0000-000090110000}"/>
    <cellStyle name="Calculation 8 4 6" xfId="8463" xr:uid="{00000000-0005-0000-0000-000091110000}"/>
    <cellStyle name="Calculation 8 4 7" xfId="8354" xr:uid="{00000000-0005-0000-0000-000092110000}"/>
    <cellStyle name="Calculation 8 4 8" xfId="7990" xr:uid="{00000000-0005-0000-0000-000093110000}"/>
    <cellStyle name="Calculation 8 4 9" xfId="8680" xr:uid="{00000000-0005-0000-0000-000094110000}"/>
    <cellStyle name="Calculation 8 5" xfId="2919" xr:uid="{00000000-0005-0000-0000-000095110000}"/>
    <cellStyle name="Calculation 8 5 10" xfId="7701" xr:uid="{00000000-0005-0000-0000-000096110000}"/>
    <cellStyle name="Calculation 8 5 11" xfId="9133" xr:uid="{00000000-0005-0000-0000-000097110000}"/>
    <cellStyle name="Calculation 8 5 2" xfId="6551" xr:uid="{00000000-0005-0000-0000-000098110000}"/>
    <cellStyle name="Calculation 8 5 3" xfId="9295" xr:uid="{00000000-0005-0000-0000-000099110000}"/>
    <cellStyle name="Calculation 8 5 4" xfId="8956" xr:uid="{00000000-0005-0000-0000-00009A110000}"/>
    <cellStyle name="Calculation 8 5 5" xfId="8892" xr:uid="{00000000-0005-0000-0000-00009B110000}"/>
    <cellStyle name="Calculation 8 5 6" xfId="8462" xr:uid="{00000000-0005-0000-0000-00009C110000}"/>
    <cellStyle name="Calculation 8 5 7" xfId="8355" xr:uid="{00000000-0005-0000-0000-00009D110000}"/>
    <cellStyle name="Calculation 8 5 8" xfId="7989" xr:uid="{00000000-0005-0000-0000-00009E110000}"/>
    <cellStyle name="Calculation 8 5 9" xfId="8681" xr:uid="{00000000-0005-0000-0000-00009F110000}"/>
    <cellStyle name="Calculation 8 6" xfId="2920" xr:uid="{00000000-0005-0000-0000-0000A0110000}"/>
    <cellStyle name="Calculation 8 6 10" xfId="7700" xr:uid="{00000000-0005-0000-0000-0000A1110000}"/>
    <cellStyle name="Calculation 8 6 11" xfId="9134" xr:uid="{00000000-0005-0000-0000-0000A2110000}"/>
    <cellStyle name="Calculation 8 6 2" xfId="6552" xr:uid="{00000000-0005-0000-0000-0000A3110000}"/>
    <cellStyle name="Calculation 8 6 3" xfId="9296" xr:uid="{00000000-0005-0000-0000-0000A4110000}"/>
    <cellStyle name="Calculation 8 6 4" xfId="8955" xr:uid="{00000000-0005-0000-0000-0000A5110000}"/>
    <cellStyle name="Calculation 8 6 5" xfId="8894" xr:uid="{00000000-0005-0000-0000-0000A6110000}"/>
    <cellStyle name="Calculation 8 6 6" xfId="8461" xr:uid="{00000000-0005-0000-0000-0000A7110000}"/>
    <cellStyle name="Calculation 8 6 7" xfId="8356" xr:uid="{00000000-0005-0000-0000-0000A8110000}"/>
    <cellStyle name="Calculation 8 6 8" xfId="7988" xr:uid="{00000000-0005-0000-0000-0000A9110000}"/>
    <cellStyle name="Calculation 8 6 9" xfId="8682" xr:uid="{00000000-0005-0000-0000-0000AA110000}"/>
    <cellStyle name="Calculation 8 7" xfId="6542" xr:uid="{00000000-0005-0000-0000-0000AB110000}"/>
    <cellStyle name="Calculation 8 8" xfId="9286" xr:uid="{00000000-0005-0000-0000-0000AC110000}"/>
    <cellStyle name="Calculation 8 9" xfId="8965" xr:uid="{00000000-0005-0000-0000-0000AD110000}"/>
    <cellStyle name="Calculation 9" xfId="2921" xr:uid="{00000000-0005-0000-0000-0000AE110000}"/>
    <cellStyle name="Calculation 9 10" xfId="8895" xr:uid="{00000000-0005-0000-0000-0000AF110000}"/>
    <cellStyle name="Calculation 9 11" xfId="8460" xr:uid="{00000000-0005-0000-0000-0000B0110000}"/>
    <cellStyle name="Calculation 9 12" xfId="8357" xr:uid="{00000000-0005-0000-0000-0000B1110000}"/>
    <cellStyle name="Calculation 9 13" xfId="7987" xr:uid="{00000000-0005-0000-0000-0000B2110000}"/>
    <cellStyle name="Calculation 9 14" xfId="8683" xr:uid="{00000000-0005-0000-0000-0000B3110000}"/>
    <cellStyle name="Calculation 9 15" xfId="7699" xr:uid="{00000000-0005-0000-0000-0000B4110000}"/>
    <cellStyle name="Calculation 9 16" xfId="9135" xr:uid="{00000000-0005-0000-0000-0000B5110000}"/>
    <cellStyle name="Calculation 9 2" xfId="2922" xr:uid="{00000000-0005-0000-0000-0000B6110000}"/>
    <cellStyle name="Calculation 9 2 10" xfId="7986" xr:uid="{00000000-0005-0000-0000-0000B7110000}"/>
    <cellStyle name="Calculation 9 2 11" xfId="8684" xr:uid="{00000000-0005-0000-0000-0000B8110000}"/>
    <cellStyle name="Calculation 9 2 12" xfId="7698" xr:uid="{00000000-0005-0000-0000-0000B9110000}"/>
    <cellStyle name="Calculation 9 2 13" xfId="9136" xr:uid="{00000000-0005-0000-0000-0000BA110000}"/>
    <cellStyle name="Calculation 9 2 2" xfId="2923" xr:uid="{00000000-0005-0000-0000-0000BB110000}"/>
    <cellStyle name="Calculation 9 2 2 10" xfId="7697" xr:uid="{00000000-0005-0000-0000-0000BC110000}"/>
    <cellStyle name="Calculation 9 2 2 11" xfId="9137" xr:uid="{00000000-0005-0000-0000-0000BD110000}"/>
    <cellStyle name="Calculation 9 2 2 2" xfId="6555" xr:uid="{00000000-0005-0000-0000-0000BE110000}"/>
    <cellStyle name="Calculation 9 2 2 3" xfId="9299" xr:uid="{00000000-0005-0000-0000-0000BF110000}"/>
    <cellStyle name="Calculation 9 2 2 4" xfId="8952" xr:uid="{00000000-0005-0000-0000-0000C0110000}"/>
    <cellStyle name="Calculation 9 2 2 5" xfId="8897" xr:uid="{00000000-0005-0000-0000-0000C1110000}"/>
    <cellStyle name="Calculation 9 2 2 6" xfId="8458" xr:uid="{00000000-0005-0000-0000-0000C2110000}"/>
    <cellStyle name="Calculation 9 2 2 7" xfId="8359" xr:uid="{00000000-0005-0000-0000-0000C3110000}"/>
    <cellStyle name="Calculation 9 2 2 8" xfId="7985" xr:uid="{00000000-0005-0000-0000-0000C4110000}"/>
    <cellStyle name="Calculation 9 2 2 9" xfId="8685" xr:uid="{00000000-0005-0000-0000-0000C5110000}"/>
    <cellStyle name="Calculation 9 2 3" xfId="2924" xr:uid="{00000000-0005-0000-0000-0000C6110000}"/>
    <cellStyle name="Calculation 9 2 3 10" xfId="7696" xr:uid="{00000000-0005-0000-0000-0000C7110000}"/>
    <cellStyle name="Calculation 9 2 3 11" xfId="9138" xr:uid="{00000000-0005-0000-0000-0000C8110000}"/>
    <cellStyle name="Calculation 9 2 3 2" xfId="6556" xr:uid="{00000000-0005-0000-0000-0000C9110000}"/>
    <cellStyle name="Calculation 9 2 3 3" xfId="9300" xr:uid="{00000000-0005-0000-0000-0000CA110000}"/>
    <cellStyle name="Calculation 9 2 3 4" xfId="8951" xr:uid="{00000000-0005-0000-0000-0000CB110000}"/>
    <cellStyle name="Calculation 9 2 3 5" xfId="8898" xr:uid="{00000000-0005-0000-0000-0000CC110000}"/>
    <cellStyle name="Calculation 9 2 3 6" xfId="8457" xr:uid="{00000000-0005-0000-0000-0000CD110000}"/>
    <cellStyle name="Calculation 9 2 3 7" xfId="8360" xr:uid="{00000000-0005-0000-0000-0000CE110000}"/>
    <cellStyle name="Calculation 9 2 3 8" xfId="7984" xr:uid="{00000000-0005-0000-0000-0000CF110000}"/>
    <cellStyle name="Calculation 9 2 3 9" xfId="8686" xr:uid="{00000000-0005-0000-0000-0000D0110000}"/>
    <cellStyle name="Calculation 9 2 4" xfId="6554" xr:uid="{00000000-0005-0000-0000-0000D1110000}"/>
    <cellStyle name="Calculation 9 2 5" xfId="9298" xr:uid="{00000000-0005-0000-0000-0000D2110000}"/>
    <cellStyle name="Calculation 9 2 6" xfId="8953" xr:uid="{00000000-0005-0000-0000-0000D3110000}"/>
    <cellStyle name="Calculation 9 2 7" xfId="8896" xr:uid="{00000000-0005-0000-0000-0000D4110000}"/>
    <cellStyle name="Calculation 9 2 8" xfId="8459" xr:uid="{00000000-0005-0000-0000-0000D5110000}"/>
    <cellStyle name="Calculation 9 2 9" xfId="8358" xr:uid="{00000000-0005-0000-0000-0000D6110000}"/>
    <cellStyle name="Calculation 9 3" xfId="2925" xr:uid="{00000000-0005-0000-0000-0000D7110000}"/>
    <cellStyle name="Calculation 9 3 10" xfId="7695" xr:uid="{00000000-0005-0000-0000-0000D8110000}"/>
    <cellStyle name="Calculation 9 3 11" xfId="9139" xr:uid="{00000000-0005-0000-0000-0000D9110000}"/>
    <cellStyle name="Calculation 9 3 2" xfId="6557" xr:uid="{00000000-0005-0000-0000-0000DA110000}"/>
    <cellStyle name="Calculation 9 3 3" xfId="9301" xr:uid="{00000000-0005-0000-0000-0000DB110000}"/>
    <cellStyle name="Calculation 9 3 4" xfId="8950" xr:uid="{00000000-0005-0000-0000-0000DC110000}"/>
    <cellStyle name="Calculation 9 3 5" xfId="8899" xr:uid="{00000000-0005-0000-0000-0000DD110000}"/>
    <cellStyle name="Calculation 9 3 6" xfId="8456" xr:uid="{00000000-0005-0000-0000-0000DE110000}"/>
    <cellStyle name="Calculation 9 3 7" xfId="8361" xr:uid="{00000000-0005-0000-0000-0000DF110000}"/>
    <cellStyle name="Calculation 9 3 8" xfId="7983" xr:uid="{00000000-0005-0000-0000-0000E0110000}"/>
    <cellStyle name="Calculation 9 3 9" xfId="8687" xr:uid="{00000000-0005-0000-0000-0000E1110000}"/>
    <cellStyle name="Calculation 9 4" xfId="2926" xr:uid="{00000000-0005-0000-0000-0000E2110000}"/>
    <cellStyle name="Calculation 9 4 10" xfId="7694" xr:uid="{00000000-0005-0000-0000-0000E3110000}"/>
    <cellStyle name="Calculation 9 4 11" xfId="9140" xr:uid="{00000000-0005-0000-0000-0000E4110000}"/>
    <cellStyle name="Calculation 9 4 2" xfId="6558" xr:uid="{00000000-0005-0000-0000-0000E5110000}"/>
    <cellStyle name="Calculation 9 4 3" xfId="9302" xr:uid="{00000000-0005-0000-0000-0000E6110000}"/>
    <cellStyle name="Calculation 9 4 4" xfId="8949" xr:uid="{00000000-0005-0000-0000-0000E7110000}"/>
    <cellStyle name="Calculation 9 4 5" xfId="8900" xr:uid="{00000000-0005-0000-0000-0000E8110000}"/>
    <cellStyle name="Calculation 9 4 6" xfId="8455" xr:uid="{00000000-0005-0000-0000-0000E9110000}"/>
    <cellStyle name="Calculation 9 4 7" xfId="8362" xr:uid="{00000000-0005-0000-0000-0000EA110000}"/>
    <cellStyle name="Calculation 9 4 8" xfId="7982" xr:uid="{00000000-0005-0000-0000-0000EB110000}"/>
    <cellStyle name="Calculation 9 4 9" xfId="8688" xr:uid="{00000000-0005-0000-0000-0000EC110000}"/>
    <cellStyle name="Calculation 9 5" xfId="2927" xr:uid="{00000000-0005-0000-0000-0000ED110000}"/>
    <cellStyle name="Calculation 9 5 10" xfId="7693" xr:uid="{00000000-0005-0000-0000-0000EE110000}"/>
    <cellStyle name="Calculation 9 5 11" xfId="9141" xr:uid="{00000000-0005-0000-0000-0000EF110000}"/>
    <cellStyle name="Calculation 9 5 2" xfId="6559" xr:uid="{00000000-0005-0000-0000-0000F0110000}"/>
    <cellStyle name="Calculation 9 5 3" xfId="9303" xr:uid="{00000000-0005-0000-0000-0000F1110000}"/>
    <cellStyle name="Calculation 9 5 4" xfId="8948" xr:uid="{00000000-0005-0000-0000-0000F2110000}"/>
    <cellStyle name="Calculation 9 5 5" xfId="8901" xr:uid="{00000000-0005-0000-0000-0000F3110000}"/>
    <cellStyle name="Calculation 9 5 6" xfId="8454" xr:uid="{00000000-0005-0000-0000-0000F4110000}"/>
    <cellStyle name="Calculation 9 5 7" xfId="13156" xr:uid="{00000000-0005-0000-0000-0000F5110000}"/>
    <cellStyle name="Calculation 9 5 8" xfId="7981" xr:uid="{00000000-0005-0000-0000-0000F6110000}"/>
    <cellStyle name="Calculation 9 5 9" xfId="8689" xr:uid="{00000000-0005-0000-0000-0000F7110000}"/>
    <cellStyle name="Calculation 9 6" xfId="2928" xr:uid="{00000000-0005-0000-0000-0000F8110000}"/>
    <cellStyle name="Calculation 9 6 10" xfId="7692" xr:uid="{00000000-0005-0000-0000-0000F9110000}"/>
    <cellStyle name="Calculation 9 6 11" xfId="9142" xr:uid="{00000000-0005-0000-0000-0000FA110000}"/>
    <cellStyle name="Calculation 9 6 2" xfId="6560" xr:uid="{00000000-0005-0000-0000-0000FB110000}"/>
    <cellStyle name="Calculation 9 6 3" xfId="9304" xr:uid="{00000000-0005-0000-0000-0000FC110000}"/>
    <cellStyle name="Calculation 9 6 4" xfId="8947" xr:uid="{00000000-0005-0000-0000-0000FD110000}"/>
    <cellStyle name="Calculation 9 6 5" xfId="8902" xr:uid="{00000000-0005-0000-0000-0000FE110000}"/>
    <cellStyle name="Calculation 9 6 6" xfId="8453" xr:uid="{00000000-0005-0000-0000-0000FF110000}"/>
    <cellStyle name="Calculation 9 6 7" xfId="8363" xr:uid="{00000000-0005-0000-0000-000000120000}"/>
    <cellStyle name="Calculation 9 6 8" xfId="7980" xr:uid="{00000000-0005-0000-0000-000001120000}"/>
    <cellStyle name="Calculation 9 6 9" xfId="8690" xr:uid="{00000000-0005-0000-0000-000002120000}"/>
    <cellStyle name="Calculation 9 7" xfId="6553" xr:uid="{00000000-0005-0000-0000-000003120000}"/>
    <cellStyle name="Calculation 9 8" xfId="9297" xr:uid="{00000000-0005-0000-0000-000004120000}"/>
    <cellStyle name="Calculation 9 9" xfId="8954" xr:uid="{00000000-0005-0000-0000-000005120000}"/>
    <cellStyle name="Calculation Cell" xfId="2929" xr:uid="{00000000-0005-0000-0000-000006120000}"/>
    <cellStyle name="Calculation Cell 2" xfId="2930" xr:uid="{00000000-0005-0000-0000-000007120000}"/>
    <cellStyle name="Calculation Cell 3" xfId="2931" xr:uid="{00000000-0005-0000-0000-000008120000}"/>
    <cellStyle name="Cell Link" xfId="2932" xr:uid="{00000000-0005-0000-0000-000009120000}"/>
    <cellStyle name="Center Currency" xfId="2933" xr:uid="{00000000-0005-0000-0000-00000A120000}"/>
    <cellStyle name="Center Date" xfId="2934" xr:uid="{00000000-0005-0000-0000-00000B120000}"/>
    <cellStyle name="Center Multiple" xfId="2935" xr:uid="{00000000-0005-0000-0000-00000C120000}"/>
    <cellStyle name="Center Number" xfId="2936" xr:uid="{00000000-0005-0000-0000-00000D120000}"/>
    <cellStyle name="Center Percentage" xfId="2937" xr:uid="{00000000-0005-0000-0000-00000E120000}"/>
    <cellStyle name="Center Year" xfId="2938" xr:uid="{00000000-0005-0000-0000-00000F120000}"/>
    <cellStyle name="Check Cell 10" xfId="2939" xr:uid="{00000000-0005-0000-0000-000010120000}"/>
    <cellStyle name="Check Cell 11" xfId="2940" xr:uid="{00000000-0005-0000-0000-000011120000}"/>
    <cellStyle name="Check Cell 12" xfId="2941" xr:uid="{00000000-0005-0000-0000-000012120000}"/>
    <cellStyle name="Check Cell 13" xfId="2942" xr:uid="{00000000-0005-0000-0000-000013120000}"/>
    <cellStyle name="Check Cell 14" xfId="2943" xr:uid="{00000000-0005-0000-0000-000014120000}"/>
    <cellStyle name="Check Cell 15" xfId="2944" xr:uid="{00000000-0005-0000-0000-000015120000}"/>
    <cellStyle name="Check Cell 16" xfId="2945" xr:uid="{00000000-0005-0000-0000-000016120000}"/>
    <cellStyle name="Check Cell 17" xfId="2946" xr:uid="{00000000-0005-0000-0000-000017120000}"/>
    <cellStyle name="Check Cell 18" xfId="2947" xr:uid="{00000000-0005-0000-0000-000018120000}"/>
    <cellStyle name="Check Cell 19" xfId="2948" xr:uid="{00000000-0005-0000-0000-000019120000}"/>
    <cellStyle name="Check Cell 2" xfId="2949" xr:uid="{00000000-0005-0000-0000-00001A120000}"/>
    <cellStyle name="Check Cell 2 2" xfId="2950" xr:uid="{00000000-0005-0000-0000-00001B120000}"/>
    <cellStyle name="Check Cell 2 3" xfId="2951" xr:uid="{00000000-0005-0000-0000-00001C120000}"/>
    <cellStyle name="Check Cell 2 4" xfId="2952" xr:uid="{00000000-0005-0000-0000-00001D120000}"/>
    <cellStyle name="Check Cell 2 5" xfId="2953" xr:uid="{00000000-0005-0000-0000-00001E120000}"/>
    <cellStyle name="Check Cell 2 6" xfId="2954" xr:uid="{00000000-0005-0000-0000-00001F120000}"/>
    <cellStyle name="Check Cell 2 7" xfId="2955" xr:uid="{00000000-0005-0000-0000-000020120000}"/>
    <cellStyle name="Check Cell 2 8" xfId="2956" xr:uid="{00000000-0005-0000-0000-000021120000}"/>
    <cellStyle name="Check Cell 20" xfId="2957" xr:uid="{00000000-0005-0000-0000-000022120000}"/>
    <cellStyle name="Check Cell 21" xfId="2958" xr:uid="{00000000-0005-0000-0000-000023120000}"/>
    <cellStyle name="Check Cell 22" xfId="2959" xr:uid="{00000000-0005-0000-0000-000024120000}"/>
    <cellStyle name="Check Cell 23" xfId="2960" xr:uid="{00000000-0005-0000-0000-000025120000}"/>
    <cellStyle name="Check Cell 24" xfId="2961" xr:uid="{00000000-0005-0000-0000-000026120000}"/>
    <cellStyle name="Check Cell 25" xfId="2962" xr:uid="{00000000-0005-0000-0000-000027120000}"/>
    <cellStyle name="Check Cell 26" xfId="2963" xr:uid="{00000000-0005-0000-0000-000028120000}"/>
    <cellStyle name="Check Cell 27" xfId="2964" xr:uid="{00000000-0005-0000-0000-000029120000}"/>
    <cellStyle name="Check Cell 28" xfId="2965" xr:uid="{00000000-0005-0000-0000-00002A120000}"/>
    <cellStyle name="Check Cell 29" xfId="2966" xr:uid="{00000000-0005-0000-0000-00002B120000}"/>
    <cellStyle name="Check Cell 3" xfId="2967" xr:uid="{00000000-0005-0000-0000-00002C120000}"/>
    <cellStyle name="Check Cell 3 2" xfId="2968" xr:uid="{00000000-0005-0000-0000-00002D120000}"/>
    <cellStyle name="Check Cell 3 3" xfId="2969" xr:uid="{00000000-0005-0000-0000-00002E120000}"/>
    <cellStyle name="Check Cell 3 4" xfId="2970" xr:uid="{00000000-0005-0000-0000-00002F120000}"/>
    <cellStyle name="Check Cell 3 5" xfId="2971" xr:uid="{00000000-0005-0000-0000-000030120000}"/>
    <cellStyle name="Check Cell 3 6" xfId="2972" xr:uid="{00000000-0005-0000-0000-000031120000}"/>
    <cellStyle name="Check Cell 30" xfId="2973" xr:uid="{00000000-0005-0000-0000-000032120000}"/>
    <cellStyle name="Check Cell 31" xfId="2974" xr:uid="{00000000-0005-0000-0000-000033120000}"/>
    <cellStyle name="Check Cell 32" xfId="2975" xr:uid="{00000000-0005-0000-0000-000034120000}"/>
    <cellStyle name="Check Cell 33" xfId="2976" xr:uid="{00000000-0005-0000-0000-000035120000}"/>
    <cellStyle name="Check Cell 34" xfId="2977" xr:uid="{00000000-0005-0000-0000-000036120000}"/>
    <cellStyle name="Check Cell 35" xfId="2978" xr:uid="{00000000-0005-0000-0000-000037120000}"/>
    <cellStyle name="Check Cell 36" xfId="2979" xr:uid="{00000000-0005-0000-0000-000038120000}"/>
    <cellStyle name="Check Cell 37" xfId="2980" xr:uid="{00000000-0005-0000-0000-000039120000}"/>
    <cellStyle name="Check Cell 38" xfId="2981" xr:uid="{00000000-0005-0000-0000-00003A120000}"/>
    <cellStyle name="Check Cell 4" xfId="2982" xr:uid="{00000000-0005-0000-0000-00003B120000}"/>
    <cellStyle name="Check Cell 4 2" xfId="2983" xr:uid="{00000000-0005-0000-0000-00003C120000}"/>
    <cellStyle name="Check Cell 4 3" xfId="2984" xr:uid="{00000000-0005-0000-0000-00003D120000}"/>
    <cellStyle name="Check Cell 4 4" xfId="2985" xr:uid="{00000000-0005-0000-0000-00003E120000}"/>
    <cellStyle name="Check Cell 4 5" xfId="2986" xr:uid="{00000000-0005-0000-0000-00003F120000}"/>
    <cellStyle name="Check Cell 4 6" xfId="2987" xr:uid="{00000000-0005-0000-0000-000040120000}"/>
    <cellStyle name="Check Cell 5" xfId="2988" xr:uid="{00000000-0005-0000-0000-000041120000}"/>
    <cellStyle name="Check Cell 5 2" xfId="2989" xr:uid="{00000000-0005-0000-0000-000042120000}"/>
    <cellStyle name="Check Cell 5 3" xfId="2990" xr:uid="{00000000-0005-0000-0000-000043120000}"/>
    <cellStyle name="Check Cell 5 4" xfId="2991" xr:uid="{00000000-0005-0000-0000-000044120000}"/>
    <cellStyle name="Check Cell 5 5" xfId="2992" xr:uid="{00000000-0005-0000-0000-000045120000}"/>
    <cellStyle name="Check Cell 5 6" xfId="2993" xr:uid="{00000000-0005-0000-0000-000046120000}"/>
    <cellStyle name="Check Cell 6" xfId="2994" xr:uid="{00000000-0005-0000-0000-000047120000}"/>
    <cellStyle name="Check Cell 7" xfId="2995" xr:uid="{00000000-0005-0000-0000-000048120000}"/>
    <cellStyle name="Check Cell 8" xfId="2996" xr:uid="{00000000-0005-0000-0000-000049120000}"/>
    <cellStyle name="Check Cell 9" xfId="2997" xr:uid="{00000000-0005-0000-0000-00004A120000}"/>
    <cellStyle name="ColumnHeading" xfId="2998" xr:uid="{00000000-0005-0000-0000-00004B120000}"/>
    <cellStyle name="Comma" xfId="9" builtinId="3"/>
    <cellStyle name="Comma  - Style1" xfId="2999" xr:uid="{00000000-0005-0000-0000-00004D120000}"/>
    <cellStyle name="Comma  - Style2" xfId="3000" xr:uid="{00000000-0005-0000-0000-00004E120000}"/>
    <cellStyle name="Comma  - Style3" xfId="3001" xr:uid="{00000000-0005-0000-0000-00004F120000}"/>
    <cellStyle name="Comma  - Style4" xfId="3002" xr:uid="{00000000-0005-0000-0000-000050120000}"/>
    <cellStyle name="Comma  - Style5" xfId="3003" xr:uid="{00000000-0005-0000-0000-000051120000}"/>
    <cellStyle name="Comma  - Style6" xfId="3004" xr:uid="{00000000-0005-0000-0000-000052120000}"/>
    <cellStyle name="Comma  - Style7" xfId="3005" xr:uid="{00000000-0005-0000-0000-000053120000}"/>
    <cellStyle name="Comma  - Style8" xfId="3006" xr:uid="{00000000-0005-0000-0000-000054120000}"/>
    <cellStyle name="Comma [0.0]" xfId="3007" xr:uid="{00000000-0005-0000-0000-000055120000}"/>
    <cellStyle name="Comma [0.0] 2" xfId="3008" xr:uid="{00000000-0005-0000-0000-000056120000}"/>
    <cellStyle name="Comma [0] 2" xfId="3009" xr:uid="{00000000-0005-0000-0000-000057120000}"/>
    <cellStyle name="Comma [2]" xfId="3010" xr:uid="{00000000-0005-0000-0000-000058120000}"/>
    <cellStyle name="Comma [2] 10" xfId="7666" xr:uid="{00000000-0005-0000-0000-000059120000}"/>
    <cellStyle name="Comma [2] 11" xfId="9308" xr:uid="{00000000-0005-0000-0000-00005A120000}"/>
    <cellStyle name="Comma [2] 2" xfId="6561" xr:uid="{00000000-0005-0000-0000-00005B120000}"/>
    <cellStyle name="Comma [2] 3" xfId="9324" xr:uid="{00000000-0005-0000-0000-00005C120000}"/>
    <cellStyle name="Comma [2] 4" xfId="8860" xr:uid="{00000000-0005-0000-0000-00005D120000}"/>
    <cellStyle name="Comma [2] 5" xfId="9031" xr:uid="{00000000-0005-0000-0000-00005E120000}"/>
    <cellStyle name="Comma [2] 6" xfId="8351" xr:uid="{00000000-0005-0000-0000-00005F120000}"/>
    <cellStyle name="Comma [2] 7" xfId="8496" xr:uid="{00000000-0005-0000-0000-000060120000}"/>
    <cellStyle name="Comma [2] 8" xfId="7885" xr:uid="{00000000-0005-0000-0000-000061120000}"/>
    <cellStyle name="Comma [2] 9" xfId="8939" xr:uid="{00000000-0005-0000-0000-000062120000}"/>
    <cellStyle name="Comma 10" xfId="3011" xr:uid="{00000000-0005-0000-0000-000063120000}"/>
    <cellStyle name="Comma 10 2" xfId="3012" xr:uid="{00000000-0005-0000-0000-000064120000}"/>
    <cellStyle name="Comma 11" xfId="3013" xr:uid="{00000000-0005-0000-0000-000065120000}"/>
    <cellStyle name="Comma 11 2" xfId="3014" xr:uid="{00000000-0005-0000-0000-000066120000}"/>
    <cellStyle name="Comma 12" xfId="3015" xr:uid="{00000000-0005-0000-0000-000067120000}"/>
    <cellStyle name="Comma 12 2" xfId="3016" xr:uid="{00000000-0005-0000-0000-000068120000}"/>
    <cellStyle name="Comma 13" xfId="3017" xr:uid="{00000000-0005-0000-0000-000069120000}"/>
    <cellStyle name="Comma 13 2" xfId="3018" xr:uid="{00000000-0005-0000-0000-00006A120000}"/>
    <cellStyle name="Comma 14" xfId="3019" xr:uid="{00000000-0005-0000-0000-00006B120000}"/>
    <cellStyle name="Comma 14 10" xfId="3020" xr:uid="{00000000-0005-0000-0000-00006C120000}"/>
    <cellStyle name="Comma 14 11" xfId="3021" xr:uid="{00000000-0005-0000-0000-00006D120000}"/>
    <cellStyle name="Comma 14 12" xfId="3022" xr:uid="{00000000-0005-0000-0000-00006E120000}"/>
    <cellStyle name="Comma 14 2" xfId="3023" xr:uid="{00000000-0005-0000-0000-00006F120000}"/>
    <cellStyle name="Comma 14 2 2" xfId="3024" xr:uid="{00000000-0005-0000-0000-000070120000}"/>
    <cellStyle name="Comma 14 3" xfId="3025" xr:uid="{00000000-0005-0000-0000-000071120000}"/>
    <cellStyle name="Comma 14 4" xfId="3026" xr:uid="{00000000-0005-0000-0000-000072120000}"/>
    <cellStyle name="Comma 14 5" xfId="3027" xr:uid="{00000000-0005-0000-0000-000073120000}"/>
    <cellStyle name="Comma 14 6" xfId="3028" xr:uid="{00000000-0005-0000-0000-000074120000}"/>
    <cellStyle name="Comma 14 7" xfId="3029" xr:uid="{00000000-0005-0000-0000-000075120000}"/>
    <cellStyle name="Comma 14 8" xfId="3030" xr:uid="{00000000-0005-0000-0000-000076120000}"/>
    <cellStyle name="Comma 14 9" xfId="3031" xr:uid="{00000000-0005-0000-0000-000077120000}"/>
    <cellStyle name="Comma 15" xfId="3032" xr:uid="{00000000-0005-0000-0000-000078120000}"/>
    <cellStyle name="Comma 15 10" xfId="3033" xr:uid="{00000000-0005-0000-0000-000079120000}"/>
    <cellStyle name="Comma 15 11" xfId="3034" xr:uid="{00000000-0005-0000-0000-00007A120000}"/>
    <cellStyle name="Comma 15 12" xfId="3035" xr:uid="{00000000-0005-0000-0000-00007B120000}"/>
    <cellStyle name="Comma 15 2" xfId="3036" xr:uid="{00000000-0005-0000-0000-00007C120000}"/>
    <cellStyle name="Comma 15 3" xfId="3037" xr:uid="{00000000-0005-0000-0000-00007D120000}"/>
    <cellStyle name="Comma 15 4" xfId="3038" xr:uid="{00000000-0005-0000-0000-00007E120000}"/>
    <cellStyle name="Comma 15 5" xfId="3039" xr:uid="{00000000-0005-0000-0000-00007F120000}"/>
    <cellStyle name="Comma 15 6" xfId="3040" xr:uid="{00000000-0005-0000-0000-000080120000}"/>
    <cellStyle name="Comma 15 7" xfId="3041" xr:uid="{00000000-0005-0000-0000-000081120000}"/>
    <cellStyle name="Comma 15 8" xfId="3042" xr:uid="{00000000-0005-0000-0000-000082120000}"/>
    <cellStyle name="Comma 15 9" xfId="3043" xr:uid="{00000000-0005-0000-0000-000083120000}"/>
    <cellStyle name="Comma 16" xfId="3044" xr:uid="{00000000-0005-0000-0000-000084120000}"/>
    <cellStyle name="Comma 16 2" xfId="3045" xr:uid="{00000000-0005-0000-0000-000085120000}"/>
    <cellStyle name="Comma 16 2 2" xfId="3046" xr:uid="{00000000-0005-0000-0000-000086120000}"/>
    <cellStyle name="Comma 16 3" xfId="3047" xr:uid="{00000000-0005-0000-0000-000087120000}"/>
    <cellStyle name="Comma 17" xfId="3048" xr:uid="{00000000-0005-0000-0000-000088120000}"/>
    <cellStyle name="Comma 18" xfId="3049" xr:uid="{00000000-0005-0000-0000-000089120000}"/>
    <cellStyle name="Comma 19" xfId="3050" xr:uid="{00000000-0005-0000-0000-00008A120000}"/>
    <cellStyle name="Comma 2" xfId="3051" xr:uid="{00000000-0005-0000-0000-00008B120000}"/>
    <cellStyle name="Comma 2 10" xfId="3052" xr:uid="{00000000-0005-0000-0000-00008C120000}"/>
    <cellStyle name="Comma 2 11" xfId="3053" xr:uid="{00000000-0005-0000-0000-00008D120000}"/>
    <cellStyle name="Comma 2 12" xfId="3054" xr:uid="{00000000-0005-0000-0000-00008E120000}"/>
    <cellStyle name="Comma 2 13" xfId="3055" xr:uid="{00000000-0005-0000-0000-00008F120000}"/>
    <cellStyle name="Comma 2 14" xfId="3056" xr:uid="{00000000-0005-0000-0000-000090120000}"/>
    <cellStyle name="Comma 2 15" xfId="3057" xr:uid="{00000000-0005-0000-0000-000091120000}"/>
    <cellStyle name="Comma 2 16" xfId="3058" xr:uid="{00000000-0005-0000-0000-000092120000}"/>
    <cellStyle name="Comma 2 17" xfId="3059" xr:uid="{00000000-0005-0000-0000-000093120000}"/>
    <cellStyle name="Comma 2 18" xfId="3060" xr:uid="{00000000-0005-0000-0000-000094120000}"/>
    <cellStyle name="Comma 2 19" xfId="3061" xr:uid="{00000000-0005-0000-0000-000095120000}"/>
    <cellStyle name="Comma 2 2" xfId="5" xr:uid="{00000000-0005-0000-0000-000096120000}"/>
    <cellStyle name="Comma 2 2 2" xfId="3063" xr:uid="{00000000-0005-0000-0000-000097120000}"/>
    <cellStyle name="Comma 2 2 2 2" xfId="3064" xr:uid="{00000000-0005-0000-0000-000098120000}"/>
    <cellStyle name="Comma 2 2 2 2 2" xfId="3065" xr:uid="{00000000-0005-0000-0000-000099120000}"/>
    <cellStyle name="Comma 2 2 2 2 2 2" xfId="3066" xr:uid="{00000000-0005-0000-0000-00009A120000}"/>
    <cellStyle name="Comma 2 2 2 2 2 2 2" xfId="3067" xr:uid="{00000000-0005-0000-0000-00009B120000}"/>
    <cellStyle name="Comma 2 2 2 2 2 2 2 2" xfId="3068" xr:uid="{00000000-0005-0000-0000-00009C120000}"/>
    <cellStyle name="Comma 2 2 2 2 2 2 2 2 2" xfId="3069" xr:uid="{00000000-0005-0000-0000-00009D120000}"/>
    <cellStyle name="Comma 2 2 2 2 2 2 2 2 2 2" xfId="3070" xr:uid="{00000000-0005-0000-0000-00009E120000}"/>
    <cellStyle name="Comma 2 2 2 2 2 2 2 2 3" xfId="3071" xr:uid="{00000000-0005-0000-0000-00009F120000}"/>
    <cellStyle name="Comma 2 2 2 2 2 2 2 2 3 2" xfId="3072" xr:uid="{00000000-0005-0000-0000-0000A0120000}"/>
    <cellStyle name="Comma 2 2 2 2 2 2 3" xfId="3073" xr:uid="{00000000-0005-0000-0000-0000A1120000}"/>
    <cellStyle name="Comma 2 2 2 2 2 2 3 2" xfId="3074" xr:uid="{00000000-0005-0000-0000-0000A2120000}"/>
    <cellStyle name="Comma 2 2 2 2 2 2 3 2 2" xfId="3075" xr:uid="{00000000-0005-0000-0000-0000A3120000}"/>
    <cellStyle name="Comma 2 2 2 2 2 2 3 3" xfId="3076" xr:uid="{00000000-0005-0000-0000-0000A4120000}"/>
    <cellStyle name="Comma 2 2 2 2 2 2 3 3 2" xfId="3077" xr:uid="{00000000-0005-0000-0000-0000A5120000}"/>
    <cellStyle name="Comma 2 2 2 2 2 2 4" xfId="3078" xr:uid="{00000000-0005-0000-0000-0000A6120000}"/>
    <cellStyle name="Comma 2 2 2 2 2 2 4 2" xfId="3079" xr:uid="{00000000-0005-0000-0000-0000A7120000}"/>
    <cellStyle name="Comma 2 2 2 2 2 2 5" xfId="3080" xr:uid="{00000000-0005-0000-0000-0000A8120000}"/>
    <cellStyle name="Comma 2 2 2 2 2 2 5 2" xfId="3081" xr:uid="{00000000-0005-0000-0000-0000A9120000}"/>
    <cellStyle name="Comma 2 2 2 2 2 3" xfId="3082" xr:uid="{00000000-0005-0000-0000-0000AA120000}"/>
    <cellStyle name="Comma 2 2 2 2 2 3 2" xfId="3083" xr:uid="{00000000-0005-0000-0000-0000AB120000}"/>
    <cellStyle name="Comma 2 2 2 2 2 3 2 2" xfId="3084" xr:uid="{00000000-0005-0000-0000-0000AC120000}"/>
    <cellStyle name="Comma 2 2 2 2 2 3 3" xfId="3085" xr:uid="{00000000-0005-0000-0000-0000AD120000}"/>
    <cellStyle name="Comma 2 2 2 2 2 3 3 2" xfId="3086" xr:uid="{00000000-0005-0000-0000-0000AE120000}"/>
    <cellStyle name="Comma 2 2 2 2 2 4" xfId="3087" xr:uid="{00000000-0005-0000-0000-0000AF120000}"/>
    <cellStyle name="Comma 2 2 2 2 2 4 2" xfId="3088" xr:uid="{00000000-0005-0000-0000-0000B0120000}"/>
    <cellStyle name="Comma 2 2 2 2 2 4 3" xfId="3089" xr:uid="{00000000-0005-0000-0000-0000B1120000}"/>
    <cellStyle name="Comma 2 2 2 2 2 4 3 2" xfId="3090" xr:uid="{00000000-0005-0000-0000-0000B2120000}"/>
    <cellStyle name="Comma 2 2 2 2 2 4 4" xfId="3091" xr:uid="{00000000-0005-0000-0000-0000B3120000}"/>
    <cellStyle name="Comma 2 2 2 2 2 4 4 2" xfId="3092" xr:uid="{00000000-0005-0000-0000-0000B4120000}"/>
    <cellStyle name="Comma 2 2 2 2 3" xfId="3093" xr:uid="{00000000-0005-0000-0000-0000B5120000}"/>
    <cellStyle name="Comma 2 2 2 2 3 2" xfId="3094" xr:uid="{00000000-0005-0000-0000-0000B6120000}"/>
    <cellStyle name="Comma 2 2 2 2 3 2 2" xfId="3095" xr:uid="{00000000-0005-0000-0000-0000B7120000}"/>
    <cellStyle name="Comma 2 2 2 2 3 2 3" xfId="3096" xr:uid="{00000000-0005-0000-0000-0000B8120000}"/>
    <cellStyle name="Comma 2 2 2 2 3 2 3 2" xfId="3097" xr:uid="{00000000-0005-0000-0000-0000B9120000}"/>
    <cellStyle name="Comma 2 2 2 2 3 2 4" xfId="3098" xr:uid="{00000000-0005-0000-0000-0000BA120000}"/>
    <cellStyle name="Comma 2 2 2 2 3 2 4 2" xfId="3099" xr:uid="{00000000-0005-0000-0000-0000BB120000}"/>
    <cellStyle name="Comma 2 2 2 2 3 3" xfId="3100" xr:uid="{00000000-0005-0000-0000-0000BC120000}"/>
    <cellStyle name="Comma 2 2 2 2 4" xfId="3101" xr:uid="{00000000-0005-0000-0000-0000BD120000}"/>
    <cellStyle name="Comma 2 2 2 2 4 2" xfId="3102" xr:uid="{00000000-0005-0000-0000-0000BE120000}"/>
    <cellStyle name="Comma 2 2 2 2 4 2 2" xfId="3103" xr:uid="{00000000-0005-0000-0000-0000BF120000}"/>
    <cellStyle name="Comma 2 2 2 2 4 2 2 2" xfId="3104" xr:uid="{00000000-0005-0000-0000-0000C0120000}"/>
    <cellStyle name="Comma 2 2 2 2 4 2 3" xfId="3105" xr:uid="{00000000-0005-0000-0000-0000C1120000}"/>
    <cellStyle name="Comma 2 2 2 2 4 2 3 2" xfId="3106" xr:uid="{00000000-0005-0000-0000-0000C2120000}"/>
    <cellStyle name="Comma 2 2 2 2 5" xfId="3107" xr:uid="{00000000-0005-0000-0000-0000C3120000}"/>
    <cellStyle name="Comma 2 2 2 2 5 2" xfId="3108" xr:uid="{00000000-0005-0000-0000-0000C4120000}"/>
    <cellStyle name="Comma 2 2 2 2 6" xfId="3109" xr:uid="{00000000-0005-0000-0000-0000C5120000}"/>
    <cellStyle name="Comma 2 2 2 2 6 2" xfId="3110" xr:uid="{00000000-0005-0000-0000-0000C6120000}"/>
    <cellStyle name="Comma 2 2 2 3" xfId="3111" xr:uid="{00000000-0005-0000-0000-0000C7120000}"/>
    <cellStyle name="Comma 2 2 2 3 2" xfId="3112" xr:uid="{00000000-0005-0000-0000-0000C8120000}"/>
    <cellStyle name="Comma 2 2 2 3 2 2" xfId="3113" xr:uid="{00000000-0005-0000-0000-0000C9120000}"/>
    <cellStyle name="Comma 2 2 2 3 3" xfId="3114" xr:uid="{00000000-0005-0000-0000-0000CA120000}"/>
    <cellStyle name="Comma 2 2 2 3 3 2" xfId="3115" xr:uid="{00000000-0005-0000-0000-0000CB120000}"/>
    <cellStyle name="Comma 2 2 2 4" xfId="3116" xr:uid="{00000000-0005-0000-0000-0000CC120000}"/>
    <cellStyle name="Comma 2 2 2 4 2" xfId="3117" xr:uid="{00000000-0005-0000-0000-0000CD120000}"/>
    <cellStyle name="Comma 2 2 2 4 2 2" xfId="3118" xr:uid="{00000000-0005-0000-0000-0000CE120000}"/>
    <cellStyle name="Comma 2 2 2 4 3" xfId="3119" xr:uid="{00000000-0005-0000-0000-0000CF120000}"/>
    <cellStyle name="Comma 2 2 2 4 3 2" xfId="3120" xr:uid="{00000000-0005-0000-0000-0000D0120000}"/>
    <cellStyle name="Comma 2 2 2 5" xfId="3121" xr:uid="{00000000-0005-0000-0000-0000D1120000}"/>
    <cellStyle name="Comma 2 2 2 5 2" xfId="3122" xr:uid="{00000000-0005-0000-0000-0000D2120000}"/>
    <cellStyle name="Comma 2 2 2 5 2 2" xfId="3123" xr:uid="{00000000-0005-0000-0000-0000D3120000}"/>
    <cellStyle name="Comma 2 2 2 5 2 2 2" xfId="3124" xr:uid="{00000000-0005-0000-0000-0000D4120000}"/>
    <cellStyle name="Comma 2 2 2 5 2 2 2 2" xfId="3125" xr:uid="{00000000-0005-0000-0000-0000D5120000}"/>
    <cellStyle name="Comma 2 2 2 5 2 2 3" xfId="3126" xr:uid="{00000000-0005-0000-0000-0000D6120000}"/>
    <cellStyle name="Comma 2 2 2 5 2 2 3 2" xfId="3127" xr:uid="{00000000-0005-0000-0000-0000D7120000}"/>
    <cellStyle name="Comma 2 2 2 5 3" xfId="3128" xr:uid="{00000000-0005-0000-0000-0000D8120000}"/>
    <cellStyle name="Comma 2 2 2 5 3 2" xfId="3129" xr:uid="{00000000-0005-0000-0000-0000D9120000}"/>
    <cellStyle name="Comma 2 2 2 5 3 2 2" xfId="3130" xr:uid="{00000000-0005-0000-0000-0000DA120000}"/>
    <cellStyle name="Comma 2 2 2 5 3 3" xfId="3131" xr:uid="{00000000-0005-0000-0000-0000DB120000}"/>
    <cellStyle name="Comma 2 2 2 5 3 3 2" xfId="3132" xr:uid="{00000000-0005-0000-0000-0000DC120000}"/>
    <cellStyle name="Comma 2 2 2 5 4" xfId="3133" xr:uid="{00000000-0005-0000-0000-0000DD120000}"/>
    <cellStyle name="Comma 2 2 2 5 4 2" xfId="3134" xr:uid="{00000000-0005-0000-0000-0000DE120000}"/>
    <cellStyle name="Comma 2 2 2 5 5" xfId="3135" xr:uid="{00000000-0005-0000-0000-0000DF120000}"/>
    <cellStyle name="Comma 2 2 2 5 5 2" xfId="3136" xr:uid="{00000000-0005-0000-0000-0000E0120000}"/>
    <cellStyle name="Comma 2 2 2 6" xfId="3137" xr:uid="{00000000-0005-0000-0000-0000E1120000}"/>
    <cellStyle name="Comma 2 2 2 6 2" xfId="3138" xr:uid="{00000000-0005-0000-0000-0000E2120000}"/>
    <cellStyle name="Comma 2 2 2 6 2 2" xfId="3139" xr:uid="{00000000-0005-0000-0000-0000E3120000}"/>
    <cellStyle name="Comma 2 2 2 6 3" xfId="3140" xr:uid="{00000000-0005-0000-0000-0000E4120000}"/>
    <cellStyle name="Comma 2 2 2 6 3 2" xfId="3141" xr:uid="{00000000-0005-0000-0000-0000E5120000}"/>
    <cellStyle name="Comma 2 2 2 7" xfId="3142" xr:uid="{00000000-0005-0000-0000-0000E6120000}"/>
    <cellStyle name="Comma 2 2 2 7 2" xfId="3143" xr:uid="{00000000-0005-0000-0000-0000E7120000}"/>
    <cellStyle name="Comma 2 2 2 7 3" xfId="3144" xr:uid="{00000000-0005-0000-0000-0000E8120000}"/>
    <cellStyle name="Comma 2 2 2 7 3 2" xfId="3145" xr:uid="{00000000-0005-0000-0000-0000E9120000}"/>
    <cellStyle name="Comma 2 2 2 7 4" xfId="3146" xr:uid="{00000000-0005-0000-0000-0000EA120000}"/>
    <cellStyle name="Comma 2 2 2 7 4 2" xfId="3147" xr:uid="{00000000-0005-0000-0000-0000EB120000}"/>
    <cellStyle name="Comma 2 2 3" xfId="3148" xr:uid="{00000000-0005-0000-0000-0000EC120000}"/>
    <cellStyle name="Comma 2 2 3 2" xfId="3149" xr:uid="{00000000-0005-0000-0000-0000ED120000}"/>
    <cellStyle name="Comma 2 2 3 2 2" xfId="3150" xr:uid="{00000000-0005-0000-0000-0000EE120000}"/>
    <cellStyle name="Comma 2 2 3 2 2 2" xfId="3151" xr:uid="{00000000-0005-0000-0000-0000EF120000}"/>
    <cellStyle name="Comma 2 2 3 2 2 2 2" xfId="3152" xr:uid="{00000000-0005-0000-0000-0000F0120000}"/>
    <cellStyle name="Comma 2 2 3 2 2 3" xfId="3153" xr:uid="{00000000-0005-0000-0000-0000F1120000}"/>
    <cellStyle name="Comma 2 2 3 2 3" xfId="3154" xr:uid="{00000000-0005-0000-0000-0000F2120000}"/>
    <cellStyle name="Comma 2 2 3 2 4" xfId="3155" xr:uid="{00000000-0005-0000-0000-0000F3120000}"/>
    <cellStyle name="Comma 2 2 3 2 4 2" xfId="3156" xr:uid="{00000000-0005-0000-0000-0000F4120000}"/>
    <cellStyle name="Comma 2 2 3 3" xfId="3157" xr:uid="{00000000-0005-0000-0000-0000F5120000}"/>
    <cellStyle name="Comma 2 2 3 3 2" xfId="3158" xr:uid="{00000000-0005-0000-0000-0000F6120000}"/>
    <cellStyle name="Comma 2 2 3 3 2 2" xfId="3159" xr:uid="{00000000-0005-0000-0000-0000F7120000}"/>
    <cellStyle name="Comma 2 2 3 3 3" xfId="3160" xr:uid="{00000000-0005-0000-0000-0000F8120000}"/>
    <cellStyle name="Comma 2 2 3 4" xfId="3161" xr:uid="{00000000-0005-0000-0000-0000F9120000}"/>
    <cellStyle name="Comma 2 2 3 4 2" xfId="3162" xr:uid="{00000000-0005-0000-0000-0000FA120000}"/>
    <cellStyle name="Comma 2 2 4" xfId="3163" xr:uid="{00000000-0005-0000-0000-0000FB120000}"/>
    <cellStyle name="Comma 2 2 5" xfId="3164" xr:uid="{00000000-0005-0000-0000-0000FC120000}"/>
    <cellStyle name="Comma 2 2 5 2" xfId="3165" xr:uid="{00000000-0005-0000-0000-0000FD120000}"/>
    <cellStyle name="Comma 2 2 5 2 2" xfId="3166" xr:uid="{00000000-0005-0000-0000-0000FE120000}"/>
    <cellStyle name="Comma 2 2 5 3" xfId="3167" xr:uid="{00000000-0005-0000-0000-0000FF120000}"/>
    <cellStyle name="Comma 2 2 6" xfId="3168" xr:uid="{00000000-0005-0000-0000-000000130000}"/>
    <cellStyle name="Comma 2 2 7" xfId="3169" xr:uid="{00000000-0005-0000-0000-000001130000}"/>
    <cellStyle name="Comma 2 2 7 2" xfId="3170" xr:uid="{00000000-0005-0000-0000-000002130000}"/>
    <cellStyle name="Comma 2 2 8" xfId="3062" xr:uid="{00000000-0005-0000-0000-000003130000}"/>
    <cellStyle name="Comma 2 20" xfId="3171" xr:uid="{00000000-0005-0000-0000-000004130000}"/>
    <cellStyle name="Comma 2 21" xfId="3172" xr:uid="{00000000-0005-0000-0000-000005130000}"/>
    <cellStyle name="Comma 2 22" xfId="3173" xr:uid="{00000000-0005-0000-0000-000006130000}"/>
    <cellStyle name="Comma 2 23" xfId="3174" xr:uid="{00000000-0005-0000-0000-000007130000}"/>
    <cellStyle name="Comma 2 24" xfId="3175" xr:uid="{00000000-0005-0000-0000-000008130000}"/>
    <cellStyle name="Comma 2 25" xfId="3176" xr:uid="{00000000-0005-0000-0000-000009130000}"/>
    <cellStyle name="Comma 2 26" xfId="3177" xr:uid="{00000000-0005-0000-0000-00000A130000}"/>
    <cellStyle name="Comma 2 3" xfId="3178" xr:uid="{00000000-0005-0000-0000-00000B130000}"/>
    <cellStyle name="Comma 2 3 2" xfId="3179" xr:uid="{00000000-0005-0000-0000-00000C130000}"/>
    <cellStyle name="Comma 2 3 3" xfId="3180" xr:uid="{00000000-0005-0000-0000-00000D130000}"/>
    <cellStyle name="Comma 2 4" xfId="3181" xr:uid="{00000000-0005-0000-0000-00000E130000}"/>
    <cellStyle name="Comma 2 4 2" xfId="3182" xr:uid="{00000000-0005-0000-0000-00000F130000}"/>
    <cellStyle name="Comma 2 5" xfId="3183" xr:uid="{00000000-0005-0000-0000-000010130000}"/>
    <cellStyle name="Comma 2 5 2" xfId="3184" xr:uid="{00000000-0005-0000-0000-000011130000}"/>
    <cellStyle name="Comma 2 6" xfId="3185" xr:uid="{00000000-0005-0000-0000-000012130000}"/>
    <cellStyle name="Comma 2 6 2" xfId="3186" xr:uid="{00000000-0005-0000-0000-000013130000}"/>
    <cellStyle name="Comma 2 7" xfId="3187" xr:uid="{00000000-0005-0000-0000-000014130000}"/>
    <cellStyle name="Comma 2 8" xfId="3188" xr:uid="{00000000-0005-0000-0000-000015130000}"/>
    <cellStyle name="Comma 2 9" xfId="3189" xr:uid="{00000000-0005-0000-0000-000016130000}"/>
    <cellStyle name="Comma 20" xfId="3190" xr:uid="{00000000-0005-0000-0000-000017130000}"/>
    <cellStyle name="Comma 21" xfId="3191" xr:uid="{00000000-0005-0000-0000-000018130000}"/>
    <cellStyle name="Comma 22" xfId="3192" xr:uid="{00000000-0005-0000-0000-000019130000}"/>
    <cellStyle name="Comma 23" xfId="3193" xr:uid="{00000000-0005-0000-0000-00001A130000}"/>
    <cellStyle name="Comma 24" xfId="3194" xr:uid="{00000000-0005-0000-0000-00001B130000}"/>
    <cellStyle name="Comma 25" xfId="3195" xr:uid="{00000000-0005-0000-0000-00001C130000}"/>
    <cellStyle name="Comma 26" xfId="3196" xr:uid="{00000000-0005-0000-0000-00001D130000}"/>
    <cellStyle name="Comma 27" xfId="3197" xr:uid="{00000000-0005-0000-0000-00001E130000}"/>
    <cellStyle name="Comma 27 2" xfId="3198" xr:uid="{00000000-0005-0000-0000-00001F130000}"/>
    <cellStyle name="Comma 28" xfId="3199" xr:uid="{00000000-0005-0000-0000-000020130000}"/>
    <cellStyle name="Comma 28 2" xfId="3200" xr:uid="{00000000-0005-0000-0000-000021130000}"/>
    <cellStyle name="Comma 28 3" xfId="3201" xr:uid="{00000000-0005-0000-0000-000022130000}"/>
    <cellStyle name="Comma 28 4" xfId="3202" xr:uid="{00000000-0005-0000-0000-000023130000}"/>
    <cellStyle name="Comma 28 5" xfId="3203" xr:uid="{00000000-0005-0000-0000-000024130000}"/>
    <cellStyle name="Comma 29" xfId="3204" xr:uid="{00000000-0005-0000-0000-000025130000}"/>
    <cellStyle name="Comma 29 10" xfId="3205" xr:uid="{00000000-0005-0000-0000-000026130000}"/>
    <cellStyle name="Comma 29 2" xfId="3206" xr:uid="{00000000-0005-0000-0000-000027130000}"/>
    <cellStyle name="Comma 29 3" xfId="3207" xr:uid="{00000000-0005-0000-0000-000028130000}"/>
    <cellStyle name="Comma 29 4" xfId="3208" xr:uid="{00000000-0005-0000-0000-000029130000}"/>
    <cellStyle name="Comma 29 5" xfId="3209" xr:uid="{00000000-0005-0000-0000-00002A130000}"/>
    <cellStyle name="Comma 29 6" xfId="3210" xr:uid="{00000000-0005-0000-0000-00002B130000}"/>
    <cellStyle name="Comma 29 7" xfId="3211" xr:uid="{00000000-0005-0000-0000-00002C130000}"/>
    <cellStyle name="Comma 29 8" xfId="3212" xr:uid="{00000000-0005-0000-0000-00002D130000}"/>
    <cellStyle name="Comma 29 9" xfId="3213" xr:uid="{00000000-0005-0000-0000-00002E130000}"/>
    <cellStyle name="Comma 3" xfId="7" xr:uid="{00000000-0005-0000-0000-00002F130000}"/>
    <cellStyle name="Comma 3 2" xfId="3214" xr:uid="{00000000-0005-0000-0000-000030130000}"/>
    <cellStyle name="Comma 3 2 2" xfId="3215" xr:uid="{00000000-0005-0000-0000-000031130000}"/>
    <cellStyle name="Comma 3 3" xfId="3216" xr:uid="{00000000-0005-0000-0000-000032130000}"/>
    <cellStyle name="Comma 3 4" xfId="3217" xr:uid="{00000000-0005-0000-0000-000033130000}"/>
    <cellStyle name="Comma 3 5" xfId="3218" xr:uid="{00000000-0005-0000-0000-000034130000}"/>
    <cellStyle name="Comma 3 6" xfId="3219" xr:uid="{00000000-0005-0000-0000-000035130000}"/>
    <cellStyle name="Comma 3 7" xfId="3220" xr:uid="{00000000-0005-0000-0000-000036130000}"/>
    <cellStyle name="Comma 3 8" xfId="3221" xr:uid="{00000000-0005-0000-0000-000037130000}"/>
    <cellStyle name="Comma 30" xfId="3222" xr:uid="{00000000-0005-0000-0000-000038130000}"/>
    <cellStyle name="Comma 31" xfId="3223" xr:uid="{00000000-0005-0000-0000-000039130000}"/>
    <cellStyle name="Comma 31 10" xfId="3224" xr:uid="{00000000-0005-0000-0000-00003A130000}"/>
    <cellStyle name="Comma 31 2" xfId="3225" xr:uid="{00000000-0005-0000-0000-00003B130000}"/>
    <cellStyle name="Comma 31 3" xfId="3226" xr:uid="{00000000-0005-0000-0000-00003C130000}"/>
    <cellStyle name="Comma 31 4" xfId="3227" xr:uid="{00000000-0005-0000-0000-00003D130000}"/>
    <cellStyle name="Comma 31 5" xfId="3228" xr:uid="{00000000-0005-0000-0000-00003E130000}"/>
    <cellStyle name="Comma 31 6" xfId="3229" xr:uid="{00000000-0005-0000-0000-00003F130000}"/>
    <cellStyle name="Comma 31 7" xfId="3230" xr:uid="{00000000-0005-0000-0000-000040130000}"/>
    <cellStyle name="Comma 31 8" xfId="3231" xr:uid="{00000000-0005-0000-0000-000041130000}"/>
    <cellStyle name="Comma 31 9" xfId="3232" xr:uid="{00000000-0005-0000-0000-000042130000}"/>
    <cellStyle name="Comma 32" xfId="3233" xr:uid="{00000000-0005-0000-0000-000043130000}"/>
    <cellStyle name="Comma 33" xfId="3234" xr:uid="{00000000-0005-0000-0000-000044130000}"/>
    <cellStyle name="Comma 34" xfId="3235" xr:uid="{00000000-0005-0000-0000-000045130000}"/>
    <cellStyle name="Comma 35" xfId="3236" xr:uid="{00000000-0005-0000-0000-000046130000}"/>
    <cellStyle name="Comma 36" xfId="3237" xr:uid="{00000000-0005-0000-0000-000047130000}"/>
    <cellStyle name="Comma 37" xfId="3238" xr:uid="{00000000-0005-0000-0000-000048130000}"/>
    <cellStyle name="Comma 38" xfId="3239" xr:uid="{00000000-0005-0000-0000-000049130000}"/>
    <cellStyle name="Comma 39" xfId="3240" xr:uid="{00000000-0005-0000-0000-00004A130000}"/>
    <cellStyle name="Comma 39 2" xfId="3241" xr:uid="{00000000-0005-0000-0000-00004B130000}"/>
    <cellStyle name="Comma 39 3" xfId="3242" xr:uid="{00000000-0005-0000-0000-00004C130000}"/>
    <cellStyle name="Comma 39 4" xfId="3243" xr:uid="{00000000-0005-0000-0000-00004D130000}"/>
    <cellStyle name="Comma 39 5" xfId="3244" xr:uid="{00000000-0005-0000-0000-00004E130000}"/>
    <cellStyle name="Comma 39 6" xfId="3245" xr:uid="{00000000-0005-0000-0000-00004F130000}"/>
    <cellStyle name="Comma 4" xfId="3246" xr:uid="{00000000-0005-0000-0000-000050130000}"/>
    <cellStyle name="Comma 4 2" xfId="3247" xr:uid="{00000000-0005-0000-0000-000051130000}"/>
    <cellStyle name="Comma 4 3" xfId="3248" xr:uid="{00000000-0005-0000-0000-000052130000}"/>
    <cellStyle name="Comma 4 3 2" xfId="3249" xr:uid="{00000000-0005-0000-0000-000053130000}"/>
    <cellStyle name="Comma 4 4" xfId="3250" xr:uid="{00000000-0005-0000-0000-000054130000}"/>
    <cellStyle name="Comma 4 5" xfId="3251" xr:uid="{00000000-0005-0000-0000-000055130000}"/>
    <cellStyle name="Comma 40" xfId="3252" xr:uid="{00000000-0005-0000-0000-000056130000}"/>
    <cellStyle name="Comma 5" xfId="3253" xr:uid="{00000000-0005-0000-0000-000057130000}"/>
    <cellStyle name="Comma 5 2" xfId="3254" xr:uid="{00000000-0005-0000-0000-000058130000}"/>
    <cellStyle name="Comma 5 3" xfId="3255" xr:uid="{00000000-0005-0000-0000-000059130000}"/>
    <cellStyle name="Comma 5 4" xfId="3256" xr:uid="{00000000-0005-0000-0000-00005A130000}"/>
    <cellStyle name="Comma 5 5" xfId="3257" xr:uid="{00000000-0005-0000-0000-00005B130000}"/>
    <cellStyle name="Comma 6" xfId="3258" xr:uid="{00000000-0005-0000-0000-00005C130000}"/>
    <cellStyle name="Comma 6 2" xfId="3259" xr:uid="{00000000-0005-0000-0000-00005D130000}"/>
    <cellStyle name="Comma 6 3" xfId="3260" xr:uid="{00000000-0005-0000-0000-00005E130000}"/>
    <cellStyle name="Comma 6 4" xfId="3261" xr:uid="{00000000-0005-0000-0000-00005F130000}"/>
    <cellStyle name="Comma 6 5" xfId="3262" xr:uid="{00000000-0005-0000-0000-000060130000}"/>
    <cellStyle name="Comma 7" xfId="3263" xr:uid="{00000000-0005-0000-0000-000061130000}"/>
    <cellStyle name="Comma 7 10" xfId="3264" xr:uid="{00000000-0005-0000-0000-000062130000}"/>
    <cellStyle name="Comma 7 11" xfId="3265" xr:uid="{00000000-0005-0000-0000-000063130000}"/>
    <cellStyle name="Comma 7 12" xfId="3266" xr:uid="{00000000-0005-0000-0000-000064130000}"/>
    <cellStyle name="Comma 7 13" xfId="3267" xr:uid="{00000000-0005-0000-0000-000065130000}"/>
    <cellStyle name="Comma 7 14" xfId="3268" xr:uid="{00000000-0005-0000-0000-000066130000}"/>
    <cellStyle name="Comma 7 14 10" xfId="3269" xr:uid="{00000000-0005-0000-0000-000067130000}"/>
    <cellStyle name="Comma 7 14 11" xfId="3270" xr:uid="{00000000-0005-0000-0000-000068130000}"/>
    <cellStyle name="Comma 7 14 12" xfId="3271" xr:uid="{00000000-0005-0000-0000-000069130000}"/>
    <cellStyle name="Comma 7 14 13" xfId="3272" xr:uid="{00000000-0005-0000-0000-00006A130000}"/>
    <cellStyle name="Comma 7 14 14" xfId="3273" xr:uid="{00000000-0005-0000-0000-00006B130000}"/>
    <cellStyle name="Comma 7 14 15" xfId="3274" xr:uid="{00000000-0005-0000-0000-00006C130000}"/>
    <cellStyle name="Comma 7 14 16" xfId="3275" xr:uid="{00000000-0005-0000-0000-00006D130000}"/>
    <cellStyle name="Comma 7 14 17" xfId="3276" xr:uid="{00000000-0005-0000-0000-00006E130000}"/>
    <cellStyle name="Comma 7 14 18" xfId="3277" xr:uid="{00000000-0005-0000-0000-00006F130000}"/>
    <cellStyle name="Comma 7 14 19" xfId="3278" xr:uid="{00000000-0005-0000-0000-000070130000}"/>
    <cellStyle name="Comma 7 14 2" xfId="3279" xr:uid="{00000000-0005-0000-0000-000071130000}"/>
    <cellStyle name="Comma 7 14 20" xfId="3280" xr:uid="{00000000-0005-0000-0000-000072130000}"/>
    <cellStyle name="Comma 7 14 3" xfId="3281" xr:uid="{00000000-0005-0000-0000-000073130000}"/>
    <cellStyle name="Comma 7 14 4" xfId="3282" xr:uid="{00000000-0005-0000-0000-000074130000}"/>
    <cellStyle name="Comma 7 14 5" xfId="3283" xr:uid="{00000000-0005-0000-0000-000075130000}"/>
    <cellStyle name="Comma 7 14 6" xfId="3284" xr:uid="{00000000-0005-0000-0000-000076130000}"/>
    <cellStyle name="Comma 7 14 7" xfId="3285" xr:uid="{00000000-0005-0000-0000-000077130000}"/>
    <cellStyle name="Comma 7 14 8" xfId="3286" xr:uid="{00000000-0005-0000-0000-000078130000}"/>
    <cellStyle name="Comma 7 14 9" xfId="3287" xr:uid="{00000000-0005-0000-0000-000079130000}"/>
    <cellStyle name="Comma 7 15" xfId="3288" xr:uid="{00000000-0005-0000-0000-00007A130000}"/>
    <cellStyle name="Comma 7 15 10" xfId="3289" xr:uid="{00000000-0005-0000-0000-00007B130000}"/>
    <cellStyle name="Comma 7 15 11" xfId="3290" xr:uid="{00000000-0005-0000-0000-00007C130000}"/>
    <cellStyle name="Comma 7 15 12" xfId="3291" xr:uid="{00000000-0005-0000-0000-00007D130000}"/>
    <cellStyle name="Comma 7 15 13" xfId="3292" xr:uid="{00000000-0005-0000-0000-00007E130000}"/>
    <cellStyle name="Comma 7 15 14" xfId="3293" xr:uid="{00000000-0005-0000-0000-00007F130000}"/>
    <cellStyle name="Comma 7 15 15" xfId="3294" xr:uid="{00000000-0005-0000-0000-000080130000}"/>
    <cellStyle name="Comma 7 15 16" xfId="3295" xr:uid="{00000000-0005-0000-0000-000081130000}"/>
    <cellStyle name="Comma 7 15 17" xfId="3296" xr:uid="{00000000-0005-0000-0000-000082130000}"/>
    <cellStyle name="Comma 7 15 18" xfId="3297" xr:uid="{00000000-0005-0000-0000-000083130000}"/>
    <cellStyle name="Comma 7 15 19" xfId="3298" xr:uid="{00000000-0005-0000-0000-000084130000}"/>
    <cellStyle name="Comma 7 15 2" xfId="3299" xr:uid="{00000000-0005-0000-0000-000085130000}"/>
    <cellStyle name="Comma 7 15 20" xfId="3300" xr:uid="{00000000-0005-0000-0000-000086130000}"/>
    <cellStyle name="Comma 7 15 3" xfId="3301" xr:uid="{00000000-0005-0000-0000-000087130000}"/>
    <cellStyle name="Comma 7 15 4" xfId="3302" xr:uid="{00000000-0005-0000-0000-000088130000}"/>
    <cellStyle name="Comma 7 15 5" xfId="3303" xr:uid="{00000000-0005-0000-0000-000089130000}"/>
    <cellStyle name="Comma 7 15 6" xfId="3304" xr:uid="{00000000-0005-0000-0000-00008A130000}"/>
    <cellStyle name="Comma 7 15 7" xfId="3305" xr:uid="{00000000-0005-0000-0000-00008B130000}"/>
    <cellStyle name="Comma 7 15 8" xfId="3306" xr:uid="{00000000-0005-0000-0000-00008C130000}"/>
    <cellStyle name="Comma 7 15 9" xfId="3307" xr:uid="{00000000-0005-0000-0000-00008D130000}"/>
    <cellStyle name="Comma 7 16" xfId="3308" xr:uid="{00000000-0005-0000-0000-00008E130000}"/>
    <cellStyle name="Comma 7 16 10" xfId="3309" xr:uid="{00000000-0005-0000-0000-00008F130000}"/>
    <cellStyle name="Comma 7 16 11" xfId="3310" xr:uid="{00000000-0005-0000-0000-000090130000}"/>
    <cellStyle name="Comma 7 16 12" xfId="3311" xr:uid="{00000000-0005-0000-0000-000091130000}"/>
    <cellStyle name="Comma 7 16 13" xfId="3312" xr:uid="{00000000-0005-0000-0000-000092130000}"/>
    <cellStyle name="Comma 7 16 14" xfId="3313" xr:uid="{00000000-0005-0000-0000-000093130000}"/>
    <cellStyle name="Comma 7 16 15" xfId="3314" xr:uid="{00000000-0005-0000-0000-000094130000}"/>
    <cellStyle name="Comma 7 16 16" xfId="3315" xr:uid="{00000000-0005-0000-0000-000095130000}"/>
    <cellStyle name="Comma 7 16 17" xfId="3316" xr:uid="{00000000-0005-0000-0000-000096130000}"/>
    <cellStyle name="Comma 7 16 18" xfId="3317" xr:uid="{00000000-0005-0000-0000-000097130000}"/>
    <cellStyle name="Comma 7 16 19" xfId="3318" xr:uid="{00000000-0005-0000-0000-000098130000}"/>
    <cellStyle name="Comma 7 16 2" xfId="3319" xr:uid="{00000000-0005-0000-0000-000099130000}"/>
    <cellStyle name="Comma 7 16 20" xfId="3320" xr:uid="{00000000-0005-0000-0000-00009A130000}"/>
    <cellStyle name="Comma 7 16 3" xfId="3321" xr:uid="{00000000-0005-0000-0000-00009B130000}"/>
    <cellStyle name="Comma 7 16 4" xfId="3322" xr:uid="{00000000-0005-0000-0000-00009C130000}"/>
    <cellStyle name="Comma 7 16 5" xfId="3323" xr:uid="{00000000-0005-0000-0000-00009D130000}"/>
    <cellStyle name="Comma 7 16 6" xfId="3324" xr:uid="{00000000-0005-0000-0000-00009E130000}"/>
    <cellStyle name="Comma 7 16 7" xfId="3325" xr:uid="{00000000-0005-0000-0000-00009F130000}"/>
    <cellStyle name="Comma 7 16 8" xfId="3326" xr:uid="{00000000-0005-0000-0000-0000A0130000}"/>
    <cellStyle name="Comma 7 16 9" xfId="3327" xr:uid="{00000000-0005-0000-0000-0000A1130000}"/>
    <cellStyle name="Comma 7 17" xfId="3328" xr:uid="{00000000-0005-0000-0000-0000A2130000}"/>
    <cellStyle name="Comma 7 17 10" xfId="3329" xr:uid="{00000000-0005-0000-0000-0000A3130000}"/>
    <cellStyle name="Comma 7 17 11" xfId="3330" xr:uid="{00000000-0005-0000-0000-0000A4130000}"/>
    <cellStyle name="Comma 7 17 12" xfId="3331" xr:uid="{00000000-0005-0000-0000-0000A5130000}"/>
    <cellStyle name="Comma 7 17 13" xfId="3332" xr:uid="{00000000-0005-0000-0000-0000A6130000}"/>
    <cellStyle name="Comma 7 17 14" xfId="3333" xr:uid="{00000000-0005-0000-0000-0000A7130000}"/>
    <cellStyle name="Comma 7 17 2" xfId="3334" xr:uid="{00000000-0005-0000-0000-0000A8130000}"/>
    <cellStyle name="Comma 7 17 3" xfId="3335" xr:uid="{00000000-0005-0000-0000-0000A9130000}"/>
    <cellStyle name="Comma 7 17 4" xfId="3336" xr:uid="{00000000-0005-0000-0000-0000AA130000}"/>
    <cellStyle name="Comma 7 17 5" xfId="3337" xr:uid="{00000000-0005-0000-0000-0000AB130000}"/>
    <cellStyle name="Comma 7 17 6" xfId="3338" xr:uid="{00000000-0005-0000-0000-0000AC130000}"/>
    <cellStyle name="Comma 7 17 7" xfId="3339" xr:uid="{00000000-0005-0000-0000-0000AD130000}"/>
    <cellStyle name="Comma 7 17 8" xfId="3340" xr:uid="{00000000-0005-0000-0000-0000AE130000}"/>
    <cellStyle name="Comma 7 17 9" xfId="3341" xr:uid="{00000000-0005-0000-0000-0000AF130000}"/>
    <cellStyle name="Comma 7 18" xfId="3342" xr:uid="{00000000-0005-0000-0000-0000B0130000}"/>
    <cellStyle name="Comma 7 19" xfId="3343" xr:uid="{00000000-0005-0000-0000-0000B1130000}"/>
    <cellStyle name="Comma 7 2" xfId="3344" xr:uid="{00000000-0005-0000-0000-0000B2130000}"/>
    <cellStyle name="Comma 7 20" xfId="3345" xr:uid="{00000000-0005-0000-0000-0000B3130000}"/>
    <cellStyle name="Comma 7 21" xfId="3346" xr:uid="{00000000-0005-0000-0000-0000B4130000}"/>
    <cellStyle name="Comma 7 22" xfId="3347" xr:uid="{00000000-0005-0000-0000-0000B5130000}"/>
    <cellStyle name="Comma 7 23" xfId="3348" xr:uid="{00000000-0005-0000-0000-0000B6130000}"/>
    <cellStyle name="Comma 7 24" xfId="3349" xr:uid="{00000000-0005-0000-0000-0000B7130000}"/>
    <cellStyle name="Comma 7 24 2" xfId="3350" xr:uid="{00000000-0005-0000-0000-0000B8130000}"/>
    <cellStyle name="Comma 7 24 3" xfId="3351" xr:uid="{00000000-0005-0000-0000-0000B9130000}"/>
    <cellStyle name="Comma 7 24 4" xfId="3352" xr:uid="{00000000-0005-0000-0000-0000BA130000}"/>
    <cellStyle name="Comma 7 24 5" xfId="3353" xr:uid="{00000000-0005-0000-0000-0000BB130000}"/>
    <cellStyle name="Comma 7 24 6" xfId="3354" xr:uid="{00000000-0005-0000-0000-0000BC130000}"/>
    <cellStyle name="Comma 7 24 7" xfId="3355" xr:uid="{00000000-0005-0000-0000-0000BD130000}"/>
    <cellStyle name="Comma 7 25" xfId="3356" xr:uid="{00000000-0005-0000-0000-0000BE130000}"/>
    <cellStyle name="Comma 7 25 2" xfId="3357" xr:uid="{00000000-0005-0000-0000-0000BF130000}"/>
    <cellStyle name="Comma 7 25 3" xfId="3358" xr:uid="{00000000-0005-0000-0000-0000C0130000}"/>
    <cellStyle name="Comma 7 25 4" xfId="3359" xr:uid="{00000000-0005-0000-0000-0000C1130000}"/>
    <cellStyle name="Comma 7 25 5" xfId="3360" xr:uid="{00000000-0005-0000-0000-0000C2130000}"/>
    <cellStyle name="Comma 7 25 6" xfId="3361" xr:uid="{00000000-0005-0000-0000-0000C3130000}"/>
    <cellStyle name="Comma 7 25 7" xfId="3362" xr:uid="{00000000-0005-0000-0000-0000C4130000}"/>
    <cellStyle name="Comma 7 26" xfId="3363" xr:uid="{00000000-0005-0000-0000-0000C5130000}"/>
    <cellStyle name="Comma 7 26 2" xfId="3364" xr:uid="{00000000-0005-0000-0000-0000C6130000}"/>
    <cellStyle name="Comma 7 26 3" xfId="3365" xr:uid="{00000000-0005-0000-0000-0000C7130000}"/>
    <cellStyle name="Comma 7 26 4" xfId="3366" xr:uid="{00000000-0005-0000-0000-0000C8130000}"/>
    <cellStyle name="Comma 7 26 5" xfId="3367" xr:uid="{00000000-0005-0000-0000-0000C9130000}"/>
    <cellStyle name="Comma 7 26 6" xfId="3368" xr:uid="{00000000-0005-0000-0000-0000CA130000}"/>
    <cellStyle name="Comma 7 26 7" xfId="3369" xr:uid="{00000000-0005-0000-0000-0000CB130000}"/>
    <cellStyle name="Comma 7 3" xfId="3370" xr:uid="{00000000-0005-0000-0000-0000CC130000}"/>
    <cellStyle name="Comma 7 4" xfId="3371" xr:uid="{00000000-0005-0000-0000-0000CD130000}"/>
    <cellStyle name="Comma 7 5" xfId="3372" xr:uid="{00000000-0005-0000-0000-0000CE130000}"/>
    <cellStyle name="Comma 7 6" xfId="3373" xr:uid="{00000000-0005-0000-0000-0000CF130000}"/>
    <cellStyle name="Comma 7 7" xfId="3374" xr:uid="{00000000-0005-0000-0000-0000D0130000}"/>
    <cellStyle name="Comma 7 8" xfId="3375" xr:uid="{00000000-0005-0000-0000-0000D1130000}"/>
    <cellStyle name="Comma 7 9" xfId="3376" xr:uid="{00000000-0005-0000-0000-0000D2130000}"/>
    <cellStyle name="Comma 8" xfId="3377" xr:uid="{00000000-0005-0000-0000-0000D3130000}"/>
    <cellStyle name="Comma 8 2" xfId="3378" xr:uid="{00000000-0005-0000-0000-0000D4130000}"/>
    <cellStyle name="Comma 9" xfId="3379" xr:uid="{00000000-0005-0000-0000-0000D5130000}"/>
    <cellStyle name="Comma 9 2" xfId="3380" xr:uid="{00000000-0005-0000-0000-0000D6130000}"/>
    <cellStyle name="Comma no zeroes" xfId="3381" xr:uid="{00000000-0005-0000-0000-0000D7130000}"/>
    <cellStyle name="Comma no zeroes 2" xfId="3382" xr:uid="{00000000-0005-0000-0000-0000D8130000}"/>
    <cellStyle name="Comma one decimal no zeroes" xfId="3383" xr:uid="{00000000-0005-0000-0000-0000D9130000}"/>
    <cellStyle name="Comma one decimal no zeroes 2" xfId="3384" xr:uid="{00000000-0005-0000-0000-0000DA130000}"/>
    <cellStyle name="Comma0" xfId="3385" xr:uid="{00000000-0005-0000-0000-0000DB130000}"/>
    <cellStyle name="Comma0 - Style1" xfId="3386" xr:uid="{00000000-0005-0000-0000-0000DC130000}"/>
    <cellStyle name="Comma0 - Style2" xfId="3387" xr:uid="{00000000-0005-0000-0000-0000DD130000}"/>
    <cellStyle name="Comma0_% Change (PW)" xfId="3388" xr:uid="{00000000-0005-0000-0000-0000DE130000}"/>
    <cellStyle name="Comma1" xfId="3389" xr:uid="{00000000-0005-0000-0000-0000DF130000}"/>
    <cellStyle name="Comma1 2" xfId="3390" xr:uid="{00000000-0005-0000-0000-0000E0130000}"/>
    <cellStyle name="Comma1 3" xfId="3391" xr:uid="{00000000-0005-0000-0000-0000E1130000}"/>
    <cellStyle name="Comma1 4" xfId="3392" xr:uid="{00000000-0005-0000-0000-0000E2130000}"/>
    <cellStyle name="Comma2" xfId="3393" xr:uid="{00000000-0005-0000-0000-0000E3130000}"/>
    <cellStyle name="Comma2 2" xfId="3394" xr:uid="{00000000-0005-0000-0000-0000E4130000}"/>
    <cellStyle name="Comma2 3" xfId="3395" xr:uid="{00000000-0005-0000-0000-0000E5130000}"/>
    <cellStyle name="Comma2 4" xfId="3396" xr:uid="{00000000-0005-0000-0000-0000E6130000}"/>
    <cellStyle name="Comments" xfId="3397" xr:uid="{00000000-0005-0000-0000-0000E7130000}"/>
    <cellStyle name="Company Name" xfId="3398" xr:uid="{00000000-0005-0000-0000-0000E8130000}"/>
    <cellStyle name="Constants" xfId="3399" xr:uid="{00000000-0005-0000-0000-0000E9130000}"/>
    <cellStyle name="Content1" xfId="3400" xr:uid="{00000000-0005-0000-0000-0000EA130000}"/>
    <cellStyle name="Content2" xfId="3401" xr:uid="{00000000-0005-0000-0000-0000EB130000}"/>
    <cellStyle name="ContentsHyperlink" xfId="3402" xr:uid="{00000000-0005-0000-0000-0000EC130000}"/>
    <cellStyle name="CountryTitle" xfId="3403" xr:uid="{00000000-0005-0000-0000-0000ED130000}"/>
    <cellStyle name="Cover Link Note" xfId="3404" xr:uid="{00000000-0005-0000-0000-0000EE130000}"/>
    <cellStyle name="Currency [0] 2" xfId="3405" xr:uid="{00000000-0005-0000-0000-0000EF130000}"/>
    <cellStyle name="Currency 10" xfId="3406" xr:uid="{00000000-0005-0000-0000-0000F0130000}"/>
    <cellStyle name="Currency 11" xfId="3407" xr:uid="{00000000-0005-0000-0000-0000F1130000}"/>
    <cellStyle name="Currency 12" xfId="3408" xr:uid="{00000000-0005-0000-0000-0000F2130000}"/>
    <cellStyle name="Currency 2" xfId="3409" xr:uid="{00000000-0005-0000-0000-0000F3130000}"/>
    <cellStyle name="Currency 2 2" xfId="3410" xr:uid="{00000000-0005-0000-0000-0000F4130000}"/>
    <cellStyle name="Currency 3" xfId="3411" xr:uid="{00000000-0005-0000-0000-0000F5130000}"/>
    <cellStyle name="Currency 3 2" xfId="3412" xr:uid="{00000000-0005-0000-0000-0000F6130000}"/>
    <cellStyle name="Currency 4" xfId="3413" xr:uid="{00000000-0005-0000-0000-0000F7130000}"/>
    <cellStyle name="Currency 4 2" xfId="3414" xr:uid="{00000000-0005-0000-0000-0000F8130000}"/>
    <cellStyle name="Currency 5" xfId="3415" xr:uid="{00000000-0005-0000-0000-0000F9130000}"/>
    <cellStyle name="Currency 5 2" xfId="3416" xr:uid="{00000000-0005-0000-0000-0000FA130000}"/>
    <cellStyle name="Currency 6" xfId="3417" xr:uid="{00000000-0005-0000-0000-0000FB130000}"/>
    <cellStyle name="Currency 6 2" xfId="3418" xr:uid="{00000000-0005-0000-0000-0000FC130000}"/>
    <cellStyle name="Currency 7" xfId="3419" xr:uid="{00000000-0005-0000-0000-0000FD130000}"/>
    <cellStyle name="Currency 7 2" xfId="3420" xr:uid="{00000000-0005-0000-0000-0000FE130000}"/>
    <cellStyle name="Currency 7 2 2" xfId="3421" xr:uid="{00000000-0005-0000-0000-0000FF130000}"/>
    <cellStyle name="Currency 7 3" xfId="3422" xr:uid="{00000000-0005-0000-0000-000000140000}"/>
    <cellStyle name="Currency 8" xfId="3423" xr:uid="{00000000-0005-0000-0000-000001140000}"/>
    <cellStyle name="Currency 9" xfId="3424" xr:uid="{00000000-0005-0000-0000-000002140000}"/>
    <cellStyle name="Currency0" xfId="3425" xr:uid="{00000000-0005-0000-0000-000003140000}"/>
    <cellStyle name="Custom - Style8" xfId="3426" xr:uid="{00000000-0005-0000-0000-000004140000}"/>
    <cellStyle name="CustomCellsOrange" xfId="3427" xr:uid="{00000000-0005-0000-0000-000005140000}"/>
    <cellStyle name="CustomizationCells" xfId="3428" xr:uid="{00000000-0005-0000-0000-000006140000}"/>
    <cellStyle name="CustomizationGreenCells" xfId="3429" xr:uid="{00000000-0005-0000-0000-000007140000}"/>
    <cellStyle name="Data" xfId="3430" xr:uid="{00000000-0005-0000-0000-000008140000}"/>
    <cellStyle name="Date" xfId="3431" xr:uid="{00000000-0005-0000-0000-000009140000}"/>
    <cellStyle name="Date [mmm-d-yyyy]" xfId="3432" xr:uid="{00000000-0005-0000-0000-00000A140000}"/>
    <cellStyle name="Date [mmm-d-yyyy] 2" xfId="3433" xr:uid="{00000000-0005-0000-0000-00000B140000}"/>
    <cellStyle name="Date [mmm-d-yyyy] 2 2" xfId="3434" xr:uid="{00000000-0005-0000-0000-00000C140000}"/>
    <cellStyle name="Date [mmm-d-yyyy] 2 3" xfId="3435" xr:uid="{00000000-0005-0000-0000-00000D140000}"/>
    <cellStyle name="Date [mmm-d-yyyy] 2 4" xfId="3436" xr:uid="{00000000-0005-0000-0000-00000E140000}"/>
    <cellStyle name="Date [mmm-d-yyyy] 2 5" xfId="3437" xr:uid="{00000000-0005-0000-0000-00000F140000}"/>
    <cellStyle name="Date [mmm-d-yyyy] 2 6" xfId="3438" xr:uid="{00000000-0005-0000-0000-000010140000}"/>
    <cellStyle name="Date [mmm-d-yyyy] 3" xfId="3439" xr:uid="{00000000-0005-0000-0000-000011140000}"/>
    <cellStyle name="Date [mmm-d-yyyy] 3 2" xfId="3440" xr:uid="{00000000-0005-0000-0000-000012140000}"/>
    <cellStyle name="Date [mmm-d-yyyy] 3 3" xfId="3441" xr:uid="{00000000-0005-0000-0000-000013140000}"/>
    <cellStyle name="Date [mmm-d-yyyy] 3 4" xfId="3442" xr:uid="{00000000-0005-0000-0000-000014140000}"/>
    <cellStyle name="Date [mmm-d-yyyy] 3 5" xfId="3443" xr:uid="{00000000-0005-0000-0000-000015140000}"/>
    <cellStyle name="Date [mmm-d-yyyy] 3 6" xfId="3444" xr:uid="{00000000-0005-0000-0000-000016140000}"/>
    <cellStyle name="Date [mmm-yyyy]" xfId="3445" xr:uid="{00000000-0005-0000-0000-000017140000}"/>
    <cellStyle name="DateMonth" xfId="3446" xr:uid="{00000000-0005-0000-0000-000018140000}"/>
    <cellStyle name="DateTime" xfId="3447" xr:uid="{00000000-0005-0000-0000-000019140000}"/>
    <cellStyle name="DateTime 2" xfId="3448" xr:uid="{00000000-0005-0000-0000-00001A140000}"/>
    <cellStyle name="Datum" xfId="3449" xr:uid="{00000000-0005-0000-0000-00001B140000}"/>
    <cellStyle name="Datum 2" xfId="3450" xr:uid="{00000000-0005-0000-0000-00001C140000}"/>
    <cellStyle name="Datum, Uhrzeit" xfId="3451" xr:uid="{00000000-0005-0000-0000-00001D140000}"/>
    <cellStyle name="Datum, Uhrzeit 2" xfId="3452" xr:uid="{00000000-0005-0000-0000-00001E140000}"/>
    <cellStyle name="Datum_2009EC_progress_report_20-10-2009" xfId="3453" xr:uid="{00000000-0005-0000-0000-00001F140000}"/>
    <cellStyle name="Description Box" xfId="3454" xr:uid="{00000000-0005-0000-0000-000020140000}"/>
    <cellStyle name="Dezimal 2" xfId="3455" xr:uid="{00000000-0005-0000-0000-000021140000}"/>
    <cellStyle name="Dezimal 3" xfId="3456" xr:uid="{00000000-0005-0000-0000-000022140000}"/>
    <cellStyle name="Dezimal 4" xfId="3457" xr:uid="{00000000-0005-0000-0000-000023140000}"/>
    <cellStyle name="DocBox_EmptyRow" xfId="3458" xr:uid="{00000000-0005-0000-0000-000024140000}"/>
    <cellStyle name="Echo" xfId="3459" xr:uid="{00000000-0005-0000-0000-000025140000}"/>
    <cellStyle name="Echo 10" xfId="7489" xr:uid="{00000000-0005-0000-0000-000026140000}"/>
    <cellStyle name="Echo 11" xfId="9399" xr:uid="{00000000-0005-0000-0000-000027140000}"/>
    <cellStyle name="Echo 2" xfId="6562" xr:uid="{00000000-0005-0000-0000-000028140000}"/>
    <cellStyle name="Echo 3" xfId="9386" xr:uid="{00000000-0005-0000-0000-000029140000}"/>
    <cellStyle name="Echo 4" xfId="8418" xr:uid="{00000000-0005-0000-0000-00002A140000}"/>
    <cellStyle name="Echo 5" xfId="9361" xr:uid="{00000000-0005-0000-0000-00002B140000}"/>
    <cellStyle name="Echo 6" xfId="7963" xr:uid="{00000000-0005-0000-0000-00002C140000}"/>
    <cellStyle name="Echo 7" xfId="9325" xr:uid="{00000000-0005-0000-0000-00002D140000}"/>
    <cellStyle name="Echo 8" xfId="7648" xr:uid="{00000000-0005-0000-0000-00002E140000}"/>
    <cellStyle name="Echo 9" xfId="9354" xr:uid="{00000000-0005-0000-0000-00002F140000}"/>
    <cellStyle name="Eingabe 2" xfId="3460" xr:uid="{00000000-0005-0000-0000-000030140000}"/>
    <cellStyle name="Eingabe 2 10" xfId="7488" xr:uid="{00000000-0005-0000-0000-000031140000}"/>
    <cellStyle name="Eingabe 2 11" xfId="9400" xr:uid="{00000000-0005-0000-0000-000032140000}"/>
    <cellStyle name="Eingabe 2 2" xfId="6563" xr:uid="{00000000-0005-0000-0000-000033140000}"/>
    <cellStyle name="Eingabe 2 3" xfId="9387" xr:uid="{00000000-0005-0000-0000-000034140000}"/>
    <cellStyle name="Eingabe 2 4" xfId="8417" xr:uid="{00000000-0005-0000-0000-000035140000}"/>
    <cellStyle name="Eingabe 2 5" xfId="9362" xr:uid="{00000000-0005-0000-0000-000036140000}"/>
    <cellStyle name="Eingabe 2 6" xfId="7962" xr:uid="{00000000-0005-0000-0000-000037140000}"/>
    <cellStyle name="Eingabe 2 7" xfId="9326" xr:uid="{00000000-0005-0000-0000-000038140000}"/>
    <cellStyle name="Eingabe 2 8" xfId="7647" xr:uid="{00000000-0005-0000-0000-000039140000}"/>
    <cellStyle name="Eingabe 2 9" xfId="9355" xr:uid="{00000000-0005-0000-0000-00003A140000}"/>
    <cellStyle name="Eingabe 3" xfId="3461" xr:uid="{00000000-0005-0000-0000-00003B140000}"/>
    <cellStyle name="Eingabe 3 10" xfId="7487" xr:uid="{00000000-0005-0000-0000-00003C140000}"/>
    <cellStyle name="Eingabe 3 11" xfId="9401" xr:uid="{00000000-0005-0000-0000-00003D140000}"/>
    <cellStyle name="Eingabe 3 2" xfId="6564" xr:uid="{00000000-0005-0000-0000-00003E140000}"/>
    <cellStyle name="Eingabe 3 3" xfId="9388" xr:uid="{00000000-0005-0000-0000-00003F140000}"/>
    <cellStyle name="Eingabe 3 4" xfId="8416" xr:uid="{00000000-0005-0000-0000-000040140000}"/>
    <cellStyle name="Eingabe 3 5" xfId="9363" xr:uid="{00000000-0005-0000-0000-000041140000}"/>
    <cellStyle name="Eingabe 3 6" xfId="7961" xr:uid="{00000000-0005-0000-0000-000042140000}"/>
    <cellStyle name="Eingabe 3 7" xfId="9327" xr:uid="{00000000-0005-0000-0000-000043140000}"/>
    <cellStyle name="Eingabe 3 8" xfId="7646" xr:uid="{00000000-0005-0000-0000-000044140000}"/>
    <cellStyle name="Eingabe 3 9" xfId="9356" xr:uid="{00000000-0005-0000-0000-000045140000}"/>
    <cellStyle name="Eingabe 4" xfId="3462" xr:uid="{00000000-0005-0000-0000-000046140000}"/>
    <cellStyle name="Eingabe 4 10" xfId="7486" xr:uid="{00000000-0005-0000-0000-000047140000}"/>
    <cellStyle name="Eingabe 4 11" xfId="9402" xr:uid="{00000000-0005-0000-0000-000048140000}"/>
    <cellStyle name="Eingabe 4 2" xfId="6565" xr:uid="{00000000-0005-0000-0000-000049140000}"/>
    <cellStyle name="Eingabe 4 3" xfId="9389" xr:uid="{00000000-0005-0000-0000-00004A140000}"/>
    <cellStyle name="Eingabe 4 4" xfId="8415" xr:uid="{00000000-0005-0000-0000-00004B140000}"/>
    <cellStyle name="Eingabe 4 5" xfId="9364" xr:uid="{00000000-0005-0000-0000-00004C140000}"/>
    <cellStyle name="Eingabe 4 6" xfId="7960" xr:uid="{00000000-0005-0000-0000-00004D140000}"/>
    <cellStyle name="Eingabe 4 7" xfId="9328" xr:uid="{00000000-0005-0000-0000-00004E140000}"/>
    <cellStyle name="Eingabe 4 8" xfId="7645" xr:uid="{00000000-0005-0000-0000-00004F140000}"/>
    <cellStyle name="Eingabe 4 9" xfId="9357" xr:uid="{00000000-0005-0000-0000-000050140000}"/>
    <cellStyle name="Eingabe 5" xfId="3463" xr:uid="{00000000-0005-0000-0000-000051140000}"/>
    <cellStyle name="Eingabe 5 10" xfId="7485" xr:uid="{00000000-0005-0000-0000-000052140000}"/>
    <cellStyle name="Eingabe 5 11" xfId="9403" xr:uid="{00000000-0005-0000-0000-000053140000}"/>
    <cellStyle name="Eingabe 5 2" xfId="6566" xr:uid="{00000000-0005-0000-0000-000054140000}"/>
    <cellStyle name="Eingabe 5 3" xfId="9390" xr:uid="{00000000-0005-0000-0000-000055140000}"/>
    <cellStyle name="Eingabe 5 4" xfId="8414" xr:uid="{00000000-0005-0000-0000-000056140000}"/>
    <cellStyle name="Eingabe 5 5" xfId="9365" xr:uid="{00000000-0005-0000-0000-000057140000}"/>
    <cellStyle name="Eingabe 5 6" xfId="7959" xr:uid="{00000000-0005-0000-0000-000058140000}"/>
    <cellStyle name="Eingabe 5 7" xfId="9329" xr:uid="{00000000-0005-0000-0000-000059140000}"/>
    <cellStyle name="Eingabe 5 8" xfId="7644" xr:uid="{00000000-0005-0000-0000-00005A140000}"/>
    <cellStyle name="Eingabe 5 9" xfId="9358" xr:uid="{00000000-0005-0000-0000-00005B140000}"/>
    <cellStyle name="Eingabe 6" xfId="3464" xr:uid="{00000000-0005-0000-0000-00005C140000}"/>
    <cellStyle name="Eingabe 6 10" xfId="7484" xr:uid="{00000000-0005-0000-0000-00005D140000}"/>
    <cellStyle name="Eingabe 6 11" xfId="9404" xr:uid="{00000000-0005-0000-0000-00005E140000}"/>
    <cellStyle name="Eingabe 6 2" xfId="6567" xr:uid="{00000000-0005-0000-0000-00005F140000}"/>
    <cellStyle name="Eingabe 6 3" xfId="9391" xr:uid="{00000000-0005-0000-0000-000060140000}"/>
    <cellStyle name="Eingabe 6 4" xfId="8413" xr:uid="{00000000-0005-0000-0000-000061140000}"/>
    <cellStyle name="Eingabe 6 5" xfId="9366" xr:uid="{00000000-0005-0000-0000-000062140000}"/>
    <cellStyle name="Eingabe 6 6" xfId="7958" xr:uid="{00000000-0005-0000-0000-000063140000}"/>
    <cellStyle name="Eingabe 6 7" xfId="9330" xr:uid="{00000000-0005-0000-0000-000064140000}"/>
    <cellStyle name="Eingabe 6 8" xfId="7643" xr:uid="{00000000-0005-0000-0000-000065140000}"/>
    <cellStyle name="Eingabe 6 9" xfId="9359" xr:uid="{00000000-0005-0000-0000-000066140000}"/>
    <cellStyle name="Eingabe 7" xfId="3465" xr:uid="{00000000-0005-0000-0000-000067140000}"/>
    <cellStyle name="Eingabe 7 10" xfId="7483" xr:uid="{00000000-0005-0000-0000-000068140000}"/>
    <cellStyle name="Eingabe 7 11" xfId="9405" xr:uid="{00000000-0005-0000-0000-000069140000}"/>
    <cellStyle name="Eingabe 7 2" xfId="6568" xr:uid="{00000000-0005-0000-0000-00006A140000}"/>
    <cellStyle name="Eingabe 7 3" xfId="9392" xr:uid="{00000000-0005-0000-0000-00006B140000}"/>
    <cellStyle name="Eingabe 7 4" xfId="8412" xr:uid="{00000000-0005-0000-0000-00006C140000}"/>
    <cellStyle name="Eingabe 7 5" xfId="9367" xr:uid="{00000000-0005-0000-0000-00006D140000}"/>
    <cellStyle name="Eingabe 7 6" xfId="7957" xr:uid="{00000000-0005-0000-0000-00006E140000}"/>
    <cellStyle name="Eingabe 7 7" xfId="9331" xr:uid="{00000000-0005-0000-0000-00006F140000}"/>
    <cellStyle name="Eingabe 7 8" xfId="7642" xr:uid="{00000000-0005-0000-0000-000070140000}"/>
    <cellStyle name="Eingabe 7 9" xfId="9360" xr:uid="{00000000-0005-0000-0000-000071140000}"/>
    <cellStyle name="Emphasis 1" xfId="3466" xr:uid="{00000000-0005-0000-0000-000072140000}"/>
    <cellStyle name="Emphasis 2" xfId="3467" xr:uid="{00000000-0005-0000-0000-000073140000}"/>
    <cellStyle name="Emphasis 3" xfId="3468" xr:uid="{00000000-0005-0000-0000-000074140000}"/>
    <cellStyle name="Empty_B_border" xfId="3469" xr:uid="{00000000-0005-0000-0000-000075140000}"/>
    <cellStyle name="Ergebnis 2" xfId="3470" xr:uid="{00000000-0005-0000-0000-000076140000}"/>
    <cellStyle name="Ergebnis 2 10" xfId="7482" xr:uid="{00000000-0005-0000-0000-000077140000}"/>
    <cellStyle name="Ergebnis 2 11" xfId="9406" xr:uid="{00000000-0005-0000-0000-000078140000}"/>
    <cellStyle name="Ergebnis 2 2" xfId="6569" xr:uid="{00000000-0005-0000-0000-000079140000}"/>
    <cellStyle name="Ergebnis 2 3" xfId="9393" xr:uid="{00000000-0005-0000-0000-00007A140000}"/>
    <cellStyle name="Ergebnis 2 4" xfId="8407" xr:uid="{00000000-0005-0000-0000-00007B140000}"/>
    <cellStyle name="Ergebnis 2 5" xfId="9371" xr:uid="{00000000-0005-0000-0000-00007C140000}"/>
    <cellStyle name="Ergebnis 2 6" xfId="7953" xr:uid="{00000000-0005-0000-0000-00007D140000}"/>
    <cellStyle name="Ergebnis 2 7" xfId="9332" xr:uid="{00000000-0005-0000-0000-00007E140000}"/>
    <cellStyle name="Ergebnis 2 8" xfId="7641" xr:uid="{00000000-0005-0000-0000-00007F140000}"/>
    <cellStyle name="Ergebnis 2 9" xfId="9368" xr:uid="{00000000-0005-0000-0000-000080140000}"/>
    <cellStyle name="Ergebnis 3" xfId="3471" xr:uid="{00000000-0005-0000-0000-000081140000}"/>
    <cellStyle name="Ergebnis 3 10" xfId="7481" xr:uid="{00000000-0005-0000-0000-000082140000}"/>
    <cellStyle name="Ergebnis 3 11" xfId="9407" xr:uid="{00000000-0005-0000-0000-000083140000}"/>
    <cellStyle name="Ergebnis 3 2" xfId="6570" xr:uid="{00000000-0005-0000-0000-000084140000}"/>
    <cellStyle name="Ergebnis 3 3" xfId="9394" xr:uid="{00000000-0005-0000-0000-000085140000}"/>
    <cellStyle name="Ergebnis 3 4" xfId="8406" xr:uid="{00000000-0005-0000-0000-000086140000}"/>
    <cellStyle name="Ergebnis 3 5" xfId="9372" xr:uid="{00000000-0005-0000-0000-000087140000}"/>
    <cellStyle name="Ergebnis 3 6" xfId="7952" xr:uid="{00000000-0005-0000-0000-000088140000}"/>
    <cellStyle name="Ergebnis 3 7" xfId="9333" xr:uid="{00000000-0005-0000-0000-000089140000}"/>
    <cellStyle name="Ergebnis 3 8" xfId="7640" xr:uid="{00000000-0005-0000-0000-00008A140000}"/>
    <cellStyle name="Ergebnis 3 9" xfId="9369" xr:uid="{00000000-0005-0000-0000-00008B140000}"/>
    <cellStyle name="Ergebnis 4" xfId="3472" xr:uid="{00000000-0005-0000-0000-00008C140000}"/>
    <cellStyle name="Ergebnis 4 10" xfId="7480" xr:uid="{00000000-0005-0000-0000-00008D140000}"/>
    <cellStyle name="Ergebnis 4 11" xfId="9408" xr:uid="{00000000-0005-0000-0000-00008E140000}"/>
    <cellStyle name="Ergebnis 4 2" xfId="6571" xr:uid="{00000000-0005-0000-0000-00008F140000}"/>
    <cellStyle name="Ergebnis 4 3" xfId="9395" xr:uid="{00000000-0005-0000-0000-000090140000}"/>
    <cellStyle name="Ergebnis 4 4" xfId="8405" xr:uid="{00000000-0005-0000-0000-000091140000}"/>
    <cellStyle name="Ergebnis 4 5" xfId="9373" xr:uid="{00000000-0005-0000-0000-000092140000}"/>
    <cellStyle name="Ergebnis 4 6" xfId="7951" xr:uid="{00000000-0005-0000-0000-000093140000}"/>
    <cellStyle name="Ergebnis 4 7" xfId="9334" xr:uid="{00000000-0005-0000-0000-000094140000}"/>
    <cellStyle name="Ergebnis 4 8" xfId="7639" xr:uid="{00000000-0005-0000-0000-000095140000}"/>
    <cellStyle name="Ergebnis 4 9" xfId="9370" xr:uid="{00000000-0005-0000-0000-000096140000}"/>
    <cellStyle name="Ergebnis 5" xfId="3473" xr:uid="{00000000-0005-0000-0000-000097140000}"/>
    <cellStyle name="Ergebnis 5 10" xfId="7479" xr:uid="{00000000-0005-0000-0000-000098140000}"/>
    <cellStyle name="Ergebnis 5 11" xfId="9409" xr:uid="{00000000-0005-0000-0000-000099140000}"/>
    <cellStyle name="Ergebnis 5 2" xfId="6572" xr:uid="{00000000-0005-0000-0000-00009A140000}"/>
    <cellStyle name="Ergebnis 5 3" xfId="9396" xr:uid="{00000000-0005-0000-0000-00009B140000}"/>
    <cellStyle name="Ergebnis 5 4" xfId="8404" xr:uid="{00000000-0005-0000-0000-00009C140000}"/>
    <cellStyle name="Ergebnis 5 5" xfId="9374" xr:uid="{00000000-0005-0000-0000-00009D140000}"/>
    <cellStyle name="Ergebnis 5 6" xfId="7950" xr:uid="{00000000-0005-0000-0000-00009E140000}"/>
    <cellStyle name="Ergebnis 5 7" xfId="9335" xr:uid="{00000000-0005-0000-0000-00009F140000}"/>
    <cellStyle name="Ergebnis 5 8" xfId="7638" xr:uid="{00000000-0005-0000-0000-0000A0140000}"/>
    <cellStyle name="Ergebnis 5 9" xfId="9377" xr:uid="{00000000-0005-0000-0000-0000A1140000}"/>
    <cellStyle name="Ergebnis 6" xfId="3474" xr:uid="{00000000-0005-0000-0000-0000A2140000}"/>
    <cellStyle name="Ergebnis 6 10" xfId="7478" xr:uid="{00000000-0005-0000-0000-0000A3140000}"/>
    <cellStyle name="Ergebnis 6 11" xfId="9410" xr:uid="{00000000-0005-0000-0000-0000A4140000}"/>
    <cellStyle name="Ergebnis 6 2" xfId="6573" xr:uid="{00000000-0005-0000-0000-0000A5140000}"/>
    <cellStyle name="Ergebnis 6 3" xfId="9397" xr:uid="{00000000-0005-0000-0000-0000A6140000}"/>
    <cellStyle name="Ergebnis 6 4" xfId="8403" xr:uid="{00000000-0005-0000-0000-0000A7140000}"/>
    <cellStyle name="Ergebnis 6 5" xfId="9375" xr:uid="{00000000-0005-0000-0000-0000A8140000}"/>
    <cellStyle name="Ergebnis 6 6" xfId="7949" xr:uid="{00000000-0005-0000-0000-0000A9140000}"/>
    <cellStyle name="Ergebnis 6 7" xfId="9336" xr:uid="{00000000-0005-0000-0000-0000AA140000}"/>
    <cellStyle name="Ergebnis 6 8" xfId="7637" xr:uid="{00000000-0005-0000-0000-0000AB140000}"/>
    <cellStyle name="Ergebnis 6 9" xfId="9378" xr:uid="{00000000-0005-0000-0000-0000AC140000}"/>
    <cellStyle name="Ergebnis 7" xfId="3475" xr:uid="{00000000-0005-0000-0000-0000AD140000}"/>
    <cellStyle name="Ergebnis 7 10" xfId="7477" xr:uid="{00000000-0005-0000-0000-0000AE140000}"/>
    <cellStyle name="Ergebnis 7 11" xfId="9411" xr:uid="{00000000-0005-0000-0000-0000AF140000}"/>
    <cellStyle name="Ergebnis 7 2" xfId="6574" xr:uid="{00000000-0005-0000-0000-0000B0140000}"/>
    <cellStyle name="Ergebnis 7 3" xfId="9398" xr:uid="{00000000-0005-0000-0000-0000B1140000}"/>
    <cellStyle name="Ergebnis 7 4" xfId="8402" xr:uid="{00000000-0005-0000-0000-0000B2140000}"/>
    <cellStyle name="Ergebnis 7 5" xfId="9376" xr:uid="{00000000-0005-0000-0000-0000B3140000}"/>
    <cellStyle name="Ergebnis 7 6" xfId="7948" xr:uid="{00000000-0005-0000-0000-0000B4140000}"/>
    <cellStyle name="Ergebnis 7 7" xfId="9337" xr:uid="{00000000-0005-0000-0000-0000B5140000}"/>
    <cellStyle name="Ergebnis 7 8" xfId="7636" xr:uid="{00000000-0005-0000-0000-0000B6140000}"/>
    <cellStyle name="Ergebnis 7 9" xfId="9379" xr:uid="{00000000-0005-0000-0000-0000B7140000}"/>
    <cellStyle name="Erklärender Text 2" xfId="3476" xr:uid="{00000000-0005-0000-0000-0000B8140000}"/>
    <cellStyle name="Erklärender Text 3" xfId="3477" xr:uid="{00000000-0005-0000-0000-0000B9140000}"/>
    <cellStyle name="Erklärender Text 4" xfId="3478" xr:uid="{00000000-0005-0000-0000-0000BA140000}"/>
    <cellStyle name="Erklärender Text 5" xfId="3479" xr:uid="{00000000-0005-0000-0000-0000BB140000}"/>
    <cellStyle name="Erklärender Text 6" xfId="3480" xr:uid="{00000000-0005-0000-0000-0000BC140000}"/>
    <cellStyle name="Erklärender Text 7" xfId="3481" xr:uid="{00000000-0005-0000-0000-0000BD140000}"/>
    <cellStyle name="Euro" xfId="3482" xr:uid="{00000000-0005-0000-0000-0000BE140000}"/>
    <cellStyle name="Euro 2" xfId="3483" xr:uid="{00000000-0005-0000-0000-0000BF140000}"/>
    <cellStyle name="Euro 2 2" xfId="3484" xr:uid="{00000000-0005-0000-0000-0000C0140000}"/>
    <cellStyle name="Euro 2 3" xfId="3485" xr:uid="{00000000-0005-0000-0000-0000C1140000}"/>
    <cellStyle name="Euro 2 4" xfId="3486" xr:uid="{00000000-0005-0000-0000-0000C2140000}"/>
    <cellStyle name="Euro 2 5" xfId="3487" xr:uid="{00000000-0005-0000-0000-0000C3140000}"/>
    <cellStyle name="Euro 2 6" xfId="3488" xr:uid="{00000000-0005-0000-0000-0000C4140000}"/>
    <cellStyle name="Euro 2 7" xfId="3489" xr:uid="{00000000-0005-0000-0000-0000C5140000}"/>
    <cellStyle name="Euro 3" xfId="3490" xr:uid="{00000000-0005-0000-0000-0000C6140000}"/>
    <cellStyle name="Euro 3 2" xfId="3491" xr:uid="{00000000-0005-0000-0000-0000C7140000}"/>
    <cellStyle name="Euro 3 3" xfId="3492" xr:uid="{00000000-0005-0000-0000-0000C8140000}"/>
    <cellStyle name="Euro 3 4" xfId="3493" xr:uid="{00000000-0005-0000-0000-0000C9140000}"/>
    <cellStyle name="Euro 3 5" xfId="3494" xr:uid="{00000000-0005-0000-0000-0000CA140000}"/>
    <cellStyle name="Euro 3 6" xfId="3495" xr:uid="{00000000-0005-0000-0000-0000CB140000}"/>
    <cellStyle name="Euro 4" xfId="3496" xr:uid="{00000000-0005-0000-0000-0000CC140000}"/>
    <cellStyle name="Explanatory Text 10" xfId="3497" xr:uid="{00000000-0005-0000-0000-0000CD140000}"/>
    <cellStyle name="Explanatory Text 11" xfId="3498" xr:uid="{00000000-0005-0000-0000-0000CE140000}"/>
    <cellStyle name="Explanatory Text 12" xfId="3499" xr:uid="{00000000-0005-0000-0000-0000CF140000}"/>
    <cellStyle name="Explanatory Text 13" xfId="3500" xr:uid="{00000000-0005-0000-0000-0000D0140000}"/>
    <cellStyle name="Explanatory Text 14" xfId="3501" xr:uid="{00000000-0005-0000-0000-0000D1140000}"/>
    <cellStyle name="Explanatory Text 15" xfId="3502" xr:uid="{00000000-0005-0000-0000-0000D2140000}"/>
    <cellStyle name="Explanatory Text 16" xfId="3503" xr:uid="{00000000-0005-0000-0000-0000D3140000}"/>
    <cellStyle name="Explanatory Text 17" xfId="3504" xr:uid="{00000000-0005-0000-0000-0000D4140000}"/>
    <cellStyle name="Explanatory Text 18" xfId="3505" xr:uid="{00000000-0005-0000-0000-0000D5140000}"/>
    <cellStyle name="Explanatory Text 19" xfId="3506" xr:uid="{00000000-0005-0000-0000-0000D6140000}"/>
    <cellStyle name="Explanatory Text 2" xfId="3507" xr:uid="{00000000-0005-0000-0000-0000D7140000}"/>
    <cellStyle name="Explanatory Text 2 2" xfId="3508" xr:uid="{00000000-0005-0000-0000-0000D8140000}"/>
    <cellStyle name="Explanatory Text 2 3" xfId="3509" xr:uid="{00000000-0005-0000-0000-0000D9140000}"/>
    <cellStyle name="Explanatory Text 2 4" xfId="3510" xr:uid="{00000000-0005-0000-0000-0000DA140000}"/>
    <cellStyle name="Explanatory Text 2 5" xfId="3511" xr:uid="{00000000-0005-0000-0000-0000DB140000}"/>
    <cellStyle name="Explanatory Text 2 6" xfId="3512" xr:uid="{00000000-0005-0000-0000-0000DC140000}"/>
    <cellStyle name="Explanatory Text 2 7" xfId="3513" xr:uid="{00000000-0005-0000-0000-0000DD140000}"/>
    <cellStyle name="Explanatory Text 2 8" xfId="3514" xr:uid="{00000000-0005-0000-0000-0000DE140000}"/>
    <cellStyle name="Explanatory Text 20" xfId="3515" xr:uid="{00000000-0005-0000-0000-0000DF140000}"/>
    <cellStyle name="Explanatory Text 21" xfId="3516" xr:uid="{00000000-0005-0000-0000-0000E0140000}"/>
    <cellStyle name="Explanatory Text 22" xfId="3517" xr:uid="{00000000-0005-0000-0000-0000E1140000}"/>
    <cellStyle name="Explanatory Text 23" xfId="3518" xr:uid="{00000000-0005-0000-0000-0000E2140000}"/>
    <cellStyle name="Explanatory Text 24" xfId="3519" xr:uid="{00000000-0005-0000-0000-0000E3140000}"/>
    <cellStyle name="Explanatory Text 25" xfId="3520" xr:uid="{00000000-0005-0000-0000-0000E4140000}"/>
    <cellStyle name="Explanatory Text 26" xfId="3521" xr:uid="{00000000-0005-0000-0000-0000E5140000}"/>
    <cellStyle name="Explanatory Text 27" xfId="3522" xr:uid="{00000000-0005-0000-0000-0000E6140000}"/>
    <cellStyle name="Explanatory Text 28" xfId="3523" xr:uid="{00000000-0005-0000-0000-0000E7140000}"/>
    <cellStyle name="Explanatory Text 29" xfId="3524" xr:uid="{00000000-0005-0000-0000-0000E8140000}"/>
    <cellStyle name="Explanatory Text 3" xfId="3525" xr:uid="{00000000-0005-0000-0000-0000E9140000}"/>
    <cellStyle name="Explanatory Text 3 2" xfId="3526" xr:uid="{00000000-0005-0000-0000-0000EA140000}"/>
    <cellStyle name="Explanatory Text 3 3" xfId="3527" xr:uid="{00000000-0005-0000-0000-0000EB140000}"/>
    <cellStyle name="Explanatory Text 3 4" xfId="3528" xr:uid="{00000000-0005-0000-0000-0000EC140000}"/>
    <cellStyle name="Explanatory Text 3 5" xfId="3529" xr:uid="{00000000-0005-0000-0000-0000ED140000}"/>
    <cellStyle name="Explanatory Text 3 6" xfId="3530" xr:uid="{00000000-0005-0000-0000-0000EE140000}"/>
    <cellStyle name="Explanatory Text 30" xfId="3531" xr:uid="{00000000-0005-0000-0000-0000EF140000}"/>
    <cellStyle name="Explanatory Text 31" xfId="3532" xr:uid="{00000000-0005-0000-0000-0000F0140000}"/>
    <cellStyle name="Explanatory Text 32" xfId="3533" xr:uid="{00000000-0005-0000-0000-0000F1140000}"/>
    <cellStyle name="Explanatory Text 33" xfId="3534" xr:uid="{00000000-0005-0000-0000-0000F2140000}"/>
    <cellStyle name="Explanatory Text 34" xfId="3535" xr:uid="{00000000-0005-0000-0000-0000F3140000}"/>
    <cellStyle name="Explanatory Text 35" xfId="3536" xr:uid="{00000000-0005-0000-0000-0000F4140000}"/>
    <cellStyle name="Explanatory Text 36" xfId="3537" xr:uid="{00000000-0005-0000-0000-0000F5140000}"/>
    <cellStyle name="Explanatory Text 37" xfId="3538" xr:uid="{00000000-0005-0000-0000-0000F6140000}"/>
    <cellStyle name="Explanatory Text 38" xfId="3539" xr:uid="{00000000-0005-0000-0000-0000F7140000}"/>
    <cellStyle name="Explanatory Text 4" xfId="3540" xr:uid="{00000000-0005-0000-0000-0000F8140000}"/>
    <cellStyle name="Explanatory Text 4 2" xfId="3541" xr:uid="{00000000-0005-0000-0000-0000F9140000}"/>
    <cellStyle name="Explanatory Text 4 3" xfId="3542" xr:uid="{00000000-0005-0000-0000-0000FA140000}"/>
    <cellStyle name="Explanatory Text 4 4" xfId="3543" xr:uid="{00000000-0005-0000-0000-0000FB140000}"/>
    <cellStyle name="Explanatory Text 4 5" xfId="3544" xr:uid="{00000000-0005-0000-0000-0000FC140000}"/>
    <cellStyle name="Explanatory Text 4 6" xfId="3545" xr:uid="{00000000-0005-0000-0000-0000FD140000}"/>
    <cellStyle name="Explanatory Text 5" xfId="3546" xr:uid="{00000000-0005-0000-0000-0000FE140000}"/>
    <cellStyle name="Explanatory Text 5 2" xfId="3547" xr:uid="{00000000-0005-0000-0000-0000FF140000}"/>
    <cellStyle name="Explanatory Text 5 3" xfId="3548" xr:uid="{00000000-0005-0000-0000-000000150000}"/>
    <cellStyle name="Explanatory Text 5 4" xfId="3549" xr:uid="{00000000-0005-0000-0000-000001150000}"/>
    <cellStyle name="Explanatory Text 5 5" xfId="3550" xr:uid="{00000000-0005-0000-0000-000002150000}"/>
    <cellStyle name="Explanatory Text 5 6" xfId="3551" xr:uid="{00000000-0005-0000-0000-000003150000}"/>
    <cellStyle name="Explanatory Text 6" xfId="3552" xr:uid="{00000000-0005-0000-0000-000004150000}"/>
    <cellStyle name="Explanatory Text 7" xfId="3553" xr:uid="{00000000-0005-0000-0000-000005150000}"/>
    <cellStyle name="Explanatory Text 8" xfId="3554" xr:uid="{00000000-0005-0000-0000-000006150000}"/>
    <cellStyle name="Explanatory Text 9" xfId="3555" xr:uid="{00000000-0005-0000-0000-000007150000}"/>
    <cellStyle name="External" xfId="3556" xr:uid="{00000000-0005-0000-0000-000008150000}"/>
    <cellStyle name="External 10" xfId="7472" xr:uid="{00000000-0005-0000-0000-000009150000}"/>
    <cellStyle name="External 11" xfId="9414" xr:uid="{00000000-0005-0000-0000-00000A150000}"/>
    <cellStyle name="External 2" xfId="6575" xr:uid="{00000000-0005-0000-0000-00000B150000}"/>
    <cellStyle name="External 3" xfId="9412" xr:uid="{00000000-0005-0000-0000-00000C150000}"/>
    <cellStyle name="External 4" xfId="8325" xr:uid="{00000000-0005-0000-0000-00000D150000}"/>
    <cellStyle name="External 5" xfId="9380" xr:uid="{00000000-0005-0000-0000-00000E150000}"/>
    <cellStyle name="External 6" xfId="7878" xr:uid="{00000000-0005-0000-0000-00000F150000}"/>
    <cellStyle name="External 7" xfId="9351" xr:uid="{00000000-0005-0000-0000-000010150000}"/>
    <cellStyle name="External 8" xfId="7632" xr:uid="{00000000-0005-0000-0000-000011150000}"/>
    <cellStyle name="External 9" xfId="9381" xr:uid="{00000000-0005-0000-0000-000012150000}"/>
    <cellStyle name="FAS Input Currency" xfId="3557" xr:uid="{00000000-0005-0000-0000-000013150000}"/>
    <cellStyle name="FAS Input Date" xfId="3558" xr:uid="{00000000-0005-0000-0000-000014150000}"/>
    <cellStyle name="FAS Input Multiple" xfId="3559" xr:uid="{00000000-0005-0000-0000-000015150000}"/>
    <cellStyle name="FAS Input Number" xfId="3560" xr:uid="{00000000-0005-0000-0000-000016150000}"/>
    <cellStyle name="FAS Input Percentage" xfId="3561" xr:uid="{00000000-0005-0000-0000-000017150000}"/>
    <cellStyle name="FAS Input Title / Name" xfId="3562" xr:uid="{00000000-0005-0000-0000-000018150000}"/>
    <cellStyle name="FAS Input Year" xfId="3563" xr:uid="{00000000-0005-0000-0000-000019150000}"/>
    <cellStyle name="Fixed" xfId="3564" xr:uid="{00000000-0005-0000-0000-00001A150000}"/>
    <cellStyle name="Fixed 2" xfId="3565" xr:uid="{00000000-0005-0000-0000-00001B150000}"/>
    <cellStyle name="Fixed1 - Style1" xfId="3566" xr:uid="{00000000-0005-0000-0000-00001C150000}"/>
    <cellStyle name="Flex" xfId="3567" xr:uid="{00000000-0005-0000-0000-00001D150000}"/>
    <cellStyle name="Flex 10" xfId="7471" xr:uid="{00000000-0005-0000-0000-00001E150000}"/>
    <cellStyle name="Flex 11" xfId="9416" xr:uid="{00000000-0005-0000-0000-00001F150000}"/>
    <cellStyle name="Flex 2" xfId="6576" xr:uid="{00000000-0005-0000-0000-000020150000}"/>
    <cellStyle name="Flex 3" xfId="9413" xr:uid="{00000000-0005-0000-0000-000021150000}"/>
    <cellStyle name="Flex 4" xfId="8314" xr:uid="{00000000-0005-0000-0000-000022150000}"/>
    <cellStyle name="Flex 5" xfId="9382" xr:uid="{00000000-0005-0000-0000-000023150000}"/>
    <cellStyle name="Flex 6" xfId="7872" xr:uid="{00000000-0005-0000-0000-000024150000}"/>
    <cellStyle name="Flex 7" xfId="9352" xr:uid="{00000000-0005-0000-0000-000025150000}"/>
    <cellStyle name="Flex 8" xfId="7543" xr:uid="{00000000-0005-0000-0000-000026150000}"/>
    <cellStyle name="Flex 9" xfId="9383" xr:uid="{00000000-0005-0000-0000-000027150000}"/>
    <cellStyle name="Follow-up" xfId="3568" xr:uid="{00000000-0005-0000-0000-000028150000}"/>
    <cellStyle name="Follow-up 2" xfId="3569" xr:uid="{00000000-0005-0000-0000-000029150000}"/>
    <cellStyle name="Footnote" xfId="3570" xr:uid="{00000000-0005-0000-0000-00002A150000}"/>
    <cellStyle name="Forecast" xfId="3571" xr:uid="{00000000-0005-0000-0000-00002B150000}"/>
    <cellStyle name="Forecast Currency" xfId="3572" xr:uid="{00000000-0005-0000-0000-00002C150000}"/>
    <cellStyle name="Forecast Date" xfId="3573" xr:uid="{00000000-0005-0000-0000-00002D150000}"/>
    <cellStyle name="Forecast Multiple" xfId="3574" xr:uid="{00000000-0005-0000-0000-00002E150000}"/>
    <cellStyle name="Forecast Number" xfId="3575" xr:uid="{00000000-0005-0000-0000-00002F150000}"/>
    <cellStyle name="Forecast Percentage" xfId="3576" xr:uid="{00000000-0005-0000-0000-000030150000}"/>
    <cellStyle name="Forecast Period Title" xfId="3577" xr:uid="{00000000-0005-0000-0000-000031150000}"/>
    <cellStyle name="Forecast Year" xfId="3578" xr:uid="{00000000-0005-0000-0000-000032150000}"/>
    <cellStyle name="Formula" xfId="3579" xr:uid="{00000000-0005-0000-0000-000033150000}"/>
    <cellStyle name="Full Year" xfId="3580" xr:uid="{00000000-0005-0000-0000-000034150000}"/>
    <cellStyle name="Full Year 2" xfId="3581" xr:uid="{00000000-0005-0000-0000-000035150000}"/>
    <cellStyle name="Fuss" xfId="3582" xr:uid="{00000000-0005-0000-0000-000036150000}"/>
    <cellStyle name="Fuss 10" xfId="7470" xr:uid="{00000000-0005-0000-0000-000037150000}"/>
    <cellStyle name="Fuss 11" xfId="9417" xr:uid="{00000000-0005-0000-0000-000038150000}"/>
    <cellStyle name="Fuss 2" xfId="6577" xr:uid="{00000000-0005-0000-0000-000039150000}"/>
    <cellStyle name="Fuss 3" xfId="9415" xr:uid="{00000000-0005-0000-0000-00003A150000}"/>
    <cellStyle name="Fuss 4" xfId="8299" xr:uid="{00000000-0005-0000-0000-00003B150000}"/>
    <cellStyle name="Fuss 5" xfId="9384" xr:uid="{00000000-0005-0000-0000-00003C150000}"/>
    <cellStyle name="Fuss 6" xfId="7779" xr:uid="{00000000-0005-0000-0000-00003D150000}"/>
    <cellStyle name="Fuss 7" xfId="9353" xr:uid="{00000000-0005-0000-0000-00003E150000}"/>
    <cellStyle name="Fuss 8" xfId="7521" xr:uid="{00000000-0005-0000-0000-00003F150000}"/>
    <cellStyle name="Fuss 9" xfId="9385" xr:uid="{00000000-0005-0000-0000-000040150000}"/>
    <cellStyle name="General" xfId="3583" xr:uid="{00000000-0005-0000-0000-000041150000}"/>
    <cellStyle name="General 2" xfId="3584" xr:uid="{00000000-0005-0000-0000-000042150000}"/>
    <cellStyle name="Good 10" xfId="3585" xr:uid="{00000000-0005-0000-0000-000043150000}"/>
    <cellStyle name="Good 10 2" xfId="3586" xr:uid="{00000000-0005-0000-0000-000044150000}"/>
    <cellStyle name="Good 10 3" xfId="3587" xr:uid="{00000000-0005-0000-0000-000045150000}"/>
    <cellStyle name="Good 10 4" xfId="3588" xr:uid="{00000000-0005-0000-0000-000046150000}"/>
    <cellStyle name="Good 10 5" xfId="3589" xr:uid="{00000000-0005-0000-0000-000047150000}"/>
    <cellStyle name="Good 10 6" xfId="3590" xr:uid="{00000000-0005-0000-0000-000048150000}"/>
    <cellStyle name="Good 11" xfId="3591" xr:uid="{00000000-0005-0000-0000-000049150000}"/>
    <cellStyle name="Good 11 2" xfId="3592" xr:uid="{00000000-0005-0000-0000-00004A150000}"/>
    <cellStyle name="Good 11 3" xfId="3593" xr:uid="{00000000-0005-0000-0000-00004B150000}"/>
    <cellStyle name="Good 11 4" xfId="3594" xr:uid="{00000000-0005-0000-0000-00004C150000}"/>
    <cellStyle name="Good 11 5" xfId="3595" xr:uid="{00000000-0005-0000-0000-00004D150000}"/>
    <cellStyle name="Good 11 6" xfId="3596" xr:uid="{00000000-0005-0000-0000-00004E150000}"/>
    <cellStyle name="Good 12" xfId="3597" xr:uid="{00000000-0005-0000-0000-00004F150000}"/>
    <cellStyle name="Good 13" xfId="3598" xr:uid="{00000000-0005-0000-0000-000050150000}"/>
    <cellStyle name="Good 14" xfId="3599" xr:uid="{00000000-0005-0000-0000-000051150000}"/>
    <cellStyle name="Good 15" xfId="3600" xr:uid="{00000000-0005-0000-0000-000052150000}"/>
    <cellStyle name="Good 16" xfId="3601" xr:uid="{00000000-0005-0000-0000-000053150000}"/>
    <cellStyle name="Good 17" xfId="3602" xr:uid="{00000000-0005-0000-0000-000054150000}"/>
    <cellStyle name="Good 18" xfId="3603" xr:uid="{00000000-0005-0000-0000-000055150000}"/>
    <cellStyle name="Good 19" xfId="3604" xr:uid="{00000000-0005-0000-0000-000056150000}"/>
    <cellStyle name="Good 2" xfId="3605" xr:uid="{00000000-0005-0000-0000-000057150000}"/>
    <cellStyle name="Good 2 2" xfId="3606" xr:uid="{00000000-0005-0000-0000-000058150000}"/>
    <cellStyle name="Good 2 3" xfId="3607" xr:uid="{00000000-0005-0000-0000-000059150000}"/>
    <cellStyle name="Good 2 4" xfId="3608" xr:uid="{00000000-0005-0000-0000-00005A150000}"/>
    <cellStyle name="Good 2 5" xfId="3609" xr:uid="{00000000-0005-0000-0000-00005B150000}"/>
    <cellStyle name="Good 2 6" xfId="3610" xr:uid="{00000000-0005-0000-0000-00005C150000}"/>
    <cellStyle name="Good 2 7" xfId="3611" xr:uid="{00000000-0005-0000-0000-00005D150000}"/>
    <cellStyle name="Good 2 8" xfId="3612" xr:uid="{00000000-0005-0000-0000-00005E150000}"/>
    <cellStyle name="Good 20" xfId="3613" xr:uid="{00000000-0005-0000-0000-00005F150000}"/>
    <cellStyle name="Good 21" xfId="3614" xr:uid="{00000000-0005-0000-0000-000060150000}"/>
    <cellStyle name="Good 22" xfId="3615" xr:uid="{00000000-0005-0000-0000-000061150000}"/>
    <cellStyle name="Good 23" xfId="3616" xr:uid="{00000000-0005-0000-0000-000062150000}"/>
    <cellStyle name="Good 24" xfId="3617" xr:uid="{00000000-0005-0000-0000-000063150000}"/>
    <cellStyle name="Good 25" xfId="3618" xr:uid="{00000000-0005-0000-0000-000064150000}"/>
    <cellStyle name="Good 26" xfId="3619" xr:uid="{00000000-0005-0000-0000-000065150000}"/>
    <cellStyle name="Good 27" xfId="3620" xr:uid="{00000000-0005-0000-0000-000066150000}"/>
    <cellStyle name="Good 28" xfId="3621" xr:uid="{00000000-0005-0000-0000-000067150000}"/>
    <cellStyle name="Good 29" xfId="3622" xr:uid="{00000000-0005-0000-0000-000068150000}"/>
    <cellStyle name="Good 3" xfId="3623" xr:uid="{00000000-0005-0000-0000-000069150000}"/>
    <cellStyle name="Good 3 2" xfId="3624" xr:uid="{00000000-0005-0000-0000-00006A150000}"/>
    <cellStyle name="Good 3 3" xfId="3625" xr:uid="{00000000-0005-0000-0000-00006B150000}"/>
    <cellStyle name="Good 3 4" xfId="3626" xr:uid="{00000000-0005-0000-0000-00006C150000}"/>
    <cellStyle name="Good 3 5" xfId="3627" xr:uid="{00000000-0005-0000-0000-00006D150000}"/>
    <cellStyle name="Good 3 6" xfId="3628" xr:uid="{00000000-0005-0000-0000-00006E150000}"/>
    <cellStyle name="Good 3 7" xfId="3629" xr:uid="{00000000-0005-0000-0000-00006F150000}"/>
    <cellStyle name="Good 30" xfId="3630" xr:uid="{00000000-0005-0000-0000-000070150000}"/>
    <cellStyle name="Good 31" xfId="3631" xr:uid="{00000000-0005-0000-0000-000071150000}"/>
    <cellStyle name="Good 32" xfId="3632" xr:uid="{00000000-0005-0000-0000-000072150000}"/>
    <cellStyle name="Good 33" xfId="3633" xr:uid="{00000000-0005-0000-0000-000073150000}"/>
    <cellStyle name="Good 34" xfId="3634" xr:uid="{00000000-0005-0000-0000-000074150000}"/>
    <cellStyle name="Good 35" xfId="3635" xr:uid="{00000000-0005-0000-0000-000075150000}"/>
    <cellStyle name="Good 36" xfId="3636" xr:uid="{00000000-0005-0000-0000-000076150000}"/>
    <cellStyle name="Good 37" xfId="3637" xr:uid="{00000000-0005-0000-0000-000077150000}"/>
    <cellStyle name="Good 38" xfId="3638" xr:uid="{00000000-0005-0000-0000-000078150000}"/>
    <cellStyle name="Good 4" xfId="3639" xr:uid="{00000000-0005-0000-0000-000079150000}"/>
    <cellStyle name="Good 4 2" xfId="3640" xr:uid="{00000000-0005-0000-0000-00007A150000}"/>
    <cellStyle name="Good 4 3" xfId="3641" xr:uid="{00000000-0005-0000-0000-00007B150000}"/>
    <cellStyle name="Good 4 4" xfId="3642" xr:uid="{00000000-0005-0000-0000-00007C150000}"/>
    <cellStyle name="Good 4 5" xfId="3643" xr:uid="{00000000-0005-0000-0000-00007D150000}"/>
    <cellStyle name="Good 4 6" xfId="3644" xr:uid="{00000000-0005-0000-0000-00007E150000}"/>
    <cellStyle name="Good 4 7" xfId="3645" xr:uid="{00000000-0005-0000-0000-00007F150000}"/>
    <cellStyle name="Good 5" xfId="3646" xr:uid="{00000000-0005-0000-0000-000080150000}"/>
    <cellStyle name="Good 5 2" xfId="3647" xr:uid="{00000000-0005-0000-0000-000081150000}"/>
    <cellStyle name="Good 5 3" xfId="3648" xr:uid="{00000000-0005-0000-0000-000082150000}"/>
    <cellStyle name="Good 5 4" xfId="3649" xr:uid="{00000000-0005-0000-0000-000083150000}"/>
    <cellStyle name="Good 5 5" xfId="3650" xr:uid="{00000000-0005-0000-0000-000084150000}"/>
    <cellStyle name="Good 5 6" xfId="3651" xr:uid="{00000000-0005-0000-0000-000085150000}"/>
    <cellStyle name="Good 5 7" xfId="3652" xr:uid="{00000000-0005-0000-0000-000086150000}"/>
    <cellStyle name="Good 6" xfId="3653" xr:uid="{00000000-0005-0000-0000-000087150000}"/>
    <cellStyle name="Good 6 2" xfId="3654" xr:uid="{00000000-0005-0000-0000-000088150000}"/>
    <cellStyle name="Good 6 3" xfId="3655" xr:uid="{00000000-0005-0000-0000-000089150000}"/>
    <cellStyle name="Good 6 4" xfId="3656" xr:uid="{00000000-0005-0000-0000-00008A150000}"/>
    <cellStyle name="Good 6 5" xfId="3657" xr:uid="{00000000-0005-0000-0000-00008B150000}"/>
    <cellStyle name="Good 6 6" xfId="3658" xr:uid="{00000000-0005-0000-0000-00008C150000}"/>
    <cellStyle name="Good 6 7" xfId="3659" xr:uid="{00000000-0005-0000-0000-00008D150000}"/>
    <cellStyle name="Good 7" xfId="3660" xr:uid="{00000000-0005-0000-0000-00008E150000}"/>
    <cellStyle name="Good 7 2" xfId="3661" xr:uid="{00000000-0005-0000-0000-00008F150000}"/>
    <cellStyle name="Good 7 3" xfId="3662" xr:uid="{00000000-0005-0000-0000-000090150000}"/>
    <cellStyle name="Good 7 4" xfId="3663" xr:uid="{00000000-0005-0000-0000-000091150000}"/>
    <cellStyle name="Good 7 5" xfId="3664" xr:uid="{00000000-0005-0000-0000-000092150000}"/>
    <cellStyle name="Good 7 6" xfId="3665" xr:uid="{00000000-0005-0000-0000-000093150000}"/>
    <cellStyle name="Good 7 7" xfId="3666" xr:uid="{00000000-0005-0000-0000-000094150000}"/>
    <cellStyle name="Good 8" xfId="3667" xr:uid="{00000000-0005-0000-0000-000095150000}"/>
    <cellStyle name="Good 8 2" xfId="3668" xr:uid="{00000000-0005-0000-0000-000096150000}"/>
    <cellStyle name="Good 8 3" xfId="3669" xr:uid="{00000000-0005-0000-0000-000097150000}"/>
    <cellStyle name="Good 8 4" xfId="3670" xr:uid="{00000000-0005-0000-0000-000098150000}"/>
    <cellStyle name="Good 8 5" xfId="3671" xr:uid="{00000000-0005-0000-0000-000099150000}"/>
    <cellStyle name="Good 8 6" xfId="3672" xr:uid="{00000000-0005-0000-0000-00009A150000}"/>
    <cellStyle name="Good 9" xfId="3673" xr:uid="{00000000-0005-0000-0000-00009B150000}"/>
    <cellStyle name="Good 9 2" xfId="3674" xr:uid="{00000000-0005-0000-0000-00009C150000}"/>
    <cellStyle name="Good 9 3" xfId="3675" xr:uid="{00000000-0005-0000-0000-00009D150000}"/>
    <cellStyle name="Good 9 4" xfId="3676" xr:uid="{00000000-0005-0000-0000-00009E150000}"/>
    <cellStyle name="Good 9 5" xfId="3677" xr:uid="{00000000-0005-0000-0000-00009F150000}"/>
    <cellStyle name="Good 9 6" xfId="3678" xr:uid="{00000000-0005-0000-0000-0000A0150000}"/>
    <cellStyle name="Grey" xfId="3679" xr:uid="{00000000-0005-0000-0000-0000A1150000}"/>
    <cellStyle name="Grey 2" xfId="3680" xr:uid="{00000000-0005-0000-0000-0000A2150000}"/>
    <cellStyle name="Gut 2" xfId="3681" xr:uid="{00000000-0005-0000-0000-0000A3150000}"/>
    <cellStyle name="Gut 3" xfId="3682" xr:uid="{00000000-0005-0000-0000-0000A4150000}"/>
    <cellStyle name="Gut 4" xfId="3683" xr:uid="{00000000-0005-0000-0000-0000A5150000}"/>
    <cellStyle name="Gut 5" xfId="3684" xr:uid="{00000000-0005-0000-0000-0000A6150000}"/>
    <cellStyle name="Gut 6" xfId="3685" xr:uid="{00000000-0005-0000-0000-0000A7150000}"/>
    <cellStyle name="Gut 7" xfId="3686" xr:uid="{00000000-0005-0000-0000-0000A8150000}"/>
    <cellStyle name="Header" xfId="3687" xr:uid="{00000000-0005-0000-0000-0000A9150000}"/>
    <cellStyle name="Header 1" xfId="3688" xr:uid="{00000000-0005-0000-0000-0000AA150000}"/>
    <cellStyle name="Header 2" xfId="3689" xr:uid="{00000000-0005-0000-0000-0000AB150000}"/>
    <cellStyle name="Header1" xfId="3690" xr:uid="{00000000-0005-0000-0000-0000AC150000}"/>
    <cellStyle name="Header2" xfId="3691" xr:uid="{00000000-0005-0000-0000-0000AD150000}"/>
    <cellStyle name="Header3" xfId="3692" xr:uid="{00000000-0005-0000-0000-0000AE150000}"/>
    <cellStyle name="Heading" xfId="3693" xr:uid="{00000000-0005-0000-0000-0000AF150000}"/>
    <cellStyle name="Heading 1 10" xfId="3694" xr:uid="{00000000-0005-0000-0000-0000B0150000}"/>
    <cellStyle name="Heading 1 10 2" xfId="3695" xr:uid="{00000000-0005-0000-0000-0000B1150000}"/>
    <cellStyle name="Heading 1 10 3" xfId="3696" xr:uid="{00000000-0005-0000-0000-0000B2150000}"/>
    <cellStyle name="Heading 1 10 4" xfId="3697" xr:uid="{00000000-0005-0000-0000-0000B3150000}"/>
    <cellStyle name="Heading 1 10 5" xfId="3698" xr:uid="{00000000-0005-0000-0000-0000B4150000}"/>
    <cellStyle name="Heading 1 10 6" xfId="3699" xr:uid="{00000000-0005-0000-0000-0000B5150000}"/>
    <cellStyle name="Heading 1 11" xfId="3700" xr:uid="{00000000-0005-0000-0000-0000B6150000}"/>
    <cellStyle name="Heading 1 11 2" xfId="3701" xr:uid="{00000000-0005-0000-0000-0000B7150000}"/>
    <cellStyle name="Heading 1 11 3" xfId="3702" xr:uid="{00000000-0005-0000-0000-0000B8150000}"/>
    <cellStyle name="Heading 1 11 4" xfId="3703" xr:uid="{00000000-0005-0000-0000-0000B9150000}"/>
    <cellStyle name="Heading 1 11 5" xfId="3704" xr:uid="{00000000-0005-0000-0000-0000BA150000}"/>
    <cellStyle name="Heading 1 11 6" xfId="3705" xr:uid="{00000000-0005-0000-0000-0000BB150000}"/>
    <cellStyle name="Heading 1 12" xfId="3706" xr:uid="{00000000-0005-0000-0000-0000BC150000}"/>
    <cellStyle name="Heading 1 13" xfId="3707" xr:uid="{00000000-0005-0000-0000-0000BD150000}"/>
    <cellStyle name="Heading 1 14" xfId="3708" xr:uid="{00000000-0005-0000-0000-0000BE150000}"/>
    <cellStyle name="Heading 1 15" xfId="3709" xr:uid="{00000000-0005-0000-0000-0000BF150000}"/>
    <cellStyle name="Heading 1 16" xfId="3710" xr:uid="{00000000-0005-0000-0000-0000C0150000}"/>
    <cellStyle name="Heading 1 17" xfId="3711" xr:uid="{00000000-0005-0000-0000-0000C1150000}"/>
    <cellStyle name="Heading 1 18" xfId="3712" xr:uid="{00000000-0005-0000-0000-0000C2150000}"/>
    <cellStyle name="Heading 1 19" xfId="3713" xr:uid="{00000000-0005-0000-0000-0000C3150000}"/>
    <cellStyle name="Heading 1 2" xfId="3714" xr:uid="{00000000-0005-0000-0000-0000C4150000}"/>
    <cellStyle name="Heading 1 2 2" xfId="3715" xr:uid="{00000000-0005-0000-0000-0000C5150000}"/>
    <cellStyle name="Heading 1 2 3" xfId="3716" xr:uid="{00000000-0005-0000-0000-0000C6150000}"/>
    <cellStyle name="Heading 1 2 4" xfId="3717" xr:uid="{00000000-0005-0000-0000-0000C7150000}"/>
    <cellStyle name="Heading 1 2 5" xfId="3718" xr:uid="{00000000-0005-0000-0000-0000C8150000}"/>
    <cellStyle name="Heading 1 2 6" xfId="3719" xr:uid="{00000000-0005-0000-0000-0000C9150000}"/>
    <cellStyle name="Heading 1 2 7" xfId="3720" xr:uid="{00000000-0005-0000-0000-0000CA150000}"/>
    <cellStyle name="Heading 1 2 8" xfId="3721" xr:uid="{00000000-0005-0000-0000-0000CB150000}"/>
    <cellStyle name="Heading 1 2 9" xfId="3722" xr:uid="{00000000-0005-0000-0000-0000CC150000}"/>
    <cellStyle name="Heading 1 20" xfId="3723" xr:uid="{00000000-0005-0000-0000-0000CD150000}"/>
    <cellStyle name="Heading 1 21" xfId="3724" xr:uid="{00000000-0005-0000-0000-0000CE150000}"/>
    <cellStyle name="Heading 1 22" xfId="3725" xr:uid="{00000000-0005-0000-0000-0000CF150000}"/>
    <cellStyle name="Heading 1 23" xfId="3726" xr:uid="{00000000-0005-0000-0000-0000D0150000}"/>
    <cellStyle name="Heading 1 24" xfId="3727" xr:uid="{00000000-0005-0000-0000-0000D1150000}"/>
    <cellStyle name="Heading 1 25" xfId="3728" xr:uid="{00000000-0005-0000-0000-0000D2150000}"/>
    <cellStyle name="Heading 1 26" xfId="3729" xr:uid="{00000000-0005-0000-0000-0000D3150000}"/>
    <cellStyle name="Heading 1 27" xfId="3730" xr:uid="{00000000-0005-0000-0000-0000D4150000}"/>
    <cellStyle name="Heading 1 28" xfId="3731" xr:uid="{00000000-0005-0000-0000-0000D5150000}"/>
    <cellStyle name="Heading 1 29" xfId="3732" xr:uid="{00000000-0005-0000-0000-0000D6150000}"/>
    <cellStyle name="Heading 1 3" xfId="3733" xr:uid="{00000000-0005-0000-0000-0000D7150000}"/>
    <cellStyle name="Heading 1 3 2" xfId="3734" xr:uid="{00000000-0005-0000-0000-0000D8150000}"/>
    <cellStyle name="Heading 1 3 3" xfId="3735" xr:uid="{00000000-0005-0000-0000-0000D9150000}"/>
    <cellStyle name="Heading 1 3 4" xfId="3736" xr:uid="{00000000-0005-0000-0000-0000DA150000}"/>
    <cellStyle name="Heading 1 3 5" xfId="3737" xr:uid="{00000000-0005-0000-0000-0000DB150000}"/>
    <cellStyle name="Heading 1 3 6" xfId="3738" xr:uid="{00000000-0005-0000-0000-0000DC150000}"/>
    <cellStyle name="Heading 1 3 7" xfId="3739" xr:uid="{00000000-0005-0000-0000-0000DD150000}"/>
    <cellStyle name="Heading 1 30" xfId="3740" xr:uid="{00000000-0005-0000-0000-0000DE150000}"/>
    <cellStyle name="Heading 1 31" xfId="3741" xr:uid="{00000000-0005-0000-0000-0000DF150000}"/>
    <cellStyle name="Heading 1 32" xfId="3742" xr:uid="{00000000-0005-0000-0000-0000E0150000}"/>
    <cellStyle name="Heading 1 33" xfId="3743" xr:uid="{00000000-0005-0000-0000-0000E1150000}"/>
    <cellStyle name="Heading 1 34" xfId="3744" xr:uid="{00000000-0005-0000-0000-0000E2150000}"/>
    <cellStyle name="Heading 1 35" xfId="3745" xr:uid="{00000000-0005-0000-0000-0000E3150000}"/>
    <cellStyle name="Heading 1 36" xfId="3746" xr:uid="{00000000-0005-0000-0000-0000E4150000}"/>
    <cellStyle name="Heading 1 37" xfId="3747" xr:uid="{00000000-0005-0000-0000-0000E5150000}"/>
    <cellStyle name="Heading 1 38" xfId="3748" xr:uid="{00000000-0005-0000-0000-0000E6150000}"/>
    <cellStyle name="Heading 1 4" xfId="3749" xr:uid="{00000000-0005-0000-0000-0000E7150000}"/>
    <cellStyle name="Heading 1 4 2" xfId="3750" xr:uid="{00000000-0005-0000-0000-0000E8150000}"/>
    <cellStyle name="Heading 1 4 3" xfId="3751" xr:uid="{00000000-0005-0000-0000-0000E9150000}"/>
    <cellStyle name="Heading 1 4 4" xfId="3752" xr:uid="{00000000-0005-0000-0000-0000EA150000}"/>
    <cellStyle name="Heading 1 4 5" xfId="3753" xr:uid="{00000000-0005-0000-0000-0000EB150000}"/>
    <cellStyle name="Heading 1 4 6" xfId="3754" xr:uid="{00000000-0005-0000-0000-0000EC150000}"/>
    <cellStyle name="Heading 1 4 7" xfId="3755" xr:uid="{00000000-0005-0000-0000-0000ED150000}"/>
    <cellStyle name="Heading 1 5" xfId="3756" xr:uid="{00000000-0005-0000-0000-0000EE150000}"/>
    <cellStyle name="Heading 1 5 2" xfId="3757" xr:uid="{00000000-0005-0000-0000-0000EF150000}"/>
    <cellStyle name="Heading 1 5 3" xfId="3758" xr:uid="{00000000-0005-0000-0000-0000F0150000}"/>
    <cellStyle name="Heading 1 5 4" xfId="3759" xr:uid="{00000000-0005-0000-0000-0000F1150000}"/>
    <cellStyle name="Heading 1 5 5" xfId="3760" xr:uid="{00000000-0005-0000-0000-0000F2150000}"/>
    <cellStyle name="Heading 1 5 6" xfId="3761" xr:uid="{00000000-0005-0000-0000-0000F3150000}"/>
    <cellStyle name="Heading 1 5 7" xfId="3762" xr:uid="{00000000-0005-0000-0000-0000F4150000}"/>
    <cellStyle name="Heading 1 6" xfId="3763" xr:uid="{00000000-0005-0000-0000-0000F5150000}"/>
    <cellStyle name="Heading 1 6 2" xfId="3764" xr:uid="{00000000-0005-0000-0000-0000F6150000}"/>
    <cellStyle name="Heading 1 6 3" xfId="3765" xr:uid="{00000000-0005-0000-0000-0000F7150000}"/>
    <cellStyle name="Heading 1 6 4" xfId="3766" xr:uid="{00000000-0005-0000-0000-0000F8150000}"/>
    <cellStyle name="Heading 1 6 5" xfId="3767" xr:uid="{00000000-0005-0000-0000-0000F9150000}"/>
    <cellStyle name="Heading 1 6 6" xfId="3768" xr:uid="{00000000-0005-0000-0000-0000FA150000}"/>
    <cellStyle name="Heading 1 6 7" xfId="3769" xr:uid="{00000000-0005-0000-0000-0000FB150000}"/>
    <cellStyle name="Heading 1 7" xfId="3770" xr:uid="{00000000-0005-0000-0000-0000FC150000}"/>
    <cellStyle name="Heading 1 7 2" xfId="3771" xr:uid="{00000000-0005-0000-0000-0000FD150000}"/>
    <cellStyle name="Heading 1 7 3" xfId="3772" xr:uid="{00000000-0005-0000-0000-0000FE150000}"/>
    <cellStyle name="Heading 1 7 4" xfId="3773" xr:uid="{00000000-0005-0000-0000-0000FF150000}"/>
    <cellStyle name="Heading 1 7 5" xfId="3774" xr:uid="{00000000-0005-0000-0000-000000160000}"/>
    <cellStyle name="Heading 1 7 6" xfId="3775" xr:uid="{00000000-0005-0000-0000-000001160000}"/>
    <cellStyle name="Heading 1 7 7" xfId="3776" xr:uid="{00000000-0005-0000-0000-000002160000}"/>
    <cellStyle name="Heading 1 8" xfId="3777" xr:uid="{00000000-0005-0000-0000-000003160000}"/>
    <cellStyle name="Heading 1 8 2" xfId="3778" xr:uid="{00000000-0005-0000-0000-000004160000}"/>
    <cellStyle name="Heading 1 8 3" xfId="3779" xr:uid="{00000000-0005-0000-0000-000005160000}"/>
    <cellStyle name="Heading 1 8 4" xfId="3780" xr:uid="{00000000-0005-0000-0000-000006160000}"/>
    <cellStyle name="Heading 1 8 5" xfId="3781" xr:uid="{00000000-0005-0000-0000-000007160000}"/>
    <cellStyle name="Heading 1 8 6" xfId="3782" xr:uid="{00000000-0005-0000-0000-000008160000}"/>
    <cellStyle name="Heading 1 9" xfId="3783" xr:uid="{00000000-0005-0000-0000-000009160000}"/>
    <cellStyle name="Heading 1 9 2" xfId="3784" xr:uid="{00000000-0005-0000-0000-00000A160000}"/>
    <cellStyle name="Heading 1 9 3" xfId="3785" xr:uid="{00000000-0005-0000-0000-00000B160000}"/>
    <cellStyle name="Heading 1 9 4" xfId="3786" xr:uid="{00000000-0005-0000-0000-00000C160000}"/>
    <cellStyle name="Heading 1 9 5" xfId="3787" xr:uid="{00000000-0005-0000-0000-00000D160000}"/>
    <cellStyle name="Heading 1 9 6" xfId="3788" xr:uid="{00000000-0005-0000-0000-00000E160000}"/>
    <cellStyle name="Heading 2 10" xfId="3789" xr:uid="{00000000-0005-0000-0000-00000F160000}"/>
    <cellStyle name="Heading 2 10 2" xfId="3790" xr:uid="{00000000-0005-0000-0000-000010160000}"/>
    <cellStyle name="Heading 2 10 3" xfId="3791" xr:uid="{00000000-0005-0000-0000-000011160000}"/>
    <cellStyle name="Heading 2 10 4" xfId="3792" xr:uid="{00000000-0005-0000-0000-000012160000}"/>
    <cellStyle name="Heading 2 10 5" xfId="3793" xr:uid="{00000000-0005-0000-0000-000013160000}"/>
    <cellStyle name="Heading 2 10 6" xfId="3794" xr:uid="{00000000-0005-0000-0000-000014160000}"/>
    <cellStyle name="Heading 2 11" xfId="3795" xr:uid="{00000000-0005-0000-0000-000015160000}"/>
    <cellStyle name="Heading 2 11 2" xfId="3796" xr:uid="{00000000-0005-0000-0000-000016160000}"/>
    <cellStyle name="Heading 2 11 3" xfId="3797" xr:uid="{00000000-0005-0000-0000-000017160000}"/>
    <cellStyle name="Heading 2 11 4" xfId="3798" xr:uid="{00000000-0005-0000-0000-000018160000}"/>
    <cellStyle name="Heading 2 11 5" xfId="3799" xr:uid="{00000000-0005-0000-0000-000019160000}"/>
    <cellStyle name="Heading 2 11 6" xfId="3800" xr:uid="{00000000-0005-0000-0000-00001A160000}"/>
    <cellStyle name="Heading 2 12" xfId="3801" xr:uid="{00000000-0005-0000-0000-00001B160000}"/>
    <cellStyle name="Heading 2 13" xfId="3802" xr:uid="{00000000-0005-0000-0000-00001C160000}"/>
    <cellStyle name="Heading 2 14" xfId="3803" xr:uid="{00000000-0005-0000-0000-00001D160000}"/>
    <cellStyle name="Heading 2 15" xfId="3804" xr:uid="{00000000-0005-0000-0000-00001E160000}"/>
    <cellStyle name="Heading 2 16" xfId="3805" xr:uid="{00000000-0005-0000-0000-00001F160000}"/>
    <cellStyle name="Heading 2 17" xfId="3806" xr:uid="{00000000-0005-0000-0000-000020160000}"/>
    <cellStyle name="Heading 2 18" xfId="3807" xr:uid="{00000000-0005-0000-0000-000021160000}"/>
    <cellStyle name="Heading 2 19" xfId="3808" xr:uid="{00000000-0005-0000-0000-000022160000}"/>
    <cellStyle name="Heading 2 2" xfId="3809" xr:uid="{00000000-0005-0000-0000-000023160000}"/>
    <cellStyle name="Heading 2 2 2" xfId="3810" xr:uid="{00000000-0005-0000-0000-000024160000}"/>
    <cellStyle name="Heading 2 2 3" xfId="3811" xr:uid="{00000000-0005-0000-0000-000025160000}"/>
    <cellStyle name="Heading 2 2 4" xfId="3812" xr:uid="{00000000-0005-0000-0000-000026160000}"/>
    <cellStyle name="Heading 2 2 5" xfId="3813" xr:uid="{00000000-0005-0000-0000-000027160000}"/>
    <cellStyle name="Heading 2 2 6" xfId="3814" xr:uid="{00000000-0005-0000-0000-000028160000}"/>
    <cellStyle name="Heading 2 2 7" xfId="3815" xr:uid="{00000000-0005-0000-0000-000029160000}"/>
    <cellStyle name="Heading 2 2 8" xfId="3816" xr:uid="{00000000-0005-0000-0000-00002A160000}"/>
    <cellStyle name="Heading 2 2 9" xfId="3817" xr:uid="{00000000-0005-0000-0000-00002B160000}"/>
    <cellStyle name="Heading 2 20" xfId="3818" xr:uid="{00000000-0005-0000-0000-00002C160000}"/>
    <cellStyle name="Heading 2 21" xfId="3819" xr:uid="{00000000-0005-0000-0000-00002D160000}"/>
    <cellStyle name="Heading 2 22" xfId="3820" xr:uid="{00000000-0005-0000-0000-00002E160000}"/>
    <cellStyle name="Heading 2 23" xfId="3821" xr:uid="{00000000-0005-0000-0000-00002F160000}"/>
    <cellStyle name="Heading 2 24" xfId="3822" xr:uid="{00000000-0005-0000-0000-000030160000}"/>
    <cellStyle name="Heading 2 25" xfId="3823" xr:uid="{00000000-0005-0000-0000-000031160000}"/>
    <cellStyle name="Heading 2 26" xfId="3824" xr:uid="{00000000-0005-0000-0000-000032160000}"/>
    <cellStyle name="Heading 2 27" xfId="3825" xr:uid="{00000000-0005-0000-0000-000033160000}"/>
    <cellStyle name="Heading 2 28" xfId="3826" xr:uid="{00000000-0005-0000-0000-000034160000}"/>
    <cellStyle name="Heading 2 29" xfId="3827" xr:uid="{00000000-0005-0000-0000-000035160000}"/>
    <cellStyle name="Heading 2 3" xfId="3828" xr:uid="{00000000-0005-0000-0000-000036160000}"/>
    <cellStyle name="Heading 2 3 2" xfId="3829" xr:uid="{00000000-0005-0000-0000-000037160000}"/>
    <cellStyle name="Heading 2 3 3" xfId="3830" xr:uid="{00000000-0005-0000-0000-000038160000}"/>
    <cellStyle name="Heading 2 3 4" xfId="3831" xr:uid="{00000000-0005-0000-0000-000039160000}"/>
    <cellStyle name="Heading 2 3 5" xfId="3832" xr:uid="{00000000-0005-0000-0000-00003A160000}"/>
    <cellStyle name="Heading 2 3 6" xfId="3833" xr:uid="{00000000-0005-0000-0000-00003B160000}"/>
    <cellStyle name="Heading 2 3 7" xfId="3834" xr:uid="{00000000-0005-0000-0000-00003C160000}"/>
    <cellStyle name="Heading 2 30" xfId="3835" xr:uid="{00000000-0005-0000-0000-00003D160000}"/>
    <cellStyle name="Heading 2 31" xfId="3836" xr:uid="{00000000-0005-0000-0000-00003E160000}"/>
    <cellStyle name="Heading 2 32" xfId="3837" xr:uid="{00000000-0005-0000-0000-00003F160000}"/>
    <cellStyle name="Heading 2 33" xfId="3838" xr:uid="{00000000-0005-0000-0000-000040160000}"/>
    <cellStyle name="Heading 2 34" xfId="3839" xr:uid="{00000000-0005-0000-0000-000041160000}"/>
    <cellStyle name="Heading 2 35" xfId="3840" xr:uid="{00000000-0005-0000-0000-000042160000}"/>
    <cellStyle name="Heading 2 36" xfId="3841" xr:uid="{00000000-0005-0000-0000-000043160000}"/>
    <cellStyle name="Heading 2 37" xfId="3842" xr:uid="{00000000-0005-0000-0000-000044160000}"/>
    <cellStyle name="Heading 2 38" xfId="3843" xr:uid="{00000000-0005-0000-0000-000045160000}"/>
    <cellStyle name="Heading 2 4" xfId="3844" xr:uid="{00000000-0005-0000-0000-000046160000}"/>
    <cellStyle name="Heading 2 4 2" xfId="3845" xr:uid="{00000000-0005-0000-0000-000047160000}"/>
    <cellStyle name="Heading 2 4 3" xfId="3846" xr:uid="{00000000-0005-0000-0000-000048160000}"/>
    <cellStyle name="Heading 2 4 4" xfId="3847" xr:uid="{00000000-0005-0000-0000-000049160000}"/>
    <cellStyle name="Heading 2 4 5" xfId="3848" xr:uid="{00000000-0005-0000-0000-00004A160000}"/>
    <cellStyle name="Heading 2 4 6" xfId="3849" xr:uid="{00000000-0005-0000-0000-00004B160000}"/>
    <cellStyle name="Heading 2 4 7" xfId="3850" xr:uid="{00000000-0005-0000-0000-00004C160000}"/>
    <cellStyle name="Heading 2 5" xfId="3851" xr:uid="{00000000-0005-0000-0000-00004D160000}"/>
    <cellStyle name="Heading 2 5 2" xfId="3852" xr:uid="{00000000-0005-0000-0000-00004E160000}"/>
    <cellStyle name="Heading 2 5 3" xfId="3853" xr:uid="{00000000-0005-0000-0000-00004F160000}"/>
    <cellStyle name="Heading 2 5 4" xfId="3854" xr:uid="{00000000-0005-0000-0000-000050160000}"/>
    <cellStyle name="Heading 2 5 5" xfId="3855" xr:uid="{00000000-0005-0000-0000-000051160000}"/>
    <cellStyle name="Heading 2 5 6" xfId="3856" xr:uid="{00000000-0005-0000-0000-000052160000}"/>
    <cellStyle name="Heading 2 5 7" xfId="3857" xr:uid="{00000000-0005-0000-0000-000053160000}"/>
    <cellStyle name="Heading 2 6" xfId="3858" xr:uid="{00000000-0005-0000-0000-000054160000}"/>
    <cellStyle name="Heading 2 6 2" xfId="3859" xr:uid="{00000000-0005-0000-0000-000055160000}"/>
    <cellStyle name="Heading 2 6 3" xfId="3860" xr:uid="{00000000-0005-0000-0000-000056160000}"/>
    <cellStyle name="Heading 2 6 4" xfId="3861" xr:uid="{00000000-0005-0000-0000-000057160000}"/>
    <cellStyle name="Heading 2 6 5" xfId="3862" xr:uid="{00000000-0005-0000-0000-000058160000}"/>
    <cellStyle name="Heading 2 6 6" xfId="3863" xr:uid="{00000000-0005-0000-0000-000059160000}"/>
    <cellStyle name="Heading 2 6 7" xfId="3864" xr:uid="{00000000-0005-0000-0000-00005A160000}"/>
    <cellStyle name="Heading 2 7" xfId="3865" xr:uid="{00000000-0005-0000-0000-00005B160000}"/>
    <cellStyle name="Heading 2 7 2" xfId="3866" xr:uid="{00000000-0005-0000-0000-00005C160000}"/>
    <cellStyle name="Heading 2 7 3" xfId="3867" xr:uid="{00000000-0005-0000-0000-00005D160000}"/>
    <cellStyle name="Heading 2 7 4" xfId="3868" xr:uid="{00000000-0005-0000-0000-00005E160000}"/>
    <cellStyle name="Heading 2 7 5" xfId="3869" xr:uid="{00000000-0005-0000-0000-00005F160000}"/>
    <cellStyle name="Heading 2 7 6" xfId="3870" xr:uid="{00000000-0005-0000-0000-000060160000}"/>
    <cellStyle name="Heading 2 7 7" xfId="3871" xr:uid="{00000000-0005-0000-0000-000061160000}"/>
    <cellStyle name="Heading 2 8" xfId="3872" xr:uid="{00000000-0005-0000-0000-000062160000}"/>
    <cellStyle name="Heading 2 8 2" xfId="3873" xr:uid="{00000000-0005-0000-0000-000063160000}"/>
    <cellStyle name="Heading 2 8 3" xfId="3874" xr:uid="{00000000-0005-0000-0000-000064160000}"/>
    <cellStyle name="Heading 2 8 4" xfId="3875" xr:uid="{00000000-0005-0000-0000-000065160000}"/>
    <cellStyle name="Heading 2 8 5" xfId="3876" xr:uid="{00000000-0005-0000-0000-000066160000}"/>
    <cellStyle name="Heading 2 8 6" xfId="3877" xr:uid="{00000000-0005-0000-0000-000067160000}"/>
    <cellStyle name="Heading 2 9" xfId="3878" xr:uid="{00000000-0005-0000-0000-000068160000}"/>
    <cellStyle name="Heading 2 9 2" xfId="3879" xr:uid="{00000000-0005-0000-0000-000069160000}"/>
    <cellStyle name="Heading 2 9 3" xfId="3880" xr:uid="{00000000-0005-0000-0000-00006A160000}"/>
    <cellStyle name="Heading 2 9 4" xfId="3881" xr:uid="{00000000-0005-0000-0000-00006B160000}"/>
    <cellStyle name="Heading 2 9 5" xfId="3882" xr:uid="{00000000-0005-0000-0000-00006C160000}"/>
    <cellStyle name="Heading 2 9 6" xfId="3883" xr:uid="{00000000-0005-0000-0000-00006D160000}"/>
    <cellStyle name="Heading 3 10" xfId="3884" xr:uid="{00000000-0005-0000-0000-00006E160000}"/>
    <cellStyle name="Heading 3 10 2" xfId="3885" xr:uid="{00000000-0005-0000-0000-00006F160000}"/>
    <cellStyle name="Heading 3 10 3" xfId="3886" xr:uid="{00000000-0005-0000-0000-000070160000}"/>
    <cellStyle name="Heading 3 10 4" xfId="3887" xr:uid="{00000000-0005-0000-0000-000071160000}"/>
    <cellStyle name="Heading 3 10 5" xfId="3888" xr:uid="{00000000-0005-0000-0000-000072160000}"/>
    <cellStyle name="Heading 3 10 6" xfId="3889" xr:uid="{00000000-0005-0000-0000-000073160000}"/>
    <cellStyle name="Heading 3 11" xfId="3890" xr:uid="{00000000-0005-0000-0000-000074160000}"/>
    <cellStyle name="Heading 3 11 2" xfId="3891" xr:uid="{00000000-0005-0000-0000-000075160000}"/>
    <cellStyle name="Heading 3 11 3" xfId="3892" xr:uid="{00000000-0005-0000-0000-000076160000}"/>
    <cellStyle name="Heading 3 11 4" xfId="3893" xr:uid="{00000000-0005-0000-0000-000077160000}"/>
    <cellStyle name="Heading 3 11 5" xfId="3894" xr:uid="{00000000-0005-0000-0000-000078160000}"/>
    <cellStyle name="Heading 3 11 6" xfId="3895" xr:uid="{00000000-0005-0000-0000-000079160000}"/>
    <cellStyle name="Heading 3 12" xfId="3896" xr:uid="{00000000-0005-0000-0000-00007A160000}"/>
    <cellStyle name="Heading 3 13" xfId="3897" xr:uid="{00000000-0005-0000-0000-00007B160000}"/>
    <cellStyle name="Heading 3 14" xfId="3898" xr:uid="{00000000-0005-0000-0000-00007C160000}"/>
    <cellStyle name="Heading 3 15" xfId="3899" xr:uid="{00000000-0005-0000-0000-00007D160000}"/>
    <cellStyle name="Heading 3 16" xfId="3900" xr:uid="{00000000-0005-0000-0000-00007E160000}"/>
    <cellStyle name="Heading 3 17" xfId="3901" xr:uid="{00000000-0005-0000-0000-00007F160000}"/>
    <cellStyle name="Heading 3 18" xfId="3902" xr:uid="{00000000-0005-0000-0000-000080160000}"/>
    <cellStyle name="Heading 3 19" xfId="3903" xr:uid="{00000000-0005-0000-0000-000081160000}"/>
    <cellStyle name="Heading 3 2" xfId="3904" xr:uid="{00000000-0005-0000-0000-000082160000}"/>
    <cellStyle name="Heading 3 2 2" xfId="3905" xr:uid="{00000000-0005-0000-0000-000083160000}"/>
    <cellStyle name="Heading 3 2 3" xfId="3906" xr:uid="{00000000-0005-0000-0000-000084160000}"/>
    <cellStyle name="Heading 3 2 4" xfId="3907" xr:uid="{00000000-0005-0000-0000-000085160000}"/>
    <cellStyle name="Heading 3 2 5" xfId="3908" xr:uid="{00000000-0005-0000-0000-000086160000}"/>
    <cellStyle name="Heading 3 2 6" xfId="3909" xr:uid="{00000000-0005-0000-0000-000087160000}"/>
    <cellStyle name="Heading 3 2 7" xfId="3910" xr:uid="{00000000-0005-0000-0000-000088160000}"/>
    <cellStyle name="Heading 3 2 8" xfId="3911" xr:uid="{00000000-0005-0000-0000-000089160000}"/>
    <cellStyle name="Heading 3 20" xfId="3912" xr:uid="{00000000-0005-0000-0000-00008A160000}"/>
    <cellStyle name="Heading 3 21" xfId="3913" xr:uid="{00000000-0005-0000-0000-00008B160000}"/>
    <cellStyle name="Heading 3 22" xfId="3914" xr:uid="{00000000-0005-0000-0000-00008C160000}"/>
    <cellStyle name="Heading 3 23" xfId="3915" xr:uid="{00000000-0005-0000-0000-00008D160000}"/>
    <cellStyle name="Heading 3 24" xfId="3916" xr:uid="{00000000-0005-0000-0000-00008E160000}"/>
    <cellStyle name="Heading 3 25" xfId="3917" xr:uid="{00000000-0005-0000-0000-00008F160000}"/>
    <cellStyle name="Heading 3 26" xfId="3918" xr:uid="{00000000-0005-0000-0000-000090160000}"/>
    <cellStyle name="Heading 3 27" xfId="3919" xr:uid="{00000000-0005-0000-0000-000091160000}"/>
    <cellStyle name="Heading 3 28" xfId="3920" xr:uid="{00000000-0005-0000-0000-000092160000}"/>
    <cellStyle name="Heading 3 29" xfId="3921" xr:uid="{00000000-0005-0000-0000-000093160000}"/>
    <cellStyle name="Heading 3 3" xfId="3922" xr:uid="{00000000-0005-0000-0000-000094160000}"/>
    <cellStyle name="Heading 3 3 2" xfId="3923" xr:uid="{00000000-0005-0000-0000-000095160000}"/>
    <cellStyle name="Heading 3 3 3" xfId="3924" xr:uid="{00000000-0005-0000-0000-000096160000}"/>
    <cellStyle name="Heading 3 3 4" xfId="3925" xr:uid="{00000000-0005-0000-0000-000097160000}"/>
    <cellStyle name="Heading 3 3 5" xfId="3926" xr:uid="{00000000-0005-0000-0000-000098160000}"/>
    <cellStyle name="Heading 3 3 6" xfId="3927" xr:uid="{00000000-0005-0000-0000-000099160000}"/>
    <cellStyle name="Heading 3 3 7" xfId="3928" xr:uid="{00000000-0005-0000-0000-00009A160000}"/>
    <cellStyle name="Heading 3 30" xfId="3929" xr:uid="{00000000-0005-0000-0000-00009B160000}"/>
    <cellStyle name="Heading 3 31" xfId="3930" xr:uid="{00000000-0005-0000-0000-00009C160000}"/>
    <cellStyle name="Heading 3 32" xfId="3931" xr:uid="{00000000-0005-0000-0000-00009D160000}"/>
    <cellStyle name="Heading 3 33" xfId="3932" xr:uid="{00000000-0005-0000-0000-00009E160000}"/>
    <cellStyle name="Heading 3 34" xfId="3933" xr:uid="{00000000-0005-0000-0000-00009F160000}"/>
    <cellStyle name="Heading 3 35" xfId="3934" xr:uid="{00000000-0005-0000-0000-0000A0160000}"/>
    <cellStyle name="Heading 3 36" xfId="3935" xr:uid="{00000000-0005-0000-0000-0000A1160000}"/>
    <cellStyle name="Heading 3 37" xfId="3936" xr:uid="{00000000-0005-0000-0000-0000A2160000}"/>
    <cellStyle name="Heading 3 38" xfId="3937" xr:uid="{00000000-0005-0000-0000-0000A3160000}"/>
    <cellStyle name="Heading 3 4" xfId="3938" xr:uid="{00000000-0005-0000-0000-0000A4160000}"/>
    <cellStyle name="Heading 3 4 2" xfId="3939" xr:uid="{00000000-0005-0000-0000-0000A5160000}"/>
    <cellStyle name="Heading 3 4 3" xfId="3940" xr:uid="{00000000-0005-0000-0000-0000A6160000}"/>
    <cellStyle name="Heading 3 4 4" xfId="3941" xr:uid="{00000000-0005-0000-0000-0000A7160000}"/>
    <cellStyle name="Heading 3 4 5" xfId="3942" xr:uid="{00000000-0005-0000-0000-0000A8160000}"/>
    <cellStyle name="Heading 3 4 6" xfId="3943" xr:uid="{00000000-0005-0000-0000-0000A9160000}"/>
    <cellStyle name="Heading 3 4 7" xfId="3944" xr:uid="{00000000-0005-0000-0000-0000AA160000}"/>
    <cellStyle name="Heading 3 5" xfId="3945" xr:uid="{00000000-0005-0000-0000-0000AB160000}"/>
    <cellStyle name="Heading 3 5 2" xfId="3946" xr:uid="{00000000-0005-0000-0000-0000AC160000}"/>
    <cellStyle name="Heading 3 5 3" xfId="3947" xr:uid="{00000000-0005-0000-0000-0000AD160000}"/>
    <cellStyle name="Heading 3 5 4" xfId="3948" xr:uid="{00000000-0005-0000-0000-0000AE160000}"/>
    <cellStyle name="Heading 3 5 5" xfId="3949" xr:uid="{00000000-0005-0000-0000-0000AF160000}"/>
    <cellStyle name="Heading 3 5 6" xfId="3950" xr:uid="{00000000-0005-0000-0000-0000B0160000}"/>
    <cellStyle name="Heading 3 5 7" xfId="3951" xr:uid="{00000000-0005-0000-0000-0000B1160000}"/>
    <cellStyle name="Heading 3 6" xfId="3952" xr:uid="{00000000-0005-0000-0000-0000B2160000}"/>
    <cellStyle name="Heading 3 6 2" xfId="3953" xr:uid="{00000000-0005-0000-0000-0000B3160000}"/>
    <cellStyle name="Heading 3 6 3" xfId="3954" xr:uid="{00000000-0005-0000-0000-0000B4160000}"/>
    <cellStyle name="Heading 3 6 4" xfId="3955" xr:uid="{00000000-0005-0000-0000-0000B5160000}"/>
    <cellStyle name="Heading 3 6 5" xfId="3956" xr:uid="{00000000-0005-0000-0000-0000B6160000}"/>
    <cellStyle name="Heading 3 6 6" xfId="3957" xr:uid="{00000000-0005-0000-0000-0000B7160000}"/>
    <cellStyle name="Heading 3 6 7" xfId="3958" xr:uid="{00000000-0005-0000-0000-0000B8160000}"/>
    <cellStyle name="Heading 3 7" xfId="3959" xr:uid="{00000000-0005-0000-0000-0000B9160000}"/>
    <cellStyle name="Heading 3 7 2" xfId="3960" xr:uid="{00000000-0005-0000-0000-0000BA160000}"/>
    <cellStyle name="Heading 3 7 3" xfId="3961" xr:uid="{00000000-0005-0000-0000-0000BB160000}"/>
    <cellStyle name="Heading 3 7 4" xfId="3962" xr:uid="{00000000-0005-0000-0000-0000BC160000}"/>
    <cellStyle name="Heading 3 7 5" xfId="3963" xr:uid="{00000000-0005-0000-0000-0000BD160000}"/>
    <cellStyle name="Heading 3 7 6" xfId="3964" xr:uid="{00000000-0005-0000-0000-0000BE160000}"/>
    <cellStyle name="Heading 3 7 7" xfId="3965" xr:uid="{00000000-0005-0000-0000-0000BF160000}"/>
    <cellStyle name="Heading 3 8" xfId="3966" xr:uid="{00000000-0005-0000-0000-0000C0160000}"/>
    <cellStyle name="Heading 3 8 2" xfId="3967" xr:uid="{00000000-0005-0000-0000-0000C1160000}"/>
    <cellStyle name="Heading 3 8 3" xfId="3968" xr:uid="{00000000-0005-0000-0000-0000C2160000}"/>
    <cellStyle name="Heading 3 8 4" xfId="3969" xr:uid="{00000000-0005-0000-0000-0000C3160000}"/>
    <cellStyle name="Heading 3 8 5" xfId="3970" xr:uid="{00000000-0005-0000-0000-0000C4160000}"/>
    <cellStyle name="Heading 3 8 6" xfId="3971" xr:uid="{00000000-0005-0000-0000-0000C5160000}"/>
    <cellStyle name="Heading 3 9" xfId="3972" xr:uid="{00000000-0005-0000-0000-0000C6160000}"/>
    <cellStyle name="Heading 3 9 2" xfId="3973" xr:uid="{00000000-0005-0000-0000-0000C7160000}"/>
    <cellStyle name="Heading 3 9 3" xfId="3974" xr:uid="{00000000-0005-0000-0000-0000C8160000}"/>
    <cellStyle name="Heading 3 9 4" xfId="3975" xr:uid="{00000000-0005-0000-0000-0000C9160000}"/>
    <cellStyle name="Heading 3 9 5" xfId="3976" xr:uid="{00000000-0005-0000-0000-0000CA160000}"/>
    <cellStyle name="Heading 3 9 6" xfId="3977" xr:uid="{00000000-0005-0000-0000-0000CB160000}"/>
    <cellStyle name="Heading 4 10" xfId="3978" xr:uid="{00000000-0005-0000-0000-0000CC160000}"/>
    <cellStyle name="Heading 4 10 2" xfId="3979" xr:uid="{00000000-0005-0000-0000-0000CD160000}"/>
    <cellStyle name="Heading 4 10 3" xfId="3980" xr:uid="{00000000-0005-0000-0000-0000CE160000}"/>
    <cellStyle name="Heading 4 10 4" xfId="3981" xr:uid="{00000000-0005-0000-0000-0000CF160000}"/>
    <cellStyle name="Heading 4 10 5" xfId="3982" xr:uid="{00000000-0005-0000-0000-0000D0160000}"/>
    <cellStyle name="Heading 4 10 6" xfId="3983" xr:uid="{00000000-0005-0000-0000-0000D1160000}"/>
    <cellStyle name="Heading 4 11" xfId="3984" xr:uid="{00000000-0005-0000-0000-0000D2160000}"/>
    <cellStyle name="Heading 4 11 2" xfId="3985" xr:uid="{00000000-0005-0000-0000-0000D3160000}"/>
    <cellStyle name="Heading 4 11 3" xfId="3986" xr:uid="{00000000-0005-0000-0000-0000D4160000}"/>
    <cellStyle name="Heading 4 11 4" xfId="3987" xr:uid="{00000000-0005-0000-0000-0000D5160000}"/>
    <cellStyle name="Heading 4 11 5" xfId="3988" xr:uid="{00000000-0005-0000-0000-0000D6160000}"/>
    <cellStyle name="Heading 4 11 6" xfId="3989" xr:uid="{00000000-0005-0000-0000-0000D7160000}"/>
    <cellStyle name="Heading 4 12" xfId="3990" xr:uid="{00000000-0005-0000-0000-0000D8160000}"/>
    <cellStyle name="Heading 4 13" xfId="3991" xr:uid="{00000000-0005-0000-0000-0000D9160000}"/>
    <cellStyle name="Heading 4 14" xfId="3992" xr:uid="{00000000-0005-0000-0000-0000DA160000}"/>
    <cellStyle name="Heading 4 15" xfId="3993" xr:uid="{00000000-0005-0000-0000-0000DB160000}"/>
    <cellStyle name="Heading 4 16" xfId="3994" xr:uid="{00000000-0005-0000-0000-0000DC160000}"/>
    <cellStyle name="Heading 4 17" xfId="3995" xr:uid="{00000000-0005-0000-0000-0000DD160000}"/>
    <cellStyle name="Heading 4 18" xfId="3996" xr:uid="{00000000-0005-0000-0000-0000DE160000}"/>
    <cellStyle name="Heading 4 19" xfId="3997" xr:uid="{00000000-0005-0000-0000-0000DF160000}"/>
    <cellStyle name="Heading 4 2" xfId="3998" xr:uid="{00000000-0005-0000-0000-0000E0160000}"/>
    <cellStyle name="Heading 4 2 2" xfId="3999" xr:uid="{00000000-0005-0000-0000-0000E1160000}"/>
    <cellStyle name="Heading 4 2 3" xfId="4000" xr:uid="{00000000-0005-0000-0000-0000E2160000}"/>
    <cellStyle name="Heading 4 2 4" xfId="4001" xr:uid="{00000000-0005-0000-0000-0000E3160000}"/>
    <cellStyle name="Heading 4 2 5" xfId="4002" xr:uid="{00000000-0005-0000-0000-0000E4160000}"/>
    <cellStyle name="Heading 4 2 6" xfId="4003" xr:uid="{00000000-0005-0000-0000-0000E5160000}"/>
    <cellStyle name="Heading 4 2 7" xfId="4004" xr:uid="{00000000-0005-0000-0000-0000E6160000}"/>
    <cellStyle name="Heading 4 2 8" xfId="4005" xr:uid="{00000000-0005-0000-0000-0000E7160000}"/>
    <cellStyle name="Heading 4 20" xfId="4006" xr:uid="{00000000-0005-0000-0000-0000E8160000}"/>
    <cellStyle name="Heading 4 21" xfId="4007" xr:uid="{00000000-0005-0000-0000-0000E9160000}"/>
    <cellStyle name="Heading 4 22" xfId="4008" xr:uid="{00000000-0005-0000-0000-0000EA160000}"/>
    <cellStyle name="Heading 4 23" xfId="4009" xr:uid="{00000000-0005-0000-0000-0000EB160000}"/>
    <cellStyle name="Heading 4 24" xfId="4010" xr:uid="{00000000-0005-0000-0000-0000EC160000}"/>
    <cellStyle name="Heading 4 25" xfId="4011" xr:uid="{00000000-0005-0000-0000-0000ED160000}"/>
    <cellStyle name="Heading 4 26" xfId="4012" xr:uid="{00000000-0005-0000-0000-0000EE160000}"/>
    <cellStyle name="Heading 4 27" xfId="4013" xr:uid="{00000000-0005-0000-0000-0000EF160000}"/>
    <cellStyle name="Heading 4 28" xfId="4014" xr:uid="{00000000-0005-0000-0000-0000F0160000}"/>
    <cellStyle name="Heading 4 29" xfId="4015" xr:uid="{00000000-0005-0000-0000-0000F1160000}"/>
    <cellStyle name="Heading 4 3" xfId="4016" xr:uid="{00000000-0005-0000-0000-0000F2160000}"/>
    <cellStyle name="Heading 4 3 2" xfId="4017" xr:uid="{00000000-0005-0000-0000-0000F3160000}"/>
    <cellStyle name="Heading 4 3 3" xfId="4018" xr:uid="{00000000-0005-0000-0000-0000F4160000}"/>
    <cellStyle name="Heading 4 3 4" xfId="4019" xr:uid="{00000000-0005-0000-0000-0000F5160000}"/>
    <cellStyle name="Heading 4 3 5" xfId="4020" xr:uid="{00000000-0005-0000-0000-0000F6160000}"/>
    <cellStyle name="Heading 4 3 6" xfId="4021" xr:uid="{00000000-0005-0000-0000-0000F7160000}"/>
    <cellStyle name="Heading 4 3 7" xfId="4022" xr:uid="{00000000-0005-0000-0000-0000F8160000}"/>
    <cellStyle name="Heading 4 30" xfId="4023" xr:uid="{00000000-0005-0000-0000-0000F9160000}"/>
    <cellStyle name="Heading 4 31" xfId="4024" xr:uid="{00000000-0005-0000-0000-0000FA160000}"/>
    <cellStyle name="Heading 4 32" xfId="4025" xr:uid="{00000000-0005-0000-0000-0000FB160000}"/>
    <cellStyle name="Heading 4 33" xfId="4026" xr:uid="{00000000-0005-0000-0000-0000FC160000}"/>
    <cellStyle name="Heading 4 34" xfId="4027" xr:uid="{00000000-0005-0000-0000-0000FD160000}"/>
    <cellStyle name="Heading 4 35" xfId="4028" xr:uid="{00000000-0005-0000-0000-0000FE160000}"/>
    <cellStyle name="Heading 4 36" xfId="4029" xr:uid="{00000000-0005-0000-0000-0000FF160000}"/>
    <cellStyle name="Heading 4 37" xfId="4030" xr:uid="{00000000-0005-0000-0000-000000170000}"/>
    <cellStyle name="Heading 4 38" xfId="4031" xr:uid="{00000000-0005-0000-0000-000001170000}"/>
    <cellStyle name="Heading 4 4" xfId="4032" xr:uid="{00000000-0005-0000-0000-000002170000}"/>
    <cellStyle name="Heading 4 4 2" xfId="4033" xr:uid="{00000000-0005-0000-0000-000003170000}"/>
    <cellStyle name="Heading 4 4 3" xfId="4034" xr:uid="{00000000-0005-0000-0000-000004170000}"/>
    <cellStyle name="Heading 4 4 4" xfId="4035" xr:uid="{00000000-0005-0000-0000-000005170000}"/>
    <cellStyle name="Heading 4 4 5" xfId="4036" xr:uid="{00000000-0005-0000-0000-000006170000}"/>
    <cellStyle name="Heading 4 4 6" xfId="4037" xr:uid="{00000000-0005-0000-0000-000007170000}"/>
    <cellStyle name="Heading 4 4 7" xfId="4038" xr:uid="{00000000-0005-0000-0000-000008170000}"/>
    <cellStyle name="Heading 4 5" xfId="4039" xr:uid="{00000000-0005-0000-0000-000009170000}"/>
    <cellStyle name="Heading 4 5 2" xfId="4040" xr:uid="{00000000-0005-0000-0000-00000A170000}"/>
    <cellStyle name="Heading 4 5 3" xfId="4041" xr:uid="{00000000-0005-0000-0000-00000B170000}"/>
    <cellStyle name="Heading 4 5 4" xfId="4042" xr:uid="{00000000-0005-0000-0000-00000C170000}"/>
    <cellStyle name="Heading 4 5 5" xfId="4043" xr:uid="{00000000-0005-0000-0000-00000D170000}"/>
    <cellStyle name="Heading 4 5 6" xfId="4044" xr:uid="{00000000-0005-0000-0000-00000E170000}"/>
    <cellStyle name="Heading 4 5 7" xfId="4045" xr:uid="{00000000-0005-0000-0000-00000F170000}"/>
    <cellStyle name="Heading 4 6" xfId="4046" xr:uid="{00000000-0005-0000-0000-000010170000}"/>
    <cellStyle name="Heading 4 6 2" xfId="4047" xr:uid="{00000000-0005-0000-0000-000011170000}"/>
    <cellStyle name="Heading 4 6 3" xfId="4048" xr:uid="{00000000-0005-0000-0000-000012170000}"/>
    <cellStyle name="Heading 4 6 4" xfId="4049" xr:uid="{00000000-0005-0000-0000-000013170000}"/>
    <cellStyle name="Heading 4 6 5" xfId="4050" xr:uid="{00000000-0005-0000-0000-000014170000}"/>
    <cellStyle name="Heading 4 6 6" xfId="4051" xr:uid="{00000000-0005-0000-0000-000015170000}"/>
    <cellStyle name="Heading 4 6 7" xfId="4052" xr:uid="{00000000-0005-0000-0000-000016170000}"/>
    <cellStyle name="Heading 4 7" xfId="4053" xr:uid="{00000000-0005-0000-0000-000017170000}"/>
    <cellStyle name="Heading 4 7 2" xfId="4054" xr:uid="{00000000-0005-0000-0000-000018170000}"/>
    <cellStyle name="Heading 4 7 3" xfId="4055" xr:uid="{00000000-0005-0000-0000-000019170000}"/>
    <cellStyle name="Heading 4 7 4" xfId="4056" xr:uid="{00000000-0005-0000-0000-00001A170000}"/>
    <cellStyle name="Heading 4 7 5" xfId="4057" xr:uid="{00000000-0005-0000-0000-00001B170000}"/>
    <cellStyle name="Heading 4 7 6" xfId="4058" xr:uid="{00000000-0005-0000-0000-00001C170000}"/>
    <cellStyle name="Heading 4 7 7" xfId="4059" xr:uid="{00000000-0005-0000-0000-00001D170000}"/>
    <cellStyle name="Heading 4 8" xfId="4060" xr:uid="{00000000-0005-0000-0000-00001E170000}"/>
    <cellStyle name="Heading 4 8 2" xfId="4061" xr:uid="{00000000-0005-0000-0000-00001F170000}"/>
    <cellStyle name="Heading 4 8 3" xfId="4062" xr:uid="{00000000-0005-0000-0000-000020170000}"/>
    <cellStyle name="Heading 4 8 4" xfId="4063" xr:uid="{00000000-0005-0000-0000-000021170000}"/>
    <cellStyle name="Heading 4 8 5" xfId="4064" xr:uid="{00000000-0005-0000-0000-000022170000}"/>
    <cellStyle name="Heading 4 8 6" xfId="4065" xr:uid="{00000000-0005-0000-0000-000023170000}"/>
    <cellStyle name="Heading 4 9" xfId="4066" xr:uid="{00000000-0005-0000-0000-000024170000}"/>
    <cellStyle name="Heading 4 9 2" xfId="4067" xr:uid="{00000000-0005-0000-0000-000025170000}"/>
    <cellStyle name="Heading 4 9 3" xfId="4068" xr:uid="{00000000-0005-0000-0000-000026170000}"/>
    <cellStyle name="Heading 4 9 4" xfId="4069" xr:uid="{00000000-0005-0000-0000-000027170000}"/>
    <cellStyle name="Heading 4 9 5" xfId="4070" xr:uid="{00000000-0005-0000-0000-000028170000}"/>
    <cellStyle name="Heading 4 9 6" xfId="4071" xr:uid="{00000000-0005-0000-0000-000029170000}"/>
    <cellStyle name="Heading1" xfId="4072" xr:uid="{00000000-0005-0000-0000-00002A170000}"/>
    <cellStyle name="Heading1 2" xfId="4073" xr:uid="{00000000-0005-0000-0000-00002B170000}"/>
    <cellStyle name="Heading2" xfId="4074" xr:uid="{00000000-0005-0000-0000-00002C170000}"/>
    <cellStyle name="Heading2 2" xfId="4075" xr:uid="{00000000-0005-0000-0000-00002D170000}"/>
    <cellStyle name="Heading3" xfId="4076" xr:uid="{00000000-0005-0000-0000-00002E170000}"/>
    <cellStyle name="Headline" xfId="4077" xr:uid="{00000000-0005-0000-0000-00002F170000}"/>
    <cellStyle name="HIGHLIGHT" xfId="4078" xr:uid="{00000000-0005-0000-0000-000030170000}"/>
    <cellStyle name="Hyperlink 2" xfId="4079" xr:uid="{00000000-0005-0000-0000-000031170000}"/>
    <cellStyle name="Hyperlink 2 2" xfId="4080" xr:uid="{00000000-0005-0000-0000-000032170000}"/>
    <cellStyle name="Hyperlink 2 3" xfId="4081" xr:uid="{00000000-0005-0000-0000-000033170000}"/>
    <cellStyle name="Hyperlink 3" xfId="4082" xr:uid="{00000000-0005-0000-0000-000034170000}"/>
    <cellStyle name="Hyperlink 3 2" xfId="4083" xr:uid="{00000000-0005-0000-0000-000035170000}"/>
    <cellStyle name="Hyperlink 3 3" xfId="4084" xr:uid="{00000000-0005-0000-0000-000036170000}"/>
    <cellStyle name="Hyperlink 4" xfId="4085" xr:uid="{00000000-0005-0000-0000-000037170000}"/>
    <cellStyle name="Hyperlink 4 2" xfId="4086" xr:uid="{00000000-0005-0000-0000-000038170000}"/>
    <cellStyle name="Hyperlink 5" xfId="4087" xr:uid="{00000000-0005-0000-0000-000039170000}"/>
    <cellStyle name="Hyperlink 6" xfId="4088" xr:uid="{00000000-0005-0000-0000-00003A170000}"/>
    <cellStyle name="Hyperlink 7" xfId="4089" xr:uid="{00000000-0005-0000-0000-00003B170000}"/>
    <cellStyle name="Hyperlink Arrow" xfId="4090" xr:uid="{00000000-0005-0000-0000-00003C170000}"/>
    <cellStyle name="Hyperlink Text" xfId="4091" xr:uid="{00000000-0005-0000-0000-00003D170000}"/>
    <cellStyle name="Hyperlink2" xfId="4092" xr:uid="{00000000-0005-0000-0000-00003E170000}"/>
    <cellStyle name="Hyperlink3" xfId="4093" xr:uid="{00000000-0005-0000-0000-00003F170000}"/>
    <cellStyle name="indent_1" xfId="4094" xr:uid="{00000000-0005-0000-0000-000040170000}"/>
    <cellStyle name="Input [# - 00]" xfId="4095" xr:uid="{00000000-0005-0000-0000-000041170000}"/>
    <cellStyle name="Input [#]" xfId="4096" xr:uid="{00000000-0005-0000-0000-000042170000}"/>
    <cellStyle name="Input [% - 00]" xfId="4097" xr:uid="{00000000-0005-0000-0000-000043170000}"/>
    <cellStyle name="Input [%]" xfId="4098" xr:uid="{00000000-0005-0000-0000-000044170000}"/>
    <cellStyle name="Input [yellow]" xfId="4099" xr:uid="{00000000-0005-0000-0000-000045170000}"/>
    <cellStyle name="Input [yellow] 10" xfId="11831" xr:uid="{00000000-0005-0000-0000-000046170000}"/>
    <cellStyle name="Input [yellow] 11" xfId="10031" xr:uid="{00000000-0005-0000-0000-000047170000}"/>
    <cellStyle name="Input [yellow] 2" xfId="4100" xr:uid="{00000000-0005-0000-0000-000048170000}"/>
    <cellStyle name="Input [yellow] 2 10" xfId="12145" xr:uid="{00000000-0005-0000-0000-000049170000}"/>
    <cellStyle name="Input [yellow] 2 2" xfId="6579" xr:uid="{00000000-0005-0000-0000-00004A170000}"/>
    <cellStyle name="Input [yellow] 2 3" xfId="9689" xr:uid="{00000000-0005-0000-0000-00004B170000}"/>
    <cellStyle name="Input [yellow] 2 4" xfId="7865" xr:uid="{00000000-0005-0000-0000-00004C170000}"/>
    <cellStyle name="Input [yellow] 2 5" xfId="9558" xr:uid="{00000000-0005-0000-0000-00004D170000}"/>
    <cellStyle name="Input [yellow] 2 6" xfId="9419" xr:uid="{00000000-0005-0000-0000-00004E170000}"/>
    <cellStyle name="Input [yellow] 2 7" xfId="11664" xr:uid="{00000000-0005-0000-0000-00004F170000}"/>
    <cellStyle name="Input [yellow] 2 8" xfId="9865" xr:uid="{00000000-0005-0000-0000-000050170000}"/>
    <cellStyle name="Input [yellow] 2 9" xfId="11832" xr:uid="{00000000-0005-0000-0000-000051170000}"/>
    <cellStyle name="Input [yellow] 3" xfId="6578" xr:uid="{00000000-0005-0000-0000-000052170000}"/>
    <cellStyle name="Input [yellow] 4" xfId="9688" xr:uid="{00000000-0005-0000-0000-000053170000}"/>
    <cellStyle name="Input [yellow] 5" xfId="7866" xr:uid="{00000000-0005-0000-0000-000054170000}"/>
    <cellStyle name="Input [yellow] 6" xfId="9557" xr:uid="{00000000-0005-0000-0000-000055170000}"/>
    <cellStyle name="Input [yellow] 7" xfId="9418" xr:uid="{00000000-0005-0000-0000-000056170000}"/>
    <cellStyle name="Input [yellow] 8" xfId="11663" xr:uid="{00000000-0005-0000-0000-000057170000}"/>
    <cellStyle name="Input [yellow] 9" xfId="9864" xr:uid="{00000000-0005-0000-0000-000058170000}"/>
    <cellStyle name="Input 10" xfId="4101" xr:uid="{00000000-0005-0000-0000-000059170000}"/>
    <cellStyle name="Input 10 10" xfId="9559" xr:uid="{00000000-0005-0000-0000-00005A170000}"/>
    <cellStyle name="Input 10 11" xfId="7631" xr:uid="{00000000-0005-0000-0000-00005B170000}"/>
    <cellStyle name="Input 10 12" xfId="9420" xr:uid="{00000000-0005-0000-0000-00005C170000}"/>
    <cellStyle name="Input 10 13" xfId="11665" xr:uid="{00000000-0005-0000-0000-00005D170000}"/>
    <cellStyle name="Input 10 14" xfId="9866" xr:uid="{00000000-0005-0000-0000-00005E170000}"/>
    <cellStyle name="Input 10 15" xfId="11833" xr:uid="{00000000-0005-0000-0000-00005F170000}"/>
    <cellStyle name="Input 10 16" xfId="10032" xr:uid="{00000000-0005-0000-0000-000060170000}"/>
    <cellStyle name="Input 10 2" xfId="4102" xr:uid="{00000000-0005-0000-0000-000061170000}"/>
    <cellStyle name="Input 10 2 10" xfId="11666" xr:uid="{00000000-0005-0000-0000-000062170000}"/>
    <cellStyle name="Input 10 2 11" xfId="9867" xr:uid="{00000000-0005-0000-0000-000063170000}"/>
    <cellStyle name="Input 10 2 12" xfId="11834" xr:uid="{00000000-0005-0000-0000-000064170000}"/>
    <cellStyle name="Input 10 2 13" xfId="10033" xr:uid="{00000000-0005-0000-0000-000065170000}"/>
    <cellStyle name="Input 10 2 2" xfId="4103" xr:uid="{00000000-0005-0000-0000-000066170000}"/>
    <cellStyle name="Input 10 2 2 10" xfId="11835" xr:uid="{00000000-0005-0000-0000-000067170000}"/>
    <cellStyle name="Input 10 2 2 11" xfId="10034" xr:uid="{00000000-0005-0000-0000-000068170000}"/>
    <cellStyle name="Input 10 2 2 2" xfId="6582" xr:uid="{00000000-0005-0000-0000-000069170000}"/>
    <cellStyle name="Input 10 2 2 3" xfId="9692" xr:uid="{00000000-0005-0000-0000-00006A170000}"/>
    <cellStyle name="Input 10 2 2 4" xfId="7862" xr:uid="{00000000-0005-0000-0000-00006B170000}"/>
    <cellStyle name="Input 10 2 2 5" xfId="9561" xr:uid="{00000000-0005-0000-0000-00006C170000}"/>
    <cellStyle name="Input 10 2 2 6" xfId="7629" xr:uid="{00000000-0005-0000-0000-00006D170000}"/>
    <cellStyle name="Input 10 2 2 7" xfId="9422" xr:uid="{00000000-0005-0000-0000-00006E170000}"/>
    <cellStyle name="Input 10 2 2 8" xfId="11667" xr:uid="{00000000-0005-0000-0000-00006F170000}"/>
    <cellStyle name="Input 10 2 2 9" xfId="9868" xr:uid="{00000000-0005-0000-0000-000070170000}"/>
    <cellStyle name="Input 10 2 3" xfId="4104" xr:uid="{00000000-0005-0000-0000-000071170000}"/>
    <cellStyle name="Input 10 2 3 10" xfId="11836" xr:uid="{00000000-0005-0000-0000-000072170000}"/>
    <cellStyle name="Input 10 2 3 11" xfId="10035" xr:uid="{00000000-0005-0000-0000-000073170000}"/>
    <cellStyle name="Input 10 2 3 2" xfId="6583" xr:uid="{00000000-0005-0000-0000-000074170000}"/>
    <cellStyle name="Input 10 2 3 3" xfId="9693" xr:uid="{00000000-0005-0000-0000-000075170000}"/>
    <cellStyle name="Input 10 2 3 4" xfId="7861" xr:uid="{00000000-0005-0000-0000-000076170000}"/>
    <cellStyle name="Input 10 2 3 5" xfId="9562" xr:uid="{00000000-0005-0000-0000-000077170000}"/>
    <cellStyle name="Input 10 2 3 6" xfId="7628" xr:uid="{00000000-0005-0000-0000-000078170000}"/>
    <cellStyle name="Input 10 2 3 7" xfId="9423" xr:uid="{00000000-0005-0000-0000-000079170000}"/>
    <cellStyle name="Input 10 2 3 8" xfId="11668" xr:uid="{00000000-0005-0000-0000-00007A170000}"/>
    <cellStyle name="Input 10 2 3 9" xfId="9869" xr:uid="{00000000-0005-0000-0000-00007B170000}"/>
    <cellStyle name="Input 10 2 4" xfId="6581" xr:uid="{00000000-0005-0000-0000-00007C170000}"/>
    <cellStyle name="Input 10 2 5" xfId="9691" xr:uid="{00000000-0005-0000-0000-00007D170000}"/>
    <cellStyle name="Input 10 2 6" xfId="7863" xr:uid="{00000000-0005-0000-0000-00007E170000}"/>
    <cellStyle name="Input 10 2 7" xfId="9560" xr:uid="{00000000-0005-0000-0000-00007F170000}"/>
    <cellStyle name="Input 10 2 8" xfId="7630" xr:uid="{00000000-0005-0000-0000-000080170000}"/>
    <cellStyle name="Input 10 2 9" xfId="9421" xr:uid="{00000000-0005-0000-0000-000081170000}"/>
    <cellStyle name="Input 10 3" xfId="4105" xr:uid="{00000000-0005-0000-0000-000082170000}"/>
    <cellStyle name="Input 10 3 10" xfId="11837" xr:uid="{00000000-0005-0000-0000-000083170000}"/>
    <cellStyle name="Input 10 3 11" xfId="10036" xr:uid="{00000000-0005-0000-0000-000084170000}"/>
    <cellStyle name="Input 10 3 2" xfId="6584" xr:uid="{00000000-0005-0000-0000-000085170000}"/>
    <cellStyle name="Input 10 3 3" xfId="9694" xr:uid="{00000000-0005-0000-0000-000086170000}"/>
    <cellStyle name="Input 10 3 4" xfId="7860" xr:uid="{00000000-0005-0000-0000-000087170000}"/>
    <cellStyle name="Input 10 3 5" xfId="9563" xr:uid="{00000000-0005-0000-0000-000088170000}"/>
    <cellStyle name="Input 10 3 6" xfId="7627" xr:uid="{00000000-0005-0000-0000-000089170000}"/>
    <cellStyle name="Input 10 3 7" xfId="9424" xr:uid="{00000000-0005-0000-0000-00008A170000}"/>
    <cellStyle name="Input 10 3 8" xfId="11669" xr:uid="{00000000-0005-0000-0000-00008B170000}"/>
    <cellStyle name="Input 10 3 9" xfId="9870" xr:uid="{00000000-0005-0000-0000-00008C170000}"/>
    <cellStyle name="Input 10 4" xfId="4106" xr:uid="{00000000-0005-0000-0000-00008D170000}"/>
    <cellStyle name="Input 10 4 10" xfId="11838" xr:uid="{00000000-0005-0000-0000-00008E170000}"/>
    <cellStyle name="Input 10 4 11" xfId="10037" xr:uid="{00000000-0005-0000-0000-00008F170000}"/>
    <cellStyle name="Input 10 4 2" xfId="6585" xr:uid="{00000000-0005-0000-0000-000090170000}"/>
    <cellStyle name="Input 10 4 3" xfId="9695" xr:uid="{00000000-0005-0000-0000-000091170000}"/>
    <cellStyle name="Input 10 4 4" xfId="7859" xr:uid="{00000000-0005-0000-0000-000092170000}"/>
    <cellStyle name="Input 10 4 5" xfId="9564" xr:uid="{00000000-0005-0000-0000-000093170000}"/>
    <cellStyle name="Input 10 4 6" xfId="7626" xr:uid="{00000000-0005-0000-0000-000094170000}"/>
    <cellStyle name="Input 10 4 7" xfId="9425" xr:uid="{00000000-0005-0000-0000-000095170000}"/>
    <cellStyle name="Input 10 4 8" xfId="11670" xr:uid="{00000000-0005-0000-0000-000096170000}"/>
    <cellStyle name="Input 10 4 9" xfId="9871" xr:uid="{00000000-0005-0000-0000-000097170000}"/>
    <cellStyle name="Input 10 5" xfId="4107" xr:uid="{00000000-0005-0000-0000-000098170000}"/>
    <cellStyle name="Input 10 5 10" xfId="11839" xr:uid="{00000000-0005-0000-0000-000099170000}"/>
    <cellStyle name="Input 10 5 11" xfId="10038" xr:uid="{00000000-0005-0000-0000-00009A170000}"/>
    <cellStyle name="Input 10 5 2" xfId="6586" xr:uid="{00000000-0005-0000-0000-00009B170000}"/>
    <cellStyle name="Input 10 5 3" xfId="9696" xr:uid="{00000000-0005-0000-0000-00009C170000}"/>
    <cellStyle name="Input 10 5 4" xfId="7858" xr:uid="{00000000-0005-0000-0000-00009D170000}"/>
    <cellStyle name="Input 10 5 5" xfId="9565" xr:uid="{00000000-0005-0000-0000-00009E170000}"/>
    <cellStyle name="Input 10 5 6" xfId="7625" xr:uid="{00000000-0005-0000-0000-00009F170000}"/>
    <cellStyle name="Input 10 5 7" xfId="9426" xr:uid="{00000000-0005-0000-0000-0000A0170000}"/>
    <cellStyle name="Input 10 5 8" xfId="11671" xr:uid="{00000000-0005-0000-0000-0000A1170000}"/>
    <cellStyle name="Input 10 5 9" xfId="9872" xr:uid="{00000000-0005-0000-0000-0000A2170000}"/>
    <cellStyle name="Input 10 6" xfId="4108" xr:uid="{00000000-0005-0000-0000-0000A3170000}"/>
    <cellStyle name="Input 10 6 10" xfId="11840" xr:uid="{00000000-0005-0000-0000-0000A4170000}"/>
    <cellStyle name="Input 10 6 11" xfId="10039" xr:uid="{00000000-0005-0000-0000-0000A5170000}"/>
    <cellStyle name="Input 10 6 2" xfId="6587" xr:uid="{00000000-0005-0000-0000-0000A6170000}"/>
    <cellStyle name="Input 10 6 3" xfId="9697" xr:uid="{00000000-0005-0000-0000-0000A7170000}"/>
    <cellStyle name="Input 10 6 4" xfId="7857" xr:uid="{00000000-0005-0000-0000-0000A8170000}"/>
    <cellStyle name="Input 10 6 5" xfId="9566" xr:uid="{00000000-0005-0000-0000-0000A9170000}"/>
    <cellStyle name="Input 10 6 6" xfId="7624" xr:uid="{00000000-0005-0000-0000-0000AA170000}"/>
    <cellStyle name="Input 10 6 7" xfId="9427" xr:uid="{00000000-0005-0000-0000-0000AB170000}"/>
    <cellStyle name="Input 10 6 8" xfId="11672" xr:uid="{00000000-0005-0000-0000-0000AC170000}"/>
    <cellStyle name="Input 10 6 9" xfId="9873" xr:uid="{00000000-0005-0000-0000-0000AD170000}"/>
    <cellStyle name="Input 10 7" xfId="6580" xr:uid="{00000000-0005-0000-0000-0000AE170000}"/>
    <cellStyle name="Input 10 8" xfId="9690" xr:uid="{00000000-0005-0000-0000-0000AF170000}"/>
    <cellStyle name="Input 10 9" xfId="7864" xr:uid="{00000000-0005-0000-0000-0000B0170000}"/>
    <cellStyle name="Input 11" xfId="4109" xr:uid="{00000000-0005-0000-0000-0000B1170000}"/>
    <cellStyle name="Input 11 10" xfId="9567" xr:uid="{00000000-0005-0000-0000-0000B2170000}"/>
    <cellStyle name="Input 11 11" xfId="7623" xr:uid="{00000000-0005-0000-0000-0000B3170000}"/>
    <cellStyle name="Input 11 12" xfId="9428" xr:uid="{00000000-0005-0000-0000-0000B4170000}"/>
    <cellStyle name="Input 11 13" xfId="11673" xr:uid="{00000000-0005-0000-0000-0000B5170000}"/>
    <cellStyle name="Input 11 14" xfId="9874" xr:uid="{00000000-0005-0000-0000-0000B6170000}"/>
    <cellStyle name="Input 11 15" xfId="11841" xr:uid="{00000000-0005-0000-0000-0000B7170000}"/>
    <cellStyle name="Input 11 16" xfId="10040" xr:uid="{00000000-0005-0000-0000-0000B8170000}"/>
    <cellStyle name="Input 11 2" xfId="4110" xr:uid="{00000000-0005-0000-0000-0000B9170000}"/>
    <cellStyle name="Input 11 2 10" xfId="11674" xr:uid="{00000000-0005-0000-0000-0000BA170000}"/>
    <cellStyle name="Input 11 2 11" xfId="9875" xr:uid="{00000000-0005-0000-0000-0000BB170000}"/>
    <cellStyle name="Input 11 2 12" xfId="11842" xr:uid="{00000000-0005-0000-0000-0000BC170000}"/>
    <cellStyle name="Input 11 2 13" xfId="10041" xr:uid="{00000000-0005-0000-0000-0000BD170000}"/>
    <cellStyle name="Input 11 2 2" xfId="4111" xr:uid="{00000000-0005-0000-0000-0000BE170000}"/>
    <cellStyle name="Input 11 2 2 10" xfId="11843" xr:uid="{00000000-0005-0000-0000-0000BF170000}"/>
    <cellStyle name="Input 11 2 2 11" xfId="10042" xr:uid="{00000000-0005-0000-0000-0000C0170000}"/>
    <cellStyle name="Input 11 2 2 2" xfId="6590" xr:uid="{00000000-0005-0000-0000-0000C1170000}"/>
    <cellStyle name="Input 11 2 2 3" xfId="9700" xr:uid="{00000000-0005-0000-0000-0000C2170000}"/>
    <cellStyle name="Input 11 2 2 4" xfId="7854" xr:uid="{00000000-0005-0000-0000-0000C3170000}"/>
    <cellStyle name="Input 11 2 2 5" xfId="9569" xr:uid="{00000000-0005-0000-0000-0000C4170000}"/>
    <cellStyle name="Input 11 2 2 6" xfId="7621" xr:uid="{00000000-0005-0000-0000-0000C5170000}"/>
    <cellStyle name="Input 11 2 2 7" xfId="9430" xr:uid="{00000000-0005-0000-0000-0000C6170000}"/>
    <cellStyle name="Input 11 2 2 8" xfId="11675" xr:uid="{00000000-0005-0000-0000-0000C7170000}"/>
    <cellStyle name="Input 11 2 2 9" xfId="9876" xr:uid="{00000000-0005-0000-0000-0000C8170000}"/>
    <cellStyle name="Input 11 2 3" xfId="4112" xr:uid="{00000000-0005-0000-0000-0000C9170000}"/>
    <cellStyle name="Input 11 2 3 10" xfId="11844" xr:uid="{00000000-0005-0000-0000-0000CA170000}"/>
    <cellStyle name="Input 11 2 3 11" xfId="7405" xr:uid="{00000000-0005-0000-0000-0000CB170000}"/>
    <cellStyle name="Input 11 2 3 2" xfId="6591" xr:uid="{00000000-0005-0000-0000-0000CC170000}"/>
    <cellStyle name="Input 11 2 3 3" xfId="9701" xr:uid="{00000000-0005-0000-0000-0000CD170000}"/>
    <cellStyle name="Input 11 2 3 4" xfId="7853" xr:uid="{00000000-0005-0000-0000-0000CE170000}"/>
    <cellStyle name="Input 11 2 3 5" xfId="9570" xr:uid="{00000000-0005-0000-0000-0000CF170000}"/>
    <cellStyle name="Input 11 2 3 6" xfId="7620" xr:uid="{00000000-0005-0000-0000-0000D0170000}"/>
    <cellStyle name="Input 11 2 3 7" xfId="9431" xr:uid="{00000000-0005-0000-0000-0000D1170000}"/>
    <cellStyle name="Input 11 2 3 8" xfId="11676" xr:uid="{00000000-0005-0000-0000-0000D2170000}"/>
    <cellStyle name="Input 11 2 3 9" xfId="9885" xr:uid="{00000000-0005-0000-0000-0000D3170000}"/>
    <cellStyle name="Input 11 2 4" xfId="6589" xr:uid="{00000000-0005-0000-0000-0000D4170000}"/>
    <cellStyle name="Input 11 2 5" xfId="9699" xr:uid="{00000000-0005-0000-0000-0000D5170000}"/>
    <cellStyle name="Input 11 2 6" xfId="7855" xr:uid="{00000000-0005-0000-0000-0000D6170000}"/>
    <cellStyle name="Input 11 2 7" xfId="9568" xr:uid="{00000000-0005-0000-0000-0000D7170000}"/>
    <cellStyle name="Input 11 2 8" xfId="7622" xr:uid="{00000000-0005-0000-0000-0000D8170000}"/>
    <cellStyle name="Input 11 2 9" xfId="9429" xr:uid="{00000000-0005-0000-0000-0000D9170000}"/>
    <cellStyle name="Input 11 3" xfId="4113" xr:uid="{00000000-0005-0000-0000-0000DA170000}"/>
    <cellStyle name="Input 11 3 10" xfId="11845" xr:uid="{00000000-0005-0000-0000-0000DB170000}"/>
    <cellStyle name="Input 11 3 11" xfId="10043" xr:uid="{00000000-0005-0000-0000-0000DC170000}"/>
    <cellStyle name="Input 11 3 2" xfId="6592" xr:uid="{00000000-0005-0000-0000-0000DD170000}"/>
    <cellStyle name="Input 11 3 3" xfId="9702" xr:uid="{00000000-0005-0000-0000-0000DE170000}"/>
    <cellStyle name="Input 11 3 4" xfId="7852" xr:uid="{00000000-0005-0000-0000-0000DF170000}"/>
    <cellStyle name="Input 11 3 5" xfId="9571" xr:uid="{00000000-0005-0000-0000-0000E0170000}"/>
    <cellStyle name="Input 11 3 6" xfId="7619" xr:uid="{00000000-0005-0000-0000-0000E1170000}"/>
    <cellStyle name="Input 11 3 7" xfId="9432" xr:uid="{00000000-0005-0000-0000-0000E2170000}"/>
    <cellStyle name="Input 11 3 8" xfId="11677" xr:uid="{00000000-0005-0000-0000-0000E3170000}"/>
    <cellStyle name="Input 11 3 9" xfId="9886" xr:uid="{00000000-0005-0000-0000-0000E4170000}"/>
    <cellStyle name="Input 11 4" xfId="4114" xr:uid="{00000000-0005-0000-0000-0000E5170000}"/>
    <cellStyle name="Input 11 4 10" xfId="11846" xr:uid="{00000000-0005-0000-0000-0000E6170000}"/>
    <cellStyle name="Input 11 4 11" xfId="10044" xr:uid="{00000000-0005-0000-0000-0000E7170000}"/>
    <cellStyle name="Input 11 4 2" xfId="6593" xr:uid="{00000000-0005-0000-0000-0000E8170000}"/>
    <cellStyle name="Input 11 4 3" xfId="9703" xr:uid="{00000000-0005-0000-0000-0000E9170000}"/>
    <cellStyle name="Input 11 4 4" xfId="7851" xr:uid="{00000000-0005-0000-0000-0000EA170000}"/>
    <cellStyle name="Input 11 4 5" xfId="9572" xr:uid="{00000000-0005-0000-0000-0000EB170000}"/>
    <cellStyle name="Input 11 4 6" xfId="7618" xr:uid="{00000000-0005-0000-0000-0000EC170000}"/>
    <cellStyle name="Input 11 4 7" xfId="9433" xr:uid="{00000000-0005-0000-0000-0000ED170000}"/>
    <cellStyle name="Input 11 4 8" xfId="11678" xr:uid="{00000000-0005-0000-0000-0000EE170000}"/>
    <cellStyle name="Input 11 4 9" xfId="9887" xr:uid="{00000000-0005-0000-0000-0000EF170000}"/>
    <cellStyle name="Input 11 5" xfId="4115" xr:uid="{00000000-0005-0000-0000-0000F0170000}"/>
    <cellStyle name="Input 11 5 10" xfId="11847" xr:uid="{00000000-0005-0000-0000-0000F1170000}"/>
    <cellStyle name="Input 11 5 11" xfId="10045" xr:uid="{00000000-0005-0000-0000-0000F2170000}"/>
    <cellStyle name="Input 11 5 2" xfId="6594" xr:uid="{00000000-0005-0000-0000-0000F3170000}"/>
    <cellStyle name="Input 11 5 3" xfId="9704" xr:uid="{00000000-0005-0000-0000-0000F4170000}"/>
    <cellStyle name="Input 11 5 4" xfId="7850" xr:uid="{00000000-0005-0000-0000-0000F5170000}"/>
    <cellStyle name="Input 11 5 5" xfId="9573" xr:uid="{00000000-0005-0000-0000-0000F6170000}"/>
    <cellStyle name="Input 11 5 6" xfId="7617" xr:uid="{00000000-0005-0000-0000-0000F7170000}"/>
    <cellStyle name="Input 11 5 7" xfId="9434" xr:uid="{00000000-0005-0000-0000-0000F8170000}"/>
    <cellStyle name="Input 11 5 8" xfId="11679" xr:uid="{00000000-0005-0000-0000-0000F9170000}"/>
    <cellStyle name="Input 11 5 9" xfId="9888" xr:uid="{00000000-0005-0000-0000-0000FA170000}"/>
    <cellStyle name="Input 11 6" xfId="4116" xr:uid="{00000000-0005-0000-0000-0000FB170000}"/>
    <cellStyle name="Input 11 6 10" xfId="11848" xr:uid="{00000000-0005-0000-0000-0000FC170000}"/>
    <cellStyle name="Input 11 6 11" xfId="10046" xr:uid="{00000000-0005-0000-0000-0000FD170000}"/>
    <cellStyle name="Input 11 6 2" xfId="6595" xr:uid="{00000000-0005-0000-0000-0000FE170000}"/>
    <cellStyle name="Input 11 6 3" xfId="9705" xr:uid="{00000000-0005-0000-0000-0000FF170000}"/>
    <cellStyle name="Input 11 6 4" xfId="7849" xr:uid="{00000000-0005-0000-0000-000000180000}"/>
    <cellStyle name="Input 11 6 5" xfId="9574" xr:uid="{00000000-0005-0000-0000-000001180000}"/>
    <cellStyle name="Input 11 6 6" xfId="7616" xr:uid="{00000000-0005-0000-0000-000002180000}"/>
    <cellStyle name="Input 11 6 7" xfId="9435" xr:uid="{00000000-0005-0000-0000-000003180000}"/>
    <cellStyle name="Input 11 6 8" xfId="11680" xr:uid="{00000000-0005-0000-0000-000004180000}"/>
    <cellStyle name="Input 11 6 9" xfId="9889" xr:uid="{00000000-0005-0000-0000-000005180000}"/>
    <cellStyle name="Input 11 7" xfId="6588" xr:uid="{00000000-0005-0000-0000-000006180000}"/>
    <cellStyle name="Input 11 8" xfId="9698" xr:uid="{00000000-0005-0000-0000-000007180000}"/>
    <cellStyle name="Input 11 9" xfId="7856" xr:uid="{00000000-0005-0000-0000-000008180000}"/>
    <cellStyle name="Input 12" xfId="4117" xr:uid="{00000000-0005-0000-0000-000009180000}"/>
    <cellStyle name="Input 12 10" xfId="9436" xr:uid="{00000000-0005-0000-0000-00000A180000}"/>
    <cellStyle name="Input 12 11" xfId="11681" xr:uid="{00000000-0005-0000-0000-00000B180000}"/>
    <cellStyle name="Input 12 12" xfId="9890" xr:uid="{00000000-0005-0000-0000-00000C180000}"/>
    <cellStyle name="Input 12 13" xfId="11849" xr:uid="{00000000-0005-0000-0000-00000D180000}"/>
    <cellStyle name="Input 12 14" xfId="10047" xr:uid="{00000000-0005-0000-0000-00000E180000}"/>
    <cellStyle name="Input 12 2" xfId="4118" xr:uid="{00000000-0005-0000-0000-00000F180000}"/>
    <cellStyle name="Input 12 2 10" xfId="11682" xr:uid="{00000000-0005-0000-0000-000010180000}"/>
    <cellStyle name="Input 12 2 11" xfId="9891" xr:uid="{00000000-0005-0000-0000-000011180000}"/>
    <cellStyle name="Input 12 2 12" xfId="11850" xr:uid="{00000000-0005-0000-0000-000012180000}"/>
    <cellStyle name="Input 12 2 13" xfId="10048" xr:uid="{00000000-0005-0000-0000-000013180000}"/>
    <cellStyle name="Input 12 2 2" xfId="4119" xr:uid="{00000000-0005-0000-0000-000014180000}"/>
    <cellStyle name="Input 12 2 2 10" xfId="11851" xr:uid="{00000000-0005-0000-0000-000015180000}"/>
    <cellStyle name="Input 12 2 2 11" xfId="10049" xr:uid="{00000000-0005-0000-0000-000016180000}"/>
    <cellStyle name="Input 12 2 2 2" xfId="6598" xr:uid="{00000000-0005-0000-0000-000017180000}"/>
    <cellStyle name="Input 12 2 2 3" xfId="9708" xr:uid="{00000000-0005-0000-0000-000018180000}"/>
    <cellStyle name="Input 12 2 2 4" xfId="7846" xr:uid="{00000000-0005-0000-0000-000019180000}"/>
    <cellStyle name="Input 12 2 2 5" xfId="9577" xr:uid="{00000000-0005-0000-0000-00001A180000}"/>
    <cellStyle name="Input 12 2 2 6" xfId="7613" xr:uid="{00000000-0005-0000-0000-00001B180000}"/>
    <cellStyle name="Input 12 2 2 7" xfId="9438" xr:uid="{00000000-0005-0000-0000-00001C180000}"/>
    <cellStyle name="Input 12 2 2 8" xfId="11683" xr:uid="{00000000-0005-0000-0000-00001D180000}"/>
    <cellStyle name="Input 12 2 2 9" xfId="9892" xr:uid="{00000000-0005-0000-0000-00001E180000}"/>
    <cellStyle name="Input 12 2 3" xfId="4120" xr:uid="{00000000-0005-0000-0000-00001F180000}"/>
    <cellStyle name="Input 12 2 3 10" xfId="11852" xr:uid="{00000000-0005-0000-0000-000020180000}"/>
    <cellStyle name="Input 12 2 3 11" xfId="10050" xr:uid="{00000000-0005-0000-0000-000021180000}"/>
    <cellStyle name="Input 12 2 3 2" xfId="6599" xr:uid="{00000000-0005-0000-0000-000022180000}"/>
    <cellStyle name="Input 12 2 3 3" xfId="9709" xr:uid="{00000000-0005-0000-0000-000023180000}"/>
    <cellStyle name="Input 12 2 3 4" xfId="7845" xr:uid="{00000000-0005-0000-0000-000024180000}"/>
    <cellStyle name="Input 12 2 3 5" xfId="9578" xr:uid="{00000000-0005-0000-0000-000025180000}"/>
    <cellStyle name="Input 12 2 3 6" xfId="7612" xr:uid="{00000000-0005-0000-0000-000026180000}"/>
    <cellStyle name="Input 12 2 3 7" xfId="9439" xr:uid="{00000000-0005-0000-0000-000027180000}"/>
    <cellStyle name="Input 12 2 3 8" xfId="11684" xr:uid="{00000000-0005-0000-0000-000028180000}"/>
    <cellStyle name="Input 12 2 3 9" xfId="9893" xr:uid="{00000000-0005-0000-0000-000029180000}"/>
    <cellStyle name="Input 12 2 4" xfId="6597" xr:uid="{00000000-0005-0000-0000-00002A180000}"/>
    <cellStyle name="Input 12 2 5" xfId="9707" xr:uid="{00000000-0005-0000-0000-00002B180000}"/>
    <cellStyle name="Input 12 2 6" xfId="7847" xr:uid="{00000000-0005-0000-0000-00002C180000}"/>
    <cellStyle name="Input 12 2 7" xfId="9576" xr:uid="{00000000-0005-0000-0000-00002D180000}"/>
    <cellStyle name="Input 12 2 8" xfId="7614" xr:uid="{00000000-0005-0000-0000-00002E180000}"/>
    <cellStyle name="Input 12 2 9" xfId="9437" xr:uid="{00000000-0005-0000-0000-00002F180000}"/>
    <cellStyle name="Input 12 3" xfId="4121" xr:uid="{00000000-0005-0000-0000-000030180000}"/>
    <cellStyle name="Input 12 3 10" xfId="11853" xr:uid="{00000000-0005-0000-0000-000031180000}"/>
    <cellStyle name="Input 12 3 11" xfId="10051" xr:uid="{00000000-0005-0000-0000-000032180000}"/>
    <cellStyle name="Input 12 3 2" xfId="6600" xr:uid="{00000000-0005-0000-0000-000033180000}"/>
    <cellStyle name="Input 12 3 3" xfId="9710" xr:uid="{00000000-0005-0000-0000-000034180000}"/>
    <cellStyle name="Input 12 3 4" xfId="7844" xr:uid="{00000000-0005-0000-0000-000035180000}"/>
    <cellStyle name="Input 12 3 5" xfId="9579" xr:uid="{00000000-0005-0000-0000-000036180000}"/>
    <cellStyle name="Input 12 3 6" xfId="7611" xr:uid="{00000000-0005-0000-0000-000037180000}"/>
    <cellStyle name="Input 12 3 7" xfId="9440" xr:uid="{00000000-0005-0000-0000-000038180000}"/>
    <cellStyle name="Input 12 3 8" xfId="11685" xr:uid="{00000000-0005-0000-0000-000039180000}"/>
    <cellStyle name="Input 12 3 9" xfId="9902" xr:uid="{00000000-0005-0000-0000-00003A180000}"/>
    <cellStyle name="Input 12 4" xfId="4122" xr:uid="{00000000-0005-0000-0000-00003B180000}"/>
    <cellStyle name="Input 12 4 10" xfId="11854" xr:uid="{00000000-0005-0000-0000-00003C180000}"/>
    <cellStyle name="Input 12 4 11" xfId="10052" xr:uid="{00000000-0005-0000-0000-00003D180000}"/>
    <cellStyle name="Input 12 4 2" xfId="6601" xr:uid="{00000000-0005-0000-0000-00003E180000}"/>
    <cellStyle name="Input 12 4 3" xfId="9711" xr:uid="{00000000-0005-0000-0000-00003F180000}"/>
    <cellStyle name="Input 12 4 4" xfId="7843" xr:uid="{00000000-0005-0000-0000-000040180000}"/>
    <cellStyle name="Input 12 4 5" xfId="9580" xr:uid="{00000000-0005-0000-0000-000041180000}"/>
    <cellStyle name="Input 12 4 6" xfId="7610" xr:uid="{00000000-0005-0000-0000-000042180000}"/>
    <cellStyle name="Input 12 4 7" xfId="9441" xr:uid="{00000000-0005-0000-0000-000043180000}"/>
    <cellStyle name="Input 12 4 8" xfId="11686" xr:uid="{00000000-0005-0000-0000-000044180000}"/>
    <cellStyle name="Input 12 4 9" xfId="9903" xr:uid="{00000000-0005-0000-0000-000045180000}"/>
    <cellStyle name="Input 12 5" xfId="6596" xr:uid="{00000000-0005-0000-0000-000046180000}"/>
    <cellStyle name="Input 12 6" xfId="9706" xr:uid="{00000000-0005-0000-0000-000047180000}"/>
    <cellStyle name="Input 12 7" xfId="7848" xr:uid="{00000000-0005-0000-0000-000048180000}"/>
    <cellStyle name="Input 12 8" xfId="9575" xr:uid="{00000000-0005-0000-0000-000049180000}"/>
    <cellStyle name="Input 12 9" xfId="7615" xr:uid="{00000000-0005-0000-0000-00004A180000}"/>
    <cellStyle name="Input 13" xfId="4123" xr:uid="{00000000-0005-0000-0000-00004B180000}"/>
    <cellStyle name="Input 13 10" xfId="9442" xr:uid="{00000000-0005-0000-0000-00004C180000}"/>
    <cellStyle name="Input 13 11" xfId="11687" xr:uid="{00000000-0005-0000-0000-00004D180000}"/>
    <cellStyle name="Input 13 12" xfId="9904" xr:uid="{00000000-0005-0000-0000-00004E180000}"/>
    <cellStyle name="Input 13 13" xfId="11855" xr:uid="{00000000-0005-0000-0000-00004F180000}"/>
    <cellStyle name="Input 13 14" xfId="10053" xr:uid="{00000000-0005-0000-0000-000050180000}"/>
    <cellStyle name="Input 13 2" xfId="4124" xr:uid="{00000000-0005-0000-0000-000051180000}"/>
    <cellStyle name="Input 13 2 10" xfId="11688" xr:uid="{00000000-0005-0000-0000-000052180000}"/>
    <cellStyle name="Input 13 2 11" xfId="9905" xr:uid="{00000000-0005-0000-0000-000053180000}"/>
    <cellStyle name="Input 13 2 12" xfId="11856" xr:uid="{00000000-0005-0000-0000-000054180000}"/>
    <cellStyle name="Input 13 2 13" xfId="10054" xr:uid="{00000000-0005-0000-0000-000055180000}"/>
    <cellStyle name="Input 13 2 2" xfId="4125" xr:uid="{00000000-0005-0000-0000-000056180000}"/>
    <cellStyle name="Input 13 2 2 10" xfId="11857" xr:uid="{00000000-0005-0000-0000-000057180000}"/>
    <cellStyle name="Input 13 2 2 11" xfId="10055" xr:uid="{00000000-0005-0000-0000-000058180000}"/>
    <cellStyle name="Input 13 2 2 2" xfId="6604" xr:uid="{00000000-0005-0000-0000-000059180000}"/>
    <cellStyle name="Input 13 2 2 3" xfId="9714" xr:uid="{00000000-0005-0000-0000-00005A180000}"/>
    <cellStyle name="Input 13 2 2 4" xfId="7840" xr:uid="{00000000-0005-0000-0000-00005B180000}"/>
    <cellStyle name="Input 13 2 2 5" xfId="9583" xr:uid="{00000000-0005-0000-0000-00005C180000}"/>
    <cellStyle name="Input 13 2 2 6" xfId="7607" xr:uid="{00000000-0005-0000-0000-00005D180000}"/>
    <cellStyle name="Input 13 2 2 7" xfId="9444" xr:uid="{00000000-0005-0000-0000-00005E180000}"/>
    <cellStyle name="Input 13 2 2 8" xfId="11689" xr:uid="{00000000-0005-0000-0000-00005F180000}"/>
    <cellStyle name="Input 13 2 2 9" xfId="9906" xr:uid="{00000000-0005-0000-0000-000060180000}"/>
    <cellStyle name="Input 13 2 3" xfId="4126" xr:uid="{00000000-0005-0000-0000-000061180000}"/>
    <cellStyle name="Input 13 2 3 10" xfId="11858" xr:uid="{00000000-0005-0000-0000-000062180000}"/>
    <cellStyle name="Input 13 2 3 11" xfId="10056" xr:uid="{00000000-0005-0000-0000-000063180000}"/>
    <cellStyle name="Input 13 2 3 2" xfId="6605" xr:uid="{00000000-0005-0000-0000-000064180000}"/>
    <cellStyle name="Input 13 2 3 3" xfId="9715" xr:uid="{00000000-0005-0000-0000-000065180000}"/>
    <cellStyle name="Input 13 2 3 4" xfId="7839" xr:uid="{00000000-0005-0000-0000-000066180000}"/>
    <cellStyle name="Input 13 2 3 5" xfId="9584" xr:uid="{00000000-0005-0000-0000-000067180000}"/>
    <cellStyle name="Input 13 2 3 6" xfId="7606" xr:uid="{00000000-0005-0000-0000-000068180000}"/>
    <cellStyle name="Input 13 2 3 7" xfId="9445" xr:uid="{00000000-0005-0000-0000-000069180000}"/>
    <cellStyle name="Input 13 2 3 8" xfId="11690" xr:uid="{00000000-0005-0000-0000-00006A180000}"/>
    <cellStyle name="Input 13 2 3 9" xfId="9907" xr:uid="{00000000-0005-0000-0000-00006B180000}"/>
    <cellStyle name="Input 13 2 4" xfId="6603" xr:uid="{00000000-0005-0000-0000-00006C180000}"/>
    <cellStyle name="Input 13 2 5" xfId="9713" xr:uid="{00000000-0005-0000-0000-00006D180000}"/>
    <cellStyle name="Input 13 2 6" xfId="7841" xr:uid="{00000000-0005-0000-0000-00006E180000}"/>
    <cellStyle name="Input 13 2 7" xfId="9582" xr:uid="{00000000-0005-0000-0000-00006F180000}"/>
    <cellStyle name="Input 13 2 8" xfId="7608" xr:uid="{00000000-0005-0000-0000-000070180000}"/>
    <cellStyle name="Input 13 2 9" xfId="9443" xr:uid="{00000000-0005-0000-0000-000071180000}"/>
    <cellStyle name="Input 13 3" xfId="4127" xr:uid="{00000000-0005-0000-0000-000072180000}"/>
    <cellStyle name="Input 13 3 10" xfId="11859" xr:uid="{00000000-0005-0000-0000-000073180000}"/>
    <cellStyle name="Input 13 3 11" xfId="10057" xr:uid="{00000000-0005-0000-0000-000074180000}"/>
    <cellStyle name="Input 13 3 2" xfId="6606" xr:uid="{00000000-0005-0000-0000-000075180000}"/>
    <cellStyle name="Input 13 3 3" xfId="9716" xr:uid="{00000000-0005-0000-0000-000076180000}"/>
    <cellStyle name="Input 13 3 4" xfId="7838" xr:uid="{00000000-0005-0000-0000-000077180000}"/>
    <cellStyle name="Input 13 3 5" xfId="9585" xr:uid="{00000000-0005-0000-0000-000078180000}"/>
    <cellStyle name="Input 13 3 6" xfId="7605" xr:uid="{00000000-0005-0000-0000-000079180000}"/>
    <cellStyle name="Input 13 3 7" xfId="9446" xr:uid="{00000000-0005-0000-0000-00007A180000}"/>
    <cellStyle name="Input 13 3 8" xfId="11691" xr:uid="{00000000-0005-0000-0000-00007B180000}"/>
    <cellStyle name="Input 13 3 9" xfId="9908" xr:uid="{00000000-0005-0000-0000-00007C180000}"/>
    <cellStyle name="Input 13 4" xfId="4128" xr:uid="{00000000-0005-0000-0000-00007D180000}"/>
    <cellStyle name="Input 13 4 10" xfId="11860" xr:uid="{00000000-0005-0000-0000-00007E180000}"/>
    <cellStyle name="Input 13 4 11" xfId="10058" xr:uid="{00000000-0005-0000-0000-00007F180000}"/>
    <cellStyle name="Input 13 4 2" xfId="6607" xr:uid="{00000000-0005-0000-0000-000080180000}"/>
    <cellStyle name="Input 13 4 3" xfId="9717" xr:uid="{00000000-0005-0000-0000-000081180000}"/>
    <cellStyle name="Input 13 4 4" xfId="7837" xr:uid="{00000000-0005-0000-0000-000082180000}"/>
    <cellStyle name="Input 13 4 5" xfId="9586" xr:uid="{00000000-0005-0000-0000-000083180000}"/>
    <cellStyle name="Input 13 4 6" xfId="7604" xr:uid="{00000000-0005-0000-0000-000084180000}"/>
    <cellStyle name="Input 13 4 7" xfId="9447" xr:uid="{00000000-0005-0000-0000-000085180000}"/>
    <cellStyle name="Input 13 4 8" xfId="11692" xr:uid="{00000000-0005-0000-0000-000086180000}"/>
    <cellStyle name="Input 13 4 9" xfId="9909" xr:uid="{00000000-0005-0000-0000-000087180000}"/>
    <cellStyle name="Input 13 5" xfId="6602" xr:uid="{00000000-0005-0000-0000-000088180000}"/>
    <cellStyle name="Input 13 6" xfId="9712" xr:uid="{00000000-0005-0000-0000-000089180000}"/>
    <cellStyle name="Input 13 7" xfId="7842" xr:uid="{00000000-0005-0000-0000-00008A180000}"/>
    <cellStyle name="Input 13 8" xfId="9581" xr:uid="{00000000-0005-0000-0000-00008B180000}"/>
    <cellStyle name="Input 13 9" xfId="7609" xr:uid="{00000000-0005-0000-0000-00008C180000}"/>
    <cellStyle name="Input 14" xfId="4129" xr:uid="{00000000-0005-0000-0000-00008D180000}"/>
    <cellStyle name="Input 14 10" xfId="11861" xr:uid="{00000000-0005-0000-0000-00008E180000}"/>
    <cellStyle name="Input 14 11" xfId="10059" xr:uid="{00000000-0005-0000-0000-00008F180000}"/>
    <cellStyle name="Input 14 2" xfId="6608" xr:uid="{00000000-0005-0000-0000-000090180000}"/>
    <cellStyle name="Input 14 3" xfId="9718" xr:uid="{00000000-0005-0000-0000-000091180000}"/>
    <cellStyle name="Input 14 4" xfId="7836" xr:uid="{00000000-0005-0000-0000-000092180000}"/>
    <cellStyle name="Input 14 5" xfId="9587" xr:uid="{00000000-0005-0000-0000-000093180000}"/>
    <cellStyle name="Input 14 6" xfId="7603" xr:uid="{00000000-0005-0000-0000-000094180000}"/>
    <cellStyle name="Input 14 7" xfId="9448" xr:uid="{00000000-0005-0000-0000-000095180000}"/>
    <cellStyle name="Input 14 8" xfId="11693" xr:uid="{00000000-0005-0000-0000-000096180000}"/>
    <cellStyle name="Input 14 9" xfId="9910" xr:uid="{00000000-0005-0000-0000-000097180000}"/>
    <cellStyle name="Input 15" xfId="4130" xr:uid="{00000000-0005-0000-0000-000098180000}"/>
    <cellStyle name="Input 15 10" xfId="11862" xr:uid="{00000000-0005-0000-0000-000099180000}"/>
    <cellStyle name="Input 15 11" xfId="10060" xr:uid="{00000000-0005-0000-0000-00009A180000}"/>
    <cellStyle name="Input 15 2" xfId="6609" xr:uid="{00000000-0005-0000-0000-00009B180000}"/>
    <cellStyle name="Input 15 3" xfId="9719" xr:uid="{00000000-0005-0000-0000-00009C180000}"/>
    <cellStyle name="Input 15 4" xfId="7835" xr:uid="{00000000-0005-0000-0000-00009D180000}"/>
    <cellStyle name="Input 15 5" xfId="9588" xr:uid="{00000000-0005-0000-0000-00009E180000}"/>
    <cellStyle name="Input 15 6" xfId="7602" xr:uid="{00000000-0005-0000-0000-00009F180000}"/>
    <cellStyle name="Input 15 7" xfId="9449" xr:uid="{00000000-0005-0000-0000-0000A0180000}"/>
    <cellStyle name="Input 15 8" xfId="11694" xr:uid="{00000000-0005-0000-0000-0000A1180000}"/>
    <cellStyle name="Input 15 9" xfId="9911" xr:uid="{00000000-0005-0000-0000-0000A2180000}"/>
    <cellStyle name="Input 16" xfId="4131" xr:uid="{00000000-0005-0000-0000-0000A3180000}"/>
    <cellStyle name="Input 16 10" xfId="11863" xr:uid="{00000000-0005-0000-0000-0000A4180000}"/>
    <cellStyle name="Input 16 11" xfId="10061" xr:uid="{00000000-0005-0000-0000-0000A5180000}"/>
    <cellStyle name="Input 16 2" xfId="6610" xr:uid="{00000000-0005-0000-0000-0000A6180000}"/>
    <cellStyle name="Input 16 3" xfId="9720" xr:uid="{00000000-0005-0000-0000-0000A7180000}"/>
    <cellStyle name="Input 16 4" xfId="7834" xr:uid="{00000000-0005-0000-0000-0000A8180000}"/>
    <cellStyle name="Input 16 5" xfId="9589" xr:uid="{00000000-0005-0000-0000-0000A9180000}"/>
    <cellStyle name="Input 16 6" xfId="7601" xr:uid="{00000000-0005-0000-0000-0000AA180000}"/>
    <cellStyle name="Input 16 7" xfId="9450" xr:uid="{00000000-0005-0000-0000-0000AB180000}"/>
    <cellStyle name="Input 16 8" xfId="11695" xr:uid="{00000000-0005-0000-0000-0000AC180000}"/>
    <cellStyle name="Input 16 9" xfId="9912" xr:uid="{00000000-0005-0000-0000-0000AD180000}"/>
    <cellStyle name="Input 17" xfId="4132" xr:uid="{00000000-0005-0000-0000-0000AE180000}"/>
    <cellStyle name="Input 17 10" xfId="11864" xr:uid="{00000000-0005-0000-0000-0000AF180000}"/>
    <cellStyle name="Input 17 11" xfId="10062" xr:uid="{00000000-0005-0000-0000-0000B0180000}"/>
    <cellStyle name="Input 17 2" xfId="6611" xr:uid="{00000000-0005-0000-0000-0000B1180000}"/>
    <cellStyle name="Input 17 3" xfId="9721" xr:uid="{00000000-0005-0000-0000-0000B2180000}"/>
    <cellStyle name="Input 17 4" xfId="7833" xr:uid="{00000000-0005-0000-0000-0000B3180000}"/>
    <cellStyle name="Input 17 5" xfId="9590" xr:uid="{00000000-0005-0000-0000-0000B4180000}"/>
    <cellStyle name="Input 17 6" xfId="7600" xr:uid="{00000000-0005-0000-0000-0000B5180000}"/>
    <cellStyle name="Input 17 7" xfId="9451" xr:uid="{00000000-0005-0000-0000-0000B6180000}"/>
    <cellStyle name="Input 17 8" xfId="11696" xr:uid="{00000000-0005-0000-0000-0000B7180000}"/>
    <cellStyle name="Input 17 9" xfId="9913" xr:uid="{00000000-0005-0000-0000-0000B8180000}"/>
    <cellStyle name="Input 18" xfId="4133" xr:uid="{00000000-0005-0000-0000-0000B9180000}"/>
    <cellStyle name="Input 18 10" xfId="11865" xr:uid="{00000000-0005-0000-0000-0000BA180000}"/>
    <cellStyle name="Input 18 11" xfId="10063" xr:uid="{00000000-0005-0000-0000-0000BB180000}"/>
    <cellStyle name="Input 18 2" xfId="6612" xr:uid="{00000000-0005-0000-0000-0000BC180000}"/>
    <cellStyle name="Input 18 3" xfId="9722" xr:uid="{00000000-0005-0000-0000-0000BD180000}"/>
    <cellStyle name="Input 18 4" xfId="7832" xr:uid="{00000000-0005-0000-0000-0000BE180000}"/>
    <cellStyle name="Input 18 5" xfId="9591" xr:uid="{00000000-0005-0000-0000-0000BF180000}"/>
    <cellStyle name="Input 18 6" xfId="7599" xr:uid="{00000000-0005-0000-0000-0000C0180000}"/>
    <cellStyle name="Input 18 7" xfId="9452" xr:uid="{00000000-0005-0000-0000-0000C1180000}"/>
    <cellStyle name="Input 18 8" xfId="11697" xr:uid="{00000000-0005-0000-0000-0000C2180000}"/>
    <cellStyle name="Input 18 9" xfId="9914" xr:uid="{00000000-0005-0000-0000-0000C3180000}"/>
    <cellStyle name="Input 19" xfId="4134" xr:uid="{00000000-0005-0000-0000-0000C4180000}"/>
    <cellStyle name="Input 19 10" xfId="11866" xr:uid="{00000000-0005-0000-0000-0000C5180000}"/>
    <cellStyle name="Input 19 11" xfId="10064" xr:uid="{00000000-0005-0000-0000-0000C6180000}"/>
    <cellStyle name="Input 19 2" xfId="6613" xr:uid="{00000000-0005-0000-0000-0000C7180000}"/>
    <cellStyle name="Input 19 3" xfId="9723" xr:uid="{00000000-0005-0000-0000-0000C8180000}"/>
    <cellStyle name="Input 19 4" xfId="7831" xr:uid="{00000000-0005-0000-0000-0000C9180000}"/>
    <cellStyle name="Input 19 5" xfId="9592" xr:uid="{00000000-0005-0000-0000-0000CA180000}"/>
    <cellStyle name="Input 19 6" xfId="7598" xr:uid="{00000000-0005-0000-0000-0000CB180000}"/>
    <cellStyle name="Input 19 7" xfId="9453" xr:uid="{00000000-0005-0000-0000-0000CC180000}"/>
    <cellStyle name="Input 19 8" xfId="11698" xr:uid="{00000000-0005-0000-0000-0000CD180000}"/>
    <cellStyle name="Input 19 9" xfId="9915" xr:uid="{00000000-0005-0000-0000-0000CE180000}"/>
    <cellStyle name="Input 2" xfId="4135" xr:uid="{00000000-0005-0000-0000-0000CF180000}"/>
    <cellStyle name="Input 2 10" xfId="6614" xr:uid="{00000000-0005-0000-0000-0000D0180000}"/>
    <cellStyle name="Input 2 11" xfId="9724" xr:uid="{00000000-0005-0000-0000-0000D1180000}"/>
    <cellStyle name="Input 2 12" xfId="7830" xr:uid="{00000000-0005-0000-0000-0000D2180000}"/>
    <cellStyle name="Input 2 13" xfId="9593" xr:uid="{00000000-0005-0000-0000-0000D3180000}"/>
    <cellStyle name="Input 2 14" xfId="7597" xr:uid="{00000000-0005-0000-0000-0000D4180000}"/>
    <cellStyle name="Input 2 15" xfId="9454" xr:uid="{00000000-0005-0000-0000-0000D5180000}"/>
    <cellStyle name="Input 2 16" xfId="11699" xr:uid="{00000000-0005-0000-0000-0000D6180000}"/>
    <cellStyle name="Input 2 17" xfId="9916" xr:uid="{00000000-0005-0000-0000-0000D7180000}"/>
    <cellStyle name="Input 2 18" xfId="11867" xr:uid="{00000000-0005-0000-0000-0000D8180000}"/>
    <cellStyle name="Input 2 19" xfId="10065" xr:uid="{00000000-0005-0000-0000-0000D9180000}"/>
    <cellStyle name="Input 2 2" xfId="4136" xr:uid="{00000000-0005-0000-0000-0000DA180000}"/>
    <cellStyle name="Input 2 2 2" xfId="4137" xr:uid="{00000000-0005-0000-0000-0000DB180000}"/>
    <cellStyle name="Input 2 2 2 10" xfId="9455" xr:uid="{00000000-0005-0000-0000-0000DC180000}"/>
    <cellStyle name="Input 2 2 2 11" xfId="11700" xr:uid="{00000000-0005-0000-0000-0000DD180000}"/>
    <cellStyle name="Input 2 2 2 12" xfId="9917" xr:uid="{00000000-0005-0000-0000-0000DE180000}"/>
    <cellStyle name="Input 2 2 2 13" xfId="11868" xr:uid="{00000000-0005-0000-0000-0000DF180000}"/>
    <cellStyle name="Input 2 2 2 14" xfId="10066" xr:uid="{00000000-0005-0000-0000-0000E0180000}"/>
    <cellStyle name="Input 2 2 2 2" xfId="4138" xr:uid="{00000000-0005-0000-0000-0000E1180000}"/>
    <cellStyle name="Input 2 2 2 2 10" xfId="11701" xr:uid="{00000000-0005-0000-0000-0000E2180000}"/>
    <cellStyle name="Input 2 2 2 2 11" xfId="9918" xr:uid="{00000000-0005-0000-0000-0000E3180000}"/>
    <cellStyle name="Input 2 2 2 2 12" xfId="11869" xr:uid="{00000000-0005-0000-0000-0000E4180000}"/>
    <cellStyle name="Input 2 2 2 2 13" xfId="10067" xr:uid="{00000000-0005-0000-0000-0000E5180000}"/>
    <cellStyle name="Input 2 2 2 2 2" xfId="4139" xr:uid="{00000000-0005-0000-0000-0000E6180000}"/>
    <cellStyle name="Input 2 2 2 2 2 10" xfId="11877" xr:uid="{00000000-0005-0000-0000-0000E7180000}"/>
    <cellStyle name="Input 2 2 2 2 2 11" xfId="10068" xr:uid="{00000000-0005-0000-0000-0000E8180000}"/>
    <cellStyle name="Input 2 2 2 2 2 2" xfId="6617" xr:uid="{00000000-0005-0000-0000-0000E9180000}"/>
    <cellStyle name="Input 2 2 2 2 2 3" xfId="9728" xr:uid="{00000000-0005-0000-0000-0000EA180000}"/>
    <cellStyle name="Input 2 2 2 2 2 4" xfId="7826" xr:uid="{00000000-0005-0000-0000-0000EB180000}"/>
    <cellStyle name="Input 2 2 2 2 2 5" xfId="9597" xr:uid="{00000000-0005-0000-0000-0000EC180000}"/>
    <cellStyle name="Input 2 2 2 2 2 6" xfId="7594" xr:uid="{00000000-0005-0000-0000-0000ED180000}"/>
    <cellStyle name="Input 2 2 2 2 2 7" xfId="9457" xr:uid="{00000000-0005-0000-0000-0000EE180000}"/>
    <cellStyle name="Input 2 2 2 2 2 8" xfId="11702" xr:uid="{00000000-0005-0000-0000-0000EF180000}"/>
    <cellStyle name="Input 2 2 2 2 2 9" xfId="9919" xr:uid="{00000000-0005-0000-0000-0000F0180000}"/>
    <cellStyle name="Input 2 2 2 2 3" xfId="4140" xr:uid="{00000000-0005-0000-0000-0000F1180000}"/>
    <cellStyle name="Input 2 2 2 2 3 10" xfId="11885" xr:uid="{00000000-0005-0000-0000-0000F2180000}"/>
    <cellStyle name="Input 2 2 2 2 3 11" xfId="10069" xr:uid="{00000000-0005-0000-0000-0000F3180000}"/>
    <cellStyle name="Input 2 2 2 2 3 2" xfId="6618" xr:uid="{00000000-0005-0000-0000-0000F4180000}"/>
    <cellStyle name="Input 2 2 2 2 3 3" xfId="9729" xr:uid="{00000000-0005-0000-0000-0000F5180000}"/>
    <cellStyle name="Input 2 2 2 2 3 4" xfId="7825" xr:uid="{00000000-0005-0000-0000-0000F6180000}"/>
    <cellStyle name="Input 2 2 2 2 3 5" xfId="9598" xr:uid="{00000000-0005-0000-0000-0000F7180000}"/>
    <cellStyle name="Input 2 2 2 2 3 6" xfId="7593" xr:uid="{00000000-0005-0000-0000-0000F8180000}"/>
    <cellStyle name="Input 2 2 2 2 3 7" xfId="9458" xr:uid="{00000000-0005-0000-0000-0000F9180000}"/>
    <cellStyle name="Input 2 2 2 2 3 8" xfId="11703" xr:uid="{00000000-0005-0000-0000-0000FA180000}"/>
    <cellStyle name="Input 2 2 2 2 3 9" xfId="9920" xr:uid="{00000000-0005-0000-0000-0000FB180000}"/>
    <cellStyle name="Input 2 2 2 2 4" xfId="6616" xr:uid="{00000000-0005-0000-0000-0000FC180000}"/>
    <cellStyle name="Input 2 2 2 2 5" xfId="9727" xr:uid="{00000000-0005-0000-0000-0000FD180000}"/>
    <cellStyle name="Input 2 2 2 2 6" xfId="7827" xr:uid="{00000000-0005-0000-0000-0000FE180000}"/>
    <cellStyle name="Input 2 2 2 2 7" xfId="9596" xr:uid="{00000000-0005-0000-0000-0000FF180000}"/>
    <cellStyle name="Input 2 2 2 2 8" xfId="7595" xr:uid="{00000000-0005-0000-0000-000000190000}"/>
    <cellStyle name="Input 2 2 2 2 9" xfId="9456" xr:uid="{00000000-0005-0000-0000-000001190000}"/>
    <cellStyle name="Input 2 2 2 3" xfId="4141" xr:uid="{00000000-0005-0000-0000-000002190000}"/>
    <cellStyle name="Input 2 2 2 3 10" xfId="11891" xr:uid="{00000000-0005-0000-0000-000003190000}"/>
    <cellStyle name="Input 2 2 2 3 11" xfId="10070" xr:uid="{00000000-0005-0000-0000-000004190000}"/>
    <cellStyle name="Input 2 2 2 3 2" xfId="6619" xr:uid="{00000000-0005-0000-0000-000005190000}"/>
    <cellStyle name="Input 2 2 2 3 3" xfId="9730" xr:uid="{00000000-0005-0000-0000-000006190000}"/>
    <cellStyle name="Input 2 2 2 3 4" xfId="7824" xr:uid="{00000000-0005-0000-0000-000007190000}"/>
    <cellStyle name="Input 2 2 2 3 5" xfId="9599" xr:uid="{00000000-0005-0000-0000-000008190000}"/>
    <cellStyle name="Input 2 2 2 3 6" xfId="7592" xr:uid="{00000000-0005-0000-0000-000009190000}"/>
    <cellStyle name="Input 2 2 2 3 7" xfId="9459" xr:uid="{00000000-0005-0000-0000-00000A190000}"/>
    <cellStyle name="Input 2 2 2 3 8" xfId="11704" xr:uid="{00000000-0005-0000-0000-00000B190000}"/>
    <cellStyle name="Input 2 2 2 3 9" xfId="9921" xr:uid="{00000000-0005-0000-0000-00000C190000}"/>
    <cellStyle name="Input 2 2 2 4" xfId="4142" xr:uid="{00000000-0005-0000-0000-00000D190000}"/>
    <cellStyle name="Input 2 2 2 4 10" xfId="11897" xr:uid="{00000000-0005-0000-0000-00000E190000}"/>
    <cellStyle name="Input 2 2 2 4 11" xfId="10071" xr:uid="{00000000-0005-0000-0000-00000F190000}"/>
    <cellStyle name="Input 2 2 2 4 2" xfId="6620" xr:uid="{00000000-0005-0000-0000-000010190000}"/>
    <cellStyle name="Input 2 2 2 4 3" xfId="9731" xr:uid="{00000000-0005-0000-0000-000011190000}"/>
    <cellStyle name="Input 2 2 2 4 4" xfId="7823" xr:uid="{00000000-0005-0000-0000-000012190000}"/>
    <cellStyle name="Input 2 2 2 4 5" xfId="9600" xr:uid="{00000000-0005-0000-0000-000013190000}"/>
    <cellStyle name="Input 2 2 2 4 6" xfId="7591" xr:uid="{00000000-0005-0000-0000-000014190000}"/>
    <cellStyle name="Input 2 2 2 4 7" xfId="9460" xr:uid="{00000000-0005-0000-0000-000015190000}"/>
    <cellStyle name="Input 2 2 2 4 8" xfId="11705" xr:uid="{00000000-0005-0000-0000-000016190000}"/>
    <cellStyle name="Input 2 2 2 4 9" xfId="9922" xr:uid="{00000000-0005-0000-0000-000017190000}"/>
    <cellStyle name="Input 2 2 2 5" xfId="6615" xr:uid="{00000000-0005-0000-0000-000018190000}"/>
    <cellStyle name="Input 2 2 2 6" xfId="9726" xr:uid="{00000000-0005-0000-0000-000019190000}"/>
    <cellStyle name="Input 2 2 2 7" xfId="7828" xr:uid="{00000000-0005-0000-0000-00001A190000}"/>
    <cellStyle name="Input 2 2 2 8" xfId="9595" xr:uid="{00000000-0005-0000-0000-00001B190000}"/>
    <cellStyle name="Input 2 2 2 9" xfId="7596" xr:uid="{00000000-0005-0000-0000-00001C190000}"/>
    <cellStyle name="Input 2 3" xfId="4143" xr:uid="{00000000-0005-0000-0000-00001D190000}"/>
    <cellStyle name="Input 2 3 2" xfId="4144" xr:uid="{00000000-0005-0000-0000-00001E190000}"/>
    <cellStyle name="Input 2 3 2 10" xfId="11706" xr:uid="{00000000-0005-0000-0000-00001F190000}"/>
    <cellStyle name="Input 2 3 2 11" xfId="9923" xr:uid="{00000000-0005-0000-0000-000020190000}"/>
    <cellStyle name="Input 2 3 2 12" xfId="11898" xr:uid="{00000000-0005-0000-0000-000021190000}"/>
    <cellStyle name="Input 2 3 2 13" xfId="10072" xr:uid="{00000000-0005-0000-0000-000022190000}"/>
    <cellStyle name="Input 2 3 2 2" xfId="4145" xr:uid="{00000000-0005-0000-0000-000023190000}"/>
    <cellStyle name="Input 2 3 2 2 10" xfId="11899" xr:uid="{00000000-0005-0000-0000-000024190000}"/>
    <cellStyle name="Input 2 3 2 2 11" xfId="10073" xr:uid="{00000000-0005-0000-0000-000025190000}"/>
    <cellStyle name="Input 2 3 2 2 2" xfId="6622" xr:uid="{00000000-0005-0000-0000-000026190000}"/>
    <cellStyle name="Input 2 3 2 2 3" xfId="9734" xr:uid="{00000000-0005-0000-0000-000027190000}"/>
    <cellStyle name="Input 2 3 2 2 4" xfId="7821" xr:uid="{00000000-0005-0000-0000-000028190000}"/>
    <cellStyle name="Input 2 3 2 2 5" xfId="9603" xr:uid="{00000000-0005-0000-0000-000029190000}"/>
    <cellStyle name="Input 2 3 2 2 6" xfId="7589" xr:uid="{00000000-0005-0000-0000-00002A190000}"/>
    <cellStyle name="Input 2 3 2 2 7" xfId="9462" xr:uid="{00000000-0005-0000-0000-00002B190000}"/>
    <cellStyle name="Input 2 3 2 2 8" xfId="11707" xr:uid="{00000000-0005-0000-0000-00002C190000}"/>
    <cellStyle name="Input 2 3 2 2 9" xfId="9924" xr:uid="{00000000-0005-0000-0000-00002D190000}"/>
    <cellStyle name="Input 2 3 2 3" xfId="4146" xr:uid="{00000000-0005-0000-0000-00002E190000}"/>
    <cellStyle name="Input 2 3 2 3 10" xfId="11900" xr:uid="{00000000-0005-0000-0000-00002F190000}"/>
    <cellStyle name="Input 2 3 2 3 11" xfId="10074" xr:uid="{00000000-0005-0000-0000-000030190000}"/>
    <cellStyle name="Input 2 3 2 3 2" xfId="6623" xr:uid="{00000000-0005-0000-0000-000031190000}"/>
    <cellStyle name="Input 2 3 2 3 3" xfId="9735" xr:uid="{00000000-0005-0000-0000-000032190000}"/>
    <cellStyle name="Input 2 3 2 3 4" xfId="7820" xr:uid="{00000000-0005-0000-0000-000033190000}"/>
    <cellStyle name="Input 2 3 2 3 5" xfId="9604" xr:uid="{00000000-0005-0000-0000-000034190000}"/>
    <cellStyle name="Input 2 3 2 3 6" xfId="7588" xr:uid="{00000000-0005-0000-0000-000035190000}"/>
    <cellStyle name="Input 2 3 2 3 7" xfId="9463" xr:uid="{00000000-0005-0000-0000-000036190000}"/>
    <cellStyle name="Input 2 3 2 3 8" xfId="11708" xr:uid="{00000000-0005-0000-0000-000037190000}"/>
    <cellStyle name="Input 2 3 2 3 9" xfId="9925" xr:uid="{00000000-0005-0000-0000-000038190000}"/>
    <cellStyle name="Input 2 3 2 4" xfId="6621" xr:uid="{00000000-0005-0000-0000-000039190000}"/>
    <cellStyle name="Input 2 3 2 5" xfId="9733" xr:uid="{00000000-0005-0000-0000-00003A190000}"/>
    <cellStyle name="Input 2 3 2 6" xfId="7822" xr:uid="{00000000-0005-0000-0000-00003B190000}"/>
    <cellStyle name="Input 2 3 2 7" xfId="9602" xr:uid="{00000000-0005-0000-0000-00003C190000}"/>
    <cellStyle name="Input 2 3 2 8" xfId="7590" xr:uid="{00000000-0005-0000-0000-00003D190000}"/>
    <cellStyle name="Input 2 3 2 9" xfId="9461" xr:uid="{00000000-0005-0000-0000-00003E190000}"/>
    <cellStyle name="Input 2 3 3" xfId="4147" xr:uid="{00000000-0005-0000-0000-00003F190000}"/>
    <cellStyle name="Input 2 3 3 10" xfId="11901" xr:uid="{00000000-0005-0000-0000-000040190000}"/>
    <cellStyle name="Input 2 3 3 11" xfId="10075" xr:uid="{00000000-0005-0000-0000-000041190000}"/>
    <cellStyle name="Input 2 3 3 2" xfId="6624" xr:uid="{00000000-0005-0000-0000-000042190000}"/>
    <cellStyle name="Input 2 3 3 3" xfId="9736" xr:uid="{00000000-0005-0000-0000-000043190000}"/>
    <cellStyle name="Input 2 3 3 4" xfId="7819" xr:uid="{00000000-0005-0000-0000-000044190000}"/>
    <cellStyle name="Input 2 3 3 5" xfId="9605" xr:uid="{00000000-0005-0000-0000-000045190000}"/>
    <cellStyle name="Input 2 3 3 6" xfId="7587" xr:uid="{00000000-0005-0000-0000-000046190000}"/>
    <cellStyle name="Input 2 3 3 7" xfId="9464" xr:uid="{00000000-0005-0000-0000-000047190000}"/>
    <cellStyle name="Input 2 3 3 8" xfId="11709" xr:uid="{00000000-0005-0000-0000-000048190000}"/>
    <cellStyle name="Input 2 3 3 9" xfId="9926" xr:uid="{00000000-0005-0000-0000-000049190000}"/>
    <cellStyle name="Input 2 3 4" xfId="4148" xr:uid="{00000000-0005-0000-0000-00004A190000}"/>
    <cellStyle name="Input 2 3 4 10" xfId="11902" xr:uid="{00000000-0005-0000-0000-00004B190000}"/>
    <cellStyle name="Input 2 3 4 11" xfId="10076" xr:uid="{00000000-0005-0000-0000-00004C190000}"/>
    <cellStyle name="Input 2 3 4 2" xfId="6625" xr:uid="{00000000-0005-0000-0000-00004D190000}"/>
    <cellStyle name="Input 2 3 4 3" xfId="9737" xr:uid="{00000000-0005-0000-0000-00004E190000}"/>
    <cellStyle name="Input 2 3 4 4" xfId="7818" xr:uid="{00000000-0005-0000-0000-00004F190000}"/>
    <cellStyle name="Input 2 3 4 5" xfId="9606" xr:uid="{00000000-0005-0000-0000-000050190000}"/>
    <cellStyle name="Input 2 3 4 6" xfId="7586" xr:uid="{00000000-0005-0000-0000-000051190000}"/>
    <cellStyle name="Input 2 3 4 7" xfId="9465" xr:uid="{00000000-0005-0000-0000-000052190000}"/>
    <cellStyle name="Input 2 3 4 8" xfId="11710" xr:uid="{00000000-0005-0000-0000-000053190000}"/>
    <cellStyle name="Input 2 3 4 9" xfId="9927" xr:uid="{00000000-0005-0000-0000-000054190000}"/>
    <cellStyle name="Input 2 4" xfId="4149" xr:uid="{00000000-0005-0000-0000-000055190000}"/>
    <cellStyle name="Input 2 4 2" xfId="4150" xr:uid="{00000000-0005-0000-0000-000056190000}"/>
    <cellStyle name="Input 2 4 2 10" xfId="11711" xr:uid="{00000000-0005-0000-0000-000057190000}"/>
    <cellStyle name="Input 2 4 2 11" xfId="9928" xr:uid="{00000000-0005-0000-0000-000058190000}"/>
    <cellStyle name="Input 2 4 2 12" xfId="11909" xr:uid="{00000000-0005-0000-0000-000059190000}"/>
    <cellStyle name="Input 2 4 2 13" xfId="10077" xr:uid="{00000000-0005-0000-0000-00005A190000}"/>
    <cellStyle name="Input 2 4 2 2" xfId="4151" xr:uid="{00000000-0005-0000-0000-00005B190000}"/>
    <cellStyle name="Input 2 4 2 2 10" xfId="11915" xr:uid="{00000000-0005-0000-0000-00005C190000}"/>
    <cellStyle name="Input 2 4 2 2 11" xfId="10078" xr:uid="{00000000-0005-0000-0000-00005D190000}"/>
    <cellStyle name="Input 2 4 2 2 2" xfId="6627" xr:uid="{00000000-0005-0000-0000-00005E190000}"/>
    <cellStyle name="Input 2 4 2 2 3" xfId="9740" xr:uid="{00000000-0005-0000-0000-00005F190000}"/>
    <cellStyle name="Input 2 4 2 2 4" xfId="7816" xr:uid="{00000000-0005-0000-0000-000060190000}"/>
    <cellStyle name="Input 2 4 2 2 5" xfId="9609" xr:uid="{00000000-0005-0000-0000-000061190000}"/>
    <cellStyle name="Input 2 4 2 2 6" xfId="7584" xr:uid="{00000000-0005-0000-0000-000062190000}"/>
    <cellStyle name="Input 2 4 2 2 7" xfId="9467" xr:uid="{00000000-0005-0000-0000-000063190000}"/>
    <cellStyle name="Input 2 4 2 2 8" xfId="11712" xr:uid="{00000000-0005-0000-0000-000064190000}"/>
    <cellStyle name="Input 2 4 2 2 9" xfId="9929" xr:uid="{00000000-0005-0000-0000-000065190000}"/>
    <cellStyle name="Input 2 4 2 3" xfId="4152" xr:uid="{00000000-0005-0000-0000-000066190000}"/>
    <cellStyle name="Input 2 4 2 3 10" xfId="11921" xr:uid="{00000000-0005-0000-0000-000067190000}"/>
    <cellStyle name="Input 2 4 2 3 11" xfId="10079" xr:uid="{00000000-0005-0000-0000-000068190000}"/>
    <cellStyle name="Input 2 4 2 3 2" xfId="6628" xr:uid="{00000000-0005-0000-0000-000069190000}"/>
    <cellStyle name="Input 2 4 2 3 3" xfId="9741" xr:uid="{00000000-0005-0000-0000-00006A190000}"/>
    <cellStyle name="Input 2 4 2 3 4" xfId="7815" xr:uid="{00000000-0005-0000-0000-00006B190000}"/>
    <cellStyle name="Input 2 4 2 3 5" xfId="9610" xr:uid="{00000000-0005-0000-0000-00006C190000}"/>
    <cellStyle name="Input 2 4 2 3 6" xfId="7583" xr:uid="{00000000-0005-0000-0000-00006D190000}"/>
    <cellStyle name="Input 2 4 2 3 7" xfId="9468" xr:uid="{00000000-0005-0000-0000-00006E190000}"/>
    <cellStyle name="Input 2 4 2 3 8" xfId="11713" xr:uid="{00000000-0005-0000-0000-00006F190000}"/>
    <cellStyle name="Input 2 4 2 3 9" xfId="9930" xr:uid="{00000000-0005-0000-0000-000070190000}"/>
    <cellStyle name="Input 2 4 2 4" xfId="6626" xr:uid="{00000000-0005-0000-0000-000071190000}"/>
    <cellStyle name="Input 2 4 2 5" xfId="9739" xr:uid="{00000000-0005-0000-0000-000072190000}"/>
    <cellStyle name="Input 2 4 2 6" xfId="7817" xr:uid="{00000000-0005-0000-0000-000073190000}"/>
    <cellStyle name="Input 2 4 2 7" xfId="9608" xr:uid="{00000000-0005-0000-0000-000074190000}"/>
    <cellStyle name="Input 2 4 2 8" xfId="7585" xr:uid="{00000000-0005-0000-0000-000075190000}"/>
    <cellStyle name="Input 2 4 2 9" xfId="9466" xr:uid="{00000000-0005-0000-0000-000076190000}"/>
    <cellStyle name="Input 2 4 3" xfId="4153" xr:uid="{00000000-0005-0000-0000-000077190000}"/>
    <cellStyle name="Input 2 4 3 10" xfId="11927" xr:uid="{00000000-0005-0000-0000-000078190000}"/>
    <cellStyle name="Input 2 4 3 11" xfId="10080" xr:uid="{00000000-0005-0000-0000-000079190000}"/>
    <cellStyle name="Input 2 4 3 2" xfId="6629" xr:uid="{00000000-0005-0000-0000-00007A190000}"/>
    <cellStyle name="Input 2 4 3 3" xfId="9742" xr:uid="{00000000-0005-0000-0000-00007B190000}"/>
    <cellStyle name="Input 2 4 3 4" xfId="7814" xr:uid="{00000000-0005-0000-0000-00007C190000}"/>
    <cellStyle name="Input 2 4 3 5" xfId="9611" xr:uid="{00000000-0005-0000-0000-00007D190000}"/>
    <cellStyle name="Input 2 4 3 6" xfId="7582" xr:uid="{00000000-0005-0000-0000-00007E190000}"/>
    <cellStyle name="Input 2 4 3 7" xfId="9469" xr:uid="{00000000-0005-0000-0000-00007F190000}"/>
    <cellStyle name="Input 2 4 3 8" xfId="11714" xr:uid="{00000000-0005-0000-0000-000080190000}"/>
    <cellStyle name="Input 2 4 3 9" xfId="9931" xr:uid="{00000000-0005-0000-0000-000081190000}"/>
    <cellStyle name="Input 2 4 4" xfId="4154" xr:uid="{00000000-0005-0000-0000-000082190000}"/>
    <cellStyle name="Input 2 4 4 10" xfId="11933" xr:uid="{00000000-0005-0000-0000-000083190000}"/>
    <cellStyle name="Input 2 4 4 11" xfId="10081" xr:uid="{00000000-0005-0000-0000-000084190000}"/>
    <cellStyle name="Input 2 4 4 2" xfId="6630" xr:uid="{00000000-0005-0000-0000-000085190000}"/>
    <cellStyle name="Input 2 4 4 3" xfId="9743" xr:uid="{00000000-0005-0000-0000-000086190000}"/>
    <cellStyle name="Input 2 4 4 4" xfId="7813" xr:uid="{00000000-0005-0000-0000-000087190000}"/>
    <cellStyle name="Input 2 4 4 5" xfId="9612" xr:uid="{00000000-0005-0000-0000-000088190000}"/>
    <cellStyle name="Input 2 4 4 6" xfId="7581" xr:uid="{00000000-0005-0000-0000-000089190000}"/>
    <cellStyle name="Input 2 4 4 7" xfId="9470" xr:uid="{00000000-0005-0000-0000-00008A190000}"/>
    <cellStyle name="Input 2 4 4 8" xfId="11715" xr:uid="{00000000-0005-0000-0000-00008B190000}"/>
    <cellStyle name="Input 2 4 4 9" xfId="9932" xr:uid="{00000000-0005-0000-0000-00008C190000}"/>
    <cellStyle name="Input 2 5" xfId="4155" xr:uid="{00000000-0005-0000-0000-00008D190000}"/>
    <cellStyle name="Input 2 5 2" xfId="4156" xr:uid="{00000000-0005-0000-0000-00008E190000}"/>
    <cellStyle name="Input 2 5 2 10" xfId="11716" xr:uid="{00000000-0005-0000-0000-00008F190000}"/>
    <cellStyle name="Input 2 5 2 11" xfId="9933" xr:uid="{00000000-0005-0000-0000-000090190000}"/>
    <cellStyle name="Input 2 5 2 12" xfId="11945" xr:uid="{00000000-0005-0000-0000-000091190000}"/>
    <cellStyle name="Input 2 5 2 13" xfId="10082" xr:uid="{00000000-0005-0000-0000-000092190000}"/>
    <cellStyle name="Input 2 5 2 2" xfId="4157" xr:uid="{00000000-0005-0000-0000-000093190000}"/>
    <cellStyle name="Input 2 5 2 2 10" xfId="11946" xr:uid="{00000000-0005-0000-0000-000094190000}"/>
    <cellStyle name="Input 2 5 2 2 11" xfId="10083" xr:uid="{00000000-0005-0000-0000-000095190000}"/>
    <cellStyle name="Input 2 5 2 2 2" xfId="6632" xr:uid="{00000000-0005-0000-0000-000096190000}"/>
    <cellStyle name="Input 2 5 2 2 3" xfId="9746" xr:uid="{00000000-0005-0000-0000-000097190000}"/>
    <cellStyle name="Input 2 5 2 2 4" xfId="7811" xr:uid="{00000000-0005-0000-0000-000098190000}"/>
    <cellStyle name="Input 2 5 2 2 5" xfId="9614" xr:uid="{00000000-0005-0000-0000-000099190000}"/>
    <cellStyle name="Input 2 5 2 2 6" xfId="7579" xr:uid="{00000000-0005-0000-0000-00009A190000}"/>
    <cellStyle name="Input 2 5 2 2 7" xfId="9472" xr:uid="{00000000-0005-0000-0000-00009B190000}"/>
    <cellStyle name="Input 2 5 2 2 8" xfId="11717" xr:uid="{00000000-0005-0000-0000-00009C190000}"/>
    <cellStyle name="Input 2 5 2 2 9" xfId="9934" xr:uid="{00000000-0005-0000-0000-00009D190000}"/>
    <cellStyle name="Input 2 5 2 3" xfId="4158" xr:uid="{00000000-0005-0000-0000-00009E190000}"/>
    <cellStyle name="Input 2 5 2 3 10" xfId="11947" xr:uid="{00000000-0005-0000-0000-00009F190000}"/>
    <cellStyle name="Input 2 5 2 3 11" xfId="10084" xr:uid="{00000000-0005-0000-0000-0000A0190000}"/>
    <cellStyle name="Input 2 5 2 3 2" xfId="6633" xr:uid="{00000000-0005-0000-0000-0000A1190000}"/>
    <cellStyle name="Input 2 5 2 3 3" xfId="9747" xr:uid="{00000000-0005-0000-0000-0000A2190000}"/>
    <cellStyle name="Input 2 5 2 3 4" xfId="7810" xr:uid="{00000000-0005-0000-0000-0000A3190000}"/>
    <cellStyle name="Input 2 5 2 3 5" xfId="9615" xr:uid="{00000000-0005-0000-0000-0000A4190000}"/>
    <cellStyle name="Input 2 5 2 3 6" xfId="7578" xr:uid="{00000000-0005-0000-0000-0000A5190000}"/>
    <cellStyle name="Input 2 5 2 3 7" xfId="9473" xr:uid="{00000000-0005-0000-0000-0000A6190000}"/>
    <cellStyle name="Input 2 5 2 3 8" xfId="11718" xr:uid="{00000000-0005-0000-0000-0000A7190000}"/>
    <cellStyle name="Input 2 5 2 3 9" xfId="9935" xr:uid="{00000000-0005-0000-0000-0000A8190000}"/>
    <cellStyle name="Input 2 5 2 4" xfId="6631" xr:uid="{00000000-0005-0000-0000-0000A9190000}"/>
    <cellStyle name="Input 2 5 2 5" xfId="9745" xr:uid="{00000000-0005-0000-0000-0000AA190000}"/>
    <cellStyle name="Input 2 5 2 6" xfId="7812" xr:uid="{00000000-0005-0000-0000-0000AB190000}"/>
    <cellStyle name="Input 2 5 2 7" xfId="9613" xr:uid="{00000000-0005-0000-0000-0000AC190000}"/>
    <cellStyle name="Input 2 5 2 8" xfId="7580" xr:uid="{00000000-0005-0000-0000-0000AD190000}"/>
    <cellStyle name="Input 2 5 2 9" xfId="9471" xr:uid="{00000000-0005-0000-0000-0000AE190000}"/>
    <cellStyle name="Input 2 5 3" xfId="4159" xr:uid="{00000000-0005-0000-0000-0000AF190000}"/>
    <cellStyle name="Input 2 5 3 10" xfId="11948" xr:uid="{00000000-0005-0000-0000-0000B0190000}"/>
    <cellStyle name="Input 2 5 3 11" xfId="10085" xr:uid="{00000000-0005-0000-0000-0000B1190000}"/>
    <cellStyle name="Input 2 5 3 2" xfId="6634" xr:uid="{00000000-0005-0000-0000-0000B2190000}"/>
    <cellStyle name="Input 2 5 3 3" xfId="9748" xr:uid="{00000000-0005-0000-0000-0000B3190000}"/>
    <cellStyle name="Input 2 5 3 4" xfId="7809" xr:uid="{00000000-0005-0000-0000-0000B4190000}"/>
    <cellStyle name="Input 2 5 3 5" xfId="9616" xr:uid="{00000000-0005-0000-0000-0000B5190000}"/>
    <cellStyle name="Input 2 5 3 6" xfId="7577" xr:uid="{00000000-0005-0000-0000-0000B6190000}"/>
    <cellStyle name="Input 2 5 3 7" xfId="9474" xr:uid="{00000000-0005-0000-0000-0000B7190000}"/>
    <cellStyle name="Input 2 5 3 8" xfId="11719" xr:uid="{00000000-0005-0000-0000-0000B8190000}"/>
    <cellStyle name="Input 2 5 3 9" xfId="9936" xr:uid="{00000000-0005-0000-0000-0000B9190000}"/>
    <cellStyle name="Input 2 5 4" xfId="4160" xr:uid="{00000000-0005-0000-0000-0000BA190000}"/>
    <cellStyle name="Input 2 5 4 10" xfId="11949" xr:uid="{00000000-0005-0000-0000-0000BB190000}"/>
    <cellStyle name="Input 2 5 4 11" xfId="10086" xr:uid="{00000000-0005-0000-0000-0000BC190000}"/>
    <cellStyle name="Input 2 5 4 2" xfId="6635" xr:uid="{00000000-0005-0000-0000-0000BD190000}"/>
    <cellStyle name="Input 2 5 4 3" xfId="9749" xr:uid="{00000000-0005-0000-0000-0000BE190000}"/>
    <cellStyle name="Input 2 5 4 4" xfId="7808" xr:uid="{00000000-0005-0000-0000-0000BF190000}"/>
    <cellStyle name="Input 2 5 4 5" xfId="9617" xr:uid="{00000000-0005-0000-0000-0000C0190000}"/>
    <cellStyle name="Input 2 5 4 6" xfId="7576" xr:uid="{00000000-0005-0000-0000-0000C1190000}"/>
    <cellStyle name="Input 2 5 4 7" xfId="9475" xr:uid="{00000000-0005-0000-0000-0000C2190000}"/>
    <cellStyle name="Input 2 5 4 8" xfId="11720" xr:uid="{00000000-0005-0000-0000-0000C3190000}"/>
    <cellStyle name="Input 2 5 4 9" xfId="9937" xr:uid="{00000000-0005-0000-0000-0000C4190000}"/>
    <cellStyle name="Input 2 6" xfId="4161" xr:uid="{00000000-0005-0000-0000-0000C5190000}"/>
    <cellStyle name="Input 2 6 2" xfId="4162" xr:uid="{00000000-0005-0000-0000-0000C6190000}"/>
    <cellStyle name="Input 2 6 2 10" xfId="11721" xr:uid="{00000000-0005-0000-0000-0000C7190000}"/>
    <cellStyle name="Input 2 6 2 11" xfId="9938" xr:uid="{00000000-0005-0000-0000-0000C8190000}"/>
    <cellStyle name="Input 2 6 2 12" xfId="11950" xr:uid="{00000000-0005-0000-0000-0000C9190000}"/>
    <cellStyle name="Input 2 6 2 13" xfId="10087" xr:uid="{00000000-0005-0000-0000-0000CA190000}"/>
    <cellStyle name="Input 2 6 2 2" xfId="4163" xr:uid="{00000000-0005-0000-0000-0000CB190000}"/>
    <cellStyle name="Input 2 6 2 2 10" xfId="11951" xr:uid="{00000000-0005-0000-0000-0000CC190000}"/>
    <cellStyle name="Input 2 6 2 2 11" xfId="10088" xr:uid="{00000000-0005-0000-0000-0000CD190000}"/>
    <cellStyle name="Input 2 6 2 2 2" xfId="6637" xr:uid="{00000000-0005-0000-0000-0000CE190000}"/>
    <cellStyle name="Input 2 6 2 2 3" xfId="9752" xr:uid="{00000000-0005-0000-0000-0000CF190000}"/>
    <cellStyle name="Input 2 6 2 2 4" xfId="7806" xr:uid="{00000000-0005-0000-0000-0000D0190000}"/>
    <cellStyle name="Input 2 6 2 2 5" xfId="9619" xr:uid="{00000000-0005-0000-0000-0000D1190000}"/>
    <cellStyle name="Input 2 6 2 2 6" xfId="7574" xr:uid="{00000000-0005-0000-0000-0000D2190000}"/>
    <cellStyle name="Input 2 6 2 2 7" xfId="9477" xr:uid="{00000000-0005-0000-0000-0000D3190000}"/>
    <cellStyle name="Input 2 6 2 2 8" xfId="11722" xr:uid="{00000000-0005-0000-0000-0000D4190000}"/>
    <cellStyle name="Input 2 6 2 2 9" xfId="9939" xr:uid="{00000000-0005-0000-0000-0000D5190000}"/>
    <cellStyle name="Input 2 6 2 3" xfId="4164" xr:uid="{00000000-0005-0000-0000-0000D6190000}"/>
    <cellStyle name="Input 2 6 2 3 10" xfId="11952" xr:uid="{00000000-0005-0000-0000-0000D7190000}"/>
    <cellStyle name="Input 2 6 2 3 11" xfId="10089" xr:uid="{00000000-0005-0000-0000-0000D8190000}"/>
    <cellStyle name="Input 2 6 2 3 2" xfId="6638" xr:uid="{00000000-0005-0000-0000-0000D9190000}"/>
    <cellStyle name="Input 2 6 2 3 3" xfId="9753" xr:uid="{00000000-0005-0000-0000-0000DA190000}"/>
    <cellStyle name="Input 2 6 2 3 4" xfId="7805" xr:uid="{00000000-0005-0000-0000-0000DB190000}"/>
    <cellStyle name="Input 2 6 2 3 5" xfId="9620" xr:uid="{00000000-0005-0000-0000-0000DC190000}"/>
    <cellStyle name="Input 2 6 2 3 6" xfId="7573" xr:uid="{00000000-0005-0000-0000-0000DD190000}"/>
    <cellStyle name="Input 2 6 2 3 7" xfId="9478" xr:uid="{00000000-0005-0000-0000-0000DE190000}"/>
    <cellStyle name="Input 2 6 2 3 8" xfId="11723" xr:uid="{00000000-0005-0000-0000-0000DF190000}"/>
    <cellStyle name="Input 2 6 2 3 9" xfId="9940" xr:uid="{00000000-0005-0000-0000-0000E0190000}"/>
    <cellStyle name="Input 2 6 2 4" xfId="6636" xr:uid="{00000000-0005-0000-0000-0000E1190000}"/>
    <cellStyle name="Input 2 6 2 5" xfId="9751" xr:uid="{00000000-0005-0000-0000-0000E2190000}"/>
    <cellStyle name="Input 2 6 2 6" xfId="7807" xr:uid="{00000000-0005-0000-0000-0000E3190000}"/>
    <cellStyle name="Input 2 6 2 7" xfId="9618" xr:uid="{00000000-0005-0000-0000-0000E4190000}"/>
    <cellStyle name="Input 2 6 2 8" xfId="7575" xr:uid="{00000000-0005-0000-0000-0000E5190000}"/>
    <cellStyle name="Input 2 6 2 9" xfId="9476" xr:uid="{00000000-0005-0000-0000-0000E6190000}"/>
    <cellStyle name="Input 2 6 3" xfId="4165" xr:uid="{00000000-0005-0000-0000-0000E7190000}"/>
    <cellStyle name="Input 2 6 3 10" xfId="11953" xr:uid="{00000000-0005-0000-0000-0000E8190000}"/>
    <cellStyle name="Input 2 6 3 11" xfId="10090" xr:uid="{00000000-0005-0000-0000-0000E9190000}"/>
    <cellStyle name="Input 2 6 3 2" xfId="6639" xr:uid="{00000000-0005-0000-0000-0000EA190000}"/>
    <cellStyle name="Input 2 6 3 3" xfId="9754" xr:uid="{00000000-0005-0000-0000-0000EB190000}"/>
    <cellStyle name="Input 2 6 3 4" xfId="7804" xr:uid="{00000000-0005-0000-0000-0000EC190000}"/>
    <cellStyle name="Input 2 6 3 5" xfId="9621" xr:uid="{00000000-0005-0000-0000-0000ED190000}"/>
    <cellStyle name="Input 2 6 3 6" xfId="7572" xr:uid="{00000000-0005-0000-0000-0000EE190000}"/>
    <cellStyle name="Input 2 6 3 7" xfId="9479" xr:uid="{00000000-0005-0000-0000-0000EF190000}"/>
    <cellStyle name="Input 2 6 3 8" xfId="11724" xr:uid="{00000000-0005-0000-0000-0000F0190000}"/>
    <cellStyle name="Input 2 6 3 9" xfId="9941" xr:uid="{00000000-0005-0000-0000-0000F1190000}"/>
    <cellStyle name="Input 2 6 4" xfId="4166" xr:uid="{00000000-0005-0000-0000-0000F2190000}"/>
    <cellStyle name="Input 2 6 4 10" xfId="11954" xr:uid="{00000000-0005-0000-0000-0000F3190000}"/>
    <cellStyle name="Input 2 6 4 11" xfId="10091" xr:uid="{00000000-0005-0000-0000-0000F4190000}"/>
    <cellStyle name="Input 2 6 4 2" xfId="6640" xr:uid="{00000000-0005-0000-0000-0000F5190000}"/>
    <cellStyle name="Input 2 6 4 3" xfId="9755" xr:uid="{00000000-0005-0000-0000-0000F6190000}"/>
    <cellStyle name="Input 2 6 4 4" xfId="7803" xr:uid="{00000000-0005-0000-0000-0000F7190000}"/>
    <cellStyle name="Input 2 6 4 5" xfId="9622" xr:uid="{00000000-0005-0000-0000-0000F8190000}"/>
    <cellStyle name="Input 2 6 4 6" xfId="7571" xr:uid="{00000000-0005-0000-0000-0000F9190000}"/>
    <cellStyle name="Input 2 6 4 7" xfId="9480" xr:uid="{00000000-0005-0000-0000-0000FA190000}"/>
    <cellStyle name="Input 2 6 4 8" xfId="11725" xr:uid="{00000000-0005-0000-0000-0000FB190000}"/>
    <cellStyle name="Input 2 6 4 9" xfId="9942" xr:uid="{00000000-0005-0000-0000-0000FC190000}"/>
    <cellStyle name="Input 2 7" xfId="4167" xr:uid="{00000000-0005-0000-0000-0000FD190000}"/>
    <cellStyle name="Input 2 7 2" xfId="4168" xr:uid="{00000000-0005-0000-0000-0000FE190000}"/>
    <cellStyle name="Input 2 7 2 10" xfId="11726" xr:uid="{00000000-0005-0000-0000-0000FF190000}"/>
    <cellStyle name="Input 2 7 2 11" xfId="9943" xr:uid="{00000000-0005-0000-0000-0000001A0000}"/>
    <cellStyle name="Input 2 7 2 12" xfId="11960" xr:uid="{00000000-0005-0000-0000-0000011A0000}"/>
    <cellStyle name="Input 2 7 2 13" xfId="10092" xr:uid="{00000000-0005-0000-0000-0000021A0000}"/>
    <cellStyle name="Input 2 7 2 2" xfId="4169" xr:uid="{00000000-0005-0000-0000-0000031A0000}"/>
    <cellStyle name="Input 2 7 2 2 10" xfId="11961" xr:uid="{00000000-0005-0000-0000-0000041A0000}"/>
    <cellStyle name="Input 2 7 2 2 11" xfId="10093" xr:uid="{00000000-0005-0000-0000-0000051A0000}"/>
    <cellStyle name="Input 2 7 2 2 2" xfId="6642" xr:uid="{00000000-0005-0000-0000-0000061A0000}"/>
    <cellStyle name="Input 2 7 2 2 3" xfId="9758" xr:uid="{00000000-0005-0000-0000-0000071A0000}"/>
    <cellStyle name="Input 2 7 2 2 4" xfId="7801" xr:uid="{00000000-0005-0000-0000-0000081A0000}"/>
    <cellStyle name="Input 2 7 2 2 5" xfId="9624" xr:uid="{00000000-0005-0000-0000-0000091A0000}"/>
    <cellStyle name="Input 2 7 2 2 6" xfId="7569" xr:uid="{00000000-0005-0000-0000-00000A1A0000}"/>
    <cellStyle name="Input 2 7 2 2 7" xfId="9482" xr:uid="{00000000-0005-0000-0000-00000B1A0000}"/>
    <cellStyle name="Input 2 7 2 2 8" xfId="11727" xr:uid="{00000000-0005-0000-0000-00000C1A0000}"/>
    <cellStyle name="Input 2 7 2 2 9" xfId="9944" xr:uid="{00000000-0005-0000-0000-00000D1A0000}"/>
    <cellStyle name="Input 2 7 2 3" xfId="4170" xr:uid="{00000000-0005-0000-0000-00000E1A0000}"/>
    <cellStyle name="Input 2 7 2 3 10" xfId="11962" xr:uid="{00000000-0005-0000-0000-00000F1A0000}"/>
    <cellStyle name="Input 2 7 2 3 11" xfId="10094" xr:uid="{00000000-0005-0000-0000-0000101A0000}"/>
    <cellStyle name="Input 2 7 2 3 2" xfId="6643" xr:uid="{00000000-0005-0000-0000-0000111A0000}"/>
    <cellStyle name="Input 2 7 2 3 3" xfId="9759" xr:uid="{00000000-0005-0000-0000-0000121A0000}"/>
    <cellStyle name="Input 2 7 2 3 4" xfId="7800" xr:uid="{00000000-0005-0000-0000-0000131A0000}"/>
    <cellStyle name="Input 2 7 2 3 5" xfId="9625" xr:uid="{00000000-0005-0000-0000-0000141A0000}"/>
    <cellStyle name="Input 2 7 2 3 6" xfId="7568" xr:uid="{00000000-0005-0000-0000-0000151A0000}"/>
    <cellStyle name="Input 2 7 2 3 7" xfId="9483" xr:uid="{00000000-0005-0000-0000-0000161A0000}"/>
    <cellStyle name="Input 2 7 2 3 8" xfId="11728" xr:uid="{00000000-0005-0000-0000-0000171A0000}"/>
    <cellStyle name="Input 2 7 2 3 9" xfId="9945" xr:uid="{00000000-0005-0000-0000-0000181A0000}"/>
    <cellStyle name="Input 2 7 2 4" xfId="6641" xr:uid="{00000000-0005-0000-0000-0000191A0000}"/>
    <cellStyle name="Input 2 7 2 5" xfId="9757" xr:uid="{00000000-0005-0000-0000-00001A1A0000}"/>
    <cellStyle name="Input 2 7 2 6" xfId="7802" xr:uid="{00000000-0005-0000-0000-00001B1A0000}"/>
    <cellStyle name="Input 2 7 2 7" xfId="9623" xr:uid="{00000000-0005-0000-0000-00001C1A0000}"/>
    <cellStyle name="Input 2 7 2 8" xfId="7570" xr:uid="{00000000-0005-0000-0000-00001D1A0000}"/>
    <cellStyle name="Input 2 7 2 9" xfId="9481" xr:uid="{00000000-0005-0000-0000-00001E1A0000}"/>
    <cellStyle name="Input 2 7 3" xfId="4171" xr:uid="{00000000-0005-0000-0000-00001F1A0000}"/>
    <cellStyle name="Input 2 7 3 10" xfId="11963" xr:uid="{00000000-0005-0000-0000-0000201A0000}"/>
    <cellStyle name="Input 2 7 3 11" xfId="10095" xr:uid="{00000000-0005-0000-0000-0000211A0000}"/>
    <cellStyle name="Input 2 7 3 2" xfId="6644" xr:uid="{00000000-0005-0000-0000-0000221A0000}"/>
    <cellStyle name="Input 2 7 3 3" xfId="9760" xr:uid="{00000000-0005-0000-0000-0000231A0000}"/>
    <cellStyle name="Input 2 7 3 4" xfId="7799" xr:uid="{00000000-0005-0000-0000-0000241A0000}"/>
    <cellStyle name="Input 2 7 3 5" xfId="9626" xr:uid="{00000000-0005-0000-0000-0000251A0000}"/>
    <cellStyle name="Input 2 7 3 6" xfId="7567" xr:uid="{00000000-0005-0000-0000-0000261A0000}"/>
    <cellStyle name="Input 2 7 3 7" xfId="9484" xr:uid="{00000000-0005-0000-0000-0000271A0000}"/>
    <cellStyle name="Input 2 7 3 8" xfId="11729" xr:uid="{00000000-0005-0000-0000-0000281A0000}"/>
    <cellStyle name="Input 2 7 3 9" xfId="9946" xr:uid="{00000000-0005-0000-0000-0000291A0000}"/>
    <cellStyle name="Input 2 7 4" xfId="4172" xr:uid="{00000000-0005-0000-0000-00002A1A0000}"/>
    <cellStyle name="Input 2 7 4 10" xfId="11964" xr:uid="{00000000-0005-0000-0000-00002B1A0000}"/>
    <cellStyle name="Input 2 7 4 11" xfId="10096" xr:uid="{00000000-0005-0000-0000-00002C1A0000}"/>
    <cellStyle name="Input 2 7 4 2" xfId="6645" xr:uid="{00000000-0005-0000-0000-00002D1A0000}"/>
    <cellStyle name="Input 2 7 4 3" xfId="9761" xr:uid="{00000000-0005-0000-0000-00002E1A0000}"/>
    <cellStyle name="Input 2 7 4 4" xfId="7798" xr:uid="{00000000-0005-0000-0000-00002F1A0000}"/>
    <cellStyle name="Input 2 7 4 5" xfId="9627" xr:uid="{00000000-0005-0000-0000-0000301A0000}"/>
    <cellStyle name="Input 2 7 4 6" xfId="7566" xr:uid="{00000000-0005-0000-0000-0000311A0000}"/>
    <cellStyle name="Input 2 7 4 7" xfId="9485" xr:uid="{00000000-0005-0000-0000-0000321A0000}"/>
    <cellStyle name="Input 2 7 4 8" xfId="11730" xr:uid="{00000000-0005-0000-0000-0000331A0000}"/>
    <cellStyle name="Input 2 7 4 9" xfId="9947" xr:uid="{00000000-0005-0000-0000-0000341A0000}"/>
    <cellStyle name="Input 2 8" xfId="4173" xr:uid="{00000000-0005-0000-0000-0000351A0000}"/>
    <cellStyle name="Input 2 8 10" xfId="9486" xr:uid="{00000000-0005-0000-0000-0000361A0000}"/>
    <cellStyle name="Input 2 8 11" xfId="11731" xr:uid="{00000000-0005-0000-0000-0000371A0000}"/>
    <cellStyle name="Input 2 8 12" xfId="9948" xr:uid="{00000000-0005-0000-0000-0000381A0000}"/>
    <cellStyle name="Input 2 8 13" xfId="11965" xr:uid="{00000000-0005-0000-0000-0000391A0000}"/>
    <cellStyle name="Input 2 8 14" xfId="10097" xr:uid="{00000000-0005-0000-0000-00003A1A0000}"/>
    <cellStyle name="Input 2 8 2" xfId="4174" xr:uid="{00000000-0005-0000-0000-00003B1A0000}"/>
    <cellStyle name="Input 2 8 2 10" xfId="11732" xr:uid="{00000000-0005-0000-0000-00003C1A0000}"/>
    <cellStyle name="Input 2 8 2 11" xfId="9949" xr:uid="{00000000-0005-0000-0000-00003D1A0000}"/>
    <cellStyle name="Input 2 8 2 12" xfId="11966" xr:uid="{00000000-0005-0000-0000-00003E1A0000}"/>
    <cellStyle name="Input 2 8 2 13" xfId="10098" xr:uid="{00000000-0005-0000-0000-00003F1A0000}"/>
    <cellStyle name="Input 2 8 2 2" xfId="4175" xr:uid="{00000000-0005-0000-0000-0000401A0000}"/>
    <cellStyle name="Input 2 8 2 2 10" xfId="11967" xr:uid="{00000000-0005-0000-0000-0000411A0000}"/>
    <cellStyle name="Input 2 8 2 2 11" xfId="10099" xr:uid="{00000000-0005-0000-0000-0000421A0000}"/>
    <cellStyle name="Input 2 8 2 2 2" xfId="6648" xr:uid="{00000000-0005-0000-0000-0000431A0000}"/>
    <cellStyle name="Input 2 8 2 2 3" xfId="9764" xr:uid="{00000000-0005-0000-0000-0000441A0000}"/>
    <cellStyle name="Input 2 8 2 2 4" xfId="7795" xr:uid="{00000000-0005-0000-0000-0000451A0000}"/>
    <cellStyle name="Input 2 8 2 2 5" xfId="9630" xr:uid="{00000000-0005-0000-0000-0000461A0000}"/>
    <cellStyle name="Input 2 8 2 2 6" xfId="7563" xr:uid="{00000000-0005-0000-0000-0000471A0000}"/>
    <cellStyle name="Input 2 8 2 2 7" xfId="9488" xr:uid="{00000000-0005-0000-0000-0000481A0000}"/>
    <cellStyle name="Input 2 8 2 2 8" xfId="11733" xr:uid="{00000000-0005-0000-0000-0000491A0000}"/>
    <cellStyle name="Input 2 8 2 2 9" xfId="9950" xr:uid="{00000000-0005-0000-0000-00004A1A0000}"/>
    <cellStyle name="Input 2 8 2 3" xfId="4176" xr:uid="{00000000-0005-0000-0000-00004B1A0000}"/>
    <cellStyle name="Input 2 8 2 3 10" xfId="11968" xr:uid="{00000000-0005-0000-0000-00004C1A0000}"/>
    <cellStyle name="Input 2 8 2 3 11" xfId="10100" xr:uid="{00000000-0005-0000-0000-00004D1A0000}"/>
    <cellStyle name="Input 2 8 2 3 2" xfId="6649" xr:uid="{00000000-0005-0000-0000-00004E1A0000}"/>
    <cellStyle name="Input 2 8 2 3 3" xfId="9765" xr:uid="{00000000-0005-0000-0000-00004F1A0000}"/>
    <cellStyle name="Input 2 8 2 3 4" xfId="7794" xr:uid="{00000000-0005-0000-0000-0000501A0000}"/>
    <cellStyle name="Input 2 8 2 3 5" xfId="9631" xr:uid="{00000000-0005-0000-0000-0000511A0000}"/>
    <cellStyle name="Input 2 8 2 3 6" xfId="7562" xr:uid="{00000000-0005-0000-0000-0000521A0000}"/>
    <cellStyle name="Input 2 8 2 3 7" xfId="9489" xr:uid="{00000000-0005-0000-0000-0000531A0000}"/>
    <cellStyle name="Input 2 8 2 3 8" xfId="11734" xr:uid="{00000000-0005-0000-0000-0000541A0000}"/>
    <cellStyle name="Input 2 8 2 3 9" xfId="9951" xr:uid="{00000000-0005-0000-0000-0000551A0000}"/>
    <cellStyle name="Input 2 8 2 4" xfId="6647" xr:uid="{00000000-0005-0000-0000-0000561A0000}"/>
    <cellStyle name="Input 2 8 2 5" xfId="9763" xr:uid="{00000000-0005-0000-0000-0000571A0000}"/>
    <cellStyle name="Input 2 8 2 6" xfId="7796" xr:uid="{00000000-0005-0000-0000-0000581A0000}"/>
    <cellStyle name="Input 2 8 2 7" xfId="9629" xr:uid="{00000000-0005-0000-0000-0000591A0000}"/>
    <cellStyle name="Input 2 8 2 8" xfId="7564" xr:uid="{00000000-0005-0000-0000-00005A1A0000}"/>
    <cellStyle name="Input 2 8 2 9" xfId="9487" xr:uid="{00000000-0005-0000-0000-00005B1A0000}"/>
    <cellStyle name="Input 2 8 3" xfId="4177" xr:uid="{00000000-0005-0000-0000-00005C1A0000}"/>
    <cellStyle name="Input 2 8 3 10" xfId="11969" xr:uid="{00000000-0005-0000-0000-00005D1A0000}"/>
    <cellStyle name="Input 2 8 3 11" xfId="10101" xr:uid="{00000000-0005-0000-0000-00005E1A0000}"/>
    <cellStyle name="Input 2 8 3 2" xfId="6650" xr:uid="{00000000-0005-0000-0000-00005F1A0000}"/>
    <cellStyle name="Input 2 8 3 3" xfId="9766" xr:uid="{00000000-0005-0000-0000-0000601A0000}"/>
    <cellStyle name="Input 2 8 3 4" xfId="7793" xr:uid="{00000000-0005-0000-0000-0000611A0000}"/>
    <cellStyle name="Input 2 8 3 5" xfId="9632" xr:uid="{00000000-0005-0000-0000-0000621A0000}"/>
    <cellStyle name="Input 2 8 3 6" xfId="7561" xr:uid="{00000000-0005-0000-0000-0000631A0000}"/>
    <cellStyle name="Input 2 8 3 7" xfId="9490" xr:uid="{00000000-0005-0000-0000-0000641A0000}"/>
    <cellStyle name="Input 2 8 3 8" xfId="11735" xr:uid="{00000000-0005-0000-0000-0000651A0000}"/>
    <cellStyle name="Input 2 8 3 9" xfId="9952" xr:uid="{00000000-0005-0000-0000-0000661A0000}"/>
    <cellStyle name="Input 2 8 4" xfId="4178" xr:uid="{00000000-0005-0000-0000-0000671A0000}"/>
    <cellStyle name="Input 2 8 4 10" xfId="11970" xr:uid="{00000000-0005-0000-0000-0000681A0000}"/>
    <cellStyle name="Input 2 8 4 11" xfId="10102" xr:uid="{00000000-0005-0000-0000-0000691A0000}"/>
    <cellStyle name="Input 2 8 4 2" xfId="6651" xr:uid="{00000000-0005-0000-0000-00006A1A0000}"/>
    <cellStyle name="Input 2 8 4 3" xfId="9767" xr:uid="{00000000-0005-0000-0000-00006B1A0000}"/>
    <cellStyle name="Input 2 8 4 4" xfId="7792" xr:uid="{00000000-0005-0000-0000-00006C1A0000}"/>
    <cellStyle name="Input 2 8 4 5" xfId="9633" xr:uid="{00000000-0005-0000-0000-00006D1A0000}"/>
    <cellStyle name="Input 2 8 4 6" xfId="7560" xr:uid="{00000000-0005-0000-0000-00006E1A0000}"/>
    <cellStyle name="Input 2 8 4 7" xfId="9491" xr:uid="{00000000-0005-0000-0000-00006F1A0000}"/>
    <cellStyle name="Input 2 8 4 8" xfId="11736" xr:uid="{00000000-0005-0000-0000-0000701A0000}"/>
    <cellStyle name="Input 2 8 4 9" xfId="9953" xr:uid="{00000000-0005-0000-0000-0000711A0000}"/>
    <cellStyle name="Input 2 8 5" xfId="6646" xr:uid="{00000000-0005-0000-0000-0000721A0000}"/>
    <cellStyle name="Input 2 8 6" xfId="9762" xr:uid="{00000000-0005-0000-0000-0000731A0000}"/>
    <cellStyle name="Input 2 8 7" xfId="7797" xr:uid="{00000000-0005-0000-0000-0000741A0000}"/>
    <cellStyle name="Input 2 8 8" xfId="9628" xr:uid="{00000000-0005-0000-0000-0000751A0000}"/>
    <cellStyle name="Input 2 8 9" xfId="7565" xr:uid="{00000000-0005-0000-0000-0000761A0000}"/>
    <cellStyle name="Input 2 9" xfId="4179" xr:uid="{00000000-0005-0000-0000-0000771A0000}"/>
    <cellStyle name="Input 20" xfId="4180" xr:uid="{00000000-0005-0000-0000-0000781A0000}"/>
    <cellStyle name="Input 20 10" xfId="11971" xr:uid="{00000000-0005-0000-0000-0000791A0000}"/>
    <cellStyle name="Input 20 11" xfId="10103" xr:uid="{00000000-0005-0000-0000-00007A1A0000}"/>
    <cellStyle name="Input 20 2" xfId="6652" xr:uid="{00000000-0005-0000-0000-00007B1A0000}"/>
    <cellStyle name="Input 20 3" xfId="9769" xr:uid="{00000000-0005-0000-0000-00007C1A0000}"/>
    <cellStyle name="Input 20 4" xfId="7790" xr:uid="{00000000-0005-0000-0000-00007D1A0000}"/>
    <cellStyle name="Input 20 5" xfId="9634" xr:uid="{00000000-0005-0000-0000-00007E1A0000}"/>
    <cellStyle name="Input 20 6" xfId="7559" xr:uid="{00000000-0005-0000-0000-00007F1A0000}"/>
    <cellStyle name="Input 20 7" xfId="9492" xr:uid="{00000000-0005-0000-0000-0000801A0000}"/>
    <cellStyle name="Input 20 8" xfId="11737" xr:uid="{00000000-0005-0000-0000-0000811A0000}"/>
    <cellStyle name="Input 20 9" xfId="9954" xr:uid="{00000000-0005-0000-0000-0000821A0000}"/>
    <cellStyle name="Input 21" xfId="4181" xr:uid="{00000000-0005-0000-0000-0000831A0000}"/>
    <cellStyle name="Input 21 10" xfId="11972" xr:uid="{00000000-0005-0000-0000-0000841A0000}"/>
    <cellStyle name="Input 21 11" xfId="10104" xr:uid="{00000000-0005-0000-0000-0000851A0000}"/>
    <cellStyle name="Input 21 2" xfId="6653" xr:uid="{00000000-0005-0000-0000-0000861A0000}"/>
    <cellStyle name="Input 21 3" xfId="9770" xr:uid="{00000000-0005-0000-0000-0000871A0000}"/>
    <cellStyle name="Input 21 4" xfId="7789" xr:uid="{00000000-0005-0000-0000-0000881A0000}"/>
    <cellStyle name="Input 21 5" xfId="9635" xr:uid="{00000000-0005-0000-0000-0000891A0000}"/>
    <cellStyle name="Input 21 6" xfId="7558" xr:uid="{00000000-0005-0000-0000-00008A1A0000}"/>
    <cellStyle name="Input 21 7" xfId="9493" xr:uid="{00000000-0005-0000-0000-00008B1A0000}"/>
    <cellStyle name="Input 21 8" xfId="11738" xr:uid="{00000000-0005-0000-0000-00008C1A0000}"/>
    <cellStyle name="Input 21 9" xfId="9955" xr:uid="{00000000-0005-0000-0000-00008D1A0000}"/>
    <cellStyle name="Input 22" xfId="4182" xr:uid="{00000000-0005-0000-0000-00008E1A0000}"/>
    <cellStyle name="Input 22 10" xfId="11973" xr:uid="{00000000-0005-0000-0000-00008F1A0000}"/>
    <cellStyle name="Input 22 11" xfId="10105" xr:uid="{00000000-0005-0000-0000-0000901A0000}"/>
    <cellStyle name="Input 22 2" xfId="6654" xr:uid="{00000000-0005-0000-0000-0000911A0000}"/>
    <cellStyle name="Input 22 3" xfId="9771" xr:uid="{00000000-0005-0000-0000-0000921A0000}"/>
    <cellStyle name="Input 22 4" xfId="7788" xr:uid="{00000000-0005-0000-0000-0000931A0000}"/>
    <cellStyle name="Input 22 5" xfId="9636" xr:uid="{00000000-0005-0000-0000-0000941A0000}"/>
    <cellStyle name="Input 22 6" xfId="7557" xr:uid="{00000000-0005-0000-0000-0000951A0000}"/>
    <cellStyle name="Input 22 7" xfId="9494" xr:uid="{00000000-0005-0000-0000-0000961A0000}"/>
    <cellStyle name="Input 22 8" xfId="11739" xr:uid="{00000000-0005-0000-0000-0000971A0000}"/>
    <cellStyle name="Input 22 9" xfId="9956" xr:uid="{00000000-0005-0000-0000-0000981A0000}"/>
    <cellStyle name="Input 23" xfId="4183" xr:uid="{00000000-0005-0000-0000-0000991A0000}"/>
    <cellStyle name="Input 23 10" xfId="11974" xr:uid="{00000000-0005-0000-0000-00009A1A0000}"/>
    <cellStyle name="Input 23 11" xfId="10106" xr:uid="{00000000-0005-0000-0000-00009B1A0000}"/>
    <cellStyle name="Input 23 2" xfId="6655" xr:uid="{00000000-0005-0000-0000-00009C1A0000}"/>
    <cellStyle name="Input 23 3" xfId="9772" xr:uid="{00000000-0005-0000-0000-00009D1A0000}"/>
    <cellStyle name="Input 23 4" xfId="7787" xr:uid="{00000000-0005-0000-0000-00009E1A0000}"/>
    <cellStyle name="Input 23 5" xfId="9637" xr:uid="{00000000-0005-0000-0000-00009F1A0000}"/>
    <cellStyle name="Input 23 6" xfId="7556" xr:uid="{00000000-0005-0000-0000-0000A01A0000}"/>
    <cellStyle name="Input 23 7" xfId="9495" xr:uid="{00000000-0005-0000-0000-0000A11A0000}"/>
    <cellStyle name="Input 23 8" xfId="11741" xr:uid="{00000000-0005-0000-0000-0000A21A0000}"/>
    <cellStyle name="Input 23 9" xfId="9957" xr:uid="{00000000-0005-0000-0000-0000A31A0000}"/>
    <cellStyle name="Input 24" xfId="4184" xr:uid="{00000000-0005-0000-0000-0000A41A0000}"/>
    <cellStyle name="Input 24 10" xfId="11980" xr:uid="{00000000-0005-0000-0000-0000A51A0000}"/>
    <cellStyle name="Input 24 11" xfId="10107" xr:uid="{00000000-0005-0000-0000-0000A61A0000}"/>
    <cellStyle name="Input 24 2" xfId="6656" xr:uid="{00000000-0005-0000-0000-0000A71A0000}"/>
    <cellStyle name="Input 24 3" xfId="9773" xr:uid="{00000000-0005-0000-0000-0000A81A0000}"/>
    <cellStyle name="Input 24 4" xfId="7786" xr:uid="{00000000-0005-0000-0000-0000A91A0000}"/>
    <cellStyle name="Input 24 5" xfId="9638" xr:uid="{00000000-0005-0000-0000-0000AA1A0000}"/>
    <cellStyle name="Input 24 6" xfId="7555" xr:uid="{00000000-0005-0000-0000-0000AB1A0000}"/>
    <cellStyle name="Input 24 7" xfId="9496" xr:uid="{00000000-0005-0000-0000-0000AC1A0000}"/>
    <cellStyle name="Input 24 8" xfId="11742" xr:uid="{00000000-0005-0000-0000-0000AD1A0000}"/>
    <cellStyle name="Input 24 9" xfId="9958" xr:uid="{00000000-0005-0000-0000-0000AE1A0000}"/>
    <cellStyle name="Input 25" xfId="4185" xr:uid="{00000000-0005-0000-0000-0000AF1A0000}"/>
    <cellStyle name="Input 25 10" xfId="11981" xr:uid="{00000000-0005-0000-0000-0000B01A0000}"/>
    <cellStyle name="Input 25 11" xfId="10108" xr:uid="{00000000-0005-0000-0000-0000B11A0000}"/>
    <cellStyle name="Input 25 2" xfId="6657" xr:uid="{00000000-0005-0000-0000-0000B21A0000}"/>
    <cellStyle name="Input 25 3" xfId="9774" xr:uid="{00000000-0005-0000-0000-0000B31A0000}"/>
    <cellStyle name="Input 25 4" xfId="7785" xr:uid="{00000000-0005-0000-0000-0000B41A0000}"/>
    <cellStyle name="Input 25 5" xfId="9639" xr:uid="{00000000-0005-0000-0000-0000B51A0000}"/>
    <cellStyle name="Input 25 6" xfId="7554" xr:uid="{00000000-0005-0000-0000-0000B61A0000}"/>
    <cellStyle name="Input 25 7" xfId="9497" xr:uid="{00000000-0005-0000-0000-0000B71A0000}"/>
    <cellStyle name="Input 25 8" xfId="11743" xr:uid="{00000000-0005-0000-0000-0000B81A0000}"/>
    <cellStyle name="Input 25 9" xfId="9959" xr:uid="{00000000-0005-0000-0000-0000B91A0000}"/>
    <cellStyle name="Input 26" xfId="4186" xr:uid="{00000000-0005-0000-0000-0000BA1A0000}"/>
    <cellStyle name="Input 26 10" xfId="11982" xr:uid="{00000000-0005-0000-0000-0000BB1A0000}"/>
    <cellStyle name="Input 26 11" xfId="10109" xr:uid="{00000000-0005-0000-0000-0000BC1A0000}"/>
    <cellStyle name="Input 26 2" xfId="6658" xr:uid="{00000000-0005-0000-0000-0000BD1A0000}"/>
    <cellStyle name="Input 26 3" xfId="9775" xr:uid="{00000000-0005-0000-0000-0000BE1A0000}"/>
    <cellStyle name="Input 26 4" xfId="7784" xr:uid="{00000000-0005-0000-0000-0000BF1A0000}"/>
    <cellStyle name="Input 26 5" xfId="9640" xr:uid="{00000000-0005-0000-0000-0000C01A0000}"/>
    <cellStyle name="Input 26 6" xfId="7553" xr:uid="{00000000-0005-0000-0000-0000C11A0000}"/>
    <cellStyle name="Input 26 7" xfId="9498" xr:uid="{00000000-0005-0000-0000-0000C21A0000}"/>
    <cellStyle name="Input 26 8" xfId="11744" xr:uid="{00000000-0005-0000-0000-0000C31A0000}"/>
    <cellStyle name="Input 26 9" xfId="9960" xr:uid="{00000000-0005-0000-0000-0000C41A0000}"/>
    <cellStyle name="Input 27" xfId="4187" xr:uid="{00000000-0005-0000-0000-0000C51A0000}"/>
    <cellStyle name="Input 27 10" xfId="11983" xr:uid="{00000000-0005-0000-0000-0000C61A0000}"/>
    <cellStyle name="Input 27 11" xfId="10110" xr:uid="{00000000-0005-0000-0000-0000C71A0000}"/>
    <cellStyle name="Input 27 2" xfId="6659" xr:uid="{00000000-0005-0000-0000-0000C81A0000}"/>
    <cellStyle name="Input 27 3" xfId="9776" xr:uid="{00000000-0005-0000-0000-0000C91A0000}"/>
    <cellStyle name="Input 27 4" xfId="7783" xr:uid="{00000000-0005-0000-0000-0000CA1A0000}"/>
    <cellStyle name="Input 27 5" xfId="9641" xr:uid="{00000000-0005-0000-0000-0000CB1A0000}"/>
    <cellStyle name="Input 27 6" xfId="7552" xr:uid="{00000000-0005-0000-0000-0000CC1A0000}"/>
    <cellStyle name="Input 27 7" xfId="9499" xr:uid="{00000000-0005-0000-0000-0000CD1A0000}"/>
    <cellStyle name="Input 27 8" xfId="11745" xr:uid="{00000000-0005-0000-0000-0000CE1A0000}"/>
    <cellStyle name="Input 27 9" xfId="9961" xr:uid="{00000000-0005-0000-0000-0000CF1A0000}"/>
    <cellStyle name="Input 28" xfId="4188" xr:uid="{00000000-0005-0000-0000-0000D01A0000}"/>
    <cellStyle name="Input 28 10" xfId="11984" xr:uid="{00000000-0005-0000-0000-0000D11A0000}"/>
    <cellStyle name="Input 28 11" xfId="10111" xr:uid="{00000000-0005-0000-0000-0000D21A0000}"/>
    <cellStyle name="Input 28 2" xfId="6660" xr:uid="{00000000-0005-0000-0000-0000D31A0000}"/>
    <cellStyle name="Input 28 3" xfId="9777" xr:uid="{00000000-0005-0000-0000-0000D41A0000}"/>
    <cellStyle name="Input 28 4" xfId="7782" xr:uid="{00000000-0005-0000-0000-0000D51A0000}"/>
    <cellStyle name="Input 28 5" xfId="9642" xr:uid="{00000000-0005-0000-0000-0000D61A0000}"/>
    <cellStyle name="Input 28 6" xfId="7551" xr:uid="{00000000-0005-0000-0000-0000D71A0000}"/>
    <cellStyle name="Input 28 7" xfId="9500" xr:uid="{00000000-0005-0000-0000-0000D81A0000}"/>
    <cellStyle name="Input 28 8" xfId="11746" xr:uid="{00000000-0005-0000-0000-0000D91A0000}"/>
    <cellStyle name="Input 28 9" xfId="9962" xr:uid="{00000000-0005-0000-0000-0000DA1A0000}"/>
    <cellStyle name="Input 29" xfId="4189" xr:uid="{00000000-0005-0000-0000-0000DB1A0000}"/>
    <cellStyle name="Input 29 10" xfId="11985" xr:uid="{00000000-0005-0000-0000-0000DC1A0000}"/>
    <cellStyle name="Input 29 11" xfId="10112" xr:uid="{00000000-0005-0000-0000-0000DD1A0000}"/>
    <cellStyle name="Input 29 2" xfId="6661" xr:uid="{00000000-0005-0000-0000-0000DE1A0000}"/>
    <cellStyle name="Input 29 3" xfId="9778" xr:uid="{00000000-0005-0000-0000-0000DF1A0000}"/>
    <cellStyle name="Input 29 4" xfId="7781" xr:uid="{00000000-0005-0000-0000-0000E01A0000}"/>
    <cellStyle name="Input 29 5" xfId="9643" xr:uid="{00000000-0005-0000-0000-0000E11A0000}"/>
    <cellStyle name="Input 29 6" xfId="7550" xr:uid="{00000000-0005-0000-0000-0000E21A0000}"/>
    <cellStyle name="Input 29 7" xfId="9501" xr:uid="{00000000-0005-0000-0000-0000E31A0000}"/>
    <cellStyle name="Input 29 8" xfId="11747" xr:uid="{00000000-0005-0000-0000-0000E41A0000}"/>
    <cellStyle name="Input 29 9" xfId="9963" xr:uid="{00000000-0005-0000-0000-0000E51A0000}"/>
    <cellStyle name="Input 3" xfId="4190" xr:uid="{00000000-0005-0000-0000-0000E61A0000}"/>
    <cellStyle name="Input 3 10" xfId="7780" xr:uid="{00000000-0005-0000-0000-0000E71A0000}"/>
    <cellStyle name="Input 3 11" xfId="9644" xr:uid="{00000000-0005-0000-0000-0000E81A0000}"/>
    <cellStyle name="Input 3 12" xfId="7549" xr:uid="{00000000-0005-0000-0000-0000E91A0000}"/>
    <cellStyle name="Input 3 13" xfId="9502" xr:uid="{00000000-0005-0000-0000-0000EA1A0000}"/>
    <cellStyle name="Input 3 14" xfId="11748" xr:uid="{00000000-0005-0000-0000-0000EB1A0000}"/>
    <cellStyle name="Input 3 15" xfId="9964" xr:uid="{00000000-0005-0000-0000-0000EC1A0000}"/>
    <cellStyle name="Input 3 16" xfId="11986" xr:uid="{00000000-0005-0000-0000-0000ED1A0000}"/>
    <cellStyle name="Input 3 17" xfId="10113" xr:uid="{00000000-0005-0000-0000-0000EE1A0000}"/>
    <cellStyle name="Input 3 2" xfId="4191" xr:uid="{00000000-0005-0000-0000-0000EF1A0000}"/>
    <cellStyle name="Input 3 2 2" xfId="4192" xr:uid="{00000000-0005-0000-0000-0000F01A0000}"/>
    <cellStyle name="Input 3 2 2 10" xfId="11749" xr:uid="{00000000-0005-0000-0000-0000F11A0000}"/>
    <cellStyle name="Input 3 2 2 11" xfId="9965" xr:uid="{00000000-0005-0000-0000-0000F21A0000}"/>
    <cellStyle name="Input 3 2 2 12" xfId="11992" xr:uid="{00000000-0005-0000-0000-0000F31A0000}"/>
    <cellStyle name="Input 3 2 2 13" xfId="10114" xr:uid="{00000000-0005-0000-0000-0000F41A0000}"/>
    <cellStyle name="Input 3 2 2 2" xfId="4193" xr:uid="{00000000-0005-0000-0000-0000F51A0000}"/>
    <cellStyle name="Input 3 2 2 2 10" xfId="11993" xr:uid="{00000000-0005-0000-0000-0000F61A0000}"/>
    <cellStyle name="Input 3 2 2 2 11" xfId="10115" xr:uid="{00000000-0005-0000-0000-0000F71A0000}"/>
    <cellStyle name="Input 3 2 2 2 2" xfId="6664" xr:uid="{00000000-0005-0000-0000-0000F81A0000}"/>
    <cellStyle name="Input 3 2 2 2 3" xfId="9782" xr:uid="{00000000-0005-0000-0000-0000F91A0000}"/>
    <cellStyle name="Input 3 2 2 2 4" xfId="7777" xr:uid="{00000000-0005-0000-0000-0000FA1A0000}"/>
    <cellStyle name="Input 3 2 2 2 5" xfId="9646" xr:uid="{00000000-0005-0000-0000-0000FB1A0000}"/>
    <cellStyle name="Input 3 2 2 2 6" xfId="7547" xr:uid="{00000000-0005-0000-0000-0000FC1A0000}"/>
    <cellStyle name="Input 3 2 2 2 7" xfId="9504" xr:uid="{00000000-0005-0000-0000-0000FD1A0000}"/>
    <cellStyle name="Input 3 2 2 2 8" xfId="11750" xr:uid="{00000000-0005-0000-0000-0000FE1A0000}"/>
    <cellStyle name="Input 3 2 2 2 9" xfId="9966" xr:uid="{00000000-0005-0000-0000-0000FF1A0000}"/>
    <cellStyle name="Input 3 2 2 3" xfId="4194" xr:uid="{00000000-0005-0000-0000-0000001B0000}"/>
    <cellStyle name="Input 3 2 2 3 10" xfId="11994" xr:uid="{00000000-0005-0000-0000-0000011B0000}"/>
    <cellStyle name="Input 3 2 2 3 11" xfId="10116" xr:uid="{00000000-0005-0000-0000-0000021B0000}"/>
    <cellStyle name="Input 3 2 2 3 2" xfId="6665" xr:uid="{00000000-0005-0000-0000-0000031B0000}"/>
    <cellStyle name="Input 3 2 2 3 3" xfId="9783" xr:uid="{00000000-0005-0000-0000-0000041B0000}"/>
    <cellStyle name="Input 3 2 2 3 4" xfId="7776" xr:uid="{00000000-0005-0000-0000-0000051B0000}"/>
    <cellStyle name="Input 3 2 2 3 5" xfId="9647" xr:uid="{00000000-0005-0000-0000-0000061B0000}"/>
    <cellStyle name="Input 3 2 2 3 6" xfId="7546" xr:uid="{00000000-0005-0000-0000-0000071B0000}"/>
    <cellStyle name="Input 3 2 2 3 7" xfId="9505" xr:uid="{00000000-0005-0000-0000-0000081B0000}"/>
    <cellStyle name="Input 3 2 2 3 8" xfId="11751" xr:uid="{00000000-0005-0000-0000-0000091B0000}"/>
    <cellStyle name="Input 3 2 2 3 9" xfId="9967" xr:uid="{00000000-0005-0000-0000-00000A1B0000}"/>
    <cellStyle name="Input 3 2 2 4" xfId="6663" xr:uid="{00000000-0005-0000-0000-00000B1B0000}"/>
    <cellStyle name="Input 3 2 2 5" xfId="9781" xr:uid="{00000000-0005-0000-0000-00000C1B0000}"/>
    <cellStyle name="Input 3 2 2 6" xfId="7778" xr:uid="{00000000-0005-0000-0000-00000D1B0000}"/>
    <cellStyle name="Input 3 2 2 7" xfId="9645" xr:uid="{00000000-0005-0000-0000-00000E1B0000}"/>
    <cellStyle name="Input 3 2 2 8" xfId="7548" xr:uid="{00000000-0005-0000-0000-00000F1B0000}"/>
    <cellStyle name="Input 3 2 2 9" xfId="9503" xr:uid="{00000000-0005-0000-0000-0000101B0000}"/>
    <cellStyle name="Input 3 2 3" xfId="4195" xr:uid="{00000000-0005-0000-0000-0000111B0000}"/>
    <cellStyle name="Input 3 2 3 10" xfId="11995" xr:uid="{00000000-0005-0000-0000-0000121B0000}"/>
    <cellStyle name="Input 3 2 3 11" xfId="10117" xr:uid="{00000000-0005-0000-0000-0000131B0000}"/>
    <cellStyle name="Input 3 2 3 2" xfId="6666" xr:uid="{00000000-0005-0000-0000-0000141B0000}"/>
    <cellStyle name="Input 3 2 3 3" xfId="9784" xr:uid="{00000000-0005-0000-0000-0000151B0000}"/>
    <cellStyle name="Input 3 2 3 4" xfId="7775" xr:uid="{00000000-0005-0000-0000-0000161B0000}"/>
    <cellStyle name="Input 3 2 3 5" xfId="9648" xr:uid="{00000000-0005-0000-0000-0000171B0000}"/>
    <cellStyle name="Input 3 2 3 6" xfId="7545" xr:uid="{00000000-0005-0000-0000-0000181B0000}"/>
    <cellStyle name="Input 3 2 3 7" xfId="9506" xr:uid="{00000000-0005-0000-0000-0000191B0000}"/>
    <cellStyle name="Input 3 2 3 8" xfId="11752" xr:uid="{00000000-0005-0000-0000-00001A1B0000}"/>
    <cellStyle name="Input 3 2 3 9" xfId="9968" xr:uid="{00000000-0005-0000-0000-00001B1B0000}"/>
    <cellStyle name="Input 3 2 4" xfId="4196" xr:uid="{00000000-0005-0000-0000-00001C1B0000}"/>
    <cellStyle name="Input 3 2 4 10" xfId="11996" xr:uid="{00000000-0005-0000-0000-00001D1B0000}"/>
    <cellStyle name="Input 3 2 4 11" xfId="10118" xr:uid="{00000000-0005-0000-0000-00001E1B0000}"/>
    <cellStyle name="Input 3 2 4 2" xfId="6667" xr:uid="{00000000-0005-0000-0000-00001F1B0000}"/>
    <cellStyle name="Input 3 2 4 3" xfId="9785" xr:uid="{00000000-0005-0000-0000-0000201B0000}"/>
    <cellStyle name="Input 3 2 4 4" xfId="7774" xr:uid="{00000000-0005-0000-0000-0000211B0000}"/>
    <cellStyle name="Input 3 2 4 5" xfId="9649" xr:uid="{00000000-0005-0000-0000-0000221B0000}"/>
    <cellStyle name="Input 3 2 4 6" xfId="7544" xr:uid="{00000000-0005-0000-0000-0000231B0000}"/>
    <cellStyle name="Input 3 2 4 7" xfId="9507" xr:uid="{00000000-0005-0000-0000-0000241B0000}"/>
    <cellStyle name="Input 3 2 4 8" xfId="11753" xr:uid="{00000000-0005-0000-0000-0000251B0000}"/>
    <cellStyle name="Input 3 2 4 9" xfId="9969" xr:uid="{00000000-0005-0000-0000-0000261B0000}"/>
    <cellStyle name="Input 3 3" xfId="4197" xr:uid="{00000000-0005-0000-0000-0000271B0000}"/>
    <cellStyle name="Input 3 4" xfId="4198" xr:uid="{00000000-0005-0000-0000-0000281B0000}"/>
    <cellStyle name="Input 3 5" xfId="4199" xr:uid="{00000000-0005-0000-0000-0000291B0000}"/>
    <cellStyle name="Input 3 6" xfId="4200" xr:uid="{00000000-0005-0000-0000-00002A1B0000}"/>
    <cellStyle name="Input 3 7" xfId="4201" xr:uid="{00000000-0005-0000-0000-00002B1B0000}"/>
    <cellStyle name="Input 3 8" xfId="6662" xr:uid="{00000000-0005-0000-0000-00002C1B0000}"/>
    <cellStyle name="Input 3 9" xfId="9779" xr:uid="{00000000-0005-0000-0000-00002D1B0000}"/>
    <cellStyle name="Input 30" xfId="4202" xr:uid="{00000000-0005-0000-0000-00002E1B0000}"/>
    <cellStyle name="Input 30 10" xfId="12002" xr:uid="{00000000-0005-0000-0000-00002F1B0000}"/>
    <cellStyle name="Input 30 11" xfId="10119" xr:uid="{00000000-0005-0000-0000-0000301B0000}"/>
    <cellStyle name="Input 30 2" xfId="6668" xr:uid="{00000000-0005-0000-0000-0000311B0000}"/>
    <cellStyle name="Input 30 3" xfId="9791" xr:uid="{00000000-0005-0000-0000-0000321B0000}"/>
    <cellStyle name="Input 30 4" xfId="7769" xr:uid="{00000000-0005-0000-0000-0000331B0000}"/>
    <cellStyle name="Input 30 5" xfId="9650" xr:uid="{00000000-0005-0000-0000-0000341B0000}"/>
    <cellStyle name="Input 30 6" xfId="7542" xr:uid="{00000000-0005-0000-0000-0000351B0000}"/>
    <cellStyle name="Input 30 7" xfId="9508" xr:uid="{00000000-0005-0000-0000-0000361B0000}"/>
    <cellStyle name="Input 30 8" xfId="11754" xr:uid="{00000000-0005-0000-0000-0000371B0000}"/>
    <cellStyle name="Input 30 9" xfId="9970" xr:uid="{00000000-0005-0000-0000-0000381B0000}"/>
    <cellStyle name="Input 31" xfId="4203" xr:uid="{00000000-0005-0000-0000-0000391B0000}"/>
    <cellStyle name="Input 31 10" xfId="12003" xr:uid="{00000000-0005-0000-0000-00003A1B0000}"/>
    <cellStyle name="Input 31 11" xfId="10120" xr:uid="{00000000-0005-0000-0000-00003B1B0000}"/>
    <cellStyle name="Input 31 2" xfId="6669" xr:uid="{00000000-0005-0000-0000-00003C1B0000}"/>
    <cellStyle name="Input 31 3" xfId="9792" xr:uid="{00000000-0005-0000-0000-00003D1B0000}"/>
    <cellStyle name="Input 31 4" xfId="7768" xr:uid="{00000000-0005-0000-0000-00003E1B0000}"/>
    <cellStyle name="Input 31 5" xfId="9651" xr:uid="{00000000-0005-0000-0000-00003F1B0000}"/>
    <cellStyle name="Input 31 6" xfId="7541" xr:uid="{00000000-0005-0000-0000-0000401B0000}"/>
    <cellStyle name="Input 31 7" xfId="9509" xr:uid="{00000000-0005-0000-0000-0000411B0000}"/>
    <cellStyle name="Input 31 8" xfId="11755" xr:uid="{00000000-0005-0000-0000-0000421B0000}"/>
    <cellStyle name="Input 31 9" xfId="9971" xr:uid="{00000000-0005-0000-0000-0000431B0000}"/>
    <cellStyle name="Input 32" xfId="4204" xr:uid="{00000000-0005-0000-0000-0000441B0000}"/>
    <cellStyle name="Input 32 10" xfId="12004" xr:uid="{00000000-0005-0000-0000-0000451B0000}"/>
    <cellStyle name="Input 32 11" xfId="10121" xr:uid="{00000000-0005-0000-0000-0000461B0000}"/>
    <cellStyle name="Input 32 2" xfId="6670" xr:uid="{00000000-0005-0000-0000-0000471B0000}"/>
    <cellStyle name="Input 32 3" xfId="9793" xr:uid="{00000000-0005-0000-0000-0000481B0000}"/>
    <cellStyle name="Input 32 4" xfId="7767" xr:uid="{00000000-0005-0000-0000-0000491B0000}"/>
    <cellStyle name="Input 32 5" xfId="9652" xr:uid="{00000000-0005-0000-0000-00004A1B0000}"/>
    <cellStyle name="Input 32 6" xfId="7540" xr:uid="{00000000-0005-0000-0000-00004B1B0000}"/>
    <cellStyle name="Input 32 7" xfId="9510" xr:uid="{00000000-0005-0000-0000-00004C1B0000}"/>
    <cellStyle name="Input 32 8" xfId="11756" xr:uid="{00000000-0005-0000-0000-00004D1B0000}"/>
    <cellStyle name="Input 32 9" xfId="9972" xr:uid="{00000000-0005-0000-0000-00004E1B0000}"/>
    <cellStyle name="Input 33" xfId="4205" xr:uid="{00000000-0005-0000-0000-00004F1B0000}"/>
    <cellStyle name="Input 33 10" xfId="12010" xr:uid="{00000000-0005-0000-0000-0000501B0000}"/>
    <cellStyle name="Input 33 11" xfId="10122" xr:uid="{00000000-0005-0000-0000-0000511B0000}"/>
    <cellStyle name="Input 33 2" xfId="6671" xr:uid="{00000000-0005-0000-0000-0000521B0000}"/>
    <cellStyle name="Input 33 3" xfId="9794" xr:uid="{00000000-0005-0000-0000-0000531B0000}"/>
    <cellStyle name="Input 33 4" xfId="7766" xr:uid="{00000000-0005-0000-0000-0000541B0000}"/>
    <cellStyle name="Input 33 5" xfId="9653" xr:uid="{00000000-0005-0000-0000-0000551B0000}"/>
    <cellStyle name="Input 33 6" xfId="7539" xr:uid="{00000000-0005-0000-0000-0000561B0000}"/>
    <cellStyle name="Input 33 7" xfId="9511" xr:uid="{00000000-0005-0000-0000-0000571B0000}"/>
    <cellStyle name="Input 33 8" xfId="11757" xr:uid="{00000000-0005-0000-0000-0000581B0000}"/>
    <cellStyle name="Input 33 9" xfId="9973" xr:uid="{00000000-0005-0000-0000-0000591B0000}"/>
    <cellStyle name="Input 34" xfId="4206" xr:uid="{00000000-0005-0000-0000-00005A1B0000}"/>
    <cellStyle name="Input 34 10" xfId="12011" xr:uid="{00000000-0005-0000-0000-00005B1B0000}"/>
    <cellStyle name="Input 34 11" xfId="10123" xr:uid="{00000000-0005-0000-0000-00005C1B0000}"/>
    <cellStyle name="Input 34 2" xfId="6672" xr:uid="{00000000-0005-0000-0000-00005D1B0000}"/>
    <cellStyle name="Input 34 3" xfId="9795" xr:uid="{00000000-0005-0000-0000-00005E1B0000}"/>
    <cellStyle name="Input 34 4" xfId="7765" xr:uid="{00000000-0005-0000-0000-00005F1B0000}"/>
    <cellStyle name="Input 34 5" xfId="9654" xr:uid="{00000000-0005-0000-0000-0000601B0000}"/>
    <cellStyle name="Input 34 6" xfId="7538" xr:uid="{00000000-0005-0000-0000-0000611B0000}"/>
    <cellStyle name="Input 34 7" xfId="9512" xr:uid="{00000000-0005-0000-0000-0000621B0000}"/>
    <cellStyle name="Input 34 8" xfId="11758" xr:uid="{00000000-0005-0000-0000-0000631B0000}"/>
    <cellStyle name="Input 34 9" xfId="9974" xr:uid="{00000000-0005-0000-0000-0000641B0000}"/>
    <cellStyle name="Input 35" xfId="4207" xr:uid="{00000000-0005-0000-0000-0000651B0000}"/>
    <cellStyle name="Input 35 10" xfId="12012" xr:uid="{00000000-0005-0000-0000-0000661B0000}"/>
    <cellStyle name="Input 35 11" xfId="10124" xr:uid="{00000000-0005-0000-0000-0000671B0000}"/>
    <cellStyle name="Input 35 2" xfId="6673" xr:uid="{00000000-0005-0000-0000-0000681B0000}"/>
    <cellStyle name="Input 35 3" xfId="9796" xr:uid="{00000000-0005-0000-0000-0000691B0000}"/>
    <cellStyle name="Input 35 4" xfId="7764" xr:uid="{00000000-0005-0000-0000-00006A1B0000}"/>
    <cellStyle name="Input 35 5" xfId="9655" xr:uid="{00000000-0005-0000-0000-00006B1B0000}"/>
    <cellStyle name="Input 35 6" xfId="7537" xr:uid="{00000000-0005-0000-0000-00006C1B0000}"/>
    <cellStyle name="Input 35 7" xfId="9513" xr:uid="{00000000-0005-0000-0000-00006D1B0000}"/>
    <cellStyle name="Input 35 8" xfId="11759" xr:uid="{00000000-0005-0000-0000-00006E1B0000}"/>
    <cellStyle name="Input 35 9" xfId="9975" xr:uid="{00000000-0005-0000-0000-00006F1B0000}"/>
    <cellStyle name="Input 36" xfId="4208" xr:uid="{00000000-0005-0000-0000-0000701B0000}"/>
    <cellStyle name="Input 36 10" xfId="12013" xr:uid="{00000000-0005-0000-0000-0000711B0000}"/>
    <cellStyle name="Input 36 11" xfId="10125" xr:uid="{00000000-0005-0000-0000-0000721B0000}"/>
    <cellStyle name="Input 36 2" xfId="6674" xr:uid="{00000000-0005-0000-0000-0000731B0000}"/>
    <cellStyle name="Input 36 3" xfId="9797" xr:uid="{00000000-0005-0000-0000-0000741B0000}"/>
    <cellStyle name="Input 36 4" xfId="7763" xr:uid="{00000000-0005-0000-0000-0000751B0000}"/>
    <cellStyle name="Input 36 5" xfId="9656" xr:uid="{00000000-0005-0000-0000-0000761B0000}"/>
    <cellStyle name="Input 36 6" xfId="7536" xr:uid="{00000000-0005-0000-0000-0000771B0000}"/>
    <cellStyle name="Input 36 7" xfId="9514" xr:uid="{00000000-0005-0000-0000-0000781B0000}"/>
    <cellStyle name="Input 36 8" xfId="11760" xr:uid="{00000000-0005-0000-0000-0000791B0000}"/>
    <cellStyle name="Input 36 9" xfId="9976" xr:uid="{00000000-0005-0000-0000-00007A1B0000}"/>
    <cellStyle name="Input 37" xfId="4209" xr:uid="{00000000-0005-0000-0000-00007B1B0000}"/>
    <cellStyle name="Input 37 10" xfId="13687" xr:uid="{00000000-0005-0000-0000-00007C1B0000}"/>
    <cellStyle name="Input 37 11" xfId="14365" xr:uid="{00000000-0005-0000-0000-00007D1B0000}"/>
    <cellStyle name="Input 37 2" xfId="6675" xr:uid="{00000000-0005-0000-0000-00007E1B0000}"/>
    <cellStyle name="Input 37 3" xfId="9798" xr:uid="{00000000-0005-0000-0000-00007F1B0000}"/>
    <cellStyle name="Input 37 4" xfId="7762" xr:uid="{00000000-0005-0000-0000-0000801B0000}"/>
    <cellStyle name="Input 37 5" xfId="9657" xr:uid="{00000000-0005-0000-0000-0000811B0000}"/>
    <cellStyle name="Input 37 6" xfId="7535" xr:uid="{00000000-0005-0000-0000-0000821B0000}"/>
    <cellStyle name="Input 37 7" xfId="9515" xr:uid="{00000000-0005-0000-0000-0000831B0000}"/>
    <cellStyle name="Input 37 8" xfId="11761" xr:uid="{00000000-0005-0000-0000-0000841B0000}"/>
    <cellStyle name="Input 37 9" xfId="9977" xr:uid="{00000000-0005-0000-0000-0000851B0000}"/>
    <cellStyle name="Input 38" xfId="4210" xr:uid="{00000000-0005-0000-0000-0000861B0000}"/>
    <cellStyle name="Input 38 10" xfId="12014" xr:uid="{00000000-0005-0000-0000-0000871B0000}"/>
    <cellStyle name="Input 38 11" xfId="10127" xr:uid="{00000000-0005-0000-0000-0000881B0000}"/>
    <cellStyle name="Input 38 2" xfId="6676" xr:uid="{00000000-0005-0000-0000-0000891B0000}"/>
    <cellStyle name="Input 38 3" xfId="9799" xr:uid="{00000000-0005-0000-0000-00008A1B0000}"/>
    <cellStyle name="Input 38 4" xfId="7761" xr:uid="{00000000-0005-0000-0000-00008B1B0000}"/>
    <cellStyle name="Input 38 5" xfId="9658" xr:uid="{00000000-0005-0000-0000-00008C1B0000}"/>
    <cellStyle name="Input 38 6" xfId="7534" xr:uid="{00000000-0005-0000-0000-00008D1B0000}"/>
    <cellStyle name="Input 38 7" xfId="9516" xr:uid="{00000000-0005-0000-0000-00008E1B0000}"/>
    <cellStyle name="Input 38 8" xfId="11762" xr:uid="{00000000-0005-0000-0000-00008F1B0000}"/>
    <cellStyle name="Input 38 9" xfId="13153" xr:uid="{00000000-0005-0000-0000-0000901B0000}"/>
    <cellStyle name="Input 4" xfId="4211" xr:uid="{00000000-0005-0000-0000-0000911B0000}"/>
    <cellStyle name="Input 4 10" xfId="7760" xr:uid="{00000000-0005-0000-0000-0000921B0000}"/>
    <cellStyle name="Input 4 11" xfId="9659" xr:uid="{00000000-0005-0000-0000-0000931B0000}"/>
    <cellStyle name="Input 4 12" xfId="7533" xr:uid="{00000000-0005-0000-0000-0000941B0000}"/>
    <cellStyle name="Input 4 13" xfId="9517" xr:uid="{00000000-0005-0000-0000-0000951B0000}"/>
    <cellStyle name="Input 4 14" xfId="11763" xr:uid="{00000000-0005-0000-0000-0000961B0000}"/>
    <cellStyle name="Input 4 15" xfId="9978" xr:uid="{00000000-0005-0000-0000-0000971B0000}"/>
    <cellStyle name="Input 4 16" xfId="12015" xr:uid="{00000000-0005-0000-0000-0000981B0000}"/>
    <cellStyle name="Input 4 17" xfId="10128" xr:uid="{00000000-0005-0000-0000-0000991B0000}"/>
    <cellStyle name="Input 4 2" xfId="4212" xr:uid="{00000000-0005-0000-0000-00009A1B0000}"/>
    <cellStyle name="Input 4 2 2" xfId="4213" xr:uid="{00000000-0005-0000-0000-00009B1B0000}"/>
    <cellStyle name="Input 4 2 2 10" xfId="11764" xr:uid="{00000000-0005-0000-0000-00009C1B0000}"/>
    <cellStyle name="Input 4 2 2 11" xfId="9979" xr:uid="{00000000-0005-0000-0000-00009D1B0000}"/>
    <cellStyle name="Input 4 2 2 12" xfId="12033" xr:uid="{00000000-0005-0000-0000-00009E1B0000}"/>
    <cellStyle name="Input 4 2 2 13" xfId="10129" xr:uid="{00000000-0005-0000-0000-00009F1B0000}"/>
    <cellStyle name="Input 4 2 2 2" xfId="4214" xr:uid="{00000000-0005-0000-0000-0000A01B0000}"/>
    <cellStyle name="Input 4 2 2 2 10" xfId="12034" xr:uid="{00000000-0005-0000-0000-0000A11B0000}"/>
    <cellStyle name="Input 4 2 2 2 11" xfId="10130" xr:uid="{00000000-0005-0000-0000-0000A21B0000}"/>
    <cellStyle name="Input 4 2 2 2 2" xfId="6679" xr:uid="{00000000-0005-0000-0000-0000A31B0000}"/>
    <cellStyle name="Input 4 2 2 2 3" xfId="9803" xr:uid="{00000000-0005-0000-0000-0000A41B0000}"/>
    <cellStyle name="Input 4 2 2 2 4" xfId="7757" xr:uid="{00000000-0005-0000-0000-0000A51B0000}"/>
    <cellStyle name="Input 4 2 2 2 5" xfId="9661" xr:uid="{00000000-0005-0000-0000-0000A61B0000}"/>
    <cellStyle name="Input 4 2 2 2 6" xfId="7531" xr:uid="{00000000-0005-0000-0000-0000A71B0000}"/>
    <cellStyle name="Input 4 2 2 2 7" xfId="9519" xr:uid="{00000000-0005-0000-0000-0000A81B0000}"/>
    <cellStyle name="Input 4 2 2 2 8" xfId="11765" xr:uid="{00000000-0005-0000-0000-0000A91B0000}"/>
    <cellStyle name="Input 4 2 2 2 9" xfId="9980" xr:uid="{00000000-0005-0000-0000-0000AA1B0000}"/>
    <cellStyle name="Input 4 2 2 3" xfId="4215" xr:uid="{00000000-0005-0000-0000-0000AB1B0000}"/>
    <cellStyle name="Input 4 2 2 3 10" xfId="12035" xr:uid="{00000000-0005-0000-0000-0000AC1B0000}"/>
    <cellStyle name="Input 4 2 2 3 11" xfId="10131" xr:uid="{00000000-0005-0000-0000-0000AD1B0000}"/>
    <cellStyle name="Input 4 2 2 3 2" xfId="6680" xr:uid="{00000000-0005-0000-0000-0000AE1B0000}"/>
    <cellStyle name="Input 4 2 2 3 3" xfId="9804" xr:uid="{00000000-0005-0000-0000-0000AF1B0000}"/>
    <cellStyle name="Input 4 2 2 3 4" xfId="7756" xr:uid="{00000000-0005-0000-0000-0000B01B0000}"/>
    <cellStyle name="Input 4 2 2 3 5" xfId="9662" xr:uid="{00000000-0005-0000-0000-0000B11B0000}"/>
    <cellStyle name="Input 4 2 2 3 6" xfId="7530" xr:uid="{00000000-0005-0000-0000-0000B21B0000}"/>
    <cellStyle name="Input 4 2 2 3 7" xfId="9520" xr:uid="{00000000-0005-0000-0000-0000B31B0000}"/>
    <cellStyle name="Input 4 2 2 3 8" xfId="11766" xr:uid="{00000000-0005-0000-0000-0000B41B0000}"/>
    <cellStyle name="Input 4 2 2 3 9" xfId="9981" xr:uid="{00000000-0005-0000-0000-0000B51B0000}"/>
    <cellStyle name="Input 4 2 2 4" xfId="6678" xr:uid="{00000000-0005-0000-0000-0000B61B0000}"/>
    <cellStyle name="Input 4 2 2 5" xfId="9802" xr:uid="{00000000-0005-0000-0000-0000B71B0000}"/>
    <cellStyle name="Input 4 2 2 6" xfId="7758" xr:uid="{00000000-0005-0000-0000-0000B81B0000}"/>
    <cellStyle name="Input 4 2 2 7" xfId="9660" xr:uid="{00000000-0005-0000-0000-0000B91B0000}"/>
    <cellStyle name="Input 4 2 2 8" xfId="7532" xr:uid="{00000000-0005-0000-0000-0000BA1B0000}"/>
    <cellStyle name="Input 4 2 2 9" xfId="9518" xr:uid="{00000000-0005-0000-0000-0000BB1B0000}"/>
    <cellStyle name="Input 4 2 3" xfId="4216" xr:uid="{00000000-0005-0000-0000-0000BC1B0000}"/>
    <cellStyle name="Input 4 2 3 10" xfId="13684" xr:uid="{00000000-0005-0000-0000-0000BD1B0000}"/>
    <cellStyle name="Input 4 2 3 11" xfId="14362" xr:uid="{00000000-0005-0000-0000-0000BE1B0000}"/>
    <cellStyle name="Input 4 2 3 2" xfId="6681" xr:uid="{00000000-0005-0000-0000-0000BF1B0000}"/>
    <cellStyle name="Input 4 2 3 3" xfId="9805" xr:uid="{00000000-0005-0000-0000-0000C01B0000}"/>
    <cellStyle name="Input 4 2 3 4" xfId="7755" xr:uid="{00000000-0005-0000-0000-0000C11B0000}"/>
    <cellStyle name="Input 4 2 3 5" xfId="9663" xr:uid="{00000000-0005-0000-0000-0000C21B0000}"/>
    <cellStyle name="Input 4 2 3 6" xfId="7529" xr:uid="{00000000-0005-0000-0000-0000C31B0000}"/>
    <cellStyle name="Input 4 2 3 7" xfId="9521" xr:uid="{00000000-0005-0000-0000-0000C41B0000}"/>
    <cellStyle name="Input 4 2 3 8" xfId="11767" xr:uid="{00000000-0005-0000-0000-0000C51B0000}"/>
    <cellStyle name="Input 4 2 3 9" xfId="9982" xr:uid="{00000000-0005-0000-0000-0000C61B0000}"/>
    <cellStyle name="Input 4 2 4" xfId="4217" xr:uid="{00000000-0005-0000-0000-0000C71B0000}"/>
    <cellStyle name="Input 4 2 4 10" xfId="13685" xr:uid="{00000000-0005-0000-0000-0000C81B0000}"/>
    <cellStyle name="Input 4 2 4 11" xfId="14363" xr:uid="{00000000-0005-0000-0000-0000C91B0000}"/>
    <cellStyle name="Input 4 2 4 2" xfId="6682" xr:uid="{00000000-0005-0000-0000-0000CA1B0000}"/>
    <cellStyle name="Input 4 2 4 3" xfId="9806" xr:uid="{00000000-0005-0000-0000-0000CB1B0000}"/>
    <cellStyle name="Input 4 2 4 4" xfId="7754" xr:uid="{00000000-0005-0000-0000-0000CC1B0000}"/>
    <cellStyle name="Input 4 2 4 5" xfId="9664" xr:uid="{00000000-0005-0000-0000-0000CD1B0000}"/>
    <cellStyle name="Input 4 2 4 6" xfId="7528" xr:uid="{00000000-0005-0000-0000-0000CE1B0000}"/>
    <cellStyle name="Input 4 2 4 7" xfId="9522" xr:uid="{00000000-0005-0000-0000-0000CF1B0000}"/>
    <cellStyle name="Input 4 2 4 8" xfId="11768" xr:uid="{00000000-0005-0000-0000-0000D01B0000}"/>
    <cellStyle name="Input 4 2 4 9" xfId="13152" xr:uid="{00000000-0005-0000-0000-0000D11B0000}"/>
    <cellStyle name="Input 4 3" xfId="4218" xr:uid="{00000000-0005-0000-0000-0000D21B0000}"/>
    <cellStyle name="Input 4 4" xfId="4219" xr:uid="{00000000-0005-0000-0000-0000D31B0000}"/>
    <cellStyle name="Input 4 5" xfId="4220" xr:uid="{00000000-0005-0000-0000-0000D41B0000}"/>
    <cellStyle name="Input 4 6" xfId="4221" xr:uid="{00000000-0005-0000-0000-0000D51B0000}"/>
    <cellStyle name="Input 4 7" xfId="4222" xr:uid="{00000000-0005-0000-0000-0000D61B0000}"/>
    <cellStyle name="Input 4 8" xfId="6677" xr:uid="{00000000-0005-0000-0000-0000D71B0000}"/>
    <cellStyle name="Input 4 9" xfId="9800" xr:uid="{00000000-0005-0000-0000-0000D81B0000}"/>
    <cellStyle name="Input 5" xfId="4223" xr:uid="{00000000-0005-0000-0000-0000D91B0000}"/>
    <cellStyle name="Input 5 10" xfId="7753" xr:uid="{00000000-0005-0000-0000-0000DA1B0000}"/>
    <cellStyle name="Input 5 11" xfId="9665" xr:uid="{00000000-0005-0000-0000-0000DB1B0000}"/>
    <cellStyle name="Input 5 12" xfId="7527" xr:uid="{00000000-0005-0000-0000-0000DC1B0000}"/>
    <cellStyle name="Input 5 13" xfId="9523" xr:uid="{00000000-0005-0000-0000-0000DD1B0000}"/>
    <cellStyle name="Input 5 14" xfId="11769" xr:uid="{00000000-0005-0000-0000-0000DE1B0000}"/>
    <cellStyle name="Input 5 15" xfId="9983" xr:uid="{00000000-0005-0000-0000-0000DF1B0000}"/>
    <cellStyle name="Input 5 16" xfId="12036" xr:uid="{00000000-0005-0000-0000-0000E01B0000}"/>
    <cellStyle name="Input 5 17" xfId="10132" xr:uid="{00000000-0005-0000-0000-0000E11B0000}"/>
    <cellStyle name="Input 5 2" xfId="4224" xr:uid="{00000000-0005-0000-0000-0000E21B0000}"/>
    <cellStyle name="Input 5 2 2" xfId="4225" xr:uid="{00000000-0005-0000-0000-0000E31B0000}"/>
    <cellStyle name="Input 5 2 2 10" xfId="11770" xr:uid="{00000000-0005-0000-0000-0000E41B0000}"/>
    <cellStyle name="Input 5 2 2 11" xfId="9984" xr:uid="{00000000-0005-0000-0000-0000E51B0000}"/>
    <cellStyle name="Input 5 2 2 12" xfId="12037" xr:uid="{00000000-0005-0000-0000-0000E61B0000}"/>
    <cellStyle name="Input 5 2 2 13" xfId="10133" xr:uid="{00000000-0005-0000-0000-0000E71B0000}"/>
    <cellStyle name="Input 5 2 2 2" xfId="4226" xr:uid="{00000000-0005-0000-0000-0000E81B0000}"/>
    <cellStyle name="Input 5 2 2 2 10" xfId="12038" xr:uid="{00000000-0005-0000-0000-0000E91B0000}"/>
    <cellStyle name="Input 5 2 2 2 11" xfId="10134" xr:uid="{00000000-0005-0000-0000-0000EA1B0000}"/>
    <cellStyle name="Input 5 2 2 2 2" xfId="6685" xr:uid="{00000000-0005-0000-0000-0000EB1B0000}"/>
    <cellStyle name="Input 5 2 2 2 3" xfId="9813" xr:uid="{00000000-0005-0000-0000-0000EC1B0000}"/>
    <cellStyle name="Input 5 2 2 2 4" xfId="7750" xr:uid="{00000000-0005-0000-0000-0000ED1B0000}"/>
    <cellStyle name="Input 5 2 2 2 5" xfId="9667" xr:uid="{00000000-0005-0000-0000-0000EE1B0000}"/>
    <cellStyle name="Input 5 2 2 2 6" xfId="7525" xr:uid="{00000000-0005-0000-0000-0000EF1B0000}"/>
    <cellStyle name="Input 5 2 2 2 7" xfId="9525" xr:uid="{00000000-0005-0000-0000-0000F01B0000}"/>
    <cellStyle name="Input 5 2 2 2 8" xfId="11771" xr:uid="{00000000-0005-0000-0000-0000F11B0000}"/>
    <cellStyle name="Input 5 2 2 2 9" xfId="9985" xr:uid="{00000000-0005-0000-0000-0000F21B0000}"/>
    <cellStyle name="Input 5 2 2 3" xfId="4227" xr:uid="{00000000-0005-0000-0000-0000F31B0000}"/>
    <cellStyle name="Input 5 2 2 3 10" xfId="12039" xr:uid="{00000000-0005-0000-0000-0000F41B0000}"/>
    <cellStyle name="Input 5 2 2 3 11" xfId="10135" xr:uid="{00000000-0005-0000-0000-0000F51B0000}"/>
    <cellStyle name="Input 5 2 2 3 2" xfId="6686" xr:uid="{00000000-0005-0000-0000-0000F61B0000}"/>
    <cellStyle name="Input 5 2 2 3 3" xfId="9814" xr:uid="{00000000-0005-0000-0000-0000F71B0000}"/>
    <cellStyle name="Input 5 2 2 3 4" xfId="7749" xr:uid="{00000000-0005-0000-0000-0000F81B0000}"/>
    <cellStyle name="Input 5 2 2 3 5" xfId="9668" xr:uid="{00000000-0005-0000-0000-0000F91B0000}"/>
    <cellStyle name="Input 5 2 2 3 6" xfId="7524" xr:uid="{00000000-0005-0000-0000-0000FA1B0000}"/>
    <cellStyle name="Input 5 2 2 3 7" xfId="9526" xr:uid="{00000000-0005-0000-0000-0000FB1B0000}"/>
    <cellStyle name="Input 5 2 2 3 8" xfId="11772" xr:uid="{00000000-0005-0000-0000-0000FC1B0000}"/>
    <cellStyle name="Input 5 2 2 3 9" xfId="9986" xr:uid="{00000000-0005-0000-0000-0000FD1B0000}"/>
    <cellStyle name="Input 5 2 2 4" xfId="6684" xr:uid="{00000000-0005-0000-0000-0000FE1B0000}"/>
    <cellStyle name="Input 5 2 2 5" xfId="9812" xr:uid="{00000000-0005-0000-0000-0000FF1B0000}"/>
    <cellStyle name="Input 5 2 2 6" xfId="7751" xr:uid="{00000000-0005-0000-0000-0000001C0000}"/>
    <cellStyle name="Input 5 2 2 7" xfId="9666" xr:uid="{00000000-0005-0000-0000-0000011C0000}"/>
    <cellStyle name="Input 5 2 2 8" xfId="7526" xr:uid="{00000000-0005-0000-0000-0000021C0000}"/>
    <cellStyle name="Input 5 2 2 9" xfId="9524" xr:uid="{00000000-0005-0000-0000-0000031C0000}"/>
    <cellStyle name="Input 5 2 3" xfId="4228" xr:uid="{00000000-0005-0000-0000-0000041C0000}"/>
    <cellStyle name="Input 5 2 3 10" xfId="12040" xr:uid="{00000000-0005-0000-0000-0000051C0000}"/>
    <cellStyle name="Input 5 2 3 11" xfId="10136" xr:uid="{00000000-0005-0000-0000-0000061C0000}"/>
    <cellStyle name="Input 5 2 3 2" xfId="6687" xr:uid="{00000000-0005-0000-0000-0000071C0000}"/>
    <cellStyle name="Input 5 2 3 3" xfId="9815" xr:uid="{00000000-0005-0000-0000-0000081C0000}"/>
    <cellStyle name="Input 5 2 3 4" xfId="7748" xr:uid="{00000000-0005-0000-0000-0000091C0000}"/>
    <cellStyle name="Input 5 2 3 5" xfId="9669" xr:uid="{00000000-0005-0000-0000-00000A1C0000}"/>
    <cellStyle name="Input 5 2 3 6" xfId="7523" xr:uid="{00000000-0005-0000-0000-00000B1C0000}"/>
    <cellStyle name="Input 5 2 3 7" xfId="9527" xr:uid="{00000000-0005-0000-0000-00000C1C0000}"/>
    <cellStyle name="Input 5 2 3 8" xfId="11773" xr:uid="{00000000-0005-0000-0000-00000D1C0000}"/>
    <cellStyle name="Input 5 2 3 9" xfId="9987" xr:uid="{00000000-0005-0000-0000-00000E1C0000}"/>
    <cellStyle name="Input 5 2 4" xfId="4229" xr:uid="{00000000-0005-0000-0000-00000F1C0000}"/>
    <cellStyle name="Input 5 2 4 10" xfId="12041" xr:uid="{00000000-0005-0000-0000-0000101C0000}"/>
    <cellStyle name="Input 5 2 4 11" xfId="10137" xr:uid="{00000000-0005-0000-0000-0000111C0000}"/>
    <cellStyle name="Input 5 2 4 2" xfId="6688" xr:uid="{00000000-0005-0000-0000-0000121C0000}"/>
    <cellStyle name="Input 5 2 4 3" xfId="9816" xr:uid="{00000000-0005-0000-0000-0000131C0000}"/>
    <cellStyle name="Input 5 2 4 4" xfId="7747" xr:uid="{00000000-0005-0000-0000-0000141C0000}"/>
    <cellStyle name="Input 5 2 4 5" xfId="9670" xr:uid="{00000000-0005-0000-0000-0000151C0000}"/>
    <cellStyle name="Input 5 2 4 6" xfId="7522" xr:uid="{00000000-0005-0000-0000-0000161C0000}"/>
    <cellStyle name="Input 5 2 4 7" xfId="9528" xr:uid="{00000000-0005-0000-0000-0000171C0000}"/>
    <cellStyle name="Input 5 2 4 8" xfId="11774" xr:uid="{00000000-0005-0000-0000-0000181C0000}"/>
    <cellStyle name="Input 5 2 4 9" xfId="9988" xr:uid="{00000000-0005-0000-0000-0000191C0000}"/>
    <cellStyle name="Input 5 3" xfId="4230" xr:uid="{00000000-0005-0000-0000-00001A1C0000}"/>
    <cellStyle name="Input 5 4" xfId="4231" xr:uid="{00000000-0005-0000-0000-00001B1C0000}"/>
    <cellStyle name="Input 5 5" xfId="4232" xr:uid="{00000000-0005-0000-0000-00001C1C0000}"/>
    <cellStyle name="Input 5 6" xfId="4233" xr:uid="{00000000-0005-0000-0000-00001D1C0000}"/>
    <cellStyle name="Input 5 7" xfId="4234" xr:uid="{00000000-0005-0000-0000-00001E1C0000}"/>
    <cellStyle name="Input 5 8" xfId="6683" xr:uid="{00000000-0005-0000-0000-00001F1C0000}"/>
    <cellStyle name="Input 5 9" xfId="9811" xr:uid="{00000000-0005-0000-0000-0000201C0000}"/>
    <cellStyle name="Input 6" xfId="4235" xr:uid="{00000000-0005-0000-0000-0000211C0000}"/>
    <cellStyle name="Input 6 10" xfId="7742" xr:uid="{00000000-0005-0000-0000-0000221C0000}"/>
    <cellStyle name="Input 6 11" xfId="9671" xr:uid="{00000000-0005-0000-0000-0000231C0000}"/>
    <cellStyle name="Input 6 12" xfId="7520" xr:uid="{00000000-0005-0000-0000-0000241C0000}"/>
    <cellStyle name="Input 6 13" xfId="9529" xr:uid="{00000000-0005-0000-0000-0000251C0000}"/>
    <cellStyle name="Input 6 14" xfId="11775" xr:uid="{00000000-0005-0000-0000-0000261C0000}"/>
    <cellStyle name="Input 6 15" xfId="12148" xr:uid="{00000000-0005-0000-0000-0000271C0000}"/>
    <cellStyle name="Input 6 16" xfId="12042" xr:uid="{00000000-0005-0000-0000-0000281C0000}"/>
    <cellStyle name="Input 6 17" xfId="10138" xr:uid="{00000000-0005-0000-0000-0000291C0000}"/>
    <cellStyle name="Input 6 2" xfId="4236" xr:uid="{00000000-0005-0000-0000-00002A1C0000}"/>
    <cellStyle name="Input 6 2 2" xfId="4237" xr:uid="{00000000-0005-0000-0000-00002B1C0000}"/>
    <cellStyle name="Input 6 2 2 10" xfId="11776" xr:uid="{00000000-0005-0000-0000-00002C1C0000}"/>
    <cellStyle name="Input 6 2 2 11" xfId="9989" xr:uid="{00000000-0005-0000-0000-00002D1C0000}"/>
    <cellStyle name="Input 6 2 2 12" xfId="12043" xr:uid="{00000000-0005-0000-0000-00002E1C0000}"/>
    <cellStyle name="Input 6 2 2 13" xfId="10139" xr:uid="{00000000-0005-0000-0000-00002F1C0000}"/>
    <cellStyle name="Input 6 2 2 2" xfId="4238" xr:uid="{00000000-0005-0000-0000-0000301C0000}"/>
    <cellStyle name="Input 6 2 2 2 10" xfId="12044" xr:uid="{00000000-0005-0000-0000-0000311C0000}"/>
    <cellStyle name="Input 6 2 2 2 11" xfId="10140" xr:uid="{00000000-0005-0000-0000-0000321C0000}"/>
    <cellStyle name="Input 6 2 2 2 2" xfId="6691" xr:uid="{00000000-0005-0000-0000-0000331C0000}"/>
    <cellStyle name="Input 6 2 2 2 3" xfId="9819" xr:uid="{00000000-0005-0000-0000-0000341C0000}"/>
    <cellStyle name="Input 6 2 2 2 4" xfId="7739" xr:uid="{00000000-0005-0000-0000-0000351C0000}"/>
    <cellStyle name="Input 6 2 2 2 5" xfId="9674" xr:uid="{00000000-0005-0000-0000-0000361C0000}"/>
    <cellStyle name="Input 6 2 2 2 6" xfId="7518" xr:uid="{00000000-0005-0000-0000-0000371C0000}"/>
    <cellStyle name="Input 6 2 2 2 7" xfId="9531" xr:uid="{00000000-0005-0000-0000-0000381C0000}"/>
    <cellStyle name="Input 6 2 2 2 8" xfId="11777" xr:uid="{00000000-0005-0000-0000-0000391C0000}"/>
    <cellStyle name="Input 6 2 2 2 9" xfId="9990" xr:uid="{00000000-0005-0000-0000-00003A1C0000}"/>
    <cellStyle name="Input 6 2 2 3" xfId="4239" xr:uid="{00000000-0005-0000-0000-00003B1C0000}"/>
    <cellStyle name="Input 6 2 2 3 10" xfId="12045" xr:uid="{00000000-0005-0000-0000-00003C1C0000}"/>
    <cellStyle name="Input 6 2 2 3 11" xfId="10141" xr:uid="{00000000-0005-0000-0000-00003D1C0000}"/>
    <cellStyle name="Input 6 2 2 3 2" xfId="6692" xr:uid="{00000000-0005-0000-0000-00003E1C0000}"/>
    <cellStyle name="Input 6 2 2 3 3" xfId="9820" xr:uid="{00000000-0005-0000-0000-00003F1C0000}"/>
    <cellStyle name="Input 6 2 2 3 4" xfId="7738" xr:uid="{00000000-0005-0000-0000-0000401C0000}"/>
    <cellStyle name="Input 6 2 2 3 5" xfId="9675" xr:uid="{00000000-0005-0000-0000-0000411C0000}"/>
    <cellStyle name="Input 6 2 2 3 6" xfId="7517" xr:uid="{00000000-0005-0000-0000-0000421C0000}"/>
    <cellStyle name="Input 6 2 2 3 7" xfId="9532" xr:uid="{00000000-0005-0000-0000-0000431C0000}"/>
    <cellStyle name="Input 6 2 2 3 8" xfId="11778" xr:uid="{00000000-0005-0000-0000-0000441C0000}"/>
    <cellStyle name="Input 6 2 2 3 9" xfId="9991" xr:uid="{00000000-0005-0000-0000-0000451C0000}"/>
    <cellStyle name="Input 6 2 2 4" xfId="6690" xr:uid="{00000000-0005-0000-0000-0000461C0000}"/>
    <cellStyle name="Input 6 2 2 5" xfId="9818" xr:uid="{00000000-0005-0000-0000-0000471C0000}"/>
    <cellStyle name="Input 6 2 2 6" xfId="7740" xr:uid="{00000000-0005-0000-0000-0000481C0000}"/>
    <cellStyle name="Input 6 2 2 7" xfId="9673" xr:uid="{00000000-0005-0000-0000-0000491C0000}"/>
    <cellStyle name="Input 6 2 2 8" xfId="7519" xr:uid="{00000000-0005-0000-0000-00004A1C0000}"/>
    <cellStyle name="Input 6 2 2 9" xfId="9530" xr:uid="{00000000-0005-0000-0000-00004B1C0000}"/>
    <cellStyle name="Input 6 2 3" xfId="4240" xr:uid="{00000000-0005-0000-0000-00004C1C0000}"/>
    <cellStyle name="Input 6 2 3 10" xfId="12046" xr:uid="{00000000-0005-0000-0000-00004D1C0000}"/>
    <cellStyle name="Input 6 2 3 11" xfId="10142" xr:uid="{00000000-0005-0000-0000-00004E1C0000}"/>
    <cellStyle name="Input 6 2 3 2" xfId="6693" xr:uid="{00000000-0005-0000-0000-00004F1C0000}"/>
    <cellStyle name="Input 6 2 3 3" xfId="9821" xr:uid="{00000000-0005-0000-0000-0000501C0000}"/>
    <cellStyle name="Input 6 2 3 4" xfId="7737" xr:uid="{00000000-0005-0000-0000-0000511C0000}"/>
    <cellStyle name="Input 6 2 3 5" xfId="9676" xr:uid="{00000000-0005-0000-0000-0000521C0000}"/>
    <cellStyle name="Input 6 2 3 6" xfId="7516" xr:uid="{00000000-0005-0000-0000-0000531C0000}"/>
    <cellStyle name="Input 6 2 3 7" xfId="9533" xr:uid="{00000000-0005-0000-0000-0000541C0000}"/>
    <cellStyle name="Input 6 2 3 8" xfId="11779" xr:uid="{00000000-0005-0000-0000-0000551C0000}"/>
    <cellStyle name="Input 6 2 3 9" xfId="9992" xr:uid="{00000000-0005-0000-0000-0000561C0000}"/>
    <cellStyle name="Input 6 2 4" xfId="4241" xr:uid="{00000000-0005-0000-0000-0000571C0000}"/>
    <cellStyle name="Input 6 2 4 10" xfId="12047" xr:uid="{00000000-0005-0000-0000-0000581C0000}"/>
    <cellStyle name="Input 6 2 4 11" xfId="10143" xr:uid="{00000000-0005-0000-0000-0000591C0000}"/>
    <cellStyle name="Input 6 2 4 2" xfId="6694" xr:uid="{00000000-0005-0000-0000-00005A1C0000}"/>
    <cellStyle name="Input 6 2 4 3" xfId="9822" xr:uid="{00000000-0005-0000-0000-00005B1C0000}"/>
    <cellStyle name="Input 6 2 4 4" xfId="7736" xr:uid="{00000000-0005-0000-0000-00005C1C0000}"/>
    <cellStyle name="Input 6 2 4 5" xfId="9677" xr:uid="{00000000-0005-0000-0000-00005D1C0000}"/>
    <cellStyle name="Input 6 2 4 6" xfId="7515" xr:uid="{00000000-0005-0000-0000-00005E1C0000}"/>
    <cellStyle name="Input 6 2 4 7" xfId="9534" xr:uid="{00000000-0005-0000-0000-00005F1C0000}"/>
    <cellStyle name="Input 6 2 4 8" xfId="11780" xr:uid="{00000000-0005-0000-0000-0000601C0000}"/>
    <cellStyle name="Input 6 2 4 9" xfId="9993" xr:uid="{00000000-0005-0000-0000-0000611C0000}"/>
    <cellStyle name="Input 6 3" xfId="4242" xr:uid="{00000000-0005-0000-0000-0000621C0000}"/>
    <cellStyle name="Input 6 4" xfId="4243" xr:uid="{00000000-0005-0000-0000-0000631C0000}"/>
    <cellStyle name="Input 6 5" xfId="4244" xr:uid="{00000000-0005-0000-0000-0000641C0000}"/>
    <cellStyle name="Input 6 6" xfId="4245" xr:uid="{00000000-0005-0000-0000-0000651C0000}"/>
    <cellStyle name="Input 6 7" xfId="4246" xr:uid="{00000000-0005-0000-0000-0000661C0000}"/>
    <cellStyle name="Input 6 8" xfId="6689" xr:uid="{00000000-0005-0000-0000-0000671C0000}"/>
    <cellStyle name="Input 6 9" xfId="9817" xr:uid="{00000000-0005-0000-0000-0000681C0000}"/>
    <cellStyle name="Input 7" xfId="4247" xr:uid="{00000000-0005-0000-0000-0000691C0000}"/>
    <cellStyle name="Input 7 10" xfId="7735" xr:uid="{00000000-0005-0000-0000-00006A1C0000}"/>
    <cellStyle name="Input 7 11" xfId="9678" xr:uid="{00000000-0005-0000-0000-00006B1C0000}"/>
    <cellStyle name="Input 7 12" xfId="7514" xr:uid="{00000000-0005-0000-0000-00006C1C0000}"/>
    <cellStyle name="Input 7 13" xfId="9535" xr:uid="{00000000-0005-0000-0000-00006D1C0000}"/>
    <cellStyle name="Input 7 14" xfId="11781" xr:uid="{00000000-0005-0000-0000-00006E1C0000}"/>
    <cellStyle name="Input 7 15" xfId="7403" xr:uid="{00000000-0005-0000-0000-00006F1C0000}"/>
    <cellStyle name="Input 7 16" xfId="12048" xr:uid="{00000000-0005-0000-0000-0000701C0000}"/>
    <cellStyle name="Input 7 17" xfId="10144" xr:uid="{00000000-0005-0000-0000-0000711C0000}"/>
    <cellStyle name="Input 7 2" xfId="4248" xr:uid="{00000000-0005-0000-0000-0000721C0000}"/>
    <cellStyle name="Input 7 2 2" xfId="4249" xr:uid="{00000000-0005-0000-0000-0000731C0000}"/>
    <cellStyle name="Input 7 2 2 10" xfId="11782" xr:uid="{00000000-0005-0000-0000-0000741C0000}"/>
    <cellStyle name="Input 7 2 2 11" xfId="9994" xr:uid="{00000000-0005-0000-0000-0000751C0000}"/>
    <cellStyle name="Input 7 2 2 12" xfId="12049" xr:uid="{00000000-0005-0000-0000-0000761C0000}"/>
    <cellStyle name="Input 7 2 2 13" xfId="10145" xr:uid="{00000000-0005-0000-0000-0000771C0000}"/>
    <cellStyle name="Input 7 2 2 2" xfId="4250" xr:uid="{00000000-0005-0000-0000-0000781C0000}"/>
    <cellStyle name="Input 7 2 2 2 10" xfId="12050" xr:uid="{00000000-0005-0000-0000-0000791C0000}"/>
    <cellStyle name="Input 7 2 2 2 11" xfId="10146" xr:uid="{00000000-0005-0000-0000-00007A1C0000}"/>
    <cellStyle name="Input 7 2 2 2 2" xfId="6697" xr:uid="{00000000-0005-0000-0000-00007B1C0000}"/>
    <cellStyle name="Input 7 2 2 2 3" xfId="9825" xr:uid="{00000000-0005-0000-0000-00007C1C0000}"/>
    <cellStyle name="Input 7 2 2 2 4" xfId="7732" xr:uid="{00000000-0005-0000-0000-00007D1C0000}"/>
    <cellStyle name="Input 7 2 2 2 5" xfId="9680" xr:uid="{00000000-0005-0000-0000-00007E1C0000}"/>
    <cellStyle name="Input 7 2 2 2 6" xfId="7512" xr:uid="{00000000-0005-0000-0000-00007F1C0000}"/>
    <cellStyle name="Input 7 2 2 2 7" xfId="9537" xr:uid="{00000000-0005-0000-0000-0000801C0000}"/>
    <cellStyle name="Input 7 2 2 2 8" xfId="11783" xr:uid="{00000000-0005-0000-0000-0000811C0000}"/>
    <cellStyle name="Input 7 2 2 2 9" xfId="9995" xr:uid="{00000000-0005-0000-0000-0000821C0000}"/>
    <cellStyle name="Input 7 2 2 3" xfId="4251" xr:uid="{00000000-0005-0000-0000-0000831C0000}"/>
    <cellStyle name="Input 7 2 2 3 10" xfId="12051" xr:uid="{00000000-0005-0000-0000-0000841C0000}"/>
    <cellStyle name="Input 7 2 2 3 11" xfId="10147" xr:uid="{00000000-0005-0000-0000-0000851C0000}"/>
    <cellStyle name="Input 7 2 2 3 2" xfId="6698" xr:uid="{00000000-0005-0000-0000-0000861C0000}"/>
    <cellStyle name="Input 7 2 2 3 3" xfId="9826" xr:uid="{00000000-0005-0000-0000-0000871C0000}"/>
    <cellStyle name="Input 7 2 2 3 4" xfId="7731" xr:uid="{00000000-0005-0000-0000-0000881C0000}"/>
    <cellStyle name="Input 7 2 2 3 5" xfId="9681" xr:uid="{00000000-0005-0000-0000-0000891C0000}"/>
    <cellStyle name="Input 7 2 2 3 6" xfId="7511" xr:uid="{00000000-0005-0000-0000-00008A1C0000}"/>
    <cellStyle name="Input 7 2 2 3 7" xfId="9538" xr:uid="{00000000-0005-0000-0000-00008B1C0000}"/>
    <cellStyle name="Input 7 2 2 3 8" xfId="11784" xr:uid="{00000000-0005-0000-0000-00008C1C0000}"/>
    <cellStyle name="Input 7 2 2 3 9" xfId="9996" xr:uid="{00000000-0005-0000-0000-00008D1C0000}"/>
    <cellStyle name="Input 7 2 2 4" xfId="6696" xr:uid="{00000000-0005-0000-0000-00008E1C0000}"/>
    <cellStyle name="Input 7 2 2 5" xfId="9824" xr:uid="{00000000-0005-0000-0000-00008F1C0000}"/>
    <cellStyle name="Input 7 2 2 6" xfId="7733" xr:uid="{00000000-0005-0000-0000-0000901C0000}"/>
    <cellStyle name="Input 7 2 2 7" xfId="9679" xr:uid="{00000000-0005-0000-0000-0000911C0000}"/>
    <cellStyle name="Input 7 2 2 8" xfId="7513" xr:uid="{00000000-0005-0000-0000-0000921C0000}"/>
    <cellStyle name="Input 7 2 2 9" xfId="9536" xr:uid="{00000000-0005-0000-0000-0000931C0000}"/>
    <cellStyle name="Input 7 2 3" xfId="4252" xr:uid="{00000000-0005-0000-0000-0000941C0000}"/>
    <cellStyle name="Input 7 2 3 10" xfId="12052" xr:uid="{00000000-0005-0000-0000-0000951C0000}"/>
    <cellStyle name="Input 7 2 3 11" xfId="10148" xr:uid="{00000000-0005-0000-0000-0000961C0000}"/>
    <cellStyle name="Input 7 2 3 2" xfId="6699" xr:uid="{00000000-0005-0000-0000-0000971C0000}"/>
    <cellStyle name="Input 7 2 3 3" xfId="9827" xr:uid="{00000000-0005-0000-0000-0000981C0000}"/>
    <cellStyle name="Input 7 2 3 4" xfId="7730" xr:uid="{00000000-0005-0000-0000-0000991C0000}"/>
    <cellStyle name="Input 7 2 3 5" xfId="9682" xr:uid="{00000000-0005-0000-0000-00009A1C0000}"/>
    <cellStyle name="Input 7 2 3 6" xfId="7510" xr:uid="{00000000-0005-0000-0000-00009B1C0000}"/>
    <cellStyle name="Input 7 2 3 7" xfId="9539" xr:uid="{00000000-0005-0000-0000-00009C1C0000}"/>
    <cellStyle name="Input 7 2 3 8" xfId="11785" xr:uid="{00000000-0005-0000-0000-00009D1C0000}"/>
    <cellStyle name="Input 7 2 3 9" xfId="9997" xr:uid="{00000000-0005-0000-0000-00009E1C0000}"/>
    <cellStyle name="Input 7 2 4" xfId="4253" xr:uid="{00000000-0005-0000-0000-00009F1C0000}"/>
    <cellStyle name="Input 7 2 4 10" xfId="12053" xr:uid="{00000000-0005-0000-0000-0000A01C0000}"/>
    <cellStyle name="Input 7 2 4 11" xfId="10149" xr:uid="{00000000-0005-0000-0000-0000A11C0000}"/>
    <cellStyle name="Input 7 2 4 2" xfId="6700" xr:uid="{00000000-0005-0000-0000-0000A21C0000}"/>
    <cellStyle name="Input 7 2 4 3" xfId="9828" xr:uid="{00000000-0005-0000-0000-0000A31C0000}"/>
    <cellStyle name="Input 7 2 4 4" xfId="7729" xr:uid="{00000000-0005-0000-0000-0000A41C0000}"/>
    <cellStyle name="Input 7 2 4 5" xfId="9683" xr:uid="{00000000-0005-0000-0000-0000A51C0000}"/>
    <cellStyle name="Input 7 2 4 6" xfId="7509" xr:uid="{00000000-0005-0000-0000-0000A61C0000}"/>
    <cellStyle name="Input 7 2 4 7" xfId="9540" xr:uid="{00000000-0005-0000-0000-0000A71C0000}"/>
    <cellStyle name="Input 7 2 4 8" xfId="11786" xr:uid="{00000000-0005-0000-0000-0000A81C0000}"/>
    <cellStyle name="Input 7 2 4 9" xfId="9998" xr:uid="{00000000-0005-0000-0000-0000A91C0000}"/>
    <cellStyle name="Input 7 3" xfId="4254" xr:uid="{00000000-0005-0000-0000-0000AA1C0000}"/>
    <cellStyle name="Input 7 4" xfId="4255" xr:uid="{00000000-0005-0000-0000-0000AB1C0000}"/>
    <cellStyle name="Input 7 5" xfId="4256" xr:uid="{00000000-0005-0000-0000-0000AC1C0000}"/>
    <cellStyle name="Input 7 6" xfId="4257" xr:uid="{00000000-0005-0000-0000-0000AD1C0000}"/>
    <cellStyle name="Input 7 7" xfId="4258" xr:uid="{00000000-0005-0000-0000-0000AE1C0000}"/>
    <cellStyle name="Input 7 8" xfId="6695" xr:uid="{00000000-0005-0000-0000-0000AF1C0000}"/>
    <cellStyle name="Input 7 9" xfId="9823" xr:uid="{00000000-0005-0000-0000-0000B01C0000}"/>
    <cellStyle name="Input 8" xfId="4259" xr:uid="{00000000-0005-0000-0000-0000B11C0000}"/>
    <cellStyle name="Input 8 10" xfId="9685" xr:uid="{00000000-0005-0000-0000-0000B21C0000}"/>
    <cellStyle name="Input 8 11" xfId="7508" xr:uid="{00000000-0005-0000-0000-0000B31C0000}"/>
    <cellStyle name="Input 8 12" xfId="9541" xr:uid="{00000000-0005-0000-0000-0000B41C0000}"/>
    <cellStyle name="Input 8 13" xfId="11789" xr:uid="{00000000-0005-0000-0000-0000B51C0000}"/>
    <cellStyle name="Input 8 14" xfId="9999" xr:uid="{00000000-0005-0000-0000-0000B61C0000}"/>
    <cellStyle name="Input 8 15" xfId="12054" xr:uid="{00000000-0005-0000-0000-0000B71C0000}"/>
    <cellStyle name="Input 8 16" xfId="10150" xr:uid="{00000000-0005-0000-0000-0000B81C0000}"/>
    <cellStyle name="Input 8 2" xfId="4260" xr:uid="{00000000-0005-0000-0000-0000B91C0000}"/>
    <cellStyle name="Input 8 2 10" xfId="9542" xr:uid="{00000000-0005-0000-0000-0000BA1C0000}"/>
    <cellStyle name="Input 8 2 11" xfId="11790" xr:uid="{00000000-0005-0000-0000-0000BB1C0000}"/>
    <cellStyle name="Input 8 2 12" xfId="10000" xr:uid="{00000000-0005-0000-0000-0000BC1C0000}"/>
    <cellStyle name="Input 8 2 13" xfId="12055" xr:uid="{00000000-0005-0000-0000-0000BD1C0000}"/>
    <cellStyle name="Input 8 2 14" xfId="10151" xr:uid="{00000000-0005-0000-0000-0000BE1C0000}"/>
    <cellStyle name="Input 8 2 2" xfId="4261" xr:uid="{00000000-0005-0000-0000-0000BF1C0000}"/>
    <cellStyle name="Input 8 2 2 10" xfId="11791" xr:uid="{00000000-0005-0000-0000-0000C01C0000}"/>
    <cellStyle name="Input 8 2 2 11" xfId="10001" xr:uid="{00000000-0005-0000-0000-0000C11C0000}"/>
    <cellStyle name="Input 8 2 2 12" xfId="12056" xr:uid="{00000000-0005-0000-0000-0000C21C0000}"/>
    <cellStyle name="Input 8 2 2 13" xfId="10152" xr:uid="{00000000-0005-0000-0000-0000C31C0000}"/>
    <cellStyle name="Input 8 2 2 2" xfId="4262" xr:uid="{00000000-0005-0000-0000-0000C41C0000}"/>
    <cellStyle name="Input 8 2 2 2 10" xfId="12057" xr:uid="{00000000-0005-0000-0000-0000C51C0000}"/>
    <cellStyle name="Input 8 2 2 2 11" xfId="10153" xr:uid="{00000000-0005-0000-0000-0000C61C0000}"/>
    <cellStyle name="Input 8 2 2 2 2" xfId="6704" xr:uid="{00000000-0005-0000-0000-0000C71C0000}"/>
    <cellStyle name="Input 8 2 2 2 3" xfId="9832" xr:uid="{00000000-0005-0000-0000-0000C81C0000}"/>
    <cellStyle name="Input 8 2 2 2 4" xfId="7720" xr:uid="{00000000-0005-0000-0000-0000C91C0000}"/>
    <cellStyle name="Input 8 2 2 2 5" xfId="9725" xr:uid="{00000000-0005-0000-0000-0000CA1C0000}"/>
    <cellStyle name="Input 8 2 2 2 6" xfId="7505" xr:uid="{00000000-0005-0000-0000-0000CB1C0000}"/>
    <cellStyle name="Input 8 2 2 2 7" xfId="9544" xr:uid="{00000000-0005-0000-0000-0000CC1C0000}"/>
    <cellStyle name="Input 8 2 2 2 8" xfId="11792" xr:uid="{00000000-0005-0000-0000-0000CD1C0000}"/>
    <cellStyle name="Input 8 2 2 2 9" xfId="10002" xr:uid="{00000000-0005-0000-0000-0000CE1C0000}"/>
    <cellStyle name="Input 8 2 2 3" xfId="4263" xr:uid="{00000000-0005-0000-0000-0000CF1C0000}"/>
    <cellStyle name="Input 8 2 2 3 10" xfId="12058" xr:uid="{00000000-0005-0000-0000-0000D01C0000}"/>
    <cellStyle name="Input 8 2 2 3 11" xfId="10154" xr:uid="{00000000-0005-0000-0000-0000D11C0000}"/>
    <cellStyle name="Input 8 2 2 3 2" xfId="6705" xr:uid="{00000000-0005-0000-0000-0000D21C0000}"/>
    <cellStyle name="Input 8 2 2 3 3" xfId="9833" xr:uid="{00000000-0005-0000-0000-0000D31C0000}"/>
    <cellStyle name="Input 8 2 2 3 4" xfId="7719" xr:uid="{00000000-0005-0000-0000-0000D41C0000}"/>
    <cellStyle name="Input 8 2 2 3 5" xfId="9732" xr:uid="{00000000-0005-0000-0000-0000D51C0000}"/>
    <cellStyle name="Input 8 2 2 3 6" xfId="7504" xr:uid="{00000000-0005-0000-0000-0000D61C0000}"/>
    <cellStyle name="Input 8 2 2 3 7" xfId="9545" xr:uid="{00000000-0005-0000-0000-0000D71C0000}"/>
    <cellStyle name="Input 8 2 2 3 8" xfId="11793" xr:uid="{00000000-0005-0000-0000-0000D81C0000}"/>
    <cellStyle name="Input 8 2 2 3 9" xfId="10003" xr:uid="{00000000-0005-0000-0000-0000D91C0000}"/>
    <cellStyle name="Input 8 2 2 4" xfId="6703" xr:uid="{00000000-0005-0000-0000-0000DA1C0000}"/>
    <cellStyle name="Input 8 2 2 5" xfId="9831" xr:uid="{00000000-0005-0000-0000-0000DB1C0000}"/>
    <cellStyle name="Input 8 2 2 6" xfId="7721" xr:uid="{00000000-0005-0000-0000-0000DC1C0000}"/>
    <cellStyle name="Input 8 2 2 7" xfId="9687" xr:uid="{00000000-0005-0000-0000-0000DD1C0000}"/>
    <cellStyle name="Input 8 2 2 8" xfId="7506" xr:uid="{00000000-0005-0000-0000-0000DE1C0000}"/>
    <cellStyle name="Input 8 2 2 9" xfId="9543" xr:uid="{00000000-0005-0000-0000-0000DF1C0000}"/>
    <cellStyle name="Input 8 2 3" xfId="4264" xr:uid="{00000000-0005-0000-0000-0000E01C0000}"/>
    <cellStyle name="Input 8 2 3 10" xfId="12059" xr:uid="{00000000-0005-0000-0000-0000E11C0000}"/>
    <cellStyle name="Input 8 2 3 11" xfId="10155" xr:uid="{00000000-0005-0000-0000-0000E21C0000}"/>
    <cellStyle name="Input 8 2 3 2" xfId="6706" xr:uid="{00000000-0005-0000-0000-0000E31C0000}"/>
    <cellStyle name="Input 8 2 3 3" xfId="9834" xr:uid="{00000000-0005-0000-0000-0000E41C0000}"/>
    <cellStyle name="Input 8 2 3 4" xfId="7718" xr:uid="{00000000-0005-0000-0000-0000E51C0000}"/>
    <cellStyle name="Input 8 2 3 5" xfId="9738" xr:uid="{00000000-0005-0000-0000-0000E61C0000}"/>
    <cellStyle name="Input 8 2 3 6" xfId="7503" xr:uid="{00000000-0005-0000-0000-0000E71C0000}"/>
    <cellStyle name="Input 8 2 3 7" xfId="9546" xr:uid="{00000000-0005-0000-0000-0000E81C0000}"/>
    <cellStyle name="Input 8 2 3 8" xfId="11794" xr:uid="{00000000-0005-0000-0000-0000E91C0000}"/>
    <cellStyle name="Input 8 2 3 9" xfId="10004" xr:uid="{00000000-0005-0000-0000-0000EA1C0000}"/>
    <cellStyle name="Input 8 2 4" xfId="4265" xr:uid="{00000000-0005-0000-0000-0000EB1C0000}"/>
    <cellStyle name="Input 8 2 4 10" xfId="12060" xr:uid="{00000000-0005-0000-0000-0000EC1C0000}"/>
    <cellStyle name="Input 8 2 4 11" xfId="10156" xr:uid="{00000000-0005-0000-0000-0000ED1C0000}"/>
    <cellStyle name="Input 8 2 4 2" xfId="6707" xr:uid="{00000000-0005-0000-0000-0000EE1C0000}"/>
    <cellStyle name="Input 8 2 4 3" xfId="9835" xr:uid="{00000000-0005-0000-0000-0000EF1C0000}"/>
    <cellStyle name="Input 8 2 4 4" xfId="7717" xr:uid="{00000000-0005-0000-0000-0000F01C0000}"/>
    <cellStyle name="Input 8 2 4 5" xfId="9744" xr:uid="{00000000-0005-0000-0000-0000F11C0000}"/>
    <cellStyle name="Input 8 2 4 6" xfId="7502" xr:uid="{00000000-0005-0000-0000-0000F21C0000}"/>
    <cellStyle name="Input 8 2 4 7" xfId="9547" xr:uid="{00000000-0005-0000-0000-0000F31C0000}"/>
    <cellStyle name="Input 8 2 4 8" xfId="11795" xr:uid="{00000000-0005-0000-0000-0000F41C0000}"/>
    <cellStyle name="Input 8 2 4 9" xfId="10005" xr:uid="{00000000-0005-0000-0000-0000F51C0000}"/>
    <cellStyle name="Input 8 2 5" xfId="6702" xr:uid="{00000000-0005-0000-0000-0000F61C0000}"/>
    <cellStyle name="Input 8 2 6" xfId="9830" xr:uid="{00000000-0005-0000-0000-0000F71C0000}"/>
    <cellStyle name="Input 8 2 7" xfId="7722" xr:uid="{00000000-0005-0000-0000-0000F81C0000}"/>
    <cellStyle name="Input 8 2 8" xfId="9686" xr:uid="{00000000-0005-0000-0000-0000F91C0000}"/>
    <cellStyle name="Input 8 2 9" xfId="7507" xr:uid="{00000000-0005-0000-0000-0000FA1C0000}"/>
    <cellStyle name="Input 8 3" xfId="4266" xr:uid="{00000000-0005-0000-0000-0000FB1C0000}"/>
    <cellStyle name="Input 8 3 10" xfId="12061" xr:uid="{00000000-0005-0000-0000-0000FC1C0000}"/>
    <cellStyle name="Input 8 3 11" xfId="10157" xr:uid="{00000000-0005-0000-0000-0000FD1C0000}"/>
    <cellStyle name="Input 8 3 2" xfId="6708" xr:uid="{00000000-0005-0000-0000-0000FE1C0000}"/>
    <cellStyle name="Input 8 3 3" xfId="9836" xr:uid="{00000000-0005-0000-0000-0000FF1C0000}"/>
    <cellStyle name="Input 8 3 4" xfId="7716" xr:uid="{00000000-0005-0000-0000-0000001D0000}"/>
    <cellStyle name="Input 8 3 5" xfId="9750" xr:uid="{00000000-0005-0000-0000-0000011D0000}"/>
    <cellStyle name="Input 8 3 6" xfId="7501" xr:uid="{00000000-0005-0000-0000-0000021D0000}"/>
    <cellStyle name="Input 8 3 7" xfId="9548" xr:uid="{00000000-0005-0000-0000-0000031D0000}"/>
    <cellStyle name="Input 8 3 8" xfId="11796" xr:uid="{00000000-0005-0000-0000-0000041D0000}"/>
    <cellStyle name="Input 8 3 9" xfId="10006" xr:uid="{00000000-0005-0000-0000-0000051D0000}"/>
    <cellStyle name="Input 8 4" xfId="4267" xr:uid="{00000000-0005-0000-0000-0000061D0000}"/>
    <cellStyle name="Input 8 4 10" xfId="12062" xr:uid="{00000000-0005-0000-0000-0000071D0000}"/>
    <cellStyle name="Input 8 4 11" xfId="10158" xr:uid="{00000000-0005-0000-0000-0000081D0000}"/>
    <cellStyle name="Input 8 4 2" xfId="6709" xr:uid="{00000000-0005-0000-0000-0000091D0000}"/>
    <cellStyle name="Input 8 4 3" xfId="9837" xr:uid="{00000000-0005-0000-0000-00000A1D0000}"/>
    <cellStyle name="Input 8 4 4" xfId="7715" xr:uid="{00000000-0005-0000-0000-00000B1D0000}"/>
    <cellStyle name="Input 8 4 5" xfId="9756" xr:uid="{00000000-0005-0000-0000-00000C1D0000}"/>
    <cellStyle name="Input 8 4 6" xfId="7500" xr:uid="{00000000-0005-0000-0000-00000D1D0000}"/>
    <cellStyle name="Input 8 4 7" xfId="9549" xr:uid="{00000000-0005-0000-0000-00000E1D0000}"/>
    <cellStyle name="Input 8 4 8" xfId="11797" xr:uid="{00000000-0005-0000-0000-00000F1D0000}"/>
    <cellStyle name="Input 8 4 9" xfId="10007" xr:uid="{00000000-0005-0000-0000-0000101D0000}"/>
    <cellStyle name="Input 8 5" xfId="4268" xr:uid="{00000000-0005-0000-0000-0000111D0000}"/>
    <cellStyle name="Input 8 5 10" xfId="12063" xr:uid="{00000000-0005-0000-0000-0000121D0000}"/>
    <cellStyle name="Input 8 5 11" xfId="10159" xr:uid="{00000000-0005-0000-0000-0000131D0000}"/>
    <cellStyle name="Input 8 5 2" xfId="6710" xr:uid="{00000000-0005-0000-0000-0000141D0000}"/>
    <cellStyle name="Input 8 5 3" xfId="9838" xr:uid="{00000000-0005-0000-0000-0000151D0000}"/>
    <cellStyle name="Input 8 5 4" xfId="7714" xr:uid="{00000000-0005-0000-0000-0000161D0000}"/>
    <cellStyle name="Input 8 5 5" xfId="9768" xr:uid="{00000000-0005-0000-0000-0000171D0000}"/>
    <cellStyle name="Input 8 5 6" xfId="7499" xr:uid="{00000000-0005-0000-0000-0000181D0000}"/>
    <cellStyle name="Input 8 5 7" xfId="9550" xr:uid="{00000000-0005-0000-0000-0000191D0000}"/>
    <cellStyle name="Input 8 5 8" xfId="11798" xr:uid="{00000000-0005-0000-0000-00001A1D0000}"/>
    <cellStyle name="Input 8 5 9" xfId="10008" xr:uid="{00000000-0005-0000-0000-00001B1D0000}"/>
    <cellStyle name="Input 8 6" xfId="4269" xr:uid="{00000000-0005-0000-0000-00001C1D0000}"/>
    <cellStyle name="Input 8 6 10" xfId="12064" xr:uid="{00000000-0005-0000-0000-00001D1D0000}"/>
    <cellStyle name="Input 8 6 11" xfId="10160" xr:uid="{00000000-0005-0000-0000-00001E1D0000}"/>
    <cellStyle name="Input 8 6 2" xfId="6711" xr:uid="{00000000-0005-0000-0000-00001F1D0000}"/>
    <cellStyle name="Input 8 6 3" xfId="9839" xr:uid="{00000000-0005-0000-0000-0000201D0000}"/>
    <cellStyle name="Input 8 6 4" xfId="7713" xr:uid="{00000000-0005-0000-0000-0000211D0000}"/>
    <cellStyle name="Input 8 6 5" xfId="9780" xr:uid="{00000000-0005-0000-0000-0000221D0000}"/>
    <cellStyle name="Input 8 6 6" xfId="7498" xr:uid="{00000000-0005-0000-0000-0000231D0000}"/>
    <cellStyle name="Input 8 6 7" xfId="9551" xr:uid="{00000000-0005-0000-0000-0000241D0000}"/>
    <cellStyle name="Input 8 6 8" xfId="11799" xr:uid="{00000000-0005-0000-0000-0000251D0000}"/>
    <cellStyle name="Input 8 6 9" xfId="10009" xr:uid="{00000000-0005-0000-0000-0000261D0000}"/>
    <cellStyle name="Input 8 7" xfId="6701" xr:uid="{00000000-0005-0000-0000-0000271D0000}"/>
    <cellStyle name="Input 8 8" xfId="9829" xr:uid="{00000000-0005-0000-0000-0000281D0000}"/>
    <cellStyle name="Input 8 9" xfId="7723" xr:uid="{00000000-0005-0000-0000-0000291D0000}"/>
    <cellStyle name="Input 9" xfId="4270" xr:uid="{00000000-0005-0000-0000-00002A1D0000}"/>
    <cellStyle name="Input 9 10" xfId="9786" xr:uid="{00000000-0005-0000-0000-00002B1D0000}"/>
    <cellStyle name="Input 9 11" xfId="7497" xr:uid="{00000000-0005-0000-0000-00002C1D0000}"/>
    <cellStyle name="Input 9 12" xfId="9552" xr:uid="{00000000-0005-0000-0000-00002D1D0000}"/>
    <cellStyle name="Input 9 13" xfId="11800" xr:uid="{00000000-0005-0000-0000-00002E1D0000}"/>
    <cellStyle name="Input 9 14" xfId="10010" xr:uid="{00000000-0005-0000-0000-00002F1D0000}"/>
    <cellStyle name="Input 9 15" xfId="12065" xr:uid="{00000000-0005-0000-0000-0000301D0000}"/>
    <cellStyle name="Input 9 16" xfId="10161" xr:uid="{00000000-0005-0000-0000-0000311D0000}"/>
    <cellStyle name="Input 9 2" xfId="4271" xr:uid="{00000000-0005-0000-0000-0000321D0000}"/>
    <cellStyle name="Input 9 2 10" xfId="11801" xr:uid="{00000000-0005-0000-0000-0000331D0000}"/>
    <cellStyle name="Input 9 2 11" xfId="10011" xr:uid="{00000000-0005-0000-0000-0000341D0000}"/>
    <cellStyle name="Input 9 2 12" xfId="12066" xr:uid="{00000000-0005-0000-0000-0000351D0000}"/>
    <cellStyle name="Input 9 2 13" xfId="10162" xr:uid="{00000000-0005-0000-0000-0000361D0000}"/>
    <cellStyle name="Input 9 2 2" xfId="4272" xr:uid="{00000000-0005-0000-0000-0000371D0000}"/>
    <cellStyle name="Input 9 2 2 10" xfId="12067" xr:uid="{00000000-0005-0000-0000-0000381D0000}"/>
    <cellStyle name="Input 9 2 2 11" xfId="10163" xr:uid="{00000000-0005-0000-0000-0000391D0000}"/>
    <cellStyle name="Input 9 2 2 2" xfId="6714" xr:uid="{00000000-0005-0000-0000-00003A1D0000}"/>
    <cellStyle name="Input 9 2 2 3" xfId="9842" xr:uid="{00000000-0005-0000-0000-00003B1D0000}"/>
    <cellStyle name="Input 9 2 2 4" xfId="7710" xr:uid="{00000000-0005-0000-0000-00003C1D0000}"/>
    <cellStyle name="Input 9 2 2 5" xfId="9788" xr:uid="{00000000-0005-0000-0000-00003D1D0000}"/>
    <cellStyle name="Input 9 2 2 6" xfId="7495" xr:uid="{00000000-0005-0000-0000-00003E1D0000}"/>
    <cellStyle name="Input 9 2 2 7" xfId="9554" xr:uid="{00000000-0005-0000-0000-00003F1D0000}"/>
    <cellStyle name="Input 9 2 2 8" xfId="11802" xr:uid="{00000000-0005-0000-0000-0000401D0000}"/>
    <cellStyle name="Input 9 2 2 9" xfId="10012" xr:uid="{00000000-0005-0000-0000-0000411D0000}"/>
    <cellStyle name="Input 9 2 3" xfId="4273" xr:uid="{00000000-0005-0000-0000-0000421D0000}"/>
    <cellStyle name="Input 9 2 3 10" xfId="12068" xr:uid="{00000000-0005-0000-0000-0000431D0000}"/>
    <cellStyle name="Input 9 2 3 11" xfId="10164" xr:uid="{00000000-0005-0000-0000-0000441D0000}"/>
    <cellStyle name="Input 9 2 3 2" xfId="6715" xr:uid="{00000000-0005-0000-0000-0000451D0000}"/>
    <cellStyle name="Input 9 2 3 3" xfId="9843" xr:uid="{00000000-0005-0000-0000-0000461D0000}"/>
    <cellStyle name="Input 9 2 3 4" xfId="7709" xr:uid="{00000000-0005-0000-0000-0000471D0000}"/>
    <cellStyle name="Input 9 2 3 5" xfId="9789" xr:uid="{00000000-0005-0000-0000-0000481D0000}"/>
    <cellStyle name="Input 9 2 3 6" xfId="7494" xr:uid="{00000000-0005-0000-0000-0000491D0000}"/>
    <cellStyle name="Input 9 2 3 7" xfId="9555" xr:uid="{00000000-0005-0000-0000-00004A1D0000}"/>
    <cellStyle name="Input 9 2 3 8" xfId="11803" xr:uid="{00000000-0005-0000-0000-00004B1D0000}"/>
    <cellStyle name="Input 9 2 3 9" xfId="10013" xr:uid="{00000000-0005-0000-0000-00004C1D0000}"/>
    <cellStyle name="Input 9 2 4" xfId="6713" xr:uid="{00000000-0005-0000-0000-00004D1D0000}"/>
    <cellStyle name="Input 9 2 5" xfId="9841" xr:uid="{00000000-0005-0000-0000-00004E1D0000}"/>
    <cellStyle name="Input 9 2 6" xfId="7711" xr:uid="{00000000-0005-0000-0000-00004F1D0000}"/>
    <cellStyle name="Input 9 2 7" xfId="9787" xr:uid="{00000000-0005-0000-0000-0000501D0000}"/>
    <cellStyle name="Input 9 2 8" xfId="7496" xr:uid="{00000000-0005-0000-0000-0000511D0000}"/>
    <cellStyle name="Input 9 2 9" xfId="9553" xr:uid="{00000000-0005-0000-0000-0000521D0000}"/>
    <cellStyle name="Input 9 3" xfId="4274" xr:uid="{00000000-0005-0000-0000-0000531D0000}"/>
    <cellStyle name="Input 9 3 10" xfId="12069" xr:uid="{00000000-0005-0000-0000-0000541D0000}"/>
    <cellStyle name="Input 9 3 11" xfId="10165" xr:uid="{00000000-0005-0000-0000-0000551D0000}"/>
    <cellStyle name="Input 9 3 2" xfId="6716" xr:uid="{00000000-0005-0000-0000-0000561D0000}"/>
    <cellStyle name="Input 9 3 3" xfId="9844" xr:uid="{00000000-0005-0000-0000-0000571D0000}"/>
    <cellStyle name="Input 9 3 4" xfId="7708" xr:uid="{00000000-0005-0000-0000-0000581D0000}"/>
    <cellStyle name="Input 9 3 5" xfId="9790" xr:uid="{00000000-0005-0000-0000-0000591D0000}"/>
    <cellStyle name="Input 9 3 6" xfId="7493" xr:uid="{00000000-0005-0000-0000-00005A1D0000}"/>
    <cellStyle name="Input 9 3 7" xfId="9556" xr:uid="{00000000-0005-0000-0000-00005B1D0000}"/>
    <cellStyle name="Input 9 3 8" xfId="11805" xr:uid="{00000000-0005-0000-0000-00005C1D0000}"/>
    <cellStyle name="Input 9 3 9" xfId="10014" xr:uid="{00000000-0005-0000-0000-00005D1D0000}"/>
    <cellStyle name="Input 9 4" xfId="4275" xr:uid="{00000000-0005-0000-0000-00005E1D0000}"/>
    <cellStyle name="Input 9 4 10" xfId="12070" xr:uid="{00000000-0005-0000-0000-00005F1D0000}"/>
    <cellStyle name="Input 9 4 11" xfId="10166" xr:uid="{00000000-0005-0000-0000-0000601D0000}"/>
    <cellStyle name="Input 9 4 2" xfId="6717" xr:uid="{00000000-0005-0000-0000-0000611D0000}"/>
    <cellStyle name="Input 9 4 3" xfId="9845" xr:uid="{00000000-0005-0000-0000-0000621D0000}"/>
    <cellStyle name="Input 9 4 4" xfId="7707" xr:uid="{00000000-0005-0000-0000-0000631D0000}"/>
    <cellStyle name="Input 9 4 5" xfId="9801" xr:uid="{00000000-0005-0000-0000-0000641D0000}"/>
    <cellStyle name="Input 9 4 6" xfId="7492" xr:uid="{00000000-0005-0000-0000-0000651D0000}"/>
    <cellStyle name="Input 9 4 7" xfId="9594" xr:uid="{00000000-0005-0000-0000-0000661D0000}"/>
    <cellStyle name="Input 9 4 8" xfId="11806" xr:uid="{00000000-0005-0000-0000-0000671D0000}"/>
    <cellStyle name="Input 9 4 9" xfId="10015" xr:uid="{00000000-0005-0000-0000-0000681D0000}"/>
    <cellStyle name="Input 9 5" xfId="4276" xr:uid="{00000000-0005-0000-0000-0000691D0000}"/>
    <cellStyle name="Input 9 5 10" xfId="12071" xr:uid="{00000000-0005-0000-0000-00006A1D0000}"/>
    <cellStyle name="Input 9 5 11" xfId="10167" xr:uid="{00000000-0005-0000-0000-00006B1D0000}"/>
    <cellStyle name="Input 9 5 2" xfId="6718" xr:uid="{00000000-0005-0000-0000-00006C1D0000}"/>
    <cellStyle name="Input 9 5 3" xfId="9846" xr:uid="{00000000-0005-0000-0000-00006D1D0000}"/>
    <cellStyle name="Input 9 5 4" xfId="7706" xr:uid="{00000000-0005-0000-0000-00006E1D0000}"/>
    <cellStyle name="Input 9 5 5" xfId="9807" xr:uid="{00000000-0005-0000-0000-00006F1D0000}"/>
    <cellStyle name="Input 9 5 6" xfId="7491" xr:uid="{00000000-0005-0000-0000-0000701D0000}"/>
    <cellStyle name="Input 9 5 7" xfId="9601" xr:uid="{00000000-0005-0000-0000-0000711D0000}"/>
    <cellStyle name="Input 9 5 8" xfId="11807" xr:uid="{00000000-0005-0000-0000-0000721D0000}"/>
    <cellStyle name="Input 9 5 9" xfId="10016" xr:uid="{00000000-0005-0000-0000-0000731D0000}"/>
    <cellStyle name="Input 9 6" xfId="4277" xr:uid="{00000000-0005-0000-0000-0000741D0000}"/>
    <cellStyle name="Input 9 6 10" xfId="12072" xr:uid="{00000000-0005-0000-0000-0000751D0000}"/>
    <cellStyle name="Input 9 6 11" xfId="10168" xr:uid="{00000000-0005-0000-0000-0000761D0000}"/>
    <cellStyle name="Input 9 6 2" xfId="6719" xr:uid="{00000000-0005-0000-0000-0000771D0000}"/>
    <cellStyle name="Input 9 6 3" xfId="9847" xr:uid="{00000000-0005-0000-0000-0000781D0000}"/>
    <cellStyle name="Input 9 6 4" xfId="7705" xr:uid="{00000000-0005-0000-0000-0000791D0000}"/>
    <cellStyle name="Input 9 6 5" xfId="9808" xr:uid="{00000000-0005-0000-0000-00007A1D0000}"/>
    <cellStyle name="Input 9 6 6" xfId="7490" xr:uid="{00000000-0005-0000-0000-00007B1D0000}"/>
    <cellStyle name="Input 9 6 7" xfId="9607" xr:uid="{00000000-0005-0000-0000-00007C1D0000}"/>
    <cellStyle name="Input 9 6 8" xfId="11808" xr:uid="{00000000-0005-0000-0000-00007D1D0000}"/>
    <cellStyle name="Input 9 6 9" xfId="10017" xr:uid="{00000000-0005-0000-0000-00007E1D0000}"/>
    <cellStyle name="Input 9 7" xfId="6712" xr:uid="{00000000-0005-0000-0000-00007F1D0000}"/>
    <cellStyle name="Input 9 8" xfId="9840" xr:uid="{00000000-0005-0000-0000-0000801D0000}"/>
    <cellStyle name="Input 9 9" xfId="7712" xr:uid="{00000000-0005-0000-0000-0000811D0000}"/>
    <cellStyle name="Input Cell" xfId="4278" xr:uid="{00000000-0005-0000-0000-0000821D0000}"/>
    <cellStyle name="Input Company Name" xfId="4279" xr:uid="{00000000-0005-0000-0000-0000831D0000}"/>
    <cellStyle name="Input Forecast Currency" xfId="4280" xr:uid="{00000000-0005-0000-0000-0000841D0000}"/>
    <cellStyle name="Input Forecast Date" xfId="4281" xr:uid="{00000000-0005-0000-0000-0000851D0000}"/>
    <cellStyle name="Input Forecast Multiple" xfId="4282" xr:uid="{00000000-0005-0000-0000-0000861D0000}"/>
    <cellStyle name="Input Forecast Number" xfId="4283" xr:uid="{00000000-0005-0000-0000-0000871D0000}"/>
    <cellStyle name="Input Forecast Percentage" xfId="4284" xr:uid="{00000000-0005-0000-0000-0000881D0000}"/>
    <cellStyle name="Input Forecast Year" xfId="4285" xr:uid="{00000000-0005-0000-0000-0000891D0000}"/>
    <cellStyle name="Input Heading 1" xfId="4286" xr:uid="{00000000-0005-0000-0000-00008A1D0000}"/>
    <cellStyle name="Input Heading 2" xfId="4287" xr:uid="{00000000-0005-0000-0000-00008B1D0000}"/>
    <cellStyle name="Input Heading 3" xfId="4288" xr:uid="{00000000-0005-0000-0000-00008C1D0000}"/>
    <cellStyle name="Input Heading 4" xfId="4289" xr:uid="{00000000-0005-0000-0000-00008D1D0000}"/>
    <cellStyle name="Input Middle Currency" xfId="4290" xr:uid="{00000000-0005-0000-0000-00008E1D0000}"/>
    <cellStyle name="Input Middle Date" xfId="4291" xr:uid="{00000000-0005-0000-0000-00008F1D0000}"/>
    <cellStyle name="Input Middle Multiple" xfId="4292" xr:uid="{00000000-0005-0000-0000-0000901D0000}"/>
    <cellStyle name="Input Middle Number" xfId="4293" xr:uid="{00000000-0005-0000-0000-0000911D0000}"/>
    <cellStyle name="Input Middle Percentage" xfId="4294" xr:uid="{00000000-0005-0000-0000-0000921D0000}"/>
    <cellStyle name="Input Middle Title / Name" xfId="4295" xr:uid="{00000000-0005-0000-0000-0000931D0000}"/>
    <cellStyle name="Input Middle Year" xfId="4296" xr:uid="{00000000-0005-0000-0000-0000941D0000}"/>
    <cellStyle name="Input Sheet Title" xfId="4297" xr:uid="{00000000-0005-0000-0000-0000951D0000}"/>
    <cellStyle name="Input1" xfId="4298" xr:uid="{00000000-0005-0000-0000-0000961D0000}"/>
    <cellStyle name="InputCells" xfId="4299" xr:uid="{00000000-0005-0000-0000-0000971D0000}"/>
    <cellStyle name="InputCells12" xfId="4300" xr:uid="{00000000-0005-0000-0000-0000981D0000}"/>
    <cellStyle name="InputCells12 10" xfId="10169" xr:uid="{00000000-0005-0000-0000-0000991D0000}"/>
    <cellStyle name="InputCells12 2" xfId="6720" xr:uid="{00000000-0005-0000-0000-00009A1D0000}"/>
    <cellStyle name="InputCells12 3" xfId="9852" xr:uid="{00000000-0005-0000-0000-00009B1D0000}"/>
    <cellStyle name="InputCells12 4" xfId="7685" xr:uid="{00000000-0005-0000-0000-00009C1D0000}"/>
    <cellStyle name="InputCells12 5" xfId="9848" xr:uid="{00000000-0005-0000-0000-00009D1D0000}"/>
    <cellStyle name="InputCells12 6" xfId="9672" xr:uid="{00000000-0005-0000-0000-00009E1D0000}"/>
    <cellStyle name="InputCells12 7" xfId="11809" xr:uid="{00000000-0005-0000-0000-00009F1D0000}"/>
    <cellStyle name="InputCells12 8" xfId="10019" xr:uid="{00000000-0005-0000-0000-0000A01D0000}"/>
    <cellStyle name="InputCells12 9" xfId="12143" xr:uid="{00000000-0005-0000-0000-0000A11D0000}"/>
    <cellStyle name="InputNumber" xfId="4301" xr:uid="{00000000-0005-0000-0000-0000A21D0000}"/>
    <cellStyle name="Inputs" xfId="4302" xr:uid="{00000000-0005-0000-0000-0000A31D0000}"/>
    <cellStyle name="Inputs (%)" xfId="4303" xr:uid="{00000000-0005-0000-0000-0000A41D0000}"/>
    <cellStyle name="Inputs_Divider" xfId="4304" xr:uid="{00000000-0005-0000-0000-0000A51D0000}"/>
    <cellStyle name="InputValue" xfId="4305" xr:uid="{00000000-0005-0000-0000-0000A61D0000}"/>
    <cellStyle name="IntCells" xfId="4306" xr:uid="{00000000-0005-0000-0000-0000A71D0000}"/>
    <cellStyle name="interpoliert" xfId="4307" xr:uid="{00000000-0005-0000-0000-0000A81D0000}"/>
    <cellStyle name="Komma 2" xfId="4308" xr:uid="{00000000-0005-0000-0000-0000A91D0000}"/>
    <cellStyle name="Komma 3" xfId="4309" xr:uid="{00000000-0005-0000-0000-0000AA1D0000}"/>
    <cellStyle name="Leaf Subtitle" xfId="4310" xr:uid="{00000000-0005-0000-0000-0000AB1D0000}"/>
    <cellStyle name="Leaf Title" xfId="4311" xr:uid="{00000000-0005-0000-0000-0000AC1D0000}"/>
    <cellStyle name="Leaf Title 10" xfId="10170" xr:uid="{00000000-0005-0000-0000-0000AD1D0000}"/>
    <cellStyle name="Leaf Title 2" xfId="6721" xr:uid="{00000000-0005-0000-0000-0000AE1D0000}"/>
    <cellStyle name="Leaf Title 3" xfId="9853" xr:uid="{00000000-0005-0000-0000-0000AF1D0000}"/>
    <cellStyle name="Leaf Title 4" xfId="7684" xr:uid="{00000000-0005-0000-0000-0000B01D0000}"/>
    <cellStyle name="Leaf Title 5" xfId="9849" xr:uid="{00000000-0005-0000-0000-0000B11D0000}"/>
    <cellStyle name="Leaf Title 6" xfId="9684" xr:uid="{00000000-0005-0000-0000-0000B21D0000}"/>
    <cellStyle name="Leaf Title 7" xfId="11812" xr:uid="{00000000-0005-0000-0000-0000B31D0000}"/>
    <cellStyle name="Leaf Title 8" xfId="10020" xr:uid="{00000000-0005-0000-0000-0000B41D0000}"/>
    <cellStyle name="Leaf Title 9" xfId="12675" xr:uid="{00000000-0005-0000-0000-0000B51D0000}"/>
    <cellStyle name="Legende Einheit" xfId="4312" xr:uid="{00000000-0005-0000-0000-0000B61D0000}"/>
    <cellStyle name="Legende horizontal" xfId="4313" xr:uid="{00000000-0005-0000-0000-0000B71D0000}"/>
    <cellStyle name="Legende horizontal 10" xfId="10171" xr:uid="{00000000-0005-0000-0000-0000B81D0000}"/>
    <cellStyle name="Legende horizontal 2" xfId="6722" xr:uid="{00000000-0005-0000-0000-0000B91D0000}"/>
    <cellStyle name="Legende horizontal 3" xfId="9854" xr:uid="{00000000-0005-0000-0000-0000BA1D0000}"/>
    <cellStyle name="Legende horizontal 4" xfId="7683" xr:uid="{00000000-0005-0000-0000-0000BB1D0000}"/>
    <cellStyle name="Legende horizontal 5" xfId="9850" xr:uid="{00000000-0005-0000-0000-0000BC1D0000}"/>
    <cellStyle name="Legende horizontal 6" xfId="9809" xr:uid="{00000000-0005-0000-0000-0000BD1D0000}"/>
    <cellStyle name="Legende horizontal 7" xfId="11815" xr:uid="{00000000-0005-0000-0000-0000BE1D0000}"/>
    <cellStyle name="Legende horizontal 8" xfId="10021" xr:uid="{00000000-0005-0000-0000-0000BF1D0000}"/>
    <cellStyle name="Legende horizontal 9" xfId="12685" xr:uid="{00000000-0005-0000-0000-0000C01D0000}"/>
    <cellStyle name="Legende Rahmen" xfId="4314" xr:uid="{00000000-0005-0000-0000-0000C11D0000}"/>
    <cellStyle name="Legende Rahmen 10" xfId="10172" xr:uid="{00000000-0005-0000-0000-0000C21D0000}"/>
    <cellStyle name="Legende Rahmen 2" xfId="6723" xr:uid="{00000000-0005-0000-0000-0000C31D0000}"/>
    <cellStyle name="Legende Rahmen 3" xfId="9855" xr:uid="{00000000-0005-0000-0000-0000C41D0000}"/>
    <cellStyle name="Legende Rahmen 4" xfId="7682" xr:uid="{00000000-0005-0000-0000-0000C51D0000}"/>
    <cellStyle name="Legende Rahmen 5" xfId="9851" xr:uid="{00000000-0005-0000-0000-0000C61D0000}"/>
    <cellStyle name="Legende Rahmen 6" xfId="9810" xr:uid="{00000000-0005-0000-0000-0000C71D0000}"/>
    <cellStyle name="Legende Rahmen 7" xfId="11816" xr:uid="{00000000-0005-0000-0000-0000C81D0000}"/>
    <cellStyle name="Legende Rahmen 8" xfId="10022" xr:uid="{00000000-0005-0000-0000-0000C91D0000}"/>
    <cellStyle name="Legende Rahmen 9" xfId="12686" xr:uid="{00000000-0005-0000-0000-0000CA1D0000}"/>
    <cellStyle name="Legende vertikal" xfId="4315" xr:uid="{00000000-0005-0000-0000-0000CB1D0000}"/>
    <cellStyle name="Line_Summary" xfId="4316" xr:uid="{00000000-0005-0000-0000-0000CC1D0000}"/>
    <cellStyle name="Link [# - 00]" xfId="4317" xr:uid="{00000000-0005-0000-0000-0000CD1D0000}"/>
    <cellStyle name="Link [# - 0000]" xfId="4318" xr:uid="{00000000-0005-0000-0000-0000CE1D0000}"/>
    <cellStyle name="Link [#]" xfId="4319" xr:uid="{00000000-0005-0000-0000-0000CF1D0000}"/>
    <cellStyle name="Link [% - 00]" xfId="4320" xr:uid="{00000000-0005-0000-0000-0000D01D0000}"/>
    <cellStyle name="Link [%]" xfId="4321" xr:uid="{00000000-0005-0000-0000-0000D11D0000}"/>
    <cellStyle name="Link [x]" xfId="4322" xr:uid="{00000000-0005-0000-0000-0000D21D0000}"/>
    <cellStyle name="Linked" xfId="4323" xr:uid="{00000000-0005-0000-0000-0000D31D0000}"/>
    <cellStyle name="Linked Cell 10" xfId="4324" xr:uid="{00000000-0005-0000-0000-0000D41D0000}"/>
    <cellStyle name="Linked Cell 10 2" xfId="4325" xr:uid="{00000000-0005-0000-0000-0000D51D0000}"/>
    <cellStyle name="Linked Cell 10 3" xfId="4326" xr:uid="{00000000-0005-0000-0000-0000D61D0000}"/>
    <cellStyle name="Linked Cell 10 4" xfId="4327" xr:uid="{00000000-0005-0000-0000-0000D71D0000}"/>
    <cellStyle name="Linked Cell 10 5" xfId="4328" xr:uid="{00000000-0005-0000-0000-0000D81D0000}"/>
    <cellStyle name="Linked Cell 10 6" xfId="4329" xr:uid="{00000000-0005-0000-0000-0000D91D0000}"/>
    <cellStyle name="Linked Cell 11" xfId="4330" xr:uid="{00000000-0005-0000-0000-0000DA1D0000}"/>
    <cellStyle name="Linked Cell 11 2" xfId="4331" xr:uid="{00000000-0005-0000-0000-0000DB1D0000}"/>
    <cellStyle name="Linked Cell 11 3" xfId="4332" xr:uid="{00000000-0005-0000-0000-0000DC1D0000}"/>
    <cellStyle name="Linked Cell 11 4" xfId="4333" xr:uid="{00000000-0005-0000-0000-0000DD1D0000}"/>
    <cellStyle name="Linked Cell 11 5" xfId="4334" xr:uid="{00000000-0005-0000-0000-0000DE1D0000}"/>
    <cellStyle name="Linked Cell 11 6" xfId="4335" xr:uid="{00000000-0005-0000-0000-0000DF1D0000}"/>
    <cellStyle name="Linked Cell 12" xfId="4336" xr:uid="{00000000-0005-0000-0000-0000E01D0000}"/>
    <cellStyle name="Linked Cell 13" xfId="4337" xr:uid="{00000000-0005-0000-0000-0000E11D0000}"/>
    <cellStyle name="Linked Cell 14" xfId="4338" xr:uid="{00000000-0005-0000-0000-0000E21D0000}"/>
    <cellStyle name="Linked Cell 15" xfId="4339" xr:uid="{00000000-0005-0000-0000-0000E31D0000}"/>
    <cellStyle name="Linked Cell 16" xfId="4340" xr:uid="{00000000-0005-0000-0000-0000E41D0000}"/>
    <cellStyle name="Linked Cell 17" xfId="4341" xr:uid="{00000000-0005-0000-0000-0000E51D0000}"/>
    <cellStyle name="Linked Cell 18" xfId="4342" xr:uid="{00000000-0005-0000-0000-0000E61D0000}"/>
    <cellStyle name="Linked Cell 19" xfId="4343" xr:uid="{00000000-0005-0000-0000-0000E71D0000}"/>
    <cellStyle name="Linked Cell 2" xfId="4344" xr:uid="{00000000-0005-0000-0000-0000E81D0000}"/>
    <cellStyle name="Linked Cell 2 2" xfId="4345" xr:uid="{00000000-0005-0000-0000-0000E91D0000}"/>
    <cellStyle name="Linked Cell 2 3" xfId="4346" xr:uid="{00000000-0005-0000-0000-0000EA1D0000}"/>
    <cellStyle name="Linked Cell 2 4" xfId="4347" xr:uid="{00000000-0005-0000-0000-0000EB1D0000}"/>
    <cellStyle name="Linked Cell 2 5" xfId="4348" xr:uid="{00000000-0005-0000-0000-0000EC1D0000}"/>
    <cellStyle name="Linked Cell 2 6" xfId="4349" xr:uid="{00000000-0005-0000-0000-0000ED1D0000}"/>
    <cellStyle name="Linked Cell 2 7" xfId="4350" xr:uid="{00000000-0005-0000-0000-0000EE1D0000}"/>
    <cellStyle name="Linked Cell 2 8" xfId="4351" xr:uid="{00000000-0005-0000-0000-0000EF1D0000}"/>
    <cellStyle name="Linked Cell 20" xfId="4352" xr:uid="{00000000-0005-0000-0000-0000F01D0000}"/>
    <cellStyle name="Linked Cell 21" xfId="4353" xr:uid="{00000000-0005-0000-0000-0000F11D0000}"/>
    <cellStyle name="Linked Cell 22" xfId="4354" xr:uid="{00000000-0005-0000-0000-0000F21D0000}"/>
    <cellStyle name="Linked Cell 23" xfId="4355" xr:uid="{00000000-0005-0000-0000-0000F31D0000}"/>
    <cellStyle name="Linked Cell 24" xfId="4356" xr:uid="{00000000-0005-0000-0000-0000F41D0000}"/>
    <cellStyle name="Linked Cell 25" xfId="4357" xr:uid="{00000000-0005-0000-0000-0000F51D0000}"/>
    <cellStyle name="Linked Cell 26" xfId="4358" xr:uid="{00000000-0005-0000-0000-0000F61D0000}"/>
    <cellStyle name="Linked Cell 27" xfId="4359" xr:uid="{00000000-0005-0000-0000-0000F71D0000}"/>
    <cellStyle name="Linked Cell 28" xfId="4360" xr:uid="{00000000-0005-0000-0000-0000F81D0000}"/>
    <cellStyle name="Linked Cell 29" xfId="4361" xr:uid="{00000000-0005-0000-0000-0000F91D0000}"/>
    <cellStyle name="Linked Cell 3" xfId="4362" xr:uid="{00000000-0005-0000-0000-0000FA1D0000}"/>
    <cellStyle name="Linked Cell 3 2" xfId="4363" xr:uid="{00000000-0005-0000-0000-0000FB1D0000}"/>
    <cellStyle name="Linked Cell 3 3" xfId="4364" xr:uid="{00000000-0005-0000-0000-0000FC1D0000}"/>
    <cellStyle name="Linked Cell 3 4" xfId="4365" xr:uid="{00000000-0005-0000-0000-0000FD1D0000}"/>
    <cellStyle name="Linked Cell 3 5" xfId="4366" xr:uid="{00000000-0005-0000-0000-0000FE1D0000}"/>
    <cellStyle name="Linked Cell 3 6" xfId="4367" xr:uid="{00000000-0005-0000-0000-0000FF1D0000}"/>
    <cellStyle name="Linked Cell 3 7" xfId="4368" xr:uid="{00000000-0005-0000-0000-0000001E0000}"/>
    <cellStyle name="Linked Cell 30" xfId="4369" xr:uid="{00000000-0005-0000-0000-0000011E0000}"/>
    <cellStyle name="Linked Cell 31" xfId="4370" xr:uid="{00000000-0005-0000-0000-0000021E0000}"/>
    <cellStyle name="Linked Cell 32" xfId="4371" xr:uid="{00000000-0005-0000-0000-0000031E0000}"/>
    <cellStyle name="Linked Cell 33" xfId="4372" xr:uid="{00000000-0005-0000-0000-0000041E0000}"/>
    <cellStyle name="Linked Cell 34" xfId="4373" xr:uid="{00000000-0005-0000-0000-0000051E0000}"/>
    <cellStyle name="Linked Cell 35" xfId="4374" xr:uid="{00000000-0005-0000-0000-0000061E0000}"/>
    <cellStyle name="Linked Cell 36" xfId="4375" xr:uid="{00000000-0005-0000-0000-0000071E0000}"/>
    <cellStyle name="Linked Cell 37" xfId="4376" xr:uid="{00000000-0005-0000-0000-0000081E0000}"/>
    <cellStyle name="Linked Cell 38" xfId="4377" xr:uid="{00000000-0005-0000-0000-0000091E0000}"/>
    <cellStyle name="Linked Cell 4" xfId="4378" xr:uid="{00000000-0005-0000-0000-00000A1E0000}"/>
    <cellStyle name="Linked Cell 4 2" xfId="4379" xr:uid="{00000000-0005-0000-0000-00000B1E0000}"/>
    <cellStyle name="Linked Cell 4 3" xfId="4380" xr:uid="{00000000-0005-0000-0000-00000C1E0000}"/>
    <cellStyle name="Linked Cell 4 4" xfId="4381" xr:uid="{00000000-0005-0000-0000-00000D1E0000}"/>
    <cellStyle name="Linked Cell 4 5" xfId="4382" xr:uid="{00000000-0005-0000-0000-00000E1E0000}"/>
    <cellStyle name="Linked Cell 4 6" xfId="4383" xr:uid="{00000000-0005-0000-0000-00000F1E0000}"/>
    <cellStyle name="Linked Cell 4 7" xfId="4384" xr:uid="{00000000-0005-0000-0000-0000101E0000}"/>
    <cellStyle name="Linked Cell 5" xfId="4385" xr:uid="{00000000-0005-0000-0000-0000111E0000}"/>
    <cellStyle name="Linked Cell 5 2" xfId="4386" xr:uid="{00000000-0005-0000-0000-0000121E0000}"/>
    <cellStyle name="Linked Cell 5 3" xfId="4387" xr:uid="{00000000-0005-0000-0000-0000131E0000}"/>
    <cellStyle name="Linked Cell 5 4" xfId="4388" xr:uid="{00000000-0005-0000-0000-0000141E0000}"/>
    <cellStyle name="Linked Cell 5 5" xfId="4389" xr:uid="{00000000-0005-0000-0000-0000151E0000}"/>
    <cellStyle name="Linked Cell 5 6" xfId="4390" xr:uid="{00000000-0005-0000-0000-0000161E0000}"/>
    <cellStyle name="Linked Cell 5 7" xfId="4391" xr:uid="{00000000-0005-0000-0000-0000171E0000}"/>
    <cellStyle name="Linked Cell 6" xfId="4392" xr:uid="{00000000-0005-0000-0000-0000181E0000}"/>
    <cellStyle name="Linked Cell 6 2" xfId="4393" xr:uid="{00000000-0005-0000-0000-0000191E0000}"/>
    <cellStyle name="Linked Cell 6 3" xfId="4394" xr:uid="{00000000-0005-0000-0000-00001A1E0000}"/>
    <cellStyle name="Linked Cell 6 4" xfId="4395" xr:uid="{00000000-0005-0000-0000-00001B1E0000}"/>
    <cellStyle name="Linked Cell 6 5" xfId="4396" xr:uid="{00000000-0005-0000-0000-00001C1E0000}"/>
    <cellStyle name="Linked Cell 6 6" xfId="4397" xr:uid="{00000000-0005-0000-0000-00001D1E0000}"/>
    <cellStyle name="Linked Cell 6 7" xfId="4398" xr:uid="{00000000-0005-0000-0000-00001E1E0000}"/>
    <cellStyle name="Linked Cell 7" xfId="4399" xr:uid="{00000000-0005-0000-0000-00001F1E0000}"/>
    <cellStyle name="Linked Cell 7 2" xfId="4400" xr:uid="{00000000-0005-0000-0000-0000201E0000}"/>
    <cellStyle name="Linked Cell 7 3" xfId="4401" xr:uid="{00000000-0005-0000-0000-0000211E0000}"/>
    <cellStyle name="Linked Cell 7 4" xfId="4402" xr:uid="{00000000-0005-0000-0000-0000221E0000}"/>
    <cellStyle name="Linked Cell 7 5" xfId="4403" xr:uid="{00000000-0005-0000-0000-0000231E0000}"/>
    <cellStyle name="Linked Cell 7 6" xfId="4404" xr:uid="{00000000-0005-0000-0000-0000241E0000}"/>
    <cellStyle name="Linked Cell 7 7" xfId="4405" xr:uid="{00000000-0005-0000-0000-0000251E0000}"/>
    <cellStyle name="Linked Cell 8" xfId="4406" xr:uid="{00000000-0005-0000-0000-0000261E0000}"/>
    <cellStyle name="Linked Cell 8 2" xfId="4407" xr:uid="{00000000-0005-0000-0000-0000271E0000}"/>
    <cellStyle name="Linked Cell 8 3" xfId="4408" xr:uid="{00000000-0005-0000-0000-0000281E0000}"/>
    <cellStyle name="Linked Cell 8 4" xfId="4409" xr:uid="{00000000-0005-0000-0000-0000291E0000}"/>
    <cellStyle name="Linked Cell 8 5" xfId="4410" xr:uid="{00000000-0005-0000-0000-00002A1E0000}"/>
    <cellStyle name="Linked Cell 8 6" xfId="4411" xr:uid="{00000000-0005-0000-0000-00002B1E0000}"/>
    <cellStyle name="Linked Cell 9" xfId="4412" xr:uid="{00000000-0005-0000-0000-00002C1E0000}"/>
    <cellStyle name="Linked Cell 9 2" xfId="4413" xr:uid="{00000000-0005-0000-0000-00002D1E0000}"/>
    <cellStyle name="Linked Cell 9 3" xfId="4414" xr:uid="{00000000-0005-0000-0000-00002E1E0000}"/>
    <cellStyle name="Linked Cell 9 4" xfId="4415" xr:uid="{00000000-0005-0000-0000-00002F1E0000}"/>
    <cellStyle name="Linked Cell 9 5" xfId="4416" xr:uid="{00000000-0005-0000-0000-0000301E0000}"/>
    <cellStyle name="Linked Cell 9 6" xfId="4417" xr:uid="{00000000-0005-0000-0000-0000311E0000}"/>
    <cellStyle name="Linked-In" xfId="4418" xr:uid="{00000000-0005-0000-0000-0000321E0000}"/>
    <cellStyle name="Linked-In 10" xfId="12743" xr:uid="{00000000-0005-0000-0000-0000331E0000}"/>
    <cellStyle name="Linked-In 11" xfId="11492" xr:uid="{00000000-0005-0000-0000-0000341E0000}"/>
    <cellStyle name="Linked-In 2" xfId="6724" xr:uid="{00000000-0005-0000-0000-0000351E0000}"/>
    <cellStyle name="Linked-In 3" xfId="9894" xr:uid="{00000000-0005-0000-0000-0000361E0000}"/>
    <cellStyle name="Linked-In 4" xfId="7665" xr:uid="{00000000-0005-0000-0000-0000371E0000}"/>
    <cellStyle name="Linked-In 5" xfId="9877" xr:uid="{00000000-0005-0000-0000-0000381E0000}"/>
    <cellStyle name="Linked-In 6" xfId="7473" xr:uid="{00000000-0005-0000-0000-0000391E0000}"/>
    <cellStyle name="Linked-In 7" xfId="9856" xr:uid="{00000000-0005-0000-0000-00003A1E0000}"/>
    <cellStyle name="Linked-In 8" xfId="11823" xr:uid="{00000000-0005-0000-0000-00003B1E0000}"/>
    <cellStyle name="Linked-In 9" xfId="10023" xr:uid="{00000000-0005-0000-0000-00003C1E0000}"/>
    <cellStyle name="Lookup Table Heading" xfId="4419" xr:uid="{00000000-0005-0000-0000-00003D1E0000}"/>
    <cellStyle name="Lookup Table Heading 10" xfId="11493" xr:uid="{00000000-0005-0000-0000-00003E1E0000}"/>
    <cellStyle name="Lookup Table Heading 2" xfId="6725" xr:uid="{00000000-0005-0000-0000-00003F1E0000}"/>
    <cellStyle name="Lookup Table Heading 3" xfId="9895" xr:uid="{00000000-0005-0000-0000-0000401E0000}"/>
    <cellStyle name="Lookup Table Heading 4" xfId="7664" xr:uid="{00000000-0005-0000-0000-0000411E0000}"/>
    <cellStyle name="Lookup Table Heading 5" xfId="9878" xr:uid="{00000000-0005-0000-0000-0000421E0000}"/>
    <cellStyle name="Lookup Table Heading 6" xfId="9857" xr:uid="{00000000-0005-0000-0000-0000431E0000}"/>
    <cellStyle name="Lookup Table Heading 7" xfId="11824" xr:uid="{00000000-0005-0000-0000-0000441E0000}"/>
    <cellStyle name="Lookup Table Heading 8" xfId="10024" xr:uid="{00000000-0005-0000-0000-0000451E0000}"/>
    <cellStyle name="Lookup Table Heading 9" xfId="12744" xr:uid="{00000000-0005-0000-0000-0000461E0000}"/>
    <cellStyle name="Lookup Table Label" xfId="4420" xr:uid="{00000000-0005-0000-0000-0000471E0000}"/>
    <cellStyle name="Lookup Table Label 10" xfId="11494" xr:uid="{00000000-0005-0000-0000-0000481E0000}"/>
    <cellStyle name="Lookup Table Label 2" xfId="6726" xr:uid="{00000000-0005-0000-0000-0000491E0000}"/>
    <cellStyle name="Lookup Table Label 3" xfId="9896" xr:uid="{00000000-0005-0000-0000-00004A1E0000}"/>
    <cellStyle name="Lookup Table Label 4" xfId="7663" xr:uid="{00000000-0005-0000-0000-00004B1E0000}"/>
    <cellStyle name="Lookup Table Label 5" xfId="9879" xr:uid="{00000000-0005-0000-0000-00004C1E0000}"/>
    <cellStyle name="Lookup Table Label 6" xfId="9858" xr:uid="{00000000-0005-0000-0000-00004D1E0000}"/>
    <cellStyle name="Lookup Table Label 7" xfId="11825" xr:uid="{00000000-0005-0000-0000-00004E1E0000}"/>
    <cellStyle name="Lookup Table Label 8" xfId="10025" xr:uid="{00000000-0005-0000-0000-00004F1E0000}"/>
    <cellStyle name="Lookup Table Label 9" xfId="12745" xr:uid="{00000000-0005-0000-0000-0000501E0000}"/>
    <cellStyle name="Lookup Table Number" xfId="4421" xr:uid="{00000000-0005-0000-0000-0000511E0000}"/>
    <cellStyle name="Lookup Table Number 10" xfId="11495" xr:uid="{00000000-0005-0000-0000-0000521E0000}"/>
    <cellStyle name="Lookup Table Number 2" xfId="6727" xr:uid="{00000000-0005-0000-0000-0000531E0000}"/>
    <cellStyle name="Lookup Table Number 3" xfId="9897" xr:uid="{00000000-0005-0000-0000-0000541E0000}"/>
    <cellStyle name="Lookup Table Number 4" xfId="7662" xr:uid="{00000000-0005-0000-0000-0000551E0000}"/>
    <cellStyle name="Lookup Table Number 5" xfId="9880" xr:uid="{00000000-0005-0000-0000-0000561E0000}"/>
    <cellStyle name="Lookup Table Number 6" xfId="9859" xr:uid="{00000000-0005-0000-0000-0000571E0000}"/>
    <cellStyle name="Lookup Table Number 7" xfId="11826" xr:uid="{00000000-0005-0000-0000-0000581E0000}"/>
    <cellStyle name="Lookup Table Number 8" xfId="10026" xr:uid="{00000000-0005-0000-0000-0000591E0000}"/>
    <cellStyle name="Lookup Table Number 9" xfId="12746" xr:uid="{00000000-0005-0000-0000-00005A1E0000}"/>
    <cellStyle name="LS Input Lookup Label" xfId="4422" xr:uid="{00000000-0005-0000-0000-00005B1E0000}"/>
    <cellStyle name="LS Input Lookup Label 2" xfId="6728" xr:uid="{00000000-0005-0000-0000-00005C1E0000}"/>
    <cellStyle name="LS Input Lookup Label 3" xfId="9898" xr:uid="{00000000-0005-0000-0000-00005D1E0000}"/>
    <cellStyle name="LS Input Lookup Label 4" xfId="9881" xr:uid="{00000000-0005-0000-0000-00005E1E0000}"/>
    <cellStyle name="LS Input Lookup Label 5" xfId="9860" xr:uid="{00000000-0005-0000-0000-00005F1E0000}"/>
    <cellStyle name="LS Input Lookup Label 6" xfId="11827" xr:uid="{00000000-0005-0000-0000-0000601E0000}"/>
    <cellStyle name="LS Input Lookup Label 7" xfId="10027" xr:uid="{00000000-0005-0000-0000-0000611E0000}"/>
    <cellStyle name="LS Input Lookup Label 8" xfId="12747" xr:uid="{00000000-0005-0000-0000-0000621E0000}"/>
    <cellStyle name="LS Input Lookup Label 9" xfId="11496" xr:uid="{00000000-0005-0000-0000-0000631E0000}"/>
    <cellStyle name="LS Input Table Heading" xfId="4423" xr:uid="{00000000-0005-0000-0000-0000641E0000}"/>
    <cellStyle name="LS Input Table Heading 2" xfId="6729" xr:uid="{00000000-0005-0000-0000-0000651E0000}"/>
    <cellStyle name="LS Input Table Heading 3" xfId="9899" xr:uid="{00000000-0005-0000-0000-0000661E0000}"/>
    <cellStyle name="LS Input Table Heading 4" xfId="9882" xr:uid="{00000000-0005-0000-0000-0000671E0000}"/>
    <cellStyle name="LS Input Table Heading 5" xfId="9861" xr:uid="{00000000-0005-0000-0000-0000681E0000}"/>
    <cellStyle name="LS Input Table Heading 6" xfId="11828" xr:uid="{00000000-0005-0000-0000-0000691E0000}"/>
    <cellStyle name="LS Input Table Heading 7" xfId="10028" xr:uid="{00000000-0005-0000-0000-00006A1E0000}"/>
    <cellStyle name="LS Input Table Heading 8" xfId="12748" xr:uid="{00000000-0005-0000-0000-00006B1E0000}"/>
    <cellStyle name="LS Input Table Heading 9" xfId="11497" xr:uid="{00000000-0005-0000-0000-00006C1E0000}"/>
    <cellStyle name="LS Input Table No. 1" xfId="4424" xr:uid="{00000000-0005-0000-0000-00006D1E0000}"/>
    <cellStyle name="LS Input Table No. 1 2" xfId="6730" xr:uid="{00000000-0005-0000-0000-00006E1E0000}"/>
    <cellStyle name="LS Input Table No. 1 3" xfId="9900" xr:uid="{00000000-0005-0000-0000-00006F1E0000}"/>
    <cellStyle name="LS Input Table No. 1 4" xfId="9883" xr:uid="{00000000-0005-0000-0000-0000701E0000}"/>
    <cellStyle name="LS Input Table No. 1 5" xfId="9862" xr:uid="{00000000-0005-0000-0000-0000711E0000}"/>
    <cellStyle name="LS Input Table No. 1 6" xfId="11829" xr:uid="{00000000-0005-0000-0000-0000721E0000}"/>
    <cellStyle name="LS Input Table No. 1 7" xfId="10029" xr:uid="{00000000-0005-0000-0000-0000731E0000}"/>
    <cellStyle name="LS Input Table No. 1 8" xfId="12596" xr:uid="{00000000-0005-0000-0000-0000741E0000}"/>
    <cellStyle name="LS Input Table No. 1 9" xfId="11498" xr:uid="{00000000-0005-0000-0000-0000751E0000}"/>
    <cellStyle name="LS Output Table No. 2+" xfId="4425" xr:uid="{00000000-0005-0000-0000-0000761E0000}"/>
    <cellStyle name="LS Output Table No. 2+ 2" xfId="6731" xr:uid="{00000000-0005-0000-0000-0000771E0000}"/>
    <cellStyle name="LS Output Table No. 2+ 3" xfId="9901" xr:uid="{00000000-0005-0000-0000-0000781E0000}"/>
    <cellStyle name="LS Output Table No. 2+ 4" xfId="9884" xr:uid="{00000000-0005-0000-0000-0000791E0000}"/>
    <cellStyle name="LS Output Table No. 2+ 5" xfId="9863" xr:uid="{00000000-0005-0000-0000-00007A1E0000}"/>
    <cellStyle name="LS Output Table No. 2+ 6" xfId="11830" xr:uid="{00000000-0005-0000-0000-00007B1E0000}"/>
    <cellStyle name="LS Output Table No. 2+ 7" xfId="10030" xr:uid="{00000000-0005-0000-0000-00007C1E0000}"/>
    <cellStyle name="LS Output Table No. 2+ 8" xfId="12749" xr:uid="{00000000-0005-0000-0000-00007D1E0000}"/>
    <cellStyle name="LS Output Table No. 2+ 9" xfId="11499" xr:uid="{00000000-0005-0000-0000-00007E1E0000}"/>
    <cellStyle name="Meta" xfId="4426" xr:uid="{00000000-0005-0000-0000-00007F1E0000}"/>
    <cellStyle name="Middle Currency" xfId="4427" xr:uid="{00000000-0005-0000-0000-0000801E0000}"/>
    <cellStyle name="Middle Date" xfId="4428" xr:uid="{00000000-0005-0000-0000-0000811E0000}"/>
    <cellStyle name="Middle Multiple" xfId="4429" xr:uid="{00000000-0005-0000-0000-0000821E0000}"/>
    <cellStyle name="Middle Number" xfId="4430" xr:uid="{00000000-0005-0000-0000-0000831E0000}"/>
    <cellStyle name="Middle Percentage" xfId="4431" xr:uid="{00000000-0005-0000-0000-0000841E0000}"/>
    <cellStyle name="Middle Title / Name" xfId="4432" xr:uid="{00000000-0005-0000-0000-0000851E0000}"/>
    <cellStyle name="Middle Year" xfId="4433" xr:uid="{00000000-0005-0000-0000-0000861E0000}"/>
    <cellStyle name="Milliers [0]_Oilques" xfId="4434" xr:uid="{00000000-0005-0000-0000-0000871E0000}"/>
    <cellStyle name="Milliers_Oilques" xfId="4435" xr:uid="{00000000-0005-0000-0000-0000881E0000}"/>
    <cellStyle name="mitP" xfId="4436" xr:uid="{00000000-0005-0000-0000-0000891E0000}"/>
    <cellStyle name="Model Name" xfId="4437" xr:uid="{00000000-0005-0000-0000-00008A1E0000}"/>
    <cellStyle name="Monétaire [0]_Oilques" xfId="4438" xr:uid="{00000000-0005-0000-0000-00008B1E0000}"/>
    <cellStyle name="Monétaire_Oilques" xfId="4439" xr:uid="{00000000-0005-0000-0000-00008C1E0000}"/>
    <cellStyle name="Multiple" xfId="4440" xr:uid="{00000000-0005-0000-0000-00008D1E0000}"/>
    <cellStyle name="Navadno_CRFReport-template" xfId="4441" xr:uid="{00000000-0005-0000-0000-00008E1E0000}"/>
    <cellStyle name="NERA_Header0" xfId="4442" xr:uid="{00000000-0005-0000-0000-00008F1E0000}"/>
    <cellStyle name="Neutral 10" xfId="4443" xr:uid="{00000000-0005-0000-0000-0000901E0000}"/>
    <cellStyle name="Neutral 10 2" xfId="4444" xr:uid="{00000000-0005-0000-0000-0000911E0000}"/>
    <cellStyle name="Neutral 10 3" xfId="4445" xr:uid="{00000000-0005-0000-0000-0000921E0000}"/>
    <cellStyle name="Neutral 10 4" xfId="4446" xr:uid="{00000000-0005-0000-0000-0000931E0000}"/>
    <cellStyle name="Neutral 10 5" xfId="4447" xr:uid="{00000000-0005-0000-0000-0000941E0000}"/>
    <cellStyle name="Neutral 10 6" xfId="4448" xr:uid="{00000000-0005-0000-0000-0000951E0000}"/>
    <cellStyle name="Neutral 11" xfId="4449" xr:uid="{00000000-0005-0000-0000-0000961E0000}"/>
    <cellStyle name="Neutral 11 2" xfId="4450" xr:uid="{00000000-0005-0000-0000-0000971E0000}"/>
    <cellStyle name="Neutral 11 3" xfId="4451" xr:uid="{00000000-0005-0000-0000-0000981E0000}"/>
    <cellStyle name="Neutral 11 4" xfId="4452" xr:uid="{00000000-0005-0000-0000-0000991E0000}"/>
    <cellStyle name="Neutral 11 5" xfId="4453" xr:uid="{00000000-0005-0000-0000-00009A1E0000}"/>
    <cellStyle name="Neutral 11 6" xfId="4454" xr:uid="{00000000-0005-0000-0000-00009B1E0000}"/>
    <cellStyle name="Neutral 12" xfId="4455" xr:uid="{00000000-0005-0000-0000-00009C1E0000}"/>
    <cellStyle name="Neutral 13" xfId="4456" xr:uid="{00000000-0005-0000-0000-00009D1E0000}"/>
    <cellStyle name="Neutral 14" xfId="4457" xr:uid="{00000000-0005-0000-0000-00009E1E0000}"/>
    <cellStyle name="Neutral 15" xfId="4458" xr:uid="{00000000-0005-0000-0000-00009F1E0000}"/>
    <cellStyle name="Neutral 16" xfId="4459" xr:uid="{00000000-0005-0000-0000-0000A01E0000}"/>
    <cellStyle name="Neutral 17" xfId="4460" xr:uid="{00000000-0005-0000-0000-0000A11E0000}"/>
    <cellStyle name="Neutral 18" xfId="4461" xr:uid="{00000000-0005-0000-0000-0000A21E0000}"/>
    <cellStyle name="Neutral 19" xfId="4462" xr:uid="{00000000-0005-0000-0000-0000A31E0000}"/>
    <cellStyle name="Neutral 2" xfId="4463" xr:uid="{00000000-0005-0000-0000-0000A41E0000}"/>
    <cellStyle name="Neutral 2 2" xfId="4464" xr:uid="{00000000-0005-0000-0000-0000A51E0000}"/>
    <cellStyle name="Neutral 2 3" xfId="4465" xr:uid="{00000000-0005-0000-0000-0000A61E0000}"/>
    <cellStyle name="Neutral 2 4" xfId="4466" xr:uid="{00000000-0005-0000-0000-0000A71E0000}"/>
    <cellStyle name="Neutral 2 5" xfId="4467" xr:uid="{00000000-0005-0000-0000-0000A81E0000}"/>
    <cellStyle name="Neutral 2 6" xfId="4468" xr:uid="{00000000-0005-0000-0000-0000A91E0000}"/>
    <cellStyle name="Neutral 2 7" xfId="4469" xr:uid="{00000000-0005-0000-0000-0000AA1E0000}"/>
    <cellStyle name="Neutral 20" xfId="4470" xr:uid="{00000000-0005-0000-0000-0000AB1E0000}"/>
    <cellStyle name="Neutral 21" xfId="4471" xr:uid="{00000000-0005-0000-0000-0000AC1E0000}"/>
    <cellStyle name="Neutral 22" xfId="4472" xr:uid="{00000000-0005-0000-0000-0000AD1E0000}"/>
    <cellStyle name="Neutral 23" xfId="4473" xr:uid="{00000000-0005-0000-0000-0000AE1E0000}"/>
    <cellStyle name="Neutral 24" xfId="4474" xr:uid="{00000000-0005-0000-0000-0000AF1E0000}"/>
    <cellStyle name="Neutral 25" xfId="4475" xr:uid="{00000000-0005-0000-0000-0000B01E0000}"/>
    <cellStyle name="Neutral 26" xfId="4476" xr:uid="{00000000-0005-0000-0000-0000B11E0000}"/>
    <cellStyle name="Neutral 27" xfId="4477" xr:uid="{00000000-0005-0000-0000-0000B21E0000}"/>
    <cellStyle name="Neutral 28" xfId="4478" xr:uid="{00000000-0005-0000-0000-0000B31E0000}"/>
    <cellStyle name="Neutral 29" xfId="4479" xr:uid="{00000000-0005-0000-0000-0000B41E0000}"/>
    <cellStyle name="Neutral 3" xfId="4480" xr:uid="{00000000-0005-0000-0000-0000B51E0000}"/>
    <cellStyle name="Neutral 3 2" xfId="4481" xr:uid="{00000000-0005-0000-0000-0000B61E0000}"/>
    <cellStyle name="Neutral 3 3" xfId="4482" xr:uid="{00000000-0005-0000-0000-0000B71E0000}"/>
    <cellStyle name="Neutral 3 4" xfId="4483" xr:uid="{00000000-0005-0000-0000-0000B81E0000}"/>
    <cellStyle name="Neutral 3 5" xfId="4484" xr:uid="{00000000-0005-0000-0000-0000B91E0000}"/>
    <cellStyle name="Neutral 3 6" xfId="4485" xr:uid="{00000000-0005-0000-0000-0000BA1E0000}"/>
    <cellStyle name="Neutral 3 7" xfId="4486" xr:uid="{00000000-0005-0000-0000-0000BB1E0000}"/>
    <cellStyle name="Neutral 3 8" xfId="4487" xr:uid="{00000000-0005-0000-0000-0000BC1E0000}"/>
    <cellStyle name="Neutral 30" xfId="4488" xr:uid="{00000000-0005-0000-0000-0000BD1E0000}"/>
    <cellStyle name="Neutral 31" xfId="4489" xr:uid="{00000000-0005-0000-0000-0000BE1E0000}"/>
    <cellStyle name="Neutral 32" xfId="4490" xr:uid="{00000000-0005-0000-0000-0000BF1E0000}"/>
    <cellStyle name="Neutral 33" xfId="4491" xr:uid="{00000000-0005-0000-0000-0000C01E0000}"/>
    <cellStyle name="Neutral 34" xfId="4492" xr:uid="{00000000-0005-0000-0000-0000C11E0000}"/>
    <cellStyle name="Neutral 35" xfId="4493" xr:uid="{00000000-0005-0000-0000-0000C21E0000}"/>
    <cellStyle name="Neutral 36" xfId="4494" xr:uid="{00000000-0005-0000-0000-0000C31E0000}"/>
    <cellStyle name="Neutral 37" xfId="4495" xr:uid="{00000000-0005-0000-0000-0000C41E0000}"/>
    <cellStyle name="Neutral 38" xfId="4496" xr:uid="{00000000-0005-0000-0000-0000C51E0000}"/>
    <cellStyle name="Neutral 4" xfId="4497" xr:uid="{00000000-0005-0000-0000-0000C61E0000}"/>
    <cellStyle name="Neutral 4 2" xfId="4498" xr:uid="{00000000-0005-0000-0000-0000C71E0000}"/>
    <cellStyle name="Neutral 4 3" xfId="4499" xr:uid="{00000000-0005-0000-0000-0000C81E0000}"/>
    <cellStyle name="Neutral 4 4" xfId="4500" xr:uid="{00000000-0005-0000-0000-0000C91E0000}"/>
    <cellStyle name="Neutral 4 5" xfId="4501" xr:uid="{00000000-0005-0000-0000-0000CA1E0000}"/>
    <cellStyle name="Neutral 4 6" xfId="4502" xr:uid="{00000000-0005-0000-0000-0000CB1E0000}"/>
    <cellStyle name="Neutral 4 7" xfId="4503" xr:uid="{00000000-0005-0000-0000-0000CC1E0000}"/>
    <cellStyle name="Neutral 4 8" xfId="4504" xr:uid="{00000000-0005-0000-0000-0000CD1E0000}"/>
    <cellStyle name="Neutral 5" xfId="4505" xr:uid="{00000000-0005-0000-0000-0000CE1E0000}"/>
    <cellStyle name="Neutral 5 2" xfId="4506" xr:uid="{00000000-0005-0000-0000-0000CF1E0000}"/>
    <cellStyle name="Neutral 5 3" xfId="4507" xr:uid="{00000000-0005-0000-0000-0000D01E0000}"/>
    <cellStyle name="Neutral 5 4" xfId="4508" xr:uid="{00000000-0005-0000-0000-0000D11E0000}"/>
    <cellStyle name="Neutral 5 5" xfId="4509" xr:uid="{00000000-0005-0000-0000-0000D21E0000}"/>
    <cellStyle name="Neutral 5 6" xfId="4510" xr:uid="{00000000-0005-0000-0000-0000D31E0000}"/>
    <cellStyle name="Neutral 5 7" xfId="4511" xr:uid="{00000000-0005-0000-0000-0000D41E0000}"/>
    <cellStyle name="Neutral 5 8" xfId="4512" xr:uid="{00000000-0005-0000-0000-0000D51E0000}"/>
    <cellStyle name="Neutral 6" xfId="4513" xr:uid="{00000000-0005-0000-0000-0000D61E0000}"/>
    <cellStyle name="Neutral 6 2" xfId="4514" xr:uid="{00000000-0005-0000-0000-0000D71E0000}"/>
    <cellStyle name="Neutral 6 3" xfId="4515" xr:uid="{00000000-0005-0000-0000-0000D81E0000}"/>
    <cellStyle name="Neutral 6 4" xfId="4516" xr:uid="{00000000-0005-0000-0000-0000D91E0000}"/>
    <cellStyle name="Neutral 6 5" xfId="4517" xr:uid="{00000000-0005-0000-0000-0000DA1E0000}"/>
    <cellStyle name="Neutral 6 6" xfId="4518" xr:uid="{00000000-0005-0000-0000-0000DB1E0000}"/>
    <cellStyle name="Neutral 6 7" xfId="4519" xr:uid="{00000000-0005-0000-0000-0000DC1E0000}"/>
    <cellStyle name="Neutral 6 8" xfId="4520" xr:uid="{00000000-0005-0000-0000-0000DD1E0000}"/>
    <cellStyle name="Neutral 7" xfId="4521" xr:uid="{00000000-0005-0000-0000-0000DE1E0000}"/>
    <cellStyle name="Neutral 7 2" xfId="4522" xr:uid="{00000000-0005-0000-0000-0000DF1E0000}"/>
    <cellStyle name="Neutral 7 3" xfId="4523" xr:uid="{00000000-0005-0000-0000-0000E01E0000}"/>
    <cellStyle name="Neutral 7 4" xfId="4524" xr:uid="{00000000-0005-0000-0000-0000E11E0000}"/>
    <cellStyle name="Neutral 7 5" xfId="4525" xr:uid="{00000000-0005-0000-0000-0000E21E0000}"/>
    <cellStyle name="Neutral 7 6" xfId="4526" xr:uid="{00000000-0005-0000-0000-0000E31E0000}"/>
    <cellStyle name="Neutral 7 7" xfId="4527" xr:uid="{00000000-0005-0000-0000-0000E41E0000}"/>
    <cellStyle name="Neutral 7 8" xfId="4528" xr:uid="{00000000-0005-0000-0000-0000E51E0000}"/>
    <cellStyle name="Neutral 8" xfId="4529" xr:uid="{00000000-0005-0000-0000-0000E61E0000}"/>
    <cellStyle name="Neutral 8 2" xfId="4530" xr:uid="{00000000-0005-0000-0000-0000E71E0000}"/>
    <cellStyle name="Neutral 8 3" xfId="4531" xr:uid="{00000000-0005-0000-0000-0000E81E0000}"/>
    <cellStyle name="Neutral 8 4" xfId="4532" xr:uid="{00000000-0005-0000-0000-0000E91E0000}"/>
    <cellStyle name="Neutral 8 5" xfId="4533" xr:uid="{00000000-0005-0000-0000-0000EA1E0000}"/>
    <cellStyle name="Neutral 8 6" xfId="4534" xr:uid="{00000000-0005-0000-0000-0000EB1E0000}"/>
    <cellStyle name="Neutral 9" xfId="4535" xr:uid="{00000000-0005-0000-0000-0000EC1E0000}"/>
    <cellStyle name="Neutral 9 2" xfId="4536" xr:uid="{00000000-0005-0000-0000-0000ED1E0000}"/>
    <cellStyle name="Neutral 9 3" xfId="4537" xr:uid="{00000000-0005-0000-0000-0000EE1E0000}"/>
    <cellStyle name="Neutral 9 4" xfId="4538" xr:uid="{00000000-0005-0000-0000-0000EF1E0000}"/>
    <cellStyle name="Neutral 9 5" xfId="4539" xr:uid="{00000000-0005-0000-0000-0000F01E0000}"/>
    <cellStyle name="Neutral 9 6" xfId="4540" xr:uid="{00000000-0005-0000-0000-0000F11E0000}"/>
    <cellStyle name="no dec" xfId="4541" xr:uid="{00000000-0005-0000-0000-0000F21E0000}"/>
    <cellStyle name="No highlight" xfId="4542" xr:uid="{00000000-0005-0000-0000-0000F31E0000}"/>
    <cellStyle name="No highlight 2" xfId="4543" xr:uid="{00000000-0005-0000-0000-0000F41E0000}"/>
    <cellStyle name="Normaali_CRFReport-template" xfId="4544" xr:uid="{00000000-0005-0000-0000-0000F51E0000}"/>
    <cellStyle name="Normaallaad_CRFReport-template" xfId="4545" xr:uid="{00000000-0005-0000-0000-0000F61E0000}"/>
    <cellStyle name="Normal" xfId="0" builtinId="0"/>
    <cellStyle name="Normal - Style1" xfId="4546" xr:uid="{00000000-0005-0000-0000-0000F81E0000}"/>
    <cellStyle name="Normal [0]" xfId="4547" xr:uid="{00000000-0005-0000-0000-0000F91E0000}"/>
    <cellStyle name="Normal [2]" xfId="4548" xr:uid="{00000000-0005-0000-0000-0000FA1E0000}"/>
    <cellStyle name="Normal 10" xfId="4549" xr:uid="{00000000-0005-0000-0000-0000FB1E0000}"/>
    <cellStyle name="Normal 10 2" xfId="4550" xr:uid="{00000000-0005-0000-0000-0000FC1E0000}"/>
    <cellStyle name="Normal 10 3" xfId="4551" xr:uid="{00000000-0005-0000-0000-0000FD1E0000}"/>
    <cellStyle name="Normal 10 4" xfId="14" xr:uid="{00000000-0005-0000-0000-0000FE1E0000}"/>
    <cellStyle name="Normal 103" xfId="13" xr:uid="{00000000-0005-0000-0000-0000FF1E0000}"/>
    <cellStyle name="Normal 11" xfId="4552" xr:uid="{00000000-0005-0000-0000-0000001F0000}"/>
    <cellStyle name="Normal 11 2" xfId="4553" xr:uid="{00000000-0005-0000-0000-0000011F0000}"/>
    <cellStyle name="Normal 11 3" xfId="4554" xr:uid="{00000000-0005-0000-0000-0000021F0000}"/>
    <cellStyle name="Normal 12" xfId="4555" xr:uid="{00000000-0005-0000-0000-0000031F0000}"/>
    <cellStyle name="Normal 12 2" xfId="4556" xr:uid="{00000000-0005-0000-0000-0000041F0000}"/>
    <cellStyle name="Normal 12 2 2" xfId="4557" xr:uid="{00000000-0005-0000-0000-0000051F0000}"/>
    <cellStyle name="Normal 12 3" xfId="4558" xr:uid="{00000000-0005-0000-0000-0000061F0000}"/>
    <cellStyle name="Normal 12 3 2" xfId="4559" xr:uid="{00000000-0005-0000-0000-0000071F0000}"/>
    <cellStyle name="Normal 12 4" xfId="4560" xr:uid="{00000000-0005-0000-0000-0000081F0000}"/>
    <cellStyle name="Normal 127" xfId="4561" xr:uid="{00000000-0005-0000-0000-0000091F0000}"/>
    <cellStyle name="Normal 129" xfId="4562" xr:uid="{00000000-0005-0000-0000-00000A1F0000}"/>
    <cellStyle name="Normal 13" xfId="4563" xr:uid="{00000000-0005-0000-0000-00000B1F0000}"/>
    <cellStyle name="Normal 13 2" xfId="4564" xr:uid="{00000000-0005-0000-0000-00000C1F0000}"/>
    <cellStyle name="Normal 14" xfId="4565" xr:uid="{00000000-0005-0000-0000-00000D1F0000}"/>
    <cellStyle name="Normal 14 2" xfId="4566" xr:uid="{00000000-0005-0000-0000-00000E1F0000}"/>
    <cellStyle name="Normal 15" xfId="4567" xr:uid="{00000000-0005-0000-0000-00000F1F0000}"/>
    <cellStyle name="Normal 15 2" xfId="4568" xr:uid="{00000000-0005-0000-0000-0000101F0000}"/>
    <cellStyle name="Normal 15 3" xfId="4569" xr:uid="{00000000-0005-0000-0000-0000111F0000}"/>
    <cellStyle name="Normal 153" xfId="4570" xr:uid="{00000000-0005-0000-0000-0000121F0000}"/>
    <cellStyle name="Normal 154" xfId="4571" xr:uid="{00000000-0005-0000-0000-0000131F0000}"/>
    <cellStyle name="Normal 155" xfId="4572" xr:uid="{00000000-0005-0000-0000-0000141F0000}"/>
    <cellStyle name="Normal 156" xfId="4573" xr:uid="{00000000-0005-0000-0000-0000151F0000}"/>
    <cellStyle name="Normal 157" xfId="4574" xr:uid="{00000000-0005-0000-0000-0000161F0000}"/>
    <cellStyle name="Normal 158" xfId="4575" xr:uid="{00000000-0005-0000-0000-0000171F0000}"/>
    <cellStyle name="Normal 159" xfId="4576" xr:uid="{00000000-0005-0000-0000-0000181F0000}"/>
    <cellStyle name="Normal 16" xfId="4577" xr:uid="{00000000-0005-0000-0000-0000191F0000}"/>
    <cellStyle name="Normal 16 2" xfId="4578" xr:uid="{00000000-0005-0000-0000-00001A1F0000}"/>
    <cellStyle name="Normal 16 3" xfId="4579" xr:uid="{00000000-0005-0000-0000-00001B1F0000}"/>
    <cellStyle name="Normal 160" xfId="4580" xr:uid="{00000000-0005-0000-0000-00001C1F0000}"/>
    <cellStyle name="Normal 163" xfId="4581" xr:uid="{00000000-0005-0000-0000-00001D1F0000}"/>
    <cellStyle name="Normal 164" xfId="4582" xr:uid="{00000000-0005-0000-0000-00001E1F0000}"/>
    <cellStyle name="Normal 17" xfId="4583" xr:uid="{00000000-0005-0000-0000-00001F1F0000}"/>
    <cellStyle name="Normal 17 2" xfId="4584" xr:uid="{00000000-0005-0000-0000-0000201F0000}"/>
    <cellStyle name="Normal 18" xfId="4585" xr:uid="{00000000-0005-0000-0000-0000211F0000}"/>
    <cellStyle name="Normal 18 2" xfId="4586" xr:uid="{00000000-0005-0000-0000-0000221F0000}"/>
    <cellStyle name="Normal 19" xfId="4587" xr:uid="{00000000-0005-0000-0000-0000231F0000}"/>
    <cellStyle name="Normal 19 2" xfId="4588" xr:uid="{00000000-0005-0000-0000-0000241F0000}"/>
    <cellStyle name="Normal 19 3" xfId="4589" xr:uid="{00000000-0005-0000-0000-0000251F0000}"/>
    <cellStyle name="Normal 2" xfId="1" xr:uid="{00000000-0005-0000-0000-0000261F0000}"/>
    <cellStyle name="Normal 2 10" xfId="4591" xr:uid="{00000000-0005-0000-0000-0000271F0000}"/>
    <cellStyle name="Normal 2 10 2" xfId="4592" xr:uid="{00000000-0005-0000-0000-0000281F0000}"/>
    <cellStyle name="Normal 2 11" xfId="4593" xr:uid="{00000000-0005-0000-0000-0000291F0000}"/>
    <cellStyle name="Normal 2 11 2" xfId="4594" xr:uid="{00000000-0005-0000-0000-00002A1F0000}"/>
    <cellStyle name="Normal 2 12" xfId="4595" xr:uid="{00000000-0005-0000-0000-00002B1F0000}"/>
    <cellStyle name="Normal 2 12 2" xfId="10018" xr:uid="{00000000-0005-0000-0000-00002C1F0000}"/>
    <cellStyle name="Normal 2 13" xfId="4596" xr:uid="{00000000-0005-0000-0000-00002D1F0000}"/>
    <cellStyle name="Normal 2 13 2" xfId="4597" xr:uid="{00000000-0005-0000-0000-00002E1F0000}"/>
    <cellStyle name="Normal 2 13 3" xfId="4598" xr:uid="{00000000-0005-0000-0000-00002F1F0000}"/>
    <cellStyle name="Normal 2 14" xfId="4599" xr:uid="{00000000-0005-0000-0000-0000301F0000}"/>
    <cellStyle name="Normal 2 15" xfId="4600" xr:uid="{00000000-0005-0000-0000-0000311F0000}"/>
    <cellStyle name="Normal 2 16" xfId="4601" xr:uid="{00000000-0005-0000-0000-0000321F0000}"/>
    <cellStyle name="Normal 2 16 2" xfId="4602" xr:uid="{00000000-0005-0000-0000-0000331F0000}"/>
    <cellStyle name="Normal 2 16 2 2" xfId="4603" xr:uid="{00000000-0005-0000-0000-0000341F0000}"/>
    <cellStyle name="Normal 2 16 3" xfId="4604" xr:uid="{00000000-0005-0000-0000-0000351F0000}"/>
    <cellStyle name="Normal 2 16 4" xfId="4605" xr:uid="{00000000-0005-0000-0000-0000361F0000}"/>
    <cellStyle name="Normal 2 16 5" xfId="4606" xr:uid="{00000000-0005-0000-0000-0000371F0000}"/>
    <cellStyle name="Normal 2 17" xfId="4607" xr:uid="{00000000-0005-0000-0000-0000381F0000}"/>
    <cellStyle name="Normal 2 17 2" xfId="4608" xr:uid="{00000000-0005-0000-0000-0000391F0000}"/>
    <cellStyle name="Normal 2 18" xfId="4609" xr:uid="{00000000-0005-0000-0000-00003A1F0000}"/>
    <cellStyle name="Normal 2 19" xfId="4610" xr:uid="{00000000-0005-0000-0000-00003B1F0000}"/>
    <cellStyle name="Normal 2 19 2" xfId="4611" xr:uid="{00000000-0005-0000-0000-00003C1F0000}"/>
    <cellStyle name="Normal 2 2" xfId="4612" xr:uid="{00000000-0005-0000-0000-00003D1F0000}"/>
    <cellStyle name="Normal 2 2 2" xfId="4613" xr:uid="{00000000-0005-0000-0000-00003E1F0000}"/>
    <cellStyle name="Normal 2 2 2 2" xfId="4614" xr:uid="{00000000-0005-0000-0000-00003F1F0000}"/>
    <cellStyle name="Normal 2 2 2 2 2" xfId="4615" xr:uid="{00000000-0005-0000-0000-0000401F0000}"/>
    <cellStyle name="Normal 2 2 2 3" xfId="4616" xr:uid="{00000000-0005-0000-0000-0000411F0000}"/>
    <cellStyle name="Normal 2 2 2 3 2" xfId="4617" xr:uid="{00000000-0005-0000-0000-0000421F0000}"/>
    <cellStyle name="Normal 2 2 2 4" xfId="4618" xr:uid="{00000000-0005-0000-0000-0000431F0000}"/>
    <cellStyle name="Normal 2 2 3" xfId="4619" xr:uid="{00000000-0005-0000-0000-0000441F0000}"/>
    <cellStyle name="Normal 2 2 4" xfId="4620" xr:uid="{00000000-0005-0000-0000-0000451F0000}"/>
    <cellStyle name="Normal 2 2 4 2" xfId="4621" xr:uid="{00000000-0005-0000-0000-0000461F0000}"/>
    <cellStyle name="Normal 2 2 5" xfId="4622" xr:uid="{00000000-0005-0000-0000-0000471F0000}"/>
    <cellStyle name="Normal 2 20" xfId="4623" xr:uid="{00000000-0005-0000-0000-0000481F0000}"/>
    <cellStyle name="Normal 2 21" xfId="4624" xr:uid="{00000000-0005-0000-0000-0000491F0000}"/>
    <cellStyle name="Normal 2 22" xfId="4625" xr:uid="{00000000-0005-0000-0000-00004A1F0000}"/>
    <cellStyle name="Normal 2 23" xfId="4626" xr:uid="{00000000-0005-0000-0000-00004B1F0000}"/>
    <cellStyle name="Normal 2 24" xfId="4627" xr:uid="{00000000-0005-0000-0000-00004C1F0000}"/>
    <cellStyle name="Normal 2 25" xfId="4628" xr:uid="{00000000-0005-0000-0000-00004D1F0000}"/>
    <cellStyle name="Normal 2 26" xfId="4629" xr:uid="{00000000-0005-0000-0000-00004E1F0000}"/>
    <cellStyle name="Normal 2 27" xfId="4630" xr:uid="{00000000-0005-0000-0000-00004F1F0000}"/>
    <cellStyle name="Normal 2 28" xfId="4631" xr:uid="{00000000-0005-0000-0000-0000501F0000}"/>
    <cellStyle name="Normal 2 29" xfId="4632" xr:uid="{00000000-0005-0000-0000-0000511F0000}"/>
    <cellStyle name="Normal 2 29 2" xfId="4633" xr:uid="{00000000-0005-0000-0000-0000521F0000}"/>
    <cellStyle name="Normal 2 3" xfId="4634" xr:uid="{00000000-0005-0000-0000-0000531F0000}"/>
    <cellStyle name="Normal 2 3 2" xfId="4635" xr:uid="{00000000-0005-0000-0000-0000541F0000}"/>
    <cellStyle name="Normal 2 3 3" xfId="4636" xr:uid="{00000000-0005-0000-0000-0000551F0000}"/>
    <cellStyle name="Normal 2 3 3 2" xfId="4637" xr:uid="{00000000-0005-0000-0000-0000561F0000}"/>
    <cellStyle name="Normal 2 30" xfId="4638" xr:uid="{00000000-0005-0000-0000-0000571F0000}"/>
    <cellStyle name="Normal 2 31" xfId="4639" xr:uid="{00000000-0005-0000-0000-0000581F0000}"/>
    <cellStyle name="Normal 2 32" xfId="4640" xr:uid="{00000000-0005-0000-0000-0000591F0000}"/>
    <cellStyle name="Normal 2 33" xfId="4590" xr:uid="{00000000-0005-0000-0000-00005A1F0000}"/>
    <cellStyle name="Normal 2 4" xfId="4641" xr:uid="{00000000-0005-0000-0000-00005B1F0000}"/>
    <cellStyle name="Normal 2 5" xfId="4642" xr:uid="{00000000-0005-0000-0000-00005C1F0000}"/>
    <cellStyle name="Normal 2 5 2" xfId="4643" xr:uid="{00000000-0005-0000-0000-00005D1F0000}"/>
    <cellStyle name="Normal 2 5 2 2" xfId="4644" xr:uid="{00000000-0005-0000-0000-00005E1F0000}"/>
    <cellStyle name="Normal 2 5 2 3" xfId="4645" xr:uid="{00000000-0005-0000-0000-00005F1F0000}"/>
    <cellStyle name="Normal 2 5 2 4" xfId="4646" xr:uid="{00000000-0005-0000-0000-0000601F0000}"/>
    <cellStyle name="Normal 2 5 2 5" xfId="4647" xr:uid="{00000000-0005-0000-0000-0000611F0000}"/>
    <cellStyle name="Normal 2 5 3" xfId="4648" xr:uid="{00000000-0005-0000-0000-0000621F0000}"/>
    <cellStyle name="Normal 2 5 4" xfId="4649" xr:uid="{00000000-0005-0000-0000-0000631F0000}"/>
    <cellStyle name="Normal 2 5 5" xfId="4650" xr:uid="{00000000-0005-0000-0000-0000641F0000}"/>
    <cellStyle name="Normal 2 5 6" xfId="4651" xr:uid="{00000000-0005-0000-0000-0000651F0000}"/>
    <cellStyle name="Normal 2 5 6 2" xfId="4652" xr:uid="{00000000-0005-0000-0000-0000661F0000}"/>
    <cellStyle name="Normal 2 5 6 3" xfId="4653" xr:uid="{00000000-0005-0000-0000-0000671F0000}"/>
    <cellStyle name="Normal 2 5 6 4" xfId="4654" xr:uid="{00000000-0005-0000-0000-0000681F0000}"/>
    <cellStyle name="Normal 2 5 6 5" xfId="4655" xr:uid="{00000000-0005-0000-0000-0000691F0000}"/>
    <cellStyle name="Normal 2 5 7" xfId="4656" xr:uid="{00000000-0005-0000-0000-00006A1F0000}"/>
    <cellStyle name="Normal 2 6" xfId="4657" xr:uid="{00000000-0005-0000-0000-00006B1F0000}"/>
    <cellStyle name="Normal 2 7" xfId="4658" xr:uid="{00000000-0005-0000-0000-00006C1F0000}"/>
    <cellStyle name="Normal 2 7 2" xfId="4659" xr:uid="{00000000-0005-0000-0000-00006D1F0000}"/>
    <cellStyle name="Normal 2 7 3" xfId="4660" xr:uid="{00000000-0005-0000-0000-00006E1F0000}"/>
    <cellStyle name="Normal 2 8" xfId="4661" xr:uid="{00000000-0005-0000-0000-00006F1F0000}"/>
    <cellStyle name="Normal 2 9" xfId="4662" xr:uid="{00000000-0005-0000-0000-0000701F0000}"/>
    <cellStyle name="Normal 2 9 2" xfId="4663" xr:uid="{00000000-0005-0000-0000-0000711F0000}"/>
    <cellStyle name="Normal 2_April 17_Updated labor demand figures May 12 workshop" xfId="4664" xr:uid="{00000000-0005-0000-0000-0000721F0000}"/>
    <cellStyle name="Normal 20" xfId="4665" xr:uid="{00000000-0005-0000-0000-0000731F0000}"/>
    <cellStyle name="Normal 20 2" xfId="4666" xr:uid="{00000000-0005-0000-0000-0000741F0000}"/>
    <cellStyle name="Normal 20 2 2" xfId="4667" xr:uid="{00000000-0005-0000-0000-0000751F0000}"/>
    <cellStyle name="Normal 20 3" xfId="4668" xr:uid="{00000000-0005-0000-0000-0000761F0000}"/>
    <cellStyle name="Normal 20 4" xfId="4669" xr:uid="{00000000-0005-0000-0000-0000771F0000}"/>
    <cellStyle name="Normal 20 5" xfId="4670" xr:uid="{00000000-0005-0000-0000-0000781F0000}"/>
    <cellStyle name="Normal 20 6" xfId="4671" xr:uid="{00000000-0005-0000-0000-0000791F0000}"/>
    <cellStyle name="Normal 21" xfId="4672" xr:uid="{00000000-0005-0000-0000-00007A1F0000}"/>
    <cellStyle name="Normal 21 2" xfId="4673" xr:uid="{00000000-0005-0000-0000-00007B1F0000}"/>
    <cellStyle name="Normal 22" xfId="4674" xr:uid="{00000000-0005-0000-0000-00007C1F0000}"/>
    <cellStyle name="Normal 22 2" xfId="4675" xr:uid="{00000000-0005-0000-0000-00007D1F0000}"/>
    <cellStyle name="Normal 23" xfId="4676" xr:uid="{00000000-0005-0000-0000-00007E1F0000}"/>
    <cellStyle name="Normal 23 2" xfId="4677" xr:uid="{00000000-0005-0000-0000-00007F1F0000}"/>
    <cellStyle name="Normal 23 2 2" xfId="4678" xr:uid="{00000000-0005-0000-0000-0000801F0000}"/>
    <cellStyle name="Normal 23 3" xfId="4679" xr:uid="{00000000-0005-0000-0000-0000811F0000}"/>
    <cellStyle name="Normal 24" xfId="4680" xr:uid="{00000000-0005-0000-0000-0000821F0000}"/>
    <cellStyle name="Normal 24 2" xfId="4681" xr:uid="{00000000-0005-0000-0000-0000831F0000}"/>
    <cellStyle name="Normal 24 3" xfId="4682" xr:uid="{00000000-0005-0000-0000-0000841F0000}"/>
    <cellStyle name="Normal 24 4" xfId="4683" xr:uid="{00000000-0005-0000-0000-0000851F0000}"/>
    <cellStyle name="Normal 24 5" xfId="4684" xr:uid="{00000000-0005-0000-0000-0000861F0000}"/>
    <cellStyle name="Normal 24 6" xfId="4685" xr:uid="{00000000-0005-0000-0000-0000871F0000}"/>
    <cellStyle name="Normal 25" xfId="4686" xr:uid="{00000000-0005-0000-0000-0000881F0000}"/>
    <cellStyle name="Normal 25 2" xfId="4687" xr:uid="{00000000-0005-0000-0000-0000891F0000}"/>
    <cellStyle name="Normal 26" xfId="4688" xr:uid="{00000000-0005-0000-0000-00008A1F0000}"/>
    <cellStyle name="Normal 26 2" xfId="4689" xr:uid="{00000000-0005-0000-0000-00008B1F0000}"/>
    <cellStyle name="Normal 27" xfId="4690" xr:uid="{00000000-0005-0000-0000-00008C1F0000}"/>
    <cellStyle name="Normal 27 10" xfId="4691" xr:uid="{00000000-0005-0000-0000-00008D1F0000}"/>
    <cellStyle name="Normal 27 11" xfId="4692" xr:uid="{00000000-0005-0000-0000-00008E1F0000}"/>
    <cellStyle name="Normal 27 12" xfId="4693" xr:uid="{00000000-0005-0000-0000-00008F1F0000}"/>
    <cellStyle name="Normal 27 13" xfId="4694" xr:uid="{00000000-0005-0000-0000-0000901F0000}"/>
    <cellStyle name="Normal 27 14" xfId="4695" xr:uid="{00000000-0005-0000-0000-0000911F0000}"/>
    <cellStyle name="Normal 27 15" xfId="4696" xr:uid="{00000000-0005-0000-0000-0000921F0000}"/>
    <cellStyle name="Normal 27 16" xfId="4697" xr:uid="{00000000-0005-0000-0000-0000931F0000}"/>
    <cellStyle name="Normal 27 17" xfId="4698" xr:uid="{00000000-0005-0000-0000-0000941F0000}"/>
    <cellStyle name="Normal 27 18" xfId="4699" xr:uid="{00000000-0005-0000-0000-0000951F0000}"/>
    <cellStyle name="Normal 27 19" xfId="4700" xr:uid="{00000000-0005-0000-0000-0000961F0000}"/>
    <cellStyle name="Normal 27 2" xfId="4701" xr:uid="{00000000-0005-0000-0000-0000971F0000}"/>
    <cellStyle name="Normal 27 20" xfId="4702" xr:uid="{00000000-0005-0000-0000-0000981F0000}"/>
    <cellStyle name="Normal 27 21" xfId="4703" xr:uid="{00000000-0005-0000-0000-0000991F0000}"/>
    <cellStyle name="Normal 27 22" xfId="4704" xr:uid="{00000000-0005-0000-0000-00009A1F0000}"/>
    <cellStyle name="Normal 27 23" xfId="4705" xr:uid="{00000000-0005-0000-0000-00009B1F0000}"/>
    <cellStyle name="Normal 27 3" xfId="4706" xr:uid="{00000000-0005-0000-0000-00009C1F0000}"/>
    <cellStyle name="Normal 27 4" xfId="4707" xr:uid="{00000000-0005-0000-0000-00009D1F0000}"/>
    <cellStyle name="Normal 27 5" xfId="4708" xr:uid="{00000000-0005-0000-0000-00009E1F0000}"/>
    <cellStyle name="Normal 27 6" xfId="4709" xr:uid="{00000000-0005-0000-0000-00009F1F0000}"/>
    <cellStyle name="Normal 27 7" xfId="4710" xr:uid="{00000000-0005-0000-0000-0000A01F0000}"/>
    <cellStyle name="Normal 27 8" xfId="4711" xr:uid="{00000000-0005-0000-0000-0000A11F0000}"/>
    <cellStyle name="Normal 27 9" xfId="4712" xr:uid="{00000000-0005-0000-0000-0000A21F0000}"/>
    <cellStyle name="Normal 28" xfId="4713" xr:uid="{00000000-0005-0000-0000-0000A31F0000}"/>
    <cellStyle name="Normal 28 10" xfId="4714" xr:uid="{00000000-0005-0000-0000-0000A41F0000}"/>
    <cellStyle name="Normal 28 11" xfId="4715" xr:uid="{00000000-0005-0000-0000-0000A51F0000}"/>
    <cellStyle name="Normal 28 12" xfId="4716" xr:uid="{00000000-0005-0000-0000-0000A61F0000}"/>
    <cellStyle name="Normal 28 13" xfId="4717" xr:uid="{00000000-0005-0000-0000-0000A71F0000}"/>
    <cellStyle name="Normal 28 14" xfId="4718" xr:uid="{00000000-0005-0000-0000-0000A81F0000}"/>
    <cellStyle name="Normal 28 15" xfId="4719" xr:uid="{00000000-0005-0000-0000-0000A91F0000}"/>
    <cellStyle name="Normal 28 16" xfId="4720" xr:uid="{00000000-0005-0000-0000-0000AA1F0000}"/>
    <cellStyle name="Normal 28 17" xfId="4721" xr:uid="{00000000-0005-0000-0000-0000AB1F0000}"/>
    <cellStyle name="Normal 28 18" xfId="4722" xr:uid="{00000000-0005-0000-0000-0000AC1F0000}"/>
    <cellStyle name="Normal 28 19" xfId="4723" xr:uid="{00000000-0005-0000-0000-0000AD1F0000}"/>
    <cellStyle name="Normal 28 2" xfId="4724" xr:uid="{00000000-0005-0000-0000-0000AE1F0000}"/>
    <cellStyle name="Normal 28 2 2" xfId="4725" xr:uid="{00000000-0005-0000-0000-0000AF1F0000}"/>
    <cellStyle name="Normal 28 2 2 2" xfId="4726" xr:uid="{00000000-0005-0000-0000-0000B01F0000}"/>
    <cellStyle name="Normal 28 2 3" xfId="4727" xr:uid="{00000000-0005-0000-0000-0000B11F0000}"/>
    <cellStyle name="Normal 28 20" xfId="4728" xr:uid="{00000000-0005-0000-0000-0000B21F0000}"/>
    <cellStyle name="Normal 28 21" xfId="4729" xr:uid="{00000000-0005-0000-0000-0000B31F0000}"/>
    <cellStyle name="Normal 28 22" xfId="4730" xr:uid="{00000000-0005-0000-0000-0000B41F0000}"/>
    <cellStyle name="Normal 28 23" xfId="4731" xr:uid="{00000000-0005-0000-0000-0000B51F0000}"/>
    <cellStyle name="Normal 28 3" xfId="4732" xr:uid="{00000000-0005-0000-0000-0000B61F0000}"/>
    <cellStyle name="Normal 28 3 2" xfId="4733" xr:uid="{00000000-0005-0000-0000-0000B71F0000}"/>
    <cellStyle name="Normal 28 4" xfId="4734" xr:uid="{00000000-0005-0000-0000-0000B81F0000}"/>
    <cellStyle name="Normal 28 5" xfId="4735" xr:uid="{00000000-0005-0000-0000-0000B91F0000}"/>
    <cellStyle name="Normal 28 6" xfId="4736" xr:uid="{00000000-0005-0000-0000-0000BA1F0000}"/>
    <cellStyle name="Normal 28 7" xfId="4737" xr:uid="{00000000-0005-0000-0000-0000BB1F0000}"/>
    <cellStyle name="Normal 28 8" xfId="4738" xr:uid="{00000000-0005-0000-0000-0000BC1F0000}"/>
    <cellStyle name="Normal 28 9" xfId="4739" xr:uid="{00000000-0005-0000-0000-0000BD1F0000}"/>
    <cellStyle name="Normal 29" xfId="4740" xr:uid="{00000000-0005-0000-0000-0000BE1F0000}"/>
    <cellStyle name="Normal 29 2" xfId="4741" xr:uid="{00000000-0005-0000-0000-0000BF1F0000}"/>
    <cellStyle name="Normal 29 2 2" xfId="4742" xr:uid="{00000000-0005-0000-0000-0000C01F0000}"/>
    <cellStyle name="Normal 29 3" xfId="4743" xr:uid="{00000000-0005-0000-0000-0000C11F0000}"/>
    <cellStyle name="Normal 3" xfId="12" xr:uid="{00000000-0005-0000-0000-0000C21F0000}"/>
    <cellStyle name="Normal 3 10" xfId="4744" xr:uid="{00000000-0005-0000-0000-0000C31F0000}"/>
    <cellStyle name="Normal 3 11" xfId="4745" xr:uid="{00000000-0005-0000-0000-0000C41F0000}"/>
    <cellStyle name="Normal 3 11 2" xfId="4746" xr:uid="{00000000-0005-0000-0000-0000C51F0000}"/>
    <cellStyle name="Normal 3 12" xfId="4747" xr:uid="{00000000-0005-0000-0000-0000C61F0000}"/>
    <cellStyle name="Normal 3 2" xfId="4748" xr:uid="{00000000-0005-0000-0000-0000C71F0000}"/>
    <cellStyle name="Normal 3 2 2" xfId="4749" xr:uid="{00000000-0005-0000-0000-0000C81F0000}"/>
    <cellStyle name="Normal 3 2 3" xfId="4750" xr:uid="{00000000-0005-0000-0000-0000C91F0000}"/>
    <cellStyle name="Normal 3 3" xfId="4751" xr:uid="{00000000-0005-0000-0000-0000CA1F0000}"/>
    <cellStyle name="Normal 3 4" xfId="4752" xr:uid="{00000000-0005-0000-0000-0000CB1F0000}"/>
    <cellStyle name="Normal 3 4 2" xfId="4753" xr:uid="{00000000-0005-0000-0000-0000CC1F0000}"/>
    <cellStyle name="Normal 3 4 3" xfId="4754" xr:uid="{00000000-0005-0000-0000-0000CD1F0000}"/>
    <cellStyle name="Normal 3 5" xfId="4755" xr:uid="{00000000-0005-0000-0000-0000CE1F0000}"/>
    <cellStyle name="Normal 3 5 2" xfId="4756" xr:uid="{00000000-0005-0000-0000-0000CF1F0000}"/>
    <cellStyle name="Normal 3 5 2 2" xfId="4757" xr:uid="{00000000-0005-0000-0000-0000D01F0000}"/>
    <cellStyle name="Normal 3 6" xfId="4758" xr:uid="{00000000-0005-0000-0000-0000D11F0000}"/>
    <cellStyle name="Normal 3 6 2" xfId="4759" xr:uid="{00000000-0005-0000-0000-0000D21F0000}"/>
    <cellStyle name="Normal 3 7" xfId="4760" xr:uid="{00000000-0005-0000-0000-0000D31F0000}"/>
    <cellStyle name="Normal 3 8" xfId="4761" xr:uid="{00000000-0005-0000-0000-0000D41F0000}"/>
    <cellStyle name="Normal 3 9" xfId="4762" xr:uid="{00000000-0005-0000-0000-0000D51F0000}"/>
    <cellStyle name="Normal 3_April 17_Updated labor demand figures May 12 workshop" xfId="4763" xr:uid="{00000000-0005-0000-0000-0000D61F0000}"/>
    <cellStyle name="Normal 30" xfId="4764" xr:uid="{00000000-0005-0000-0000-0000D71F0000}"/>
    <cellStyle name="Normal 30 2" xfId="4765" xr:uid="{00000000-0005-0000-0000-0000D81F0000}"/>
    <cellStyle name="Normal 30 2 2" xfId="4766" xr:uid="{00000000-0005-0000-0000-0000D91F0000}"/>
    <cellStyle name="Normal 30 3" xfId="4767" xr:uid="{00000000-0005-0000-0000-0000DA1F0000}"/>
    <cellStyle name="Normal 31" xfId="4768" xr:uid="{00000000-0005-0000-0000-0000DB1F0000}"/>
    <cellStyle name="Normal 31 2" xfId="4769" xr:uid="{00000000-0005-0000-0000-0000DC1F0000}"/>
    <cellStyle name="Normal 31 2 2" xfId="4770" xr:uid="{00000000-0005-0000-0000-0000DD1F0000}"/>
    <cellStyle name="Normal 31 3" xfId="4771" xr:uid="{00000000-0005-0000-0000-0000DE1F0000}"/>
    <cellStyle name="Normal 31 4" xfId="4772" xr:uid="{00000000-0005-0000-0000-0000DF1F0000}"/>
    <cellStyle name="Normal 32" xfId="4773" xr:uid="{00000000-0005-0000-0000-0000E01F0000}"/>
    <cellStyle name="Normal 32 2" xfId="4774" xr:uid="{00000000-0005-0000-0000-0000E11F0000}"/>
    <cellStyle name="Normal 32 2 2" xfId="4775" xr:uid="{00000000-0005-0000-0000-0000E21F0000}"/>
    <cellStyle name="Normal 32 3" xfId="4776" xr:uid="{00000000-0005-0000-0000-0000E31F0000}"/>
    <cellStyle name="Normal 32 4" xfId="4777" xr:uid="{00000000-0005-0000-0000-0000E41F0000}"/>
    <cellStyle name="Normal 33" xfId="4778" xr:uid="{00000000-0005-0000-0000-0000E51F0000}"/>
    <cellStyle name="Normal 33 2" xfId="4779" xr:uid="{00000000-0005-0000-0000-0000E61F0000}"/>
    <cellStyle name="Normal 33 3" xfId="4780" xr:uid="{00000000-0005-0000-0000-0000E71F0000}"/>
    <cellStyle name="Normal 33 4" xfId="4781" xr:uid="{00000000-0005-0000-0000-0000E81F0000}"/>
    <cellStyle name="Normal 34" xfId="4782" xr:uid="{00000000-0005-0000-0000-0000E91F0000}"/>
    <cellStyle name="Normal 34 2" xfId="4783" xr:uid="{00000000-0005-0000-0000-0000EA1F0000}"/>
    <cellStyle name="Normal 34 2 2" xfId="4784" xr:uid="{00000000-0005-0000-0000-0000EB1F0000}"/>
    <cellStyle name="Normal 34 3" xfId="4785" xr:uid="{00000000-0005-0000-0000-0000EC1F0000}"/>
    <cellStyle name="Normal 35" xfId="4786" xr:uid="{00000000-0005-0000-0000-0000ED1F0000}"/>
    <cellStyle name="Normal 35 2" xfId="4787" xr:uid="{00000000-0005-0000-0000-0000EE1F0000}"/>
    <cellStyle name="Normal 35 3" xfId="4788" xr:uid="{00000000-0005-0000-0000-0000EF1F0000}"/>
    <cellStyle name="Normal 35 4" xfId="4789" xr:uid="{00000000-0005-0000-0000-0000F01F0000}"/>
    <cellStyle name="Normal 36" xfId="4790" xr:uid="{00000000-0005-0000-0000-0000F11F0000}"/>
    <cellStyle name="Normal 36 2" xfId="4791" xr:uid="{00000000-0005-0000-0000-0000F21F0000}"/>
    <cellStyle name="Normal 36 3" xfId="4792" xr:uid="{00000000-0005-0000-0000-0000F31F0000}"/>
    <cellStyle name="Normal 36 4" xfId="4793" xr:uid="{00000000-0005-0000-0000-0000F41F0000}"/>
    <cellStyle name="Normal 37" xfId="4794" xr:uid="{00000000-0005-0000-0000-0000F51F0000}"/>
    <cellStyle name="Normal 37 10" xfId="4795" xr:uid="{00000000-0005-0000-0000-0000F61F0000}"/>
    <cellStyle name="Normal 37 11" xfId="4796" xr:uid="{00000000-0005-0000-0000-0000F71F0000}"/>
    <cellStyle name="Normal 37 12" xfId="4797" xr:uid="{00000000-0005-0000-0000-0000F81F0000}"/>
    <cellStyle name="Normal 37 13" xfId="4798" xr:uid="{00000000-0005-0000-0000-0000F91F0000}"/>
    <cellStyle name="Normal 37 14" xfId="4799" xr:uid="{00000000-0005-0000-0000-0000FA1F0000}"/>
    <cellStyle name="Normal 37 15" xfId="4800" xr:uid="{00000000-0005-0000-0000-0000FB1F0000}"/>
    <cellStyle name="Normal 37 16" xfId="4801" xr:uid="{00000000-0005-0000-0000-0000FC1F0000}"/>
    <cellStyle name="Normal 37 17" xfId="4802" xr:uid="{00000000-0005-0000-0000-0000FD1F0000}"/>
    <cellStyle name="Normal 37 2" xfId="4803" xr:uid="{00000000-0005-0000-0000-0000FE1F0000}"/>
    <cellStyle name="Normal 37 3" xfId="4804" xr:uid="{00000000-0005-0000-0000-0000FF1F0000}"/>
    <cellStyle name="Normal 37 4" xfId="4805" xr:uid="{00000000-0005-0000-0000-000000200000}"/>
    <cellStyle name="Normal 37 5" xfId="4806" xr:uid="{00000000-0005-0000-0000-000001200000}"/>
    <cellStyle name="Normal 37 6" xfId="4807" xr:uid="{00000000-0005-0000-0000-000002200000}"/>
    <cellStyle name="Normal 37 7" xfId="4808" xr:uid="{00000000-0005-0000-0000-000003200000}"/>
    <cellStyle name="Normal 37 8" xfId="4809" xr:uid="{00000000-0005-0000-0000-000004200000}"/>
    <cellStyle name="Normal 37 9" xfId="4810" xr:uid="{00000000-0005-0000-0000-000005200000}"/>
    <cellStyle name="Normal 38" xfId="4811" xr:uid="{00000000-0005-0000-0000-000006200000}"/>
    <cellStyle name="Normal 39 10" xfId="4812" xr:uid="{00000000-0005-0000-0000-000007200000}"/>
    <cellStyle name="Normal 39 11" xfId="4813" xr:uid="{00000000-0005-0000-0000-000008200000}"/>
    <cellStyle name="Normal 39 12" xfId="4814" xr:uid="{00000000-0005-0000-0000-000009200000}"/>
    <cellStyle name="Normal 39 13" xfId="4815" xr:uid="{00000000-0005-0000-0000-00000A200000}"/>
    <cellStyle name="Normal 39 14" xfId="4816" xr:uid="{00000000-0005-0000-0000-00000B200000}"/>
    <cellStyle name="Normal 39 15" xfId="4817" xr:uid="{00000000-0005-0000-0000-00000C200000}"/>
    <cellStyle name="Normal 39 16" xfId="4818" xr:uid="{00000000-0005-0000-0000-00000D200000}"/>
    <cellStyle name="Normal 39 17" xfId="4819" xr:uid="{00000000-0005-0000-0000-00000E200000}"/>
    <cellStyle name="Normal 39 2" xfId="4820" xr:uid="{00000000-0005-0000-0000-00000F200000}"/>
    <cellStyle name="Normal 39 3" xfId="4821" xr:uid="{00000000-0005-0000-0000-000010200000}"/>
    <cellStyle name="Normal 39 4" xfId="4822" xr:uid="{00000000-0005-0000-0000-000011200000}"/>
    <cellStyle name="Normal 39 5" xfId="4823" xr:uid="{00000000-0005-0000-0000-000012200000}"/>
    <cellStyle name="Normal 39 6" xfId="4824" xr:uid="{00000000-0005-0000-0000-000013200000}"/>
    <cellStyle name="Normal 39 7" xfId="4825" xr:uid="{00000000-0005-0000-0000-000014200000}"/>
    <cellStyle name="Normal 39 8" xfId="4826" xr:uid="{00000000-0005-0000-0000-000015200000}"/>
    <cellStyle name="Normal 39 9" xfId="4827" xr:uid="{00000000-0005-0000-0000-000016200000}"/>
    <cellStyle name="Normal 4" xfId="3" xr:uid="{00000000-0005-0000-0000-000017200000}"/>
    <cellStyle name="Normal 4 10" xfId="4829" xr:uid="{00000000-0005-0000-0000-000018200000}"/>
    <cellStyle name="Normal 4 11" xfId="4830" xr:uid="{00000000-0005-0000-0000-000019200000}"/>
    <cellStyle name="Normal 4 12" xfId="4831" xr:uid="{00000000-0005-0000-0000-00001A200000}"/>
    <cellStyle name="Normal 4 13" xfId="4832" xr:uid="{00000000-0005-0000-0000-00001B200000}"/>
    <cellStyle name="Normal 4 14" xfId="4833" xr:uid="{00000000-0005-0000-0000-00001C200000}"/>
    <cellStyle name="Normal 4 15" xfId="4834" xr:uid="{00000000-0005-0000-0000-00001D200000}"/>
    <cellStyle name="Normal 4 16" xfId="4835" xr:uid="{00000000-0005-0000-0000-00001E200000}"/>
    <cellStyle name="Normal 4 17" xfId="4836" xr:uid="{00000000-0005-0000-0000-00001F200000}"/>
    <cellStyle name="Normal 4 18" xfId="4837" xr:uid="{00000000-0005-0000-0000-000020200000}"/>
    <cellStyle name="Normal 4 19" xfId="4838" xr:uid="{00000000-0005-0000-0000-000021200000}"/>
    <cellStyle name="Normal 4 2" xfId="4839" xr:uid="{00000000-0005-0000-0000-000022200000}"/>
    <cellStyle name="Normal 4 2 2" xfId="4840" xr:uid="{00000000-0005-0000-0000-000023200000}"/>
    <cellStyle name="Normal 4 2 2 2" xfId="4841" xr:uid="{00000000-0005-0000-0000-000024200000}"/>
    <cellStyle name="Normal 4 2 2 3" xfId="4842" xr:uid="{00000000-0005-0000-0000-000025200000}"/>
    <cellStyle name="Normal 4 2 2 4" xfId="4843" xr:uid="{00000000-0005-0000-0000-000026200000}"/>
    <cellStyle name="Normal 4 2 2 5" xfId="4844" xr:uid="{00000000-0005-0000-0000-000027200000}"/>
    <cellStyle name="Normal 4 2 2 6" xfId="10126" xr:uid="{00000000-0005-0000-0000-000028200000}"/>
    <cellStyle name="Normal 4 2 3" xfId="4845" xr:uid="{00000000-0005-0000-0000-000029200000}"/>
    <cellStyle name="Normal 4 2 4" xfId="4846" xr:uid="{00000000-0005-0000-0000-00002A200000}"/>
    <cellStyle name="Normal 4 2 5" xfId="4847" xr:uid="{00000000-0005-0000-0000-00002B200000}"/>
    <cellStyle name="Normal 4 2 6" xfId="4848" xr:uid="{00000000-0005-0000-0000-00002C200000}"/>
    <cellStyle name="Normal 4 2 7" xfId="4849" xr:uid="{00000000-0005-0000-0000-00002D200000}"/>
    <cellStyle name="Normal 4 20" xfId="4850" xr:uid="{00000000-0005-0000-0000-00002E200000}"/>
    <cellStyle name="Normal 4 21" xfId="4851" xr:uid="{00000000-0005-0000-0000-00002F200000}"/>
    <cellStyle name="Normal 4 22" xfId="4852" xr:uid="{00000000-0005-0000-0000-000030200000}"/>
    <cellStyle name="Normal 4 23" xfId="4853" xr:uid="{00000000-0005-0000-0000-000031200000}"/>
    <cellStyle name="Normal 4 24" xfId="4854" xr:uid="{00000000-0005-0000-0000-000032200000}"/>
    <cellStyle name="Normal 4 25" xfId="4855" xr:uid="{00000000-0005-0000-0000-000033200000}"/>
    <cellStyle name="Normal 4 26" xfId="4856" xr:uid="{00000000-0005-0000-0000-000034200000}"/>
    <cellStyle name="Normal 4 27" xfId="4857" xr:uid="{00000000-0005-0000-0000-000035200000}"/>
    <cellStyle name="Normal 4 28" xfId="4858" xr:uid="{00000000-0005-0000-0000-000036200000}"/>
    <cellStyle name="Normal 4 29" xfId="4859" xr:uid="{00000000-0005-0000-0000-000037200000}"/>
    <cellStyle name="Normal 4 3" xfId="4860" xr:uid="{00000000-0005-0000-0000-000038200000}"/>
    <cellStyle name="Normal 4 30" xfId="4861" xr:uid="{00000000-0005-0000-0000-000039200000}"/>
    <cellStyle name="Normal 4 31" xfId="4862" xr:uid="{00000000-0005-0000-0000-00003A200000}"/>
    <cellStyle name="Normal 4 32" xfId="4863" xr:uid="{00000000-0005-0000-0000-00003B200000}"/>
    <cellStyle name="Normal 4 33" xfId="4864" xr:uid="{00000000-0005-0000-0000-00003C200000}"/>
    <cellStyle name="Normal 4 34" xfId="4865" xr:uid="{00000000-0005-0000-0000-00003D200000}"/>
    <cellStyle name="Normal 4 35" xfId="4866" xr:uid="{00000000-0005-0000-0000-00003E200000}"/>
    <cellStyle name="Normal 4 36" xfId="4867" xr:uid="{00000000-0005-0000-0000-00003F200000}"/>
    <cellStyle name="Normal 4 37" xfId="4868" xr:uid="{00000000-0005-0000-0000-000040200000}"/>
    <cellStyle name="Normal 4 38" xfId="4869" xr:uid="{00000000-0005-0000-0000-000041200000}"/>
    <cellStyle name="Normal 4 39" xfId="4828" xr:uid="{00000000-0005-0000-0000-000042200000}"/>
    <cellStyle name="Normal 4 4" xfId="4870" xr:uid="{00000000-0005-0000-0000-000043200000}"/>
    <cellStyle name="Normal 4 5" xfId="4871" xr:uid="{00000000-0005-0000-0000-000044200000}"/>
    <cellStyle name="Normal 4 6" xfId="4872" xr:uid="{00000000-0005-0000-0000-000045200000}"/>
    <cellStyle name="Normal 4 7" xfId="4873" xr:uid="{00000000-0005-0000-0000-000046200000}"/>
    <cellStyle name="Normal 4 8" xfId="4874" xr:uid="{00000000-0005-0000-0000-000047200000}"/>
    <cellStyle name="Normal 4 8 2" xfId="4875" xr:uid="{00000000-0005-0000-0000-000048200000}"/>
    <cellStyle name="Normal 4 9" xfId="4876" xr:uid="{00000000-0005-0000-0000-000049200000}"/>
    <cellStyle name="Normal 4_AGG-PST-AGGR4" xfId="4877" xr:uid="{00000000-0005-0000-0000-00004A200000}"/>
    <cellStyle name="Normal 40 10" xfId="4878" xr:uid="{00000000-0005-0000-0000-00004B200000}"/>
    <cellStyle name="Normal 40 11" xfId="4879" xr:uid="{00000000-0005-0000-0000-00004C200000}"/>
    <cellStyle name="Normal 40 12" xfId="4880" xr:uid="{00000000-0005-0000-0000-00004D200000}"/>
    <cellStyle name="Normal 40 13" xfId="4881" xr:uid="{00000000-0005-0000-0000-00004E200000}"/>
    <cellStyle name="Normal 40 14" xfId="4882" xr:uid="{00000000-0005-0000-0000-00004F200000}"/>
    <cellStyle name="Normal 40 15" xfId="4883" xr:uid="{00000000-0005-0000-0000-000050200000}"/>
    <cellStyle name="Normal 40 16" xfId="4884" xr:uid="{00000000-0005-0000-0000-000051200000}"/>
    <cellStyle name="Normal 40 17" xfId="4885" xr:uid="{00000000-0005-0000-0000-000052200000}"/>
    <cellStyle name="Normal 40 2" xfId="4886" xr:uid="{00000000-0005-0000-0000-000053200000}"/>
    <cellStyle name="Normal 40 3" xfId="4887" xr:uid="{00000000-0005-0000-0000-000054200000}"/>
    <cellStyle name="Normal 40 4" xfId="4888" xr:uid="{00000000-0005-0000-0000-000055200000}"/>
    <cellStyle name="Normal 40 5" xfId="4889" xr:uid="{00000000-0005-0000-0000-000056200000}"/>
    <cellStyle name="Normal 40 6" xfId="4890" xr:uid="{00000000-0005-0000-0000-000057200000}"/>
    <cellStyle name="Normal 40 7" xfId="4891" xr:uid="{00000000-0005-0000-0000-000058200000}"/>
    <cellStyle name="Normal 40 8" xfId="4892" xr:uid="{00000000-0005-0000-0000-000059200000}"/>
    <cellStyle name="Normal 40 9" xfId="4893" xr:uid="{00000000-0005-0000-0000-00005A200000}"/>
    <cellStyle name="Normal 41 10" xfId="4894" xr:uid="{00000000-0005-0000-0000-00005B200000}"/>
    <cellStyle name="Normal 41 11" xfId="4895" xr:uid="{00000000-0005-0000-0000-00005C200000}"/>
    <cellStyle name="Normal 41 12" xfId="4896" xr:uid="{00000000-0005-0000-0000-00005D200000}"/>
    <cellStyle name="Normal 41 13" xfId="4897" xr:uid="{00000000-0005-0000-0000-00005E200000}"/>
    <cellStyle name="Normal 41 14" xfId="4898" xr:uid="{00000000-0005-0000-0000-00005F200000}"/>
    <cellStyle name="Normal 41 15" xfId="4899" xr:uid="{00000000-0005-0000-0000-000060200000}"/>
    <cellStyle name="Normal 41 16" xfId="4900" xr:uid="{00000000-0005-0000-0000-000061200000}"/>
    <cellStyle name="Normal 41 17" xfId="4901" xr:uid="{00000000-0005-0000-0000-000062200000}"/>
    <cellStyle name="Normal 41 2" xfId="4902" xr:uid="{00000000-0005-0000-0000-000063200000}"/>
    <cellStyle name="Normal 41 3" xfId="4903" xr:uid="{00000000-0005-0000-0000-000064200000}"/>
    <cellStyle name="Normal 41 4" xfId="4904" xr:uid="{00000000-0005-0000-0000-000065200000}"/>
    <cellStyle name="Normal 41 5" xfId="4905" xr:uid="{00000000-0005-0000-0000-000066200000}"/>
    <cellStyle name="Normal 41 6" xfId="4906" xr:uid="{00000000-0005-0000-0000-000067200000}"/>
    <cellStyle name="Normal 41 7" xfId="4907" xr:uid="{00000000-0005-0000-0000-000068200000}"/>
    <cellStyle name="Normal 41 8" xfId="4908" xr:uid="{00000000-0005-0000-0000-000069200000}"/>
    <cellStyle name="Normal 41 9" xfId="4909" xr:uid="{00000000-0005-0000-0000-00006A200000}"/>
    <cellStyle name="Normal 42 10" xfId="4910" xr:uid="{00000000-0005-0000-0000-00006B200000}"/>
    <cellStyle name="Normal 42 11" xfId="4911" xr:uid="{00000000-0005-0000-0000-00006C200000}"/>
    <cellStyle name="Normal 42 12" xfId="4912" xr:uid="{00000000-0005-0000-0000-00006D200000}"/>
    <cellStyle name="Normal 42 2" xfId="4913" xr:uid="{00000000-0005-0000-0000-00006E200000}"/>
    <cellStyle name="Normal 42 3" xfId="4914" xr:uid="{00000000-0005-0000-0000-00006F200000}"/>
    <cellStyle name="Normal 42 4" xfId="4915" xr:uid="{00000000-0005-0000-0000-000070200000}"/>
    <cellStyle name="Normal 42 5" xfId="4916" xr:uid="{00000000-0005-0000-0000-000071200000}"/>
    <cellStyle name="Normal 42 6" xfId="4917" xr:uid="{00000000-0005-0000-0000-000072200000}"/>
    <cellStyle name="Normal 42 7" xfId="4918" xr:uid="{00000000-0005-0000-0000-000073200000}"/>
    <cellStyle name="Normal 42 8" xfId="4919" xr:uid="{00000000-0005-0000-0000-000074200000}"/>
    <cellStyle name="Normal 42 9" xfId="4920" xr:uid="{00000000-0005-0000-0000-000075200000}"/>
    <cellStyle name="Normal 44 2" xfId="4921" xr:uid="{00000000-0005-0000-0000-000076200000}"/>
    <cellStyle name="Normal 44 3" xfId="4922" xr:uid="{00000000-0005-0000-0000-000077200000}"/>
    <cellStyle name="Normal 44 4" xfId="4923" xr:uid="{00000000-0005-0000-0000-000078200000}"/>
    <cellStyle name="Normal 47 10" xfId="4924" xr:uid="{00000000-0005-0000-0000-000079200000}"/>
    <cellStyle name="Normal 47 2" xfId="4925" xr:uid="{00000000-0005-0000-0000-00007A200000}"/>
    <cellStyle name="Normal 47 3" xfId="4926" xr:uid="{00000000-0005-0000-0000-00007B200000}"/>
    <cellStyle name="Normal 47 4" xfId="4927" xr:uid="{00000000-0005-0000-0000-00007C200000}"/>
    <cellStyle name="Normal 47 5" xfId="4928" xr:uid="{00000000-0005-0000-0000-00007D200000}"/>
    <cellStyle name="Normal 47 6" xfId="4929" xr:uid="{00000000-0005-0000-0000-00007E200000}"/>
    <cellStyle name="Normal 47 7" xfId="4930" xr:uid="{00000000-0005-0000-0000-00007F200000}"/>
    <cellStyle name="Normal 47 8" xfId="4931" xr:uid="{00000000-0005-0000-0000-000080200000}"/>
    <cellStyle name="Normal 47 9" xfId="4932" xr:uid="{00000000-0005-0000-0000-000081200000}"/>
    <cellStyle name="Normal 48 10" xfId="4933" xr:uid="{00000000-0005-0000-0000-000082200000}"/>
    <cellStyle name="Normal 48 2" xfId="4934" xr:uid="{00000000-0005-0000-0000-000083200000}"/>
    <cellStyle name="Normal 48 3" xfId="4935" xr:uid="{00000000-0005-0000-0000-000084200000}"/>
    <cellStyle name="Normal 48 4" xfId="4936" xr:uid="{00000000-0005-0000-0000-000085200000}"/>
    <cellStyle name="Normal 48 5" xfId="4937" xr:uid="{00000000-0005-0000-0000-000086200000}"/>
    <cellStyle name="Normal 48 6" xfId="4938" xr:uid="{00000000-0005-0000-0000-000087200000}"/>
    <cellStyle name="Normal 48 7" xfId="4939" xr:uid="{00000000-0005-0000-0000-000088200000}"/>
    <cellStyle name="Normal 48 8" xfId="4940" xr:uid="{00000000-0005-0000-0000-000089200000}"/>
    <cellStyle name="Normal 48 9" xfId="4941" xr:uid="{00000000-0005-0000-0000-00008A200000}"/>
    <cellStyle name="Normal 5" xfId="4" xr:uid="{00000000-0005-0000-0000-00008B200000}"/>
    <cellStyle name="Normal 5 10" xfId="4942" xr:uid="{00000000-0005-0000-0000-00008C200000}"/>
    <cellStyle name="Normal 5 11" xfId="4943" xr:uid="{00000000-0005-0000-0000-00008D200000}"/>
    <cellStyle name="Normal 5 12" xfId="4944" xr:uid="{00000000-0005-0000-0000-00008E200000}"/>
    <cellStyle name="Normal 5 13" xfId="4945" xr:uid="{00000000-0005-0000-0000-00008F200000}"/>
    <cellStyle name="Normal 5 14" xfId="4946" xr:uid="{00000000-0005-0000-0000-000090200000}"/>
    <cellStyle name="Normal 5 15" xfId="4947" xr:uid="{00000000-0005-0000-0000-000091200000}"/>
    <cellStyle name="Normal 5 16" xfId="4948" xr:uid="{00000000-0005-0000-0000-000092200000}"/>
    <cellStyle name="Normal 5 17" xfId="4949" xr:uid="{00000000-0005-0000-0000-000093200000}"/>
    <cellStyle name="Normal 5 18" xfId="4950" xr:uid="{00000000-0005-0000-0000-000094200000}"/>
    <cellStyle name="Normal 5 19" xfId="4951" xr:uid="{00000000-0005-0000-0000-000095200000}"/>
    <cellStyle name="Normal 5 2" xfId="4952" xr:uid="{00000000-0005-0000-0000-000096200000}"/>
    <cellStyle name="Normal 5 2 2" xfId="4953" xr:uid="{00000000-0005-0000-0000-000097200000}"/>
    <cellStyle name="Normal 5 2 2 2" xfId="4954" xr:uid="{00000000-0005-0000-0000-000098200000}"/>
    <cellStyle name="Normal 5 2 2 3" xfId="4955" xr:uid="{00000000-0005-0000-0000-000099200000}"/>
    <cellStyle name="Normal 5 2 2 4" xfId="4956" xr:uid="{00000000-0005-0000-0000-00009A200000}"/>
    <cellStyle name="Normal 5 2 2 5" xfId="4957" xr:uid="{00000000-0005-0000-0000-00009B200000}"/>
    <cellStyle name="Normal 5 2 3" xfId="4958" xr:uid="{00000000-0005-0000-0000-00009C200000}"/>
    <cellStyle name="Normal 5 2 4" xfId="4959" xr:uid="{00000000-0005-0000-0000-00009D200000}"/>
    <cellStyle name="Normal 5 2 5" xfId="4960" xr:uid="{00000000-0005-0000-0000-00009E200000}"/>
    <cellStyle name="Normal 5 2 6" xfId="4961" xr:uid="{00000000-0005-0000-0000-00009F200000}"/>
    <cellStyle name="Normal 5 2 7" xfId="4962" xr:uid="{00000000-0005-0000-0000-0000A0200000}"/>
    <cellStyle name="Normal 5 20" xfId="4963" xr:uid="{00000000-0005-0000-0000-0000A1200000}"/>
    <cellStyle name="Normal 5 21" xfId="4964" xr:uid="{00000000-0005-0000-0000-0000A2200000}"/>
    <cellStyle name="Normal 5 22" xfId="4965" xr:uid="{00000000-0005-0000-0000-0000A3200000}"/>
    <cellStyle name="Normal 5 23" xfId="4966" xr:uid="{00000000-0005-0000-0000-0000A4200000}"/>
    <cellStyle name="Normal 5 24" xfId="4967" xr:uid="{00000000-0005-0000-0000-0000A5200000}"/>
    <cellStyle name="Normal 5 25" xfId="4968" xr:uid="{00000000-0005-0000-0000-0000A6200000}"/>
    <cellStyle name="Normal 5 26" xfId="4969" xr:uid="{00000000-0005-0000-0000-0000A7200000}"/>
    <cellStyle name="Normal 5 27" xfId="4970" xr:uid="{00000000-0005-0000-0000-0000A8200000}"/>
    <cellStyle name="Normal 5 3" xfId="4971" xr:uid="{00000000-0005-0000-0000-0000A9200000}"/>
    <cellStyle name="Normal 5 3 2" xfId="4972" xr:uid="{00000000-0005-0000-0000-0000AA200000}"/>
    <cellStyle name="Normal 5 4" xfId="4973" xr:uid="{00000000-0005-0000-0000-0000AB200000}"/>
    <cellStyle name="Normal 5 4 2" xfId="4974" xr:uid="{00000000-0005-0000-0000-0000AC200000}"/>
    <cellStyle name="Normal 5 5" xfId="4975" xr:uid="{00000000-0005-0000-0000-0000AD200000}"/>
    <cellStyle name="Normal 5 5 2" xfId="4976" xr:uid="{00000000-0005-0000-0000-0000AE200000}"/>
    <cellStyle name="Normal 5 6" xfId="4977" xr:uid="{00000000-0005-0000-0000-0000AF200000}"/>
    <cellStyle name="Normal 5 6 2" xfId="4978" xr:uid="{00000000-0005-0000-0000-0000B0200000}"/>
    <cellStyle name="Normal 5 6 2 2" xfId="4979" xr:uid="{00000000-0005-0000-0000-0000B1200000}"/>
    <cellStyle name="Normal 5 6 3" xfId="4980" xr:uid="{00000000-0005-0000-0000-0000B2200000}"/>
    <cellStyle name="Normal 5 7" xfId="4981" xr:uid="{00000000-0005-0000-0000-0000B3200000}"/>
    <cellStyle name="Normal 5 7 2" xfId="4982" xr:uid="{00000000-0005-0000-0000-0000B4200000}"/>
    <cellStyle name="Normal 5 8" xfId="4983" xr:uid="{00000000-0005-0000-0000-0000B5200000}"/>
    <cellStyle name="Normal 5 8 2" xfId="4984" xr:uid="{00000000-0005-0000-0000-0000B6200000}"/>
    <cellStyle name="Normal 5 9" xfId="4985" xr:uid="{00000000-0005-0000-0000-0000B7200000}"/>
    <cellStyle name="Normal 5_April 17_Updated labor demand figures May 12 workshop" xfId="4986" xr:uid="{00000000-0005-0000-0000-0000B8200000}"/>
    <cellStyle name="Normal 54" xfId="4987" xr:uid="{00000000-0005-0000-0000-0000B9200000}"/>
    <cellStyle name="Normal 6" xfId="4988" xr:uid="{00000000-0005-0000-0000-0000BA200000}"/>
    <cellStyle name="Normal 6 2" xfId="4989" xr:uid="{00000000-0005-0000-0000-0000BB200000}"/>
    <cellStyle name="Normal 6 2 2" xfId="4990" xr:uid="{00000000-0005-0000-0000-0000BC200000}"/>
    <cellStyle name="Normal 6 2 2 2" xfId="4991" xr:uid="{00000000-0005-0000-0000-0000BD200000}"/>
    <cellStyle name="Normal 6 2 2 3" xfId="4992" xr:uid="{00000000-0005-0000-0000-0000BE200000}"/>
    <cellStyle name="Normal 6 2 2 4" xfId="4993" xr:uid="{00000000-0005-0000-0000-0000BF200000}"/>
    <cellStyle name="Normal 6 2 2 5" xfId="4994" xr:uid="{00000000-0005-0000-0000-0000C0200000}"/>
    <cellStyle name="Normal 6 2 3" xfId="4995" xr:uid="{00000000-0005-0000-0000-0000C1200000}"/>
    <cellStyle name="Normal 6 2 4" xfId="4996" xr:uid="{00000000-0005-0000-0000-0000C2200000}"/>
    <cellStyle name="Normal 6 2 5" xfId="4997" xr:uid="{00000000-0005-0000-0000-0000C3200000}"/>
    <cellStyle name="Normal 6 2 6" xfId="4998" xr:uid="{00000000-0005-0000-0000-0000C4200000}"/>
    <cellStyle name="Normal 6 2 7" xfId="4999" xr:uid="{00000000-0005-0000-0000-0000C5200000}"/>
    <cellStyle name="Normal 6 3" xfId="5000" xr:uid="{00000000-0005-0000-0000-0000C6200000}"/>
    <cellStyle name="Normal 6 3 2" xfId="5001" xr:uid="{00000000-0005-0000-0000-0000C7200000}"/>
    <cellStyle name="Normal 6 4" xfId="5002" xr:uid="{00000000-0005-0000-0000-0000C8200000}"/>
    <cellStyle name="Normal 6 4 2" xfId="5003" xr:uid="{00000000-0005-0000-0000-0000C9200000}"/>
    <cellStyle name="Normal 6 5" xfId="5004" xr:uid="{00000000-0005-0000-0000-0000CA200000}"/>
    <cellStyle name="Normal 6 5 2" xfId="5005" xr:uid="{00000000-0005-0000-0000-0000CB200000}"/>
    <cellStyle name="Normal 6 6" xfId="5006" xr:uid="{00000000-0005-0000-0000-0000CC200000}"/>
    <cellStyle name="Normal 6 6 2" xfId="5007" xr:uid="{00000000-0005-0000-0000-0000CD200000}"/>
    <cellStyle name="Normal 6 7" xfId="5008" xr:uid="{00000000-0005-0000-0000-0000CE200000}"/>
    <cellStyle name="Normal 6 8" xfId="5009" xr:uid="{00000000-0005-0000-0000-0000CF200000}"/>
    <cellStyle name="Normal 6_April 17_Updated labor demand figures May 12 workshop" xfId="5010" xr:uid="{00000000-0005-0000-0000-0000D0200000}"/>
    <cellStyle name="Normal 7" xfId="5011" xr:uid="{00000000-0005-0000-0000-0000D1200000}"/>
    <cellStyle name="Normal 7 2" xfId="5012" xr:uid="{00000000-0005-0000-0000-0000D2200000}"/>
    <cellStyle name="Normal 7 2 2" xfId="5013" xr:uid="{00000000-0005-0000-0000-0000D3200000}"/>
    <cellStyle name="Normal 7 3" xfId="5014" xr:uid="{00000000-0005-0000-0000-0000D4200000}"/>
    <cellStyle name="Normal 8" xfId="5015" xr:uid="{00000000-0005-0000-0000-0000D5200000}"/>
    <cellStyle name="Normal 8 2" xfId="5016" xr:uid="{00000000-0005-0000-0000-0000D6200000}"/>
    <cellStyle name="Normal 8 2 2" xfId="5017" xr:uid="{00000000-0005-0000-0000-0000D7200000}"/>
    <cellStyle name="Normal 8 2 2 2" xfId="10188" xr:uid="{00000000-0005-0000-0000-0000D8200000}"/>
    <cellStyle name="Normal 8 2 3" xfId="5018" xr:uid="{00000000-0005-0000-0000-0000D9200000}"/>
    <cellStyle name="Normal 8 3" xfId="5019" xr:uid="{00000000-0005-0000-0000-0000DA200000}"/>
    <cellStyle name="Normal 8 3 2" xfId="5020" xr:uid="{00000000-0005-0000-0000-0000DB200000}"/>
    <cellStyle name="Normal 8 4" xfId="5021" xr:uid="{00000000-0005-0000-0000-0000DC200000}"/>
    <cellStyle name="Normal 8 5" xfId="5022" xr:uid="{00000000-0005-0000-0000-0000DD200000}"/>
    <cellStyle name="Normal 8 6" xfId="5023" xr:uid="{00000000-0005-0000-0000-0000DE200000}"/>
    <cellStyle name="Normal 9" xfId="5024" xr:uid="{00000000-0005-0000-0000-0000DF200000}"/>
    <cellStyle name="Normal 9 2" xfId="5025" xr:uid="{00000000-0005-0000-0000-0000E0200000}"/>
    <cellStyle name="Normal 9 3" xfId="5026" xr:uid="{00000000-0005-0000-0000-0000E1200000}"/>
    <cellStyle name="Normal 9 3 2" xfId="5027" xr:uid="{00000000-0005-0000-0000-0000E2200000}"/>
    <cellStyle name="Normal 9 4" xfId="5028" xr:uid="{00000000-0005-0000-0000-0000E3200000}"/>
    <cellStyle name="Normal 9 5" xfId="5029" xr:uid="{00000000-0005-0000-0000-0000E4200000}"/>
    <cellStyle name="Normal GHG Numbers (0.00)" xfId="5030" xr:uid="{00000000-0005-0000-0000-0000E5200000}"/>
    <cellStyle name="Normal GHG Numbers (0.00) 10" xfId="14563" xr:uid="{00000000-0005-0000-0000-0000E6200000}"/>
    <cellStyle name="Normal GHG Numbers (0.00) 2" xfId="6732" xr:uid="{00000000-0005-0000-0000-0000E7200000}"/>
    <cellStyle name="Normal GHG Numbers (0.00) 3" xfId="10201" xr:uid="{00000000-0005-0000-0000-0000E8200000}"/>
    <cellStyle name="Normal GHG Numbers (0.00) 4" xfId="7476" xr:uid="{00000000-0005-0000-0000-0000E9200000}"/>
    <cellStyle name="Normal GHG Numbers (0.00) 5" xfId="10191" xr:uid="{00000000-0005-0000-0000-0000EA200000}"/>
    <cellStyle name="Normal GHG Numbers (0.00) 6" xfId="10173" xr:uid="{00000000-0005-0000-0000-0000EB200000}"/>
    <cellStyle name="Normal GHG Numbers (0.00) 7" xfId="12753" xr:uid="{00000000-0005-0000-0000-0000EC200000}"/>
    <cellStyle name="Normal GHG Numbers (0.00) 8" xfId="13207" xr:uid="{00000000-0005-0000-0000-0000ED200000}"/>
    <cellStyle name="Normal GHG Numbers (0.00) 9" xfId="13885" xr:uid="{00000000-0005-0000-0000-0000EE200000}"/>
    <cellStyle name="Normal GHG Textfiels" xfId="5031" xr:uid="{00000000-0005-0000-0000-0000EF200000}"/>
    <cellStyle name="Normal GHG Textfiels 10" xfId="14564" xr:uid="{00000000-0005-0000-0000-0000F0200000}"/>
    <cellStyle name="Normal GHG Textfiels 2" xfId="6733" xr:uid="{00000000-0005-0000-0000-0000F1200000}"/>
    <cellStyle name="Normal GHG Textfiels 3" xfId="10202" xr:uid="{00000000-0005-0000-0000-0000F2200000}"/>
    <cellStyle name="Normal GHG Textfiels 4" xfId="7475" xr:uid="{00000000-0005-0000-0000-0000F3200000}"/>
    <cellStyle name="Normal GHG Textfiels 5" xfId="10192" xr:uid="{00000000-0005-0000-0000-0000F4200000}"/>
    <cellStyle name="Normal GHG Textfiels 6" xfId="10174" xr:uid="{00000000-0005-0000-0000-0000F5200000}"/>
    <cellStyle name="Normal GHG Textfiels 7" xfId="12754" xr:uid="{00000000-0005-0000-0000-0000F6200000}"/>
    <cellStyle name="Normal GHG Textfiels 8" xfId="13208" xr:uid="{00000000-0005-0000-0000-0000F7200000}"/>
    <cellStyle name="Normal GHG Textfiels 9" xfId="13886" xr:uid="{00000000-0005-0000-0000-0000F8200000}"/>
    <cellStyle name="Normal GHG Textfiels Bold" xfId="5032" xr:uid="{00000000-0005-0000-0000-0000F9200000}"/>
    <cellStyle name="Normal GHG Textfiels centered" xfId="5033" xr:uid="{00000000-0005-0000-0000-0000FA200000}"/>
    <cellStyle name="Normal GHG whole table" xfId="5034" xr:uid="{00000000-0005-0000-0000-0000FB200000}"/>
    <cellStyle name="Normal GHG whole table 10" xfId="14565" xr:uid="{00000000-0005-0000-0000-0000FC200000}"/>
    <cellStyle name="Normal GHG whole table 2" xfId="6734" xr:uid="{00000000-0005-0000-0000-0000FD200000}"/>
    <cellStyle name="Normal GHG whole table 3" xfId="10205" xr:uid="{00000000-0005-0000-0000-0000FE200000}"/>
    <cellStyle name="Normal GHG whole table 4" xfId="7474" xr:uid="{00000000-0005-0000-0000-0000FF200000}"/>
    <cellStyle name="Normal GHG whole table 5" xfId="10195" xr:uid="{00000000-0005-0000-0000-000000210000}"/>
    <cellStyle name="Normal GHG whole table 6" xfId="10175" xr:uid="{00000000-0005-0000-0000-000001210000}"/>
    <cellStyle name="Normal GHG whole table 7" xfId="12755" xr:uid="{00000000-0005-0000-0000-000002210000}"/>
    <cellStyle name="Normal GHG whole table 8" xfId="13209" xr:uid="{00000000-0005-0000-0000-000003210000}"/>
    <cellStyle name="Normal GHG whole table 9" xfId="13887" xr:uid="{00000000-0005-0000-0000-000004210000}"/>
    <cellStyle name="Normal GHG-Shade" xfId="5035" xr:uid="{00000000-0005-0000-0000-000005210000}"/>
    <cellStyle name="Normal GHG-Shade 2" xfId="5036" xr:uid="{00000000-0005-0000-0000-000006210000}"/>
    <cellStyle name="Normal_Benchmark data 2c with comments D  LOWRY ANNOTATIONS" xfId="10" xr:uid="{00000000-0005-0000-0000-000007210000}"/>
    <cellStyle name="Normál_CRFReport-template" xfId="5037" xr:uid="{00000000-0005-0000-0000-000008210000}"/>
    <cellStyle name="Normale_CRFReport-template" xfId="5038" xr:uid="{00000000-0005-0000-0000-00000A210000}"/>
    <cellStyle name="normálne_CRFReport-template" xfId="5039" xr:uid="{00000000-0005-0000-0000-00000B210000}"/>
    <cellStyle name="normální_BGR" xfId="5040" xr:uid="{00000000-0005-0000-0000-00000C210000}"/>
    <cellStyle name="Normalny_CRFReport-template" xfId="5041" xr:uid="{00000000-0005-0000-0000-00000D210000}"/>
    <cellStyle name="Note 10" xfId="5042" xr:uid="{00000000-0005-0000-0000-00000E210000}"/>
    <cellStyle name="Note 10 10" xfId="10176" xr:uid="{00000000-0005-0000-0000-00000F210000}"/>
    <cellStyle name="Note 10 11" xfId="12756" xr:uid="{00000000-0005-0000-0000-000010210000}"/>
    <cellStyle name="Note 10 12" xfId="13210" xr:uid="{00000000-0005-0000-0000-000011210000}"/>
    <cellStyle name="Note 10 13" xfId="13888" xr:uid="{00000000-0005-0000-0000-000012210000}"/>
    <cellStyle name="Note 10 14" xfId="14566" xr:uid="{00000000-0005-0000-0000-000013210000}"/>
    <cellStyle name="Note 10 2" xfId="5043" xr:uid="{00000000-0005-0000-0000-000014210000}"/>
    <cellStyle name="Note 10 2 10" xfId="13211" xr:uid="{00000000-0005-0000-0000-000015210000}"/>
    <cellStyle name="Note 10 2 11" xfId="13889" xr:uid="{00000000-0005-0000-0000-000016210000}"/>
    <cellStyle name="Note 10 2 12" xfId="14567" xr:uid="{00000000-0005-0000-0000-000017210000}"/>
    <cellStyle name="Note 10 2 2" xfId="5044" xr:uid="{00000000-0005-0000-0000-000018210000}"/>
    <cellStyle name="Note 10 2 2 10" xfId="13890" xr:uid="{00000000-0005-0000-0000-000019210000}"/>
    <cellStyle name="Note 10 2 2 11" xfId="14568" xr:uid="{00000000-0005-0000-0000-00001A210000}"/>
    <cellStyle name="Note 10 2 2 2" xfId="5045" xr:uid="{00000000-0005-0000-0000-00001B210000}"/>
    <cellStyle name="Note 10 2 2 2 2" xfId="6738" xr:uid="{00000000-0005-0000-0000-00001C210000}"/>
    <cellStyle name="Note 10 2 2 2 3" xfId="10216" xr:uid="{00000000-0005-0000-0000-00001D210000}"/>
    <cellStyle name="Note 10 2 2 2 4" xfId="10209" xr:uid="{00000000-0005-0000-0000-00001E210000}"/>
    <cellStyle name="Note 10 2 2 2 5" xfId="10179" xr:uid="{00000000-0005-0000-0000-00001F210000}"/>
    <cellStyle name="Note 10 2 2 2 6" xfId="12759" xr:uid="{00000000-0005-0000-0000-000020210000}"/>
    <cellStyle name="Note 10 2 2 2 7" xfId="13213" xr:uid="{00000000-0005-0000-0000-000021210000}"/>
    <cellStyle name="Note 10 2 2 2 8" xfId="13891" xr:uid="{00000000-0005-0000-0000-000022210000}"/>
    <cellStyle name="Note 10 2 2 2 9" xfId="14569" xr:uid="{00000000-0005-0000-0000-000023210000}"/>
    <cellStyle name="Note 10 2 2 3" xfId="5046" xr:uid="{00000000-0005-0000-0000-000024210000}"/>
    <cellStyle name="Note 10 2 2 3 2" xfId="6739" xr:uid="{00000000-0005-0000-0000-000025210000}"/>
    <cellStyle name="Note 10 2 2 3 3" xfId="10217" xr:uid="{00000000-0005-0000-0000-000026210000}"/>
    <cellStyle name="Note 10 2 2 3 4" xfId="10210" xr:uid="{00000000-0005-0000-0000-000027210000}"/>
    <cellStyle name="Note 10 2 2 3 5" xfId="10180" xr:uid="{00000000-0005-0000-0000-000028210000}"/>
    <cellStyle name="Note 10 2 2 3 6" xfId="12760" xr:uid="{00000000-0005-0000-0000-000029210000}"/>
    <cellStyle name="Note 10 2 2 3 7" xfId="13214" xr:uid="{00000000-0005-0000-0000-00002A210000}"/>
    <cellStyle name="Note 10 2 2 3 8" xfId="13892" xr:uid="{00000000-0005-0000-0000-00002B210000}"/>
    <cellStyle name="Note 10 2 2 3 9" xfId="14570" xr:uid="{00000000-0005-0000-0000-00002C210000}"/>
    <cellStyle name="Note 10 2 2 4" xfId="6737" xr:uid="{00000000-0005-0000-0000-00002D210000}"/>
    <cellStyle name="Note 10 2 2 5" xfId="10215" xr:uid="{00000000-0005-0000-0000-00002E210000}"/>
    <cellStyle name="Note 10 2 2 6" xfId="10208" xr:uid="{00000000-0005-0000-0000-00002F210000}"/>
    <cellStyle name="Note 10 2 2 7" xfId="10178" xr:uid="{00000000-0005-0000-0000-000030210000}"/>
    <cellStyle name="Note 10 2 2 8" xfId="12758" xr:uid="{00000000-0005-0000-0000-000031210000}"/>
    <cellStyle name="Note 10 2 2 9" xfId="13212" xr:uid="{00000000-0005-0000-0000-000032210000}"/>
    <cellStyle name="Note 10 2 3" xfId="5047" xr:uid="{00000000-0005-0000-0000-000033210000}"/>
    <cellStyle name="Note 10 2 3 2" xfId="6740" xr:uid="{00000000-0005-0000-0000-000034210000}"/>
    <cellStyle name="Note 10 2 3 3" xfId="10218" xr:uid="{00000000-0005-0000-0000-000035210000}"/>
    <cellStyle name="Note 10 2 3 4" xfId="10211" xr:uid="{00000000-0005-0000-0000-000036210000}"/>
    <cellStyle name="Note 10 2 3 5" xfId="10181" xr:uid="{00000000-0005-0000-0000-000037210000}"/>
    <cellStyle name="Note 10 2 3 6" xfId="12761" xr:uid="{00000000-0005-0000-0000-000038210000}"/>
    <cellStyle name="Note 10 2 3 7" xfId="13215" xr:uid="{00000000-0005-0000-0000-000039210000}"/>
    <cellStyle name="Note 10 2 3 8" xfId="13893" xr:uid="{00000000-0005-0000-0000-00003A210000}"/>
    <cellStyle name="Note 10 2 3 9" xfId="14571" xr:uid="{00000000-0005-0000-0000-00003B210000}"/>
    <cellStyle name="Note 10 2 4" xfId="5048" xr:uid="{00000000-0005-0000-0000-00003C210000}"/>
    <cellStyle name="Note 10 2 4 2" xfId="6741" xr:uid="{00000000-0005-0000-0000-00003D210000}"/>
    <cellStyle name="Note 10 2 4 3" xfId="10219" xr:uid="{00000000-0005-0000-0000-00003E210000}"/>
    <cellStyle name="Note 10 2 4 4" xfId="10212" xr:uid="{00000000-0005-0000-0000-00003F210000}"/>
    <cellStyle name="Note 10 2 4 5" xfId="10182" xr:uid="{00000000-0005-0000-0000-000040210000}"/>
    <cellStyle name="Note 10 2 4 6" xfId="12762" xr:uid="{00000000-0005-0000-0000-000041210000}"/>
    <cellStyle name="Note 10 2 4 7" xfId="13216" xr:uid="{00000000-0005-0000-0000-000042210000}"/>
    <cellStyle name="Note 10 2 4 8" xfId="13894" xr:uid="{00000000-0005-0000-0000-000043210000}"/>
    <cellStyle name="Note 10 2 4 9" xfId="14572" xr:uid="{00000000-0005-0000-0000-000044210000}"/>
    <cellStyle name="Note 10 2 5" xfId="6736" xr:uid="{00000000-0005-0000-0000-000045210000}"/>
    <cellStyle name="Note 10 2 6" xfId="10214" xr:uid="{00000000-0005-0000-0000-000046210000}"/>
    <cellStyle name="Note 10 2 7" xfId="10207" xr:uid="{00000000-0005-0000-0000-000047210000}"/>
    <cellStyle name="Note 10 2 8" xfId="10177" xr:uid="{00000000-0005-0000-0000-000048210000}"/>
    <cellStyle name="Note 10 2 9" xfId="12757" xr:uid="{00000000-0005-0000-0000-000049210000}"/>
    <cellStyle name="Note 10 3" xfId="5049" xr:uid="{00000000-0005-0000-0000-00004A210000}"/>
    <cellStyle name="Note 10 3 2" xfId="6742" xr:uid="{00000000-0005-0000-0000-00004B210000}"/>
    <cellStyle name="Note 10 3 3" xfId="10220" xr:uid="{00000000-0005-0000-0000-00004C210000}"/>
    <cellStyle name="Note 10 3 4" xfId="10306" xr:uid="{00000000-0005-0000-0000-00004D210000}"/>
    <cellStyle name="Note 10 3 5" xfId="10183" xr:uid="{00000000-0005-0000-0000-00004E210000}"/>
    <cellStyle name="Note 10 3 6" xfId="12763" xr:uid="{00000000-0005-0000-0000-00004F210000}"/>
    <cellStyle name="Note 10 3 7" xfId="13217" xr:uid="{00000000-0005-0000-0000-000050210000}"/>
    <cellStyle name="Note 10 3 8" xfId="13895" xr:uid="{00000000-0005-0000-0000-000051210000}"/>
    <cellStyle name="Note 10 3 9" xfId="14573" xr:uid="{00000000-0005-0000-0000-000052210000}"/>
    <cellStyle name="Note 10 4" xfId="5050" xr:uid="{00000000-0005-0000-0000-000053210000}"/>
    <cellStyle name="Note 10 4 2" xfId="6743" xr:uid="{00000000-0005-0000-0000-000054210000}"/>
    <cellStyle name="Note 10 4 3" xfId="10221" xr:uid="{00000000-0005-0000-0000-000055210000}"/>
    <cellStyle name="Note 10 4 4" xfId="10307" xr:uid="{00000000-0005-0000-0000-000056210000}"/>
    <cellStyle name="Note 10 4 5" xfId="10184" xr:uid="{00000000-0005-0000-0000-000057210000}"/>
    <cellStyle name="Note 10 4 6" xfId="12766" xr:uid="{00000000-0005-0000-0000-000058210000}"/>
    <cellStyle name="Note 10 4 7" xfId="13218" xr:uid="{00000000-0005-0000-0000-000059210000}"/>
    <cellStyle name="Note 10 4 8" xfId="13896" xr:uid="{00000000-0005-0000-0000-00005A210000}"/>
    <cellStyle name="Note 10 4 9" xfId="14574" xr:uid="{00000000-0005-0000-0000-00005B210000}"/>
    <cellStyle name="Note 10 5" xfId="5051" xr:uid="{00000000-0005-0000-0000-00005C210000}"/>
    <cellStyle name="Note 10 5 2" xfId="6744" xr:uid="{00000000-0005-0000-0000-00005D210000}"/>
    <cellStyle name="Note 10 5 3" xfId="10222" xr:uid="{00000000-0005-0000-0000-00005E210000}"/>
    <cellStyle name="Note 10 5 4" xfId="10308" xr:uid="{00000000-0005-0000-0000-00005F210000}"/>
    <cellStyle name="Note 10 5 5" xfId="10185" xr:uid="{00000000-0005-0000-0000-000060210000}"/>
    <cellStyle name="Note 10 5 6" xfId="12771" xr:uid="{00000000-0005-0000-0000-000061210000}"/>
    <cellStyle name="Note 10 5 7" xfId="13219" xr:uid="{00000000-0005-0000-0000-000062210000}"/>
    <cellStyle name="Note 10 5 8" xfId="13897" xr:uid="{00000000-0005-0000-0000-000063210000}"/>
    <cellStyle name="Note 10 5 9" xfId="14575" xr:uid="{00000000-0005-0000-0000-000064210000}"/>
    <cellStyle name="Note 10 6" xfId="5052" xr:uid="{00000000-0005-0000-0000-000065210000}"/>
    <cellStyle name="Note 10 6 2" xfId="6745" xr:uid="{00000000-0005-0000-0000-000066210000}"/>
    <cellStyle name="Note 10 6 3" xfId="10223" xr:uid="{00000000-0005-0000-0000-000067210000}"/>
    <cellStyle name="Note 10 6 4" xfId="10314" xr:uid="{00000000-0005-0000-0000-000068210000}"/>
    <cellStyle name="Note 10 6 5" xfId="10186" xr:uid="{00000000-0005-0000-0000-000069210000}"/>
    <cellStyle name="Note 10 6 6" xfId="12772" xr:uid="{00000000-0005-0000-0000-00006A210000}"/>
    <cellStyle name="Note 10 6 7" xfId="13220" xr:uid="{00000000-0005-0000-0000-00006B210000}"/>
    <cellStyle name="Note 10 6 8" xfId="13898" xr:uid="{00000000-0005-0000-0000-00006C210000}"/>
    <cellStyle name="Note 10 6 9" xfId="14576" xr:uid="{00000000-0005-0000-0000-00006D210000}"/>
    <cellStyle name="Note 10 7" xfId="6735" xr:uid="{00000000-0005-0000-0000-00006E210000}"/>
    <cellStyle name="Note 10 8" xfId="10213" xr:uid="{00000000-0005-0000-0000-00006F210000}"/>
    <cellStyle name="Note 10 9" xfId="10206" xr:uid="{00000000-0005-0000-0000-000070210000}"/>
    <cellStyle name="Note 11" xfId="5053" xr:uid="{00000000-0005-0000-0000-000071210000}"/>
    <cellStyle name="Note 11 10" xfId="10187" xr:uid="{00000000-0005-0000-0000-000072210000}"/>
    <cellStyle name="Note 11 11" xfId="12773" xr:uid="{00000000-0005-0000-0000-000073210000}"/>
    <cellStyle name="Note 11 12" xfId="13221" xr:uid="{00000000-0005-0000-0000-000074210000}"/>
    <cellStyle name="Note 11 13" xfId="13899" xr:uid="{00000000-0005-0000-0000-000075210000}"/>
    <cellStyle name="Note 11 14" xfId="14577" xr:uid="{00000000-0005-0000-0000-000076210000}"/>
    <cellStyle name="Note 11 2" xfId="5054" xr:uid="{00000000-0005-0000-0000-000077210000}"/>
    <cellStyle name="Note 11 2 10" xfId="13222" xr:uid="{00000000-0005-0000-0000-000078210000}"/>
    <cellStyle name="Note 11 2 11" xfId="13900" xr:uid="{00000000-0005-0000-0000-000079210000}"/>
    <cellStyle name="Note 11 2 12" xfId="14578" xr:uid="{00000000-0005-0000-0000-00007A210000}"/>
    <cellStyle name="Note 11 2 2" xfId="5055" xr:uid="{00000000-0005-0000-0000-00007B210000}"/>
    <cellStyle name="Note 11 2 2 10" xfId="13901" xr:uid="{00000000-0005-0000-0000-00007C210000}"/>
    <cellStyle name="Note 11 2 2 11" xfId="14579" xr:uid="{00000000-0005-0000-0000-00007D210000}"/>
    <cellStyle name="Note 11 2 2 2" xfId="5056" xr:uid="{00000000-0005-0000-0000-00007E210000}"/>
    <cellStyle name="Note 11 2 2 2 2" xfId="6749" xr:uid="{00000000-0005-0000-0000-00007F210000}"/>
    <cellStyle name="Note 11 2 2 2 3" xfId="10227" xr:uid="{00000000-0005-0000-0000-000080210000}"/>
    <cellStyle name="Note 11 2 2 2 4" xfId="10335" xr:uid="{00000000-0005-0000-0000-000081210000}"/>
    <cellStyle name="Note 11 2 2 2 5" xfId="10193" xr:uid="{00000000-0005-0000-0000-000082210000}"/>
    <cellStyle name="Note 11 2 2 2 6" xfId="12776" xr:uid="{00000000-0005-0000-0000-000083210000}"/>
    <cellStyle name="Note 11 2 2 2 7" xfId="13224" xr:uid="{00000000-0005-0000-0000-000084210000}"/>
    <cellStyle name="Note 11 2 2 2 8" xfId="13902" xr:uid="{00000000-0005-0000-0000-000085210000}"/>
    <cellStyle name="Note 11 2 2 2 9" xfId="14580" xr:uid="{00000000-0005-0000-0000-000086210000}"/>
    <cellStyle name="Note 11 2 2 3" xfId="5057" xr:uid="{00000000-0005-0000-0000-000087210000}"/>
    <cellStyle name="Note 11 2 2 3 2" xfId="6750" xr:uid="{00000000-0005-0000-0000-000088210000}"/>
    <cellStyle name="Note 11 2 2 3 3" xfId="10228" xr:uid="{00000000-0005-0000-0000-000089210000}"/>
    <cellStyle name="Note 11 2 2 3 4" xfId="10342" xr:uid="{00000000-0005-0000-0000-00008A210000}"/>
    <cellStyle name="Note 11 2 2 3 5" xfId="10194" xr:uid="{00000000-0005-0000-0000-00008B210000}"/>
    <cellStyle name="Note 11 2 2 3 6" xfId="12777" xr:uid="{00000000-0005-0000-0000-00008C210000}"/>
    <cellStyle name="Note 11 2 2 3 7" xfId="13225" xr:uid="{00000000-0005-0000-0000-00008D210000}"/>
    <cellStyle name="Note 11 2 2 3 8" xfId="13904" xr:uid="{00000000-0005-0000-0000-00008E210000}"/>
    <cellStyle name="Note 11 2 2 3 9" xfId="14582" xr:uid="{00000000-0005-0000-0000-00008F210000}"/>
    <cellStyle name="Note 11 2 2 4" xfId="6748" xr:uid="{00000000-0005-0000-0000-000090210000}"/>
    <cellStyle name="Note 11 2 2 5" xfId="10226" xr:uid="{00000000-0005-0000-0000-000091210000}"/>
    <cellStyle name="Note 11 2 2 6" xfId="10328" xr:uid="{00000000-0005-0000-0000-000092210000}"/>
    <cellStyle name="Note 11 2 2 7" xfId="10190" xr:uid="{00000000-0005-0000-0000-000093210000}"/>
    <cellStyle name="Note 11 2 2 8" xfId="12775" xr:uid="{00000000-0005-0000-0000-000094210000}"/>
    <cellStyle name="Note 11 2 2 9" xfId="13223" xr:uid="{00000000-0005-0000-0000-000095210000}"/>
    <cellStyle name="Note 11 2 3" xfId="5058" xr:uid="{00000000-0005-0000-0000-000096210000}"/>
    <cellStyle name="Note 11 2 3 2" xfId="6751" xr:uid="{00000000-0005-0000-0000-000097210000}"/>
    <cellStyle name="Note 11 2 3 3" xfId="10229" xr:uid="{00000000-0005-0000-0000-000098210000}"/>
    <cellStyle name="Note 11 2 3 4" xfId="10372" xr:uid="{00000000-0005-0000-0000-000099210000}"/>
    <cellStyle name="Note 11 2 3 5" xfId="10196" xr:uid="{00000000-0005-0000-0000-00009A210000}"/>
    <cellStyle name="Note 11 2 3 6" xfId="12778" xr:uid="{00000000-0005-0000-0000-00009B210000}"/>
    <cellStyle name="Note 11 2 3 7" xfId="13227" xr:uid="{00000000-0005-0000-0000-00009C210000}"/>
    <cellStyle name="Note 11 2 3 8" xfId="13905" xr:uid="{00000000-0005-0000-0000-00009D210000}"/>
    <cellStyle name="Note 11 2 3 9" xfId="14583" xr:uid="{00000000-0005-0000-0000-00009E210000}"/>
    <cellStyle name="Note 11 2 4" xfId="5059" xr:uid="{00000000-0005-0000-0000-00009F210000}"/>
    <cellStyle name="Note 11 2 4 2" xfId="6752" xr:uid="{00000000-0005-0000-0000-0000A0210000}"/>
    <cellStyle name="Note 11 2 4 3" xfId="10230" xr:uid="{00000000-0005-0000-0000-0000A1210000}"/>
    <cellStyle name="Note 11 2 4 4" xfId="10378" xr:uid="{00000000-0005-0000-0000-0000A2210000}"/>
    <cellStyle name="Note 11 2 4 5" xfId="10197" xr:uid="{00000000-0005-0000-0000-0000A3210000}"/>
    <cellStyle name="Note 11 2 4 6" xfId="12779" xr:uid="{00000000-0005-0000-0000-0000A4210000}"/>
    <cellStyle name="Note 11 2 4 7" xfId="13228" xr:uid="{00000000-0005-0000-0000-0000A5210000}"/>
    <cellStyle name="Note 11 2 4 8" xfId="13906" xr:uid="{00000000-0005-0000-0000-0000A6210000}"/>
    <cellStyle name="Note 11 2 4 9" xfId="14584" xr:uid="{00000000-0005-0000-0000-0000A7210000}"/>
    <cellStyle name="Note 11 2 5" xfId="6747" xr:uid="{00000000-0005-0000-0000-0000A8210000}"/>
    <cellStyle name="Note 11 2 6" xfId="10225" xr:uid="{00000000-0005-0000-0000-0000A9210000}"/>
    <cellStyle name="Note 11 2 7" xfId="10321" xr:uid="{00000000-0005-0000-0000-0000AA210000}"/>
    <cellStyle name="Note 11 2 8" xfId="10189" xr:uid="{00000000-0005-0000-0000-0000AB210000}"/>
    <cellStyle name="Note 11 2 9" xfId="12774" xr:uid="{00000000-0005-0000-0000-0000AC210000}"/>
    <cellStyle name="Note 11 3" xfId="5060" xr:uid="{00000000-0005-0000-0000-0000AD210000}"/>
    <cellStyle name="Note 11 3 2" xfId="6753" xr:uid="{00000000-0005-0000-0000-0000AE210000}"/>
    <cellStyle name="Note 11 3 3" xfId="10231" xr:uid="{00000000-0005-0000-0000-0000AF210000}"/>
    <cellStyle name="Note 11 3 4" xfId="10379" xr:uid="{00000000-0005-0000-0000-0000B0210000}"/>
    <cellStyle name="Note 11 3 5" xfId="10198" xr:uid="{00000000-0005-0000-0000-0000B1210000}"/>
    <cellStyle name="Note 11 3 6" xfId="12780" xr:uid="{00000000-0005-0000-0000-0000B2210000}"/>
    <cellStyle name="Note 11 3 7" xfId="13229" xr:uid="{00000000-0005-0000-0000-0000B3210000}"/>
    <cellStyle name="Note 11 3 8" xfId="13908" xr:uid="{00000000-0005-0000-0000-0000B4210000}"/>
    <cellStyle name="Note 11 3 9" xfId="14586" xr:uid="{00000000-0005-0000-0000-0000B5210000}"/>
    <cellStyle name="Note 11 4" xfId="5061" xr:uid="{00000000-0005-0000-0000-0000B6210000}"/>
    <cellStyle name="Note 11 4 2" xfId="6754" xr:uid="{00000000-0005-0000-0000-0000B7210000}"/>
    <cellStyle name="Note 11 4 3" xfId="10232" xr:uid="{00000000-0005-0000-0000-0000B8210000}"/>
    <cellStyle name="Note 11 4 4" xfId="10380" xr:uid="{00000000-0005-0000-0000-0000B9210000}"/>
    <cellStyle name="Note 11 4 5" xfId="12144" xr:uid="{00000000-0005-0000-0000-0000BA210000}"/>
    <cellStyle name="Note 11 4 6" xfId="12781" xr:uid="{00000000-0005-0000-0000-0000BB210000}"/>
    <cellStyle name="Note 11 4 7" xfId="13231" xr:uid="{00000000-0005-0000-0000-0000BC210000}"/>
    <cellStyle name="Note 11 4 8" xfId="13909" xr:uid="{00000000-0005-0000-0000-0000BD210000}"/>
    <cellStyle name="Note 11 4 9" xfId="14587" xr:uid="{00000000-0005-0000-0000-0000BE210000}"/>
    <cellStyle name="Note 11 5" xfId="5062" xr:uid="{00000000-0005-0000-0000-0000BF210000}"/>
    <cellStyle name="Note 11 5 2" xfId="6755" xr:uid="{00000000-0005-0000-0000-0000C0210000}"/>
    <cellStyle name="Note 11 5 3" xfId="10233" xr:uid="{00000000-0005-0000-0000-0000C1210000}"/>
    <cellStyle name="Note 11 5 4" xfId="10381" xr:uid="{00000000-0005-0000-0000-0000C2210000}"/>
    <cellStyle name="Note 11 5 5" xfId="10199" xr:uid="{00000000-0005-0000-0000-0000C3210000}"/>
    <cellStyle name="Note 11 5 6" xfId="12782" xr:uid="{00000000-0005-0000-0000-0000C4210000}"/>
    <cellStyle name="Note 11 5 7" xfId="13232" xr:uid="{00000000-0005-0000-0000-0000C5210000}"/>
    <cellStyle name="Note 11 5 8" xfId="13910" xr:uid="{00000000-0005-0000-0000-0000C6210000}"/>
    <cellStyle name="Note 11 5 9" xfId="14588" xr:uid="{00000000-0005-0000-0000-0000C7210000}"/>
    <cellStyle name="Note 11 6" xfId="5063" xr:uid="{00000000-0005-0000-0000-0000C8210000}"/>
    <cellStyle name="Note 11 6 2" xfId="6756" xr:uid="{00000000-0005-0000-0000-0000C9210000}"/>
    <cellStyle name="Note 11 6 3" xfId="10234" xr:uid="{00000000-0005-0000-0000-0000CA210000}"/>
    <cellStyle name="Note 11 6 4" xfId="10382" xr:uid="{00000000-0005-0000-0000-0000CB210000}"/>
    <cellStyle name="Note 11 6 5" xfId="10200" xr:uid="{00000000-0005-0000-0000-0000CC210000}"/>
    <cellStyle name="Note 11 6 6" xfId="12783" xr:uid="{00000000-0005-0000-0000-0000CD210000}"/>
    <cellStyle name="Note 11 6 7" xfId="13233" xr:uid="{00000000-0005-0000-0000-0000CE210000}"/>
    <cellStyle name="Note 11 6 8" xfId="13911" xr:uid="{00000000-0005-0000-0000-0000CF210000}"/>
    <cellStyle name="Note 11 6 9" xfId="14589" xr:uid="{00000000-0005-0000-0000-0000D0210000}"/>
    <cellStyle name="Note 11 7" xfId="6746" xr:uid="{00000000-0005-0000-0000-0000D1210000}"/>
    <cellStyle name="Note 11 8" xfId="10224" xr:uid="{00000000-0005-0000-0000-0000D2210000}"/>
    <cellStyle name="Note 11 9" xfId="10315" xr:uid="{00000000-0005-0000-0000-0000D3210000}"/>
    <cellStyle name="Note 12" xfId="5064" xr:uid="{00000000-0005-0000-0000-0000D4210000}"/>
    <cellStyle name="Note 12 10" xfId="14590" xr:uid="{00000000-0005-0000-0000-0000D5210000}"/>
    <cellStyle name="Note 12 2" xfId="5065" xr:uid="{00000000-0005-0000-0000-0000D6210000}"/>
    <cellStyle name="Note 12 2 10" xfId="13235" xr:uid="{00000000-0005-0000-0000-0000D7210000}"/>
    <cellStyle name="Note 12 2 11" xfId="13914" xr:uid="{00000000-0005-0000-0000-0000D8210000}"/>
    <cellStyle name="Note 12 2 12" xfId="14592" xr:uid="{00000000-0005-0000-0000-0000D9210000}"/>
    <cellStyle name="Note 12 2 2" xfId="5066" xr:uid="{00000000-0005-0000-0000-0000DA210000}"/>
    <cellStyle name="Note 12 2 2 10" xfId="13916" xr:uid="{00000000-0005-0000-0000-0000DB210000}"/>
    <cellStyle name="Note 12 2 2 11" xfId="14594" xr:uid="{00000000-0005-0000-0000-0000DC210000}"/>
    <cellStyle name="Note 12 2 2 2" xfId="5067" xr:uid="{00000000-0005-0000-0000-0000DD210000}"/>
    <cellStyle name="Note 12 2 2 2 2" xfId="6760" xr:uid="{00000000-0005-0000-0000-0000DE210000}"/>
    <cellStyle name="Note 12 2 2 2 3" xfId="10238" xr:uid="{00000000-0005-0000-0000-0000DF210000}"/>
    <cellStyle name="Note 12 2 2 2 4" xfId="10402" xr:uid="{00000000-0005-0000-0000-0000E0210000}"/>
    <cellStyle name="Note 12 2 2 2 5" xfId="10729" xr:uid="{00000000-0005-0000-0000-0000E1210000}"/>
    <cellStyle name="Note 12 2 2 2 6" xfId="12787" xr:uid="{00000000-0005-0000-0000-0000E2210000}"/>
    <cellStyle name="Note 12 2 2 2 7" xfId="13239" xr:uid="{00000000-0005-0000-0000-0000E3210000}"/>
    <cellStyle name="Note 12 2 2 2 8" xfId="13917" xr:uid="{00000000-0005-0000-0000-0000E4210000}"/>
    <cellStyle name="Note 12 2 2 2 9" xfId="14595" xr:uid="{00000000-0005-0000-0000-0000E5210000}"/>
    <cellStyle name="Note 12 2 2 3" xfId="5068" xr:uid="{00000000-0005-0000-0000-0000E6210000}"/>
    <cellStyle name="Note 12 2 2 3 2" xfId="6761" xr:uid="{00000000-0005-0000-0000-0000E7210000}"/>
    <cellStyle name="Note 12 2 2 3 3" xfId="10239" xr:uid="{00000000-0005-0000-0000-0000E8210000}"/>
    <cellStyle name="Note 12 2 2 3 4" xfId="10403" xr:uid="{00000000-0005-0000-0000-0000E9210000}"/>
    <cellStyle name="Note 12 2 2 3 5" xfId="10730" xr:uid="{00000000-0005-0000-0000-0000EA210000}"/>
    <cellStyle name="Note 12 2 2 3 6" xfId="12788" xr:uid="{00000000-0005-0000-0000-0000EB210000}"/>
    <cellStyle name="Note 12 2 2 3 7" xfId="13240" xr:uid="{00000000-0005-0000-0000-0000EC210000}"/>
    <cellStyle name="Note 12 2 2 3 8" xfId="13918" xr:uid="{00000000-0005-0000-0000-0000ED210000}"/>
    <cellStyle name="Note 12 2 2 3 9" xfId="14596" xr:uid="{00000000-0005-0000-0000-0000EE210000}"/>
    <cellStyle name="Note 12 2 2 4" xfId="6759" xr:uid="{00000000-0005-0000-0000-0000EF210000}"/>
    <cellStyle name="Note 12 2 2 5" xfId="10237" xr:uid="{00000000-0005-0000-0000-0000F0210000}"/>
    <cellStyle name="Note 12 2 2 6" xfId="10401" xr:uid="{00000000-0005-0000-0000-0000F1210000}"/>
    <cellStyle name="Note 12 2 2 7" xfId="10728" xr:uid="{00000000-0005-0000-0000-0000F2210000}"/>
    <cellStyle name="Note 12 2 2 8" xfId="12786" xr:uid="{00000000-0005-0000-0000-0000F3210000}"/>
    <cellStyle name="Note 12 2 2 9" xfId="13237" xr:uid="{00000000-0005-0000-0000-0000F4210000}"/>
    <cellStyle name="Note 12 2 3" xfId="5069" xr:uid="{00000000-0005-0000-0000-0000F5210000}"/>
    <cellStyle name="Note 12 2 3 2" xfId="6762" xr:uid="{00000000-0005-0000-0000-0000F6210000}"/>
    <cellStyle name="Note 12 2 3 3" xfId="10240" xr:uid="{00000000-0005-0000-0000-0000F7210000}"/>
    <cellStyle name="Note 12 2 3 4" xfId="10404" xr:uid="{00000000-0005-0000-0000-0000F8210000}"/>
    <cellStyle name="Note 12 2 3 5" xfId="10736" xr:uid="{00000000-0005-0000-0000-0000F9210000}"/>
    <cellStyle name="Note 12 2 3 6" xfId="12789" xr:uid="{00000000-0005-0000-0000-0000FA210000}"/>
    <cellStyle name="Note 12 2 3 7" xfId="13241" xr:uid="{00000000-0005-0000-0000-0000FB210000}"/>
    <cellStyle name="Note 12 2 3 8" xfId="13919" xr:uid="{00000000-0005-0000-0000-0000FC210000}"/>
    <cellStyle name="Note 12 2 3 9" xfId="14597" xr:uid="{00000000-0005-0000-0000-0000FD210000}"/>
    <cellStyle name="Note 12 2 4" xfId="5070" xr:uid="{00000000-0005-0000-0000-0000FE210000}"/>
    <cellStyle name="Note 12 2 4 2" xfId="6763" xr:uid="{00000000-0005-0000-0000-0000FF210000}"/>
    <cellStyle name="Note 12 2 4 3" xfId="10241" xr:uid="{00000000-0005-0000-0000-000000220000}"/>
    <cellStyle name="Note 12 2 4 4" xfId="10406" xr:uid="{00000000-0005-0000-0000-000001220000}"/>
    <cellStyle name="Note 12 2 4 5" xfId="10737" xr:uid="{00000000-0005-0000-0000-000002220000}"/>
    <cellStyle name="Note 12 2 4 6" xfId="12790" xr:uid="{00000000-0005-0000-0000-000003220000}"/>
    <cellStyle name="Note 12 2 4 7" xfId="13242" xr:uid="{00000000-0005-0000-0000-000004220000}"/>
    <cellStyle name="Note 12 2 4 8" xfId="13920" xr:uid="{00000000-0005-0000-0000-000005220000}"/>
    <cellStyle name="Note 12 2 4 9" xfId="14598" xr:uid="{00000000-0005-0000-0000-000006220000}"/>
    <cellStyle name="Note 12 2 5" xfId="6758" xr:uid="{00000000-0005-0000-0000-000007220000}"/>
    <cellStyle name="Note 12 2 6" xfId="10236" xr:uid="{00000000-0005-0000-0000-000008220000}"/>
    <cellStyle name="Note 12 2 7" xfId="10400" xr:uid="{00000000-0005-0000-0000-000009220000}"/>
    <cellStyle name="Note 12 2 8" xfId="10204" xr:uid="{00000000-0005-0000-0000-00000A220000}"/>
    <cellStyle name="Note 12 2 9" xfId="12785" xr:uid="{00000000-0005-0000-0000-00000B220000}"/>
    <cellStyle name="Note 12 3" xfId="6757" xr:uid="{00000000-0005-0000-0000-00000C220000}"/>
    <cellStyle name="Note 12 4" xfId="10235" xr:uid="{00000000-0005-0000-0000-00000D220000}"/>
    <cellStyle name="Note 12 5" xfId="10394" xr:uid="{00000000-0005-0000-0000-00000E220000}"/>
    <cellStyle name="Note 12 6" xfId="10203" xr:uid="{00000000-0005-0000-0000-00000F220000}"/>
    <cellStyle name="Note 12 7" xfId="12784" xr:uid="{00000000-0005-0000-0000-000010220000}"/>
    <cellStyle name="Note 12 8" xfId="13234" xr:uid="{00000000-0005-0000-0000-000011220000}"/>
    <cellStyle name="Note 12 9" xfId="13912" xr:uid="{00000000-0005-0000-0000-000012220000}"/>
    <cellStyle name="Note 13" xfId="5071" xr:uid="{00000000-0005-0000-0000-000013220000}"/>
    <cellStyle name="Note 13 10" xfId="14599" xr:uid="{00000000-0005-0000-0000-000014220000}"/>
    <cellStyle name="Note 13 2" xfId="5072" xr:uid="{00000000-0005-0000-0000-000015220000}"/>
    <cellStyle name="Note 13 2 10" xfId="13244" xr:uid="{00000000-0005-0000-0000-000016220000}"/>
    <cellStyle name="Note 13 2 11" xfId="13922" xr:uid="{00000000-0005-0000-0000-000017220000}"/>
    <cellStyle name="Note 13 2 12" xfId="14600" xr:uid="{00000000-0005-0000-0000-000018220000}"/>
    <cellStyle name="Note 13 2 2" xfId="5073" xr:uid="{00000000-0005-0000-0000-000019220000}"/>
    <cellStyle name="Note 13 2 2 10" xfId="13923" xr:uid="{00000000-0005-0000-0000-00001A220000}"/>
    <cellStyle name="Note 13 2 2 11" xfId="14601" xr:uid="{00000000-0005-0000-0000-00001B220000}"/>
    <cellStyle name="Note 13 2 2 2" xfId="5074" xr:uid="{00000000-0005-0000-0000-00001C220000}"/>
    <cellStyle name="Note 13 2 2 2 2" xfId="6767" xr:uid="{00000000-0005-0000-0000-00001D220000}"/>
    <cellStyle name="Note 13 2 2 2 3" xfId="10245" xr:uid="{00000000-0005-0000-0000-00001E220000}"/>
    <cellStyle name="Note 13 2 2 2 4" xfId="10415" xr:uid="{00000000-0005-0000-0000-00001F220000}"/>
    <cellStyle name="Note 13 2 2 2 5" xfId="10764" xr:uid="{00000000-0005-0000-0000-000020220000}"/>
    <cellStyle name="Note 13 2 2 2 6" xfId="12794" xr:uid="{00000000-0005-0000-0000-000021220000}"/>
    <cellStyle name="Note 13 2 2 2 7" xfId="13246" xr:uid="{00000000-0005-0000-0000-000022220000}"/>
    <cellStyle name="Note 13 2 2 2 8" xfId="13924" xr:uid="{00000000-0005-0000-0000-000023220000}"/>
    <cellStyle name="Note 13 2 2 2 9" xfId="14602" xr:uid="{00000000-0005-0000-0000-000024220000}"/>
    <cellStyle name="Note 13 2 2 3" xfId="5075" xr:uid="{00000000-0005-0000-0000-000025220000}"/>
    <cellStyle name="Note 13 2 2 3 2" xfId="6768" xr:uid="{00000000-0005-0000-0000-000026220000}"/>
    <cellStyle name="Note 13 2 2 3 3" xfId="10246" xr:uid="{00000000-0005-0000-0000-000027220000}"/>
    <cellStyle name="Note 13 2 2 3 4" xfId="10416" xr:uid="{00000000-0005-0000-0000-000028220000}"/>
    <cellStyle name="Note 13 2 2 3 5" xfId="10794" xr:uid="{00000000-0005-0000-0000-000029220000}"/>
    <cellStyle name="Note 13 2 2 3 6" xfId="12795" xr:uid="{00000000-0005-0000-0000-00002A220000}"/>
    <cellStyle name="Note 13 2 2 3 7" xfId="13247" xr:uid="{00000000-0005-0000-0000-00002B220000}"/>
    <cellStyle name="Note 13 2 2 3 8" xfId="13925" xr:uid="{00000000-0005-0000-0000-00002C220000}"/>
    <cellStyle name="Note 13 2 2 3 9" xfId="14603" xr:uid="{00000000-0005-0000-0000-00002D220000}"/>
    <cellStyle name="Note 13 2 2 4" xfId="6766" xr:uid="{00000000-0005-0000-0000-00002E220000}"/>
    <cellStyle name="Note 13 2 2 5" xfId="10244" xr:uid="{00000000-0005-0000-0000-00002F220000}"/>
    <cellStyle name="Note 13 2 2 6" xfId="10414" xr:uid="{00000000-0005-0000-0000-000030220000}"/>
    <cellStyle name="Note 13 2 2 7" xfId="10757" xr:uid="{00000000-0005-0000-0000-000031220000}"/>
    <cellStyle name="Note 13 2 2 8" xfId="12793" xr:uid="{00000000-0005-0000-0000-000032220000}"/>
    <cellStyle name="Note 13 2 2 9" xfId="13245" xr:uid="{00000000-0005-0000-0000-000033220000}"/>
    <cellStyle name="Note 13 2 3" xfId="5076" xr:uid="{00000000-0005-0000-0000-000034220000}"/>
    <cellStyle name="Note 13 2 3 2" xfId="6769" xr:uid="{00000000-0005-0000-0000-000035220000}"/>
    <cellStyle name="Note 13 2 3 3" xfId="10247" xr:uid="{00000000-0005-0000-0000-000036220000}"/>
    <cellStyle name="Note 13 2 3 4" xfId="10418" xr:uid="{00000000-0005-0000-0000-000037220000}"/>
    <cellStyle name="Note 13 2 3 5" xfId="10800" xr:uid="{00000000-0005-0000-0000-000038220000}"/>
    <cellStyle name="Note 13 2 3 6" xfId="12796" xr:uid="{00000000-0005-0000-0000-000039220000}"/>
    <cellStyle name="Note 13 2 3 7" xfId="13248" xr:uid="{00000000-0005-0000-0000-00003A220000}"/>
    <cellStyle name="Note 13 2 3 8" xfId="13926" xr:uid="{00000000-0005-0000-0000-00003B220000}"/>
    <cellStyle name="Note 13 2 3 9" xfId="14604" xr:uid="{00000000-0005-0000-0000-00003C220000}"/>
    <cellStyle name="Note 13 2 4" xfId="5077" xr:uid="{00000000-0005-0000-0000-00003D220000}"/>
    <cellStyle name="Note 13 2 4 2" xfId="6770" xr:uid="{00000000-0005-0000-0000-00003E220000}"/>
    <cellStyle name="Note 13 2 4 3" xfId="10248" xr:uid="{00000000-0005-0000-0000-00003F220000}"/>
    <cellStyle name="Note 13 2 4 4" xfId="10424" xr:uid="{00000000-0005-0000-0000-000040220000}"/>
    <cellStyle name="Note 13 2 4 5" xfId="10801" xr:uid="{00000000-0005-0000-0000-000041220000}"/>
    <cellStyle name="Note 13 2 4 6" xfId="12797" xr:uid="{00000000-0005-0000-0000-000042220000}"/>
    <cellStyle name="Note 13 2 4 7" xfId="13249" xr:uid="{00000000-0005-0000-0000-000043220000}"/>
    <cellStyle name="Note 13 2 4 8" xfId="13927" xr:uid="{00000000-0005-0000-0000-000044220000}"/>
    <cellStyle name="Note 13 2 4 9" xfId="14605" xr:uid="{00000000-0005-0000-0000-000045220000}"/>
    <cellStyle name="Note 13 2 5" xfId="6765" xr:uid="{00000000-0005-0000-0000-000046220000}"/>
    <cellStyle name="Note 13 2 6" xfId="10243" xr:uid="{00000000-0005-0000-0000-000047220000}"/>
    <cellStyle name="Note 13 2 7" xfId="10413" xr:uid="{00000000-0005-0000-0000-000048220000}"/>
    <cellStyle name="Note 13 2 8" xfId="10750" xr:uid="{00000000-0005-0000-0000-000049220000}"/>
    <cellStyle name="Note 13 2 9" xfId="12792" xr:uid="{00000000-0005-0000-0000-00004A220000}"/>
    <cellStyle name="Note 13 3" xfId="6764" xr:uid="{00000000-0005-0000-0000-00004B220000}"/>
    <cellStyle name="Note 13 4" xfId="10242" xr:uid="{00000000-0005-0000-0000-00004C220000}"/>
    <cellStyle name="Note 13 5" xfId="10412" xr:uid="{00000000-0005-0000-0000-00004D220000}"/>
    <cellStyle name="Note 13 6" xfId="10743" xr:uid="{00000000-0005-0000-0000-00004E220000}"/>
    <cellStyle name="Note 13 7" xfId="12791" xr:uid="{00000000-0005-0000-0000-00004F220000}"/>
    <cellStyle name="Note 13 8" xfId="13243" xr:uid="{00000000-0005-0000-0000-000050220000}"/>
    <cellStyle name="Note 13 9" xfId="13921" xr:uid="{00000000-0005-0000-0000-000051220000}"/>
    <cellStyle name="Note 14" xfId="5078" xr:uid="{00000000-0005-0000-0000-000052220000}"/>
    <cellStyle name="Note 14 10" xfId="13250" xr:uid="{00000000-0005-0000-0000-000053220000}"/>
    <cellStyle name="Note 14 11" xfId="13928" xr:uid="{00000000-0005-0000-0000-000054220000}"/>
    <cellStyle name="Note 14 12" xfId="14606" xr:uid="{00000000-0005-0000-0000-000055220000}"/>
    <cellStyle name="Note 14 2" xfId="5079" xr:uid="{00000000-0005-0000-0000-000056220000}"/>
    <cellStyle name="Note 14 2 10" xfId="13929" xr:uid="{00000000-0005-0000-0000-000057220000}"/>
    <cellStyle name="Note 14 2 11" xfId="14607" xr:uid="{00000000-0005-0000-0000-000058220000}"/>
    <cellStyle name="Note 14 2 2" xfId="5080" xr:uid="{00000000-0005-0000-0000-000059220000}"/>
    <cellStyle name="Note 14 2 2 2" xfId="6773" xr:uid="{00000000-0005-0000-0000-00005A220000}"/>
    <cellStyle name="Note 14 2 2 3" xfId="10251" xr:uid="{00000000-0005-0000-0000-00005B220000}"/>
    <cellStyle name="Note 14 2 2 4" xfId="10427" xr:uid="{00000000-0005-0000-0000-00005C220000}"/>
    <cellStyle name="Note 14 2 2 5" xfId="10804" xr:uid="{00000000-0005-0000-0000-00005D220000}"/>
    <cellStyle name="Note 14 2 2 6" xfId="12800" xr:uid="{00000000-0005-0000-0000-00005E220000}"/>
    <cellStyle name="Note 14 2 2 7" xfId="13252" xr:uid="{00000000-0005-0000-0000-00005F220000}"/>
    <cellStyle name="Note 14 2 2 8" xfId="13930" xr:uid="{00000000-0005-0000-0000-000060220000}"/>
    <cellStyle name="Note 14 2 2 9" xfId="14608" xr:uid="{00000000-0005-0000-0000-000061220000}"/>
    <cellStyle name="Note 14 2 3" xfId="5081" xr:uid="{00000000-0005-0000-0000-000062220000}"/>
    <cellStyle name="Note 14 2 3 2" xfId="6774" xr:uid="{00000000-0005-0000-0000-000063220000}"/>
    <cellStyle name="Note 14 2 3 3" xfId="10252" xr:uid="{00000000-0005-0000-0000-000064220000}"/>
    <cellStyle name="Note 14 2 3 4" xfId="10428" xr:uid="{00000000-0005-0000-0000-000065220000}"/>
    <cellStyle name="Note 14 2 3 5" xfId="10815" xr:uid="{00000000-0005-0000-0000-000066220000}"/>
    <cellStyle name="Note 14 2 3 6" xfId="12801" xr:uid="{00000000-0005-0000-0000-000067220000}"/>
    <cellStyle name="Note 14 2 3 7" xfId="13253" xr:uid="{00000000-0005-0000-0000-000068220000}"/>
    <cellStyle name="Note 14 2 3 8" xfId="13931" xr:uid="{00000000-0005-0000-0000-000069220000}"/>
    <cellStyle name="Note 14 2 3 9" xfId="14609" xr:uid="{00000000-0005-0000-0000-00006A220000}"/>
    <cellStyle name="Note 14 2 4" xfId="6772" xr:uid="{00000000-0005-0000-0000-00006B220000}"/>
    <cellStyle name="Note 14 2 5" xfId="10250" xr:uid="{00000000-0005-0000-0000-00006C220000}"/>
    <cellStyle name="Note 14 2 6" xfId="10426" xr:uid="{00000000-0005-0000-0000-00006D220000}"/>
    <cellStyle name="Note 14 2 7" xfId="10803" xr:uid="{00000000-0005-0000-0000-00006E220000}"/>
    <cellStyle name="Note 14 2 8" xfId="12799" xr:uid="{00000000-0005-0000-0000-00006F220000}"/>
    <cellStyle name="Note 14 2 9" xfId="13251" xr:uid="{00000000-0005-0000-0000-000070220000}"/>
    <cellStyle name="Note 14 3" xfId="5082" xr:uid="{00000000-0005-0000-0000-000071220000}"/>
    <cellStyle name="Note 14 3 2" xfId="6775" xr:uid="{00000000-0005-0000-0000-000072220000}"/>
    <cellStyle name="Note 14 3 3" xfId="10253" xr:uid="{00000000-0005-0000-0000-000073220000}"/>
    <cellStyle name="Note 14 3 4" xfId="10430" xr:uid="{00000000-0005-0000-0000-000074220000}"/>
    <cellStyle name="Note 14 3 5" xfId="10821" xr:uid="{00000000-0005-0000-0000-000075220000}"/>
    <cellStyle name="Note 14 3 6" xfId="12802" xr:uid="{00000000-0005-0000-0000-000076220000}"/>
    <cellStyle name="Note 14 3 7" xfId="13254" xr:uid="{00000000-0005-0000-0000-000077220000}"/>
    <cellStyle name="Note 14 3 8" xfId="13932" xr:uid="{00000000-0005-0000-0000-000078220000}"/>
    <cellStyle name="Note 14 3 9" xfId="14610" xr:uid="{00000000-0005-0000-0000-000079220000}"/>
    <cellStyle name="Note 14 4" xfId="5083" xr:uid="{00000000-0005-0000-0000-00007A220000}"/>
    <cellStyle name="Note 14 4 2" xfId="6776" xr:uid="{00000000-0005-0000-0000-00007B220000}"/>
    <cellStyle name="Note 14 4 3" xfId="10254" xr:uid="{00000000-0005-0000-0000-00007C220000}"/>
    <cellStyle name="Note 14 4 4" xfId="10436" xr:uid="{00000000-0005-0000-0000-00007D220000}"/>
    <cellStyle name="Note 14 4 5" xfId="10822" xr:uid="{00000000-0005-0000-0000-00007E220000}"/>
    <cellStyle name="Note 14 4 6" xfId="12803" xr:uid="{00000000-0005-0000-0000-00007F220000}"/>
    <cellStyle name="Note 14 4 7" xfId="13255" xr:uid="{00000000-0005-0000-0000-000080220000}"/>
    <cellStyle name="Note 14 4 8" xfId="13933" xr:uid="{00000000-0005-0000-0000-000081220000}"/>
    <cellStyle name="Note 14 4 9" xfId="14611" xr:uid="{00000000-0005-0000-0000-000082220000}"/>
    <cellStyle name="Note 14 5" xfId="6771" xr:uid="{00000000-0005-0000-0000-000083220000}"/>
    <cellStyle name="Note 14 6" xfId="10249" xr:uid="{00000000-0005-0000-0000-000084220000}"/>
    <cellStyle name="Note 14 7" xfId="10425" xr:uid="{00000000-0005-0000-0000-000085220000}"/>
    <cellStyle name="Note 14 8" xfId="10802" xr:uid="{00000000-0005-0000-0000-000086220000}"/>
    <cellStyle name="Note 14 9" xfId="12798" xr:uid="{00000000-0005-0000-0000-000087220000}"/>
    <cellStyle name="Note 15" xfId="5084" xr:uid="{00000000-0005-0000-0000-000088220000}"/>
    <cellStyle name="Note 15 10" xfId="13256" xr:uid="{00000000-0005-0000-0000-000089220000}"/>
    <cellStyle name="Note 15 11" xfId="13934" xr:uid="{00000000-0005-0000-0000-00008A220000}"/>
    <cellStyle name="Note 15 12" xfId="14612" xr:uid="{00000000-0005-0000-0000-00008B220000}"/>
    <cellStyle name="Note 15 2" xfId="5085" xr:uid="{00000000-0005-0000-0000-00008C220000}"/>
    <cellStyle name="Note 15 2 10" xfId="13935" xr:uid="{00000000-0005-0000-0000-00008D220000}"/>
    <cellStyle name="Note 15 2 11" xfId="14613" xr:uid="{00000000-0005-0000-0000-00008E220000}"/>
    <cellStyle name="Note 15 2 2" xfId="5086" xr:uid="{00000000-0005-0000-0000-00008F220000}"/>
    <cellStyle name="Note 15 2 2 2" xfId="6779" xr:uid="{00000000-0005-0000-0000-000090220000}"/>
    <cellStyle name="Note 15 2 2 3" xfId="10257" xr:uid="{00000000-0005-0000-0000-000091220000}"/>
    <cellStyle name="Note 15 2 2 4" xfId="10439" xr:uid="{00000000-0005-0000-0000-000092220000}"/>
    <cellStyle name="Note 15 2 2 5" xfId="10825" xr:uid="{00000000-0005-0000-0000-000093220000}"/>
    <cellStyle name="Note 15 2 2 6" xfId="12806" xr:uid="{00000000-0005-0000-0000-000094220000}"/>
    <cellStyle name="Note 15 2 2 7" xfId="13258" xr:uid="{00000000-0005-0000-0000-000095220000}"/>
    <cellStyle name="Note 15 2 2 8" xfId="13936" xr:uid="{00000000-0005-0000-0000-000096220000}"/>
    <cellStyle name="Note 15 2 2 9" xfId="14614" xr:uid="{00000000-0005-0000-0000-000097220000}"/>
    <cellStyle name="Note 15 2 3" xfId="5087" xr:uid="{00000000-0005-0000-0000-000098220000}"/>
    <cellStyle name="Note 15 2 3 2" xfId="6780" xr:uid="{00000000-0005-0000-0000-000099220000}"/>
    <cellStyle name="Note 15 2 3 3" xfId="10258" xr:uid="{00000000-0005-0000-0000-00009A220000}"/>
    <cellStyle name="Note 15 2 3 4" xfId="10440" xr:uid="{00000000-0005-0000-0000-00009B220000}"/>
    <cellStyle name="Note 15 2 3 5" xfId="10827" xr:uid="{00000000-0005-0000-0000-00009C220000}"/>
    <cellStyle name="Note 15 2 3 6" xfId="12807" xr:uid="{00000000-0005-0000-0000-00009D220000}"/>
    <cellStyle name="Note 15 2 3 7" xfId="13259" xr:uid="{00000000-0005-0000-0000-00009E220000}"/>
    <cellStyle name="Note 15 2 3 8" xfId="13937" xr:uid="{00000000-0005-0000-0000-00009F220000}"/>
    <cellStyle name="Note 15 2 3 9" xfId="14615" xr:uid="{00000000-0005-0000-0000-0000A0220000}"/>
    <cellStyle name="Note 15 2 4" xfId="6778" xr:uid="{00000000-0005-0000-0000-0000A1220000}"/>
    <cellStyle name="Note 15 2 5" xfId="10256" xr:uid="{00000000-0005-0000-0000-0000A2220000}"/>
    <cellStyle name="Note 15 2 6" xfId="10438" xr:uid="{00000000-0005-0000-0000-0000A3220000}"/>
    <cellStyle name="Note 15 2 7" xfId="10824" xr:uid="{00000000-0005-0000-0000-0000A4220000}"/>
    <cellStyle name="Note 15 2 8" xfId="12805" xr:uid="{00000000-0005-0000-0000-0000A5220000}"/>
    <cellStyle name="Note 15 2 9" xfId="13257" xr:uid="{00000000-0005-0000-0000-0000A6220000}"/>
    <cellStyle name="Note 15 3" xfId="5088" xr:uid="{00000000-0005-0000-0000-0000A7220000}"/>
    <cellStyle name="Note 15 3 2" xfId="6781" xr:uid="{00000000-0005-0000-0000-0000A8220000}"/>
    <cellStyle name="Note 15 3 3" xfId="10259" xr:uid="{00000000-0005-0000-0000-0000A9220000}"/>
    <cellStyle name="Note 15 3 4" xfId="10469" xr:uid="{00000000-0005-0000-0000-0000AA220000}"/>
    <cellStyle name="Note 15 3 5" xfId="10833" xr:uid="{00000000-0005-0000-0000-0000AB220000}"/>
    <cellStyle name="Note 15 3 6" xfId="12808" xr:uid="{00000000-0005-0000-0000-0000AC220000}"/>
    <cellStyle name="Note 15 3 7" xfId="13260" xr:uid="{00000000-0005-0000-0000-0000AD220000}"/>
    <cellStyle name="Note 15 3 8" xfId="13938" xr:uid="{00000000-0005-0000-0000-0000AE220000}"/>
    <cellStyle name="Note 15 3 9" xfId="14616" xr:uid="{00000000-0005-0000-0000-0000AF220000}"/>
    <cellStyle name="Note 15 4" xfId="5089" xr:uid="{00000000-0005-0000-0000-0000B0220000}"/>
    <cellStyle name="Note 15 4 2" xfId="6782" xr:uid="{00000000-0005-0000-0000-0000B1220000}"/>
    <cellStyle name="Note 15 4 3" xfId="10260" xr:uid="{00000000-0005-0000-0000-0000B2220000}"/>
    <cellStyle name="Note 15 4 4" xfId="10470" xr:uid="{00000000-0005-0000-0000-0000B3220000}"/>
    <cellStyle name="Note 15 4 5" xfId="10834" xr:uid="{00000000-0005-0000-0000-0000B4220000}"/>
    <cellStyle name="Note 15 4 6" xfId="12809" xr:uid="{00000000-0005-0000-0000-0000B5220000}"/>
    <cellStyle name="Note 15 4 7" xfId="13261" xr:uid="{00000000-0005-0000-0000-0000B6220000}"/>
    <cellStyle name="Note 15 4 8" xfId="13939" xr:uid="{00000000-0005-0000-0000-0000B7220000}"/>
    <cellStyle name="Note 15 4 9" xfId="14617" xr:uid="{00000000-0005-0000-0000-0000B8220000}"/>
    <cellStyle name="Note 15 5" xfId="6777" xr:uid="{00000000-0005-0000-0000-0000B9220000}"/>
    <cellStyle name="Note 15 6" xfId="10255" xr:uid="{00000000-0005-0000-0000-0000BA220000}"/>
    <cellStyle name="Note 15 7" xfId="10437" xr:uid="{00000000-0005-0000-0000-0000BB220000}"/>
    <cellStyle name="Note 15 8" xfId="10823" xr:uid="{00000000-0005-0000-0000-0000BC220000}"/>
    <cellStyle name="Note 15 9" xfId="12804" xr:uid="{00000000-0005-0000-0000-0000BD220000}"/>
    <cellStyle name="Note 16" xfId="5090" xr:uid="{00000000-0005-0000-0000-0000BE220000}"/>
    <cellStyle name="Note 16 10" xfId="13262" xr:uid="{00000000-0005-0000-0000-0000BF220000}"/>
    <cellStyle name="Note 16 11" xfId="13940" xr:uid="{00000000-0005-0000-0000-0000C0220000}"/>
    <cellStyle name="Note 16 12" xfId="14618" xr:uid="{00000000-0005-0000-0000-0000C1220000}"/>
    <cellStyle name="Note 16 2" xfId="5091" xr:uid="{00000000-0005-0000-0000-0000C2220000}"/>
    <cellStyle name="Note 16 2 10" xfId="13941" xr:uid="{00000000-0005-0000-0000-0000C3220000}"/>
    <cellStyle name="Note 16 2 11" xfId="14619" xr:uid="{00000000-0005-0000-0000-0000C4220000}"/>
    <cellStyle name="Note 16 2 2" xfId="5092" xr:uid="{00000000-0005-0000-0000-0000C5220000}"/>
    <cellStyle name="Note 16 2 2 2" xfId="6785" xr:uid="{00000000-0005-0000-0000-0000C6220000}"/>
    <cellStyle name="Note 16 2 2 3" xfId="10263" xr:uid="{00000000-0005-0000-0000-0000C7220000}"/>
    <cellStyle name="Note 16 2 2 4" xfId="10473" xr:uid="{00000000-0005-0000-0000-0000C8220000}"/>
    <cellStyle name="Note 16 2 2 5" xfId="10837" xr:uid="{00000000-0005-0000-0000-0000C9220000}"/>
    <cellStyle name="Note 16 2 2 6" xfId="12812" xr:uid="{00000000-0005-0000-0000-0000CA220000}"/>
    <cellStyle name="Note 16 2 2 7" xfId="13264" xr:uid="{00000000-0005-0000-0000-0000CB220000}"/>
    <cellStyle name="Note 16 2 2 8" xfId="13942" xr:uid="{00000000-0005-0000-0000-0000CC220000}"/>
    <cellStyle name="Note 16 2 2 9" xfId="14620" xr:uid="{00000000-0005-0000-0000-0000CD220000}"/>
    <cellStyle name="Note 16 2 3" xfId="5093" xr:uid="{00000000-0005-0000-0000-0000CE220000}"/>
    <cellStyle name="Note 16 2 3 2" xfId="6786" xr:uid="{00000000-0005-0000-0000-0000CF220000}"/>
    <cellStyle name="Note 16 2 3 3" xfId="10264" xr:uid="{00000000-0005-0000-0000-0000D0220000}"/>
    <cellStyle name="Note 16 2 3 4" xfId="10474" xr:uid="{00000000-0005-0000-0000-0000D1220000}"/>
    <cellStyle name="Note 16 2 3 5" xfId="10839" xr:uid="{00000000-0005-0000-0000-0000D2220000}"/>
    <cellStyle name="Note 16 2 3 6" xfId="12813" xr:uid="{00000000-0005-0000-0000-0000D3220000}"/>
    <cellStyle name="Note 16 2 3 7" xfId="13265" xr:uid="{00000000-0005-0000-0000-0000D4220000}"/>
    <cellStyle name="Note 16 2 3 8" xfId="13943" xr:uid="{00000000-0005-0000-0000-0000D5220000}"/>
    <cellStyle name="Note 16 2 3 9" xfId="14621" xr:uid="{00000000-0005-0000-0000-0000D6220000}"/>
    <cellStyle name="Note 16 2 4" xfId="6784" xr:uid="{00000000-0005-0000-0000-0000D7220000}"/>
    <cellStyle name="Note 16 2 5" xfId="10262" xr:uid="{00000000-0005-0000-0000-0000D8220000}"/>
    <cellStyle name="Note 16 2 6" xfId="10472" xr:uid="{00000000-0005-0000-0000-0000D9220000}"/>
    <cellStyle name="Note 16 2 7" xfId="10836" xr:uid="{00000000-0005-0000-0000-0000DA220000}"/>
    <cellStyle name="Note 16 2 8" xfId="12811" xr:uid="{00000000-0005-0000-0000-0000DB220000}"/>
    <cellStyle name="Note 16 2 9" xfId="13263" xr:uid="{00000000-0005-0000-0000-0000DC220000}"/>
    <cellStyle name="Note 16 3" xfId="5094" xr:uid="{00000000-0005-0000-0000-0000DD220000}"/>
    <cellStyle name="Note 16 3 2" xfId="6787" xr:uid="{00000000-0005-0000-0000-0000DE220000}"/>
    <cellStyle name="Note 16 3 3" xfId="10265" xr:uid="{00000000-0005-0000-0000-0000DF220000}"/>
    <cellStyle name="Note 16 3 4" xfId="10475" xr:uid="{00000000-0005-0000-0000-0000E0220000}"/>
    <cellStyle name="Note 16 3 5" xfId="10845" xr:uid="{00000000-0005-0000-0000-0000E1220000}"/>
    <cellStyle name="Note 16 3 6" xfId="12814" xr:uid="{00000000-0005-0000-0000-0000E2220000}"/>
    <cellStyle name="Note 16 3 7" xfId="13266" xr:uid="{00000000-0005-0000-0000-0000E3220000}"/>
    <cellStyle name="Note 16 3 8" xfId="13944" xr:uid="{00000000-0005-0000-0000-0000E4220000}"/>
    <cellStyle name="Note 16 3 9" xfId="14622" xr:uid="{00000000-0005-0000-0000-0000E5220000}"/>
    <cellStyle name="Note 16 4" xfId="5095" xr:uid="{00000000-0005-0000-0000-0000E6220000}"/>
    <cellStyle name="Note 16 4 2" xfId="6788" xr:uid="{00000000-0005-0000-0000-0000E7220000}"/>
    <cellStyle name="Note 16 4 3" xfId="10266" xr:uid="{00000000-0005-0000-0000-0000E8220000}"/>
    <cellStyle name="Note 16 4 4" xfId="10476" xr:uid="{00000000-0005-0000-0000-0000E9220000}"/>
    <cellStyle name="Note 16 4 5" xfId="10846" xr:uid="{00000000-0005-0000-0000-0000EA220000}"/>
    <cellStyle name="Note 16 4 6" xfId="12815" xr:uid="{00000000-0005-0000-0000-0000EB220000}"/>
    <cellStyle name="Note 16 4 7" xfId="13267" xr:uid="{00000000-0005-0000-0000-0000EC220000}"/>
    <cellStyle name="Note 16 4 8" xfId="13945" xr:uid="{00000000-0005-0000-0000-0000ED220000}"/>
    <cellStyle name="Note 16 4 9" xfId="14623" xr:uid="{00000000-0005-0000-0000-0000EE220000}"/>
    <cellStyle name="Note 16 5" xfId="6783" xr:uid="{00000000-0005-0000-0000-0000EF220000}"/>
    <cellStyle name="Note 16 6" xfId="10261" xr:uid="{00000000-0005-0000-0000-0000F0220000}"/>
    <cellStyle name="Note 16 7" xfId="10471" xr:uid="{00000000-0005-0000-0000-0000F1220000}"/>
    <cellStyle name="Note 16 8" xfId="10835" xr:uid="{00000000-0005-0000-0000-0000F2220000}"/>
    <cellStyle name="Note 16 9" xfId="12810" xr:uid="{00000000-0005-0000-0000-0000F3220000}"/>
    <cellStyle name="Note 17" xfId="5096" xr:uid="{00000000-0005-0000-0000-0000F4220000}"/>
    <cellStyle name="Note 17 10" xfId="13268" xr:uid="{00000000-0005-0000-0000-0000F5220000}"/>
    <cellStyle name="Note 17 11" xfId="13946" xr:uid="{00000000-0005-0000-0000-0000F6220000}"/>
    <cellStyle name="Note 17 12" xfId="14624" xr:uid="{00000000-0005-0000-0000-0000F7220000}"/>
    <cellStyle name="Note 17 2" xfId="5097" xr:uid="{00000000-0005-0000-0000-0000F8220000}"/>
    <cellStyle name="Note 17 2 10" xfId="13947" xr:uid="{00000000-0005-0000-0000-0000F9220000}"/>
    <cellStyle name="Note 17 2 11" xfId="14625" xr:uid="{00000000-0005-0000-0000-0000FA220000}"/>
    <cellStyle name="Note 17 2 2" xfId="5098" xr:uid="{00000000-0005-0000-0000-0000FB220000}"/>
    <cellStyle name="Note 17 2 2 2" xfId="6791" xr:uid="{00000000-0005-0000-0000-0000FC220000}"/>
    <cellStyle name="Note 17 2 2 3" xfId="10269" xr:uid="{00000000-0005-0000-0000-0000FD220000}"/>
    <cellStyle name="Note 17 2 2 4" xfId="10479" xr:uid="{00000000-0005-0000-0000-0000FE220000}"/>
    <cellStyle name="Note 17 2 2 5" xfId="10849" xr:uid="{00000000-0005-0000-0000-0000FF220000}"/>
    <cellStyle name="Note 17 2 2 6" xfId="12818" xr:uid="{00000000-0005-0000-0000-000000230000}"/>
    <cellStyle name="Note 17 2 2 7" xfId="13270" xr:uid="{00000000-0005-0000-0000-000001230000}"/>
    <cellStyle name="Note 17 2 2 8" xfId="13948" xr:uid="{00000000-0005-0000-0000-000002230000}"/>
    <cellStyle name="Note 17 2 2 9" xfId="14626" xr:uid="{00000000-0005-0000-0000-000003230000}"/>
    <cellStyle name="Note 17 2 3" xfId="5099" xr:uid="{00000000-0005-0000-0000-000004230000}"/>
    <cellStyle name="Note 17 2 3 2" xfId="6792" xr:uid="{00000000-0005-0000-0000-000005230000}"/>
    <cellStyle name="Note 17 2 3 3" xfId="10270" xr:uid="{00000000-0005-0000-0000-000006230000}"/>
    <cellStyle name="Note 17 2 3 4" xfId="10480" xr:uid="{00000000-0005-0000-0000-000007230000}"/>
    <cellStyle name="Note 17 2 3 5" xfId="10851" xr:uid="{00000000-0005-0000-0000-000008230000}"/>
    <cellStyle name="Note 17 2 3 6" xfId="12819" xr:uid="{00000000-0005-0000-0000-000009230000}"/>
    <cellStyle name="Note 17 2 3 7" xfId="13271" xr:uid="{00000000-0005-0000-0000-00000A230000}"/>
    <cellStyle name="Note 17 2 3 8" xfId="13949" xr:uid="{00000000-0005-0000-0000-00000B230000}"/>
    <cellStyle name="Note 17 2 3 9" xfId="14627" xr:uid="{00000000-0005-0000-0000-00000C230000}"/>
    <cellStyle name="Note 17 2 4" xfId="6790" xr:uid="{00000000-0005-0000-0000-00000D230000}"/>
    <cellStyle name="Note 17 2 5" xfId="10268" xr:uid="{00000000-0005-0000-0000-00000E230000}"/>
    <cellStyle name="Note 17 2 6" xfId="10478" xr:uid="{00000000-0005-0000-0000-00000F230000}"/>
    <cellStyle name="Note 17 2 7" xfId="10848" xr:uid="{00000000-0005-0000-0000-000010230000}"/>
    <cellStyle name="Note 17 2 8" xfId="12817" xr:uid="{00000000-0005-0000-0000-000011230000}"/>
    <cellStyle name="Note 17 2 9" xfId="13269" xr:uid="{00000000-0005-0000-0000-000012230000}"/>
    <cellStyle name="Note 17 3" xfId="5100" xr:uid="{00000000-0005-0000-0000-000013230000}"/>
    <cellStyle name="Note 17 3 2" xfId="6793" xr:uid="{00000000-0005-0000-0000-000014230000}"/>
    <cellStyle name="Note 17 3 3" xfId="10271" xr:uid="{00000000-0005-0000-0000-000015230000}"/>
    <cellStyle name="Note 17 3 4" xfId="10530" xr:uid="{00000000-0005-0000-0000-000016230000}"/>
    <cellStyle name="Note 17 3 5" xfId="10857" xr:uid="{00000000-0005-0000-0000-000017230000}"/>
    <cellStyle name="Note 17 3 6" xfId="12820" xr:uid="{00000000-0005-0000-0000-000018230000}"/>
    <cellStyle name="Note 17 3 7" xfId="13272" xr:uid="{00000000-0005-0000-0000-000019230000}"/>
    <cellStyle name="Note 17 3 8" xfId="13950" xr:uid="{00000000-0005-0000-0000-00001A230000}"/>
    <cellStyle name="Note 17 3 9" xfId="14628" xr:uid="{00000000-0005-0000-0000-00001B230000}"/>
    <cellStyle name="Note 17 4" xfId="5101" xr:uid="{00000000-0005-0000-0000-00001C230000}"/>
    <cellStyle name="Note 17 4 2" xfId="6794" xr:uid="{00000000-0005-0000-0000-00001D230000}"/>
    <cellStyle name="Note 17 4 3" xfId="10272" xr:uid="{00000000-0005-0000-0000-00001E230000}"/>
    <cellStyle name="Note 17 4 4" xfId="10541" xr:uid="{00000000-0005-0000-0000-00001F230000}"/>
    <cellStyle name="Note 17 4 5" xfId="10858" xr:uid="{00000000-0005-0000-0000-000020230000}"/>
    <cellStyle name="Note 17 4 6" xfId="12821" xr:uid="{00000000-0005-0000-0000-000021230000}"/>
    <cellStyle name="Note 17 4 7" xfId="13273" xr:uid="{00000000-0005-0000-0000-000022230000}"/>
    <cellStyle name="Note 17 4 8" xfId="13951" xr:uid="{00000000-0005-0000-0000-000023230000}"/>
    <cellStyle name="Note 17 4 9" xfId="14629" xr:uid="{00000000-0005-0000-0000-000024230000}"/>
    <cellStyle name="Note 17 5" xfId="6789" xr:uid="{00000000-0005-0000-0000-000025230000}"/>
    <cellStyle name="Note 17 6" xfId="10267" xr:uid="{00000000-0005-0000-0000-000026230000}"/>
    <cellStyle name="Note 17 7" xfId="10477" xr:uid="{00000000-0005-0000-0000-000027230000}"/>
    <cellStyle name="Note 17 8" xfId="10847" xr:uid="{00000000-0005-0000-0000-000028230000}"/>
    <cellStyle name="Note 17 9" xfId="12816" xr:uid="{00000000-0005-0000-0000-000029230000}"/>
    <cellStyle name="Note 18" xfId="5102" xr:uid="{00000000-0005-0000-0000-00002A230000}"/>
    <cellStyle name="Note 18 10" xfId="13274" xr:uid="{00000000-0005-0000-0000-00002B230000}"/>
    <cellStyle name="Note 18 11" xfId="13952" xr:uid="{00000000-0005-0000-0000-00002C230000}"/>
    <cellStyle name="Note 18 12" xfId="14630" xr:uid="{00000000-0005-0000-0000-00002D230000}"/>
    <cellStyle name="Note 18 2" xfId="5103" xr:uid="{00000000-0005-0000-0000-00002E230000}"/>
    <cellStyle name="Note 18 2 10" xfId="13953" xr:uid="{00000000-0005-0000-0000-00002F230000}"/>
    <cellStyle name="Note 18 2 11" xfId="14631" xr:uid="{00000000-0005-0000-0000-000030230000}"/>
    <cellStyle name="Note 18 2 2" xfId="5104" xr:uid="{00000000-0005-0000-0000-000031230000}"/>
    <cellStyle name="Note 18 2 2 2" xfId="6797" xr:uid="{00000000-0005-0000-0000-000032230000}"/>
    <cellStyle name="Note 18 2 2 3" xfId="10275" xr:uid="{00000000-0005-0000-0000-000033230000}"/>
    <cellStyle name="Note 18 2 2 4" xfId="10613" xr:uid="{00000000-0005-0000-0000-000034230000}"/>
    <cellStyle name="Note 18 2 2 5" xfId="10861" xr:uid="{00000000-0005-0000-0000-000035230000}"/>
    <cellStyle name="Note 18 2 2 6" xfId="12824" xr:uid="{00000000-0005-0000-0000-000036230000}"/>
    <cellStyle name="Note 18 2 2 7" xfId="13276" xr:uid="{00000000-0005-0000-0000-000037230000}"/>
    <cellStyle name="Note 18 2 2 8" xfId="13954" xr:uid="{00000000-0005-0000-0000-000038230000}"/>
    <cellStyle name="Note 18 2 2 9" xfId="14632" xr:uid="{00000000-0005-0000-0000-000039230000}"/>
    <cellStyle name="Note 18 2 3" xfId="5105" xr:uid="{00000000-0005-0000-0000-00003A230000}"/>
    <cellStyle name="Note 18 2 3 2" xfId="6798" xr:uid="{00000000-0005-0000-0000-00003B230000}"/>
    <cellStyle name="Note 18 2 3 3" xfId="10276" xr:uid="{00000000-0005-0000-0000-00003C230000}"/>
    <cellStyle name="Note 18 2 3 4" xfId="10623" xr:uid="{00000000-0005-0000-0000-00003D230000}"/>
    <cellStyle name="Note 18 2 3 5" xfId="10890" xr:uid="{00000000-0005-0000-0000-00003E230000}"/>
    <cellStyle name="Note 18 2 3 6" xfId="12825" xr:uid="{00000000-0005-0000-0000-00003F230000}"/>
    <cellStyle name="Note 18 2 3 7" xfId="13277" xr:uid="{00000000-0005-0000-0000-000040230000}"/>
    <cellStyle name="Note 18 2 3 8" xfId="13955" xr:uid="{00000000-0005-0000-0000-000041230000}"/>
    <cellStyle name="Note 18 2 3 9" xfId="14633" xr:uid="{00000000-0005-0000-0000-000042230000}"/>
    <cellStyle name="Note 18 2 4" xfId="6796" xr:uid="{00000000-0005-0000-0000-000043230000}"/>
    <cellStyle name="Note 18 2 5" xfId="10274" xr:uid="{00000000-0005-0000-0000-000044230000}"/>
    <cellStyle name="Note 18 2 6" xfId="10601" xr:uid="{00000000-0005-0000-0000-000045230000}"/>
    <cellStyle name="Note 18 2 7" xfId="10860" xr:uid="{00000000-0005-0000-0000-000046230000}"/>
    <cellStyle name="Note 18 2 8" xfId="12823" xr:uid="{00000000-0005-0000-0000-000047230000}"/>
    <cellStyle name="Note 18 2 9" xfId="13275" xr:uid="{00000000-0005-0000-0000-000048230000}"/>
    <cellStyle name="Note 18 3" xfId="5106" xr:uid="{00000000-0005-0000-0000-000049230000}"/>
    <cellStyle name="Note 18 3 2" xfId="6799" xr:uid="{00000000-0005-0000-0000-00004A230000}"/>
    <cellStyle name="Note 18 3 3" xfId="10277" xr:uid="{00000000-0005-0000-0000-00004B230000}"/>
    <cellStyle name="Note 18 3 4" xfId="10624" xr:uid="{00000000-0005-0000-0000-00004C230000}"/>
    <cellStyle name="Note 18 3 5" xfId="10891" xr:uid="{00000000-0005-0000-0000-00004D230000}"/>
    <cellStyle name="Note 18 3 6" xfId="12826" xr:uid="{00000000-0005-0000-0000-00004E230000}"/>
    <cellStyle name="Note 18 3 7" xfId="13278" xr:uid="{00000000-0005-0000-0000-00004F230000}"/>
    <cellStyle name="Note 18 3 8" xfId="13956" xr:uid="{00000000-0005-0000-0000-000050230000}"/>
    <cellStyle name="Note 18 3 9" xfId="14634" xr:uid="{00000000-0005-0000-0000-000051230000}"/>
    <cellStyle name="Note 18 4" xfId="5107" xr:uid="{00000000-0005-0000-0000-000052230000}"/>
    <cellStyle name="Note 18 4 2" xfId="6800" xr:uid="{00000000-0005-0000-0000-000053230000}"/>
    <cellStyle name="Note 18 4 3" xfId="10278" xr:uid="{00000000-0005-0000-0000-000054230000}"/>
    <cellStyle name="Note 18 4 4" xfId="10625" xr:uid="{00000000-0005-0000-0000-000055230000}"/>
    <cellStyle name="Note 18 4 5" xfId="10892" xr:uid="{00000000-0005-0000-0000-000056230000}"/>
    <cellStyle name="Note 18 4 6" xfId="12827" xr:uid="{00000000-0005-0000-0000-000057230000}"/>
    <cellStyle name="Note 18 4 7" xfId="13279" xr:uid="{00000000-0005-0000-0000-000058230000}"/>
    <cellStyle name="Note 18 4 8" xfId="13957" xr:uid="{00000000-0005-0000-0000-000059230000}"/>
    <cellStyle name="Note 18 4 9" xfId="14635" xr:uid="{00000000-0005-0000-0000-00005A230000}"/>
    <cellStyle name="Note 18 5" xfId="6795" xr:uid="{00000000-0005-0000-0000-00005B230000}"/>
    <cellStyle name="Note 18 6" xfId="10273" xr:uid="{00000000-0005-0000-0000-00005C230000}"/>
    <cellStyle name="Note 18 7" xfId="10581" xr:uid="{00000000-0005-0000-0000-00005D230000}"/>
    <cellStyle name="Note 18 8" xfId="10859" xr:uid="{00000000-0005-0000-0000-00005E230000}"/>
    <cellStyle name="Note 18 9" xfId="12822" xr:uid="{00000000-0005-0000-0000-00005F230000}"/>
    <cellStyle name="Note 19" xfId="5108" xr:uid="{00000000-0005-0000-0000-000060230000}"/>
    <cellStyle name="Note 19 2" xfId="6801" xr:uid="{00000000-0005-0000-0000-000061230000}"/>
    <cellStyle name="Note 19 3" xfId="10279" xr:uid="{00000000-0005-0000-0000-000062230000}"/>
    <cellStyle name="Note 19 4" xfId="10626" xr:uid="{00000000-0005-0000-0000-000063230000}"/>
    <cellStyle name="Note 19 5" xfId="10893" xr:uid="{00000000-0005-0000-0000-000064230000}"/>
    <cellStyle name="Note 19 6" xfId="12828" xr:uid="{00000000-0005-0000-0000-000065230000}"/>
    <cellStyle name="Note 19 7" xfId="13280" xr:uid="{00000000-0005-0000-0000-000066230000}"/>
    <cellStyle name="Note 19 8" xfId="13958" xr:uid="{00000000-0005-0000-0000-000067230000}"/>
    <cellStyle name="Note 19 9" xfId="14636" xr:uid="{00000000-0005-0000-0000-000068230000}"/>
    <cellStyle name="Note 2" xfId="5109" xr:uid="{00000000-0005-0000-0000-000069230000}"/>
    <cellStyle name="Note 2 10" xfId="5110" xr:uid="{00000000-0005-0000-0000-00006A230000}"/>
    <cellStyle name="Note 2 10 10" xfId="13282" xr:uid="{00000000-0005-0000-0000-00006B230000}"/>
    <cellStyle name="Note 2 10 11" xfId="13960" xr:uid="{00000000-0005-0000-0000-00006C230000}"/>
    <cellStyle name="Note 2 10 12" xfId="14638" xr:uid="{00000000-0005-0000-0000-00006D230000}"/>
    <cellStyle name="Note 2 10 2" xfId="5111" xr:uid="{00000000-0005-0000-0000-00006E230000}"/>
    <cellStyle name="Note 2 10 2 10" xfId="13961" xr:uid="{00000000-0005-0000-0000-00006F230000}"/>
    <cellStyle name="Note 2 10 2 11" xfId="14639" xr:uid="{00000000-0005-0000-0000-000070230000}"/>
    <cellStyle name="Note 2 10 2 2" xfId="5112" xr:uid="{00000000-0005-0000-0000-000071230000}"/>
    <cellStyle name="Note 2 10 2 2 2" xfId="6805" xr:uid="{00000000-0005-0000-0000-000072230000}"/>
    <cellStyle name="Note 2 10 2 2 3" xfId="10283" xr:uid="{00000000-0005-0000-0000-000073230000}"/>
    <cellStyle name="Note 2 10 2 2 4" xfId="10649" xr:uid="{00000000-0005-0000-0000-000074230000}"/>
    <cellStyle name="Note 2 10 2 2 5" xfId="10897" xr:uid="{00000000-0005-0000-0000-000075230000}"/>
    <cellStyle name="Note 2 10 2 2 6" xfId="12832" xr:uid="{00000000-0005-0000-0000-000076230000}"/>
    <cellStyle name="Note 2 10 2 2 7" xfId="13284" xr:uid="{00000000-0005-0000-0000-000077230000}"/>
    <cellStyle name="Note 2 10 2 2 8" xfId="13962" xr:uid="{00000000-0005-0000-0000-000078230000}"/>
    <cellStyle name="Note 2 10 2 2 9" xfId="14640" xr:uid="{00000000-0005-0000-0000-000079230000}"/>
    <cellStyle name="Note 2 10 2 3" xfId="5113" xr:uid="{00000000-0005-0000-0000-00007A230000}"/>
    <cellStyle name="Note 2 10 2 3 2" xfId="6806" xr:uid="{00000000-0005-0000-0000-00007B230000}"/>
    <cellStyle name="Note 2 10 2 3 3" xfId="10284" xr:uid="{00000000-0005-0000-0000-00007C230000}"/>
    <cellStyle name="Note 2 10 2 3 4" xfId="10650" xr:uid="{00000000-0005-0000-0000-00007D230000}"/>
    <cellStyle name="Note 2 10 2 3 5" xfId="10898" xr:uid="{00000000-0005-0000-0000-00007E230000}"/>
    <cellStyle name="Note 2 10 2 3 6" xfId="12833" xr:uid="{00000000-0005-0000-0000-00007F230000}"/>
    <cellStyle name="Note 2 10 2 3 7" xfId="13285" xr:uid="{00000000-0005-0000-0000-000080230000}"/>
    <cellStyle name="Note 2 10 2 3 8" xfId="13963" xr:uid="{00000000-0005-0000-0000-000081230000}"/>
    <cellStyle name="Note 2 10 2 3 9" xfId="14641" xr:uid="{00000000-0005-0000-0000-000082230000}"/>
    <cellStyle name="Note 2 10 2 4" xfId="6804" xr:uid="{00000000-0005-0000-0000-000083230000}"/>
    <cellStyle name="Note 2 10 2 5" xfId="10282" xr:uid="{00000000-0005-0000-0000-000084230000}"/>
    <cellStyle name="Note 2 10 2 6" xfId="10648" xr:uid="{00000000-0005-0000-0000-000085230000}"/>
    <cellStyle name="Note 2 10 2 7" xfId="10896" xr:uid="{00000000-0005-0000-0000-000086230000}"/>
    <cellStyle name="Note 2 10 2 8" xfId="12831" xr:uid="{00000000-0005-0000-0000-000087230000}"/>
    <cellStyle name="Note 2 10 2 9" xfId="13283" xr:uid="{00000000-0005-0000-0000-000088230000}"/>
    <cellStyle name="Note 2 10 3" xfId="5114" xr:uid="{00000000-0005-0000-0000-000089230000}"/>
    <cellStyle name="Note 2 10 3 2" xfId="6807" xr:uid="{00000000-0005-0000-0000-00008A230000}"/>
    <cellStyle name="Note 2 10 3 3" xfId="10285" xr:uid="{00000000-0005-0000-0000-00008B230000}"/>
    <cellStyle name="Note 2 10 3 4" xfId="10651" xr:uid="{00000000-0005-0000-0000-00008C230000}"/>
    <cellStyle name="Note 2 10 3 5" xfId="10899" xr:uid="{00000000-0005-0000-0000-00008D230000}"/>
    <cellStyle name="Note 2 10 3 6" xfId="12834" xr:uid="{00000000-0005-0000-0000-00008E230000}"/>
    <cellStyle name="Note 2 10 3 7" xfId="13286" xr:uid="{00000000-0005-0000-0000-00008F230000}"/>
    <cellStyle name="Note 2 10 3 8" xfId="13964" xr:uid="{00000000-0005-0000-0000-000090230000}"/>
    <cellStyle name="Note 2 10 3 9" xfId="14642" xr:uid="{00000000-0005-0000-0000-000091230000}"/>
    <cellStyle name="Note 2 10 4" xfId="5115" xr:uid="{00000000-0005-0000-0000-000092230000}"/>
    <cellStyle name="Note 2 10 4 2" xfId="6808" xr:uid="{00000000-0005-0000-0000-000093230000}"/>
    <cellStyle name="Note 2 10 4 3" xfId="10286" xr:uid="{00000000-0005-0000-0000-000094230000}"/>
    <cellStyle name="Note 2 10 4 4" xfId="10652" xr:uid="{00000000-0005-0000-0000-000095230000}"/>
    <cellStyle name="Note 2 10 4 5" xfId="10900" xr:uid="{00000000-0005-0000-0000-000096230000}"/>
    <cellStyle name="Note 2 10 4 6" xfId="12835" xr:uid="{00000000-0005-0000-0000-000097230000}"/>
    <cellStyle name="Note 2 10 4 7" xfId="13287" xr:uid="{00000000-0005-0000-0000-000098230000}"/>
    <cellStyle name="Note 2 10 4 8" xfId="13965" xr:uid="{00000000-0005-0000-0000-000099230000}"/>
    <cellStyle name="Note 2 10 4 9" xfId="14643" xr:uid="{00000000-0005-0000-0000-00009A230000}"/>
    <cellStyle name="Note 2 10 5" xfId="6803" xr:uid="{00000000-0005-0000-0000-00009B230000}"/>
    <cellStyle name="Note 2 10 6" xfId="10281" xr:uid="{00000000-0005-0000-0000-00009C230000}"/>
    <cellStyle name="Note 2 10 7" xfId="10638" xr:uid="{00000000-0005-0000-0000-00009D230000}"/>
    <cellStyle name="Note 2 10 8" xfId="10895" xr:uid="{00000000-0005-0000-0000-00009E230000}"/>
    <cellStyle name="Note 2 10 9" xfId="12830" xr:uid="{00000000-0005-0000-0000-00009F230000}"/>
    <cellStyle name="Note 2 11" xfId="5116" xr:uid="{00000000-0005-0000-0000-0000A0230000}"/>
    <cellStyle name="Note 2 11 10" xfId="13288" xr:uid="{00000000-0005-0000-0000-0000A1230000}"/>
    <cellStyle name="Note 2 11 11" xfId="13966" xr:uid="{00000000-0005-0000-0000-0000A2230000}"/>
    <cellStyle name="Note 2 11 12" xfId="14644" xr:uid="{00000000-0005-0000-0000-0000A3230000}"/>
    <cellStyle name="Note 2 11 2" xfId="5117" xr:uid="{00000000-0005-0000-0000-0000A4230000}"/>
    <cellStyle name="Note 2 11 2 10" xfId="13967" xr:uid="{00000000-0005-0000-0000-0000A5230000}"/>
    <cellStyle name="Note 2 11 2 11" xfId="14645" xr:uid="{00000000-0005-0000-0000-0000A6230000}"/>
    <cellStyle name="Note 2 11 2 2" xfId="5118" xr:uid="{00000000-0005-0000-0000-0000A7230000}"/>
    <cellStyle name="Note 2 11 2 2 2" xfId="6811" xr:uid="{00000000-0005-0000-0000-0000A8230000}"/>
    <cellStyle name="Note 2 11 2 2 3" xfId="10289" xr:uid="{00000000-0005-0000-0000-0000A9230000}"/>
    <cellStyle name="Note 2 11 2 2 4" xfId="10665" xr:uid="{00000000-0005-0000-0000-0000AA230000}"/>
    <cellStyle name="Note 2 11 2 2 5" xfId="11013" xr:uid="{00000000-0005-0000-0000-0000AB230000}"/>
    <cellStyle name="Note 2 11 2 2 6" xfId="12838" xr:uid="{00000000-0005-0000-0000-0000AC230000}"/>
    <cellStyle name="Note 2 11 2 2 7" xfId="13290" xr:uid="{00000000-0005-0000-0000-0000AD230000}"/>
    <cellStyle name="Note 2 11 2 2 8" xfId="13968" xr:uid="{00000000-0005-0000-0000-0000AE230000}"/>
    <cellStyle name="Note 2 11 2 2 9" xfId="14646" xr:uid="{00000000-0005-0000-0000-0000AF230000}"/>
    <cellStyle name="Note 2 11 2 3" xfId="5119" xr:uid="{00000000-0005-0000-0000-0000B0230000}"/>
    <cellStyle name="Note 2 11 2 3 2" xfId="6812" xr:uid="{00000000-0005-0000-0000-0000B1230000}"/>
    <cellStyle name="Note 2 11 2 3 3" xfId="10290" xr:uid="{00000000-0005-0000-0000-0000B2230000}"/>
    <cellStyle name="Note 2 11 2 3 4" xfId="10666" xr:uid="{00000000-0005-0000-0000-0000B3230000}"/>
    <cellStyle name="Note 2 11 2 3 5" xfId="11023" xr:uid="{00000000-0005-0000-0000-0000B4230000}"/>
    <cellStyle name="Note 2 11 2 3 6" xfId="12839" xr:uid="{00000000-0005-0000-0000-0000B5230000}"/>
    <cellStyle name="Note 2 11 2 3 7" xfId="13291" xr:uid="{00000000-0005-0000-0000-0000B6230000}"/>
    <cellStyle name="Note 2 11 2 3 8" xfId="13969" xr:uid="{00000000-0005-0000-0000-0000B7230000}"/>
    <cellStyle name="Note 2 11 2 3 9" xfId="14647" xr:uid="{00000000-0005-0000-0000-0000B8230000}"/>
    <cellStyle name="Note 2 11 2 4" xfId="6810" xr:uid="{00000000-0005-0000-0000-0000B9230000}"/>
    <cellStyle name="Note 2 11 2 5" xfId="10288" xr:uid="{00000000-0005-0000-0000-0000BA230000}"/>
    <cellStyle name="Note 2 11 2 6" xfId="10664" xr:uid="{00000000-0005-0000-0000-0000BB230000}"/>
    <cellStyle name="Note 2 11 2 7" xfId="11001" xr:uid="{00000000-0005-0000-0000-0000BC230000}"/>
    <cellStyle name="Note 2 11 2 8" xfId="12837" xr:uid="{00000000-0005-0000-0000-0000BD230000}"/>
    <cellStyle name="Note 2 11 2 9" xfId="13289" xr:uid="{00000000-0005-0000-0000-0000BE230000}"/>
    <cellStyle name="Note 2 11 3" xfId="5120" xr:uid="{00000000-0005-0000-0000-0000BF230000}"/>
    <cellStyle name="Note 2 11 3 2" xfId="6813" xr:uid="{00000000-0005-0000-0000-0000C0230000}"/>
    <cellStyle name="Note 2 11 3 3" xfId="10291" xr:uid="{00000000-0005-0000-0000-0000C1230000}"/>
    <cellStyle name="Note 2 11 3 4" xfId="10667" xr:uid="{00000000-0005-0000-0000-0000C2230000}"/>
    <cellStyle name="Note 2 11 3 5" xfId="11077" xr:uid="{00000000-0005-0000-0000-0000C3230000}"/>
    <cellStyle name="Note 2 11 3 6" xfId="12840" xr:uid="{00000000-0005-0000-0000-0000C4230000}"/>
    <cellStyle name="Note 2 11 3 7" xfId="13292" xr:uid="{00000000-0005-0000-0000-0000C5230000}"/>
    <cellStyle name="Note 2 11 3 8" xfId="13970" xr:uid="{00000000-0005-0000-0000-0000C6230000}"/>
    <cellStyle name="Note 2 11 3 9" xfId="14648" xr:uid="{00000000-0005-0000-0000-0000C7230000}"/>
    <cellStyle name="Note 2 11 4" xfId="5121" xr:uid="{00000000-0005-0000-0000-0000C8230000}"/>
    <cellStyle name="Note 2 11 4 2" xfId="6814" xr:uid="{00000000-0005-0000-0000-0000C9230000}"/>
    <cellStyle name="Note 2 11 4 3" xfId="10292" xr:uid="{00000000-0005-0000-0000-0000CA230000}"/>
    <cellStyle name="Note 2 11 4 4" xfId="10668" xr:uid="{00000000-0005-0000-0000-0000CB230000}"/>
    <cellStyle name="Note 2 11 4 5" xfId="11089" xr:uid="{00000000-0005-0000-0000-0000CC230000}"/>
    <cellStyle name="Note 2 11 4 6" xfId="12841" xr:uid="{00000000-0005-0000-0000-0000CD230000}"/>
    <cellStyle name="Note 2 11 4 7" xfId="13293" xr:uid="{00000000-0005-0000-0000-0000CE230000}"/>
    <cellStyle name="Note 2 11 4 8" xfId="13971" xr:uid="{00000000-0005-0000-0000-0000CF230000}"/>
    <cellStyle name="Note 2 11 4 9" xfId="14649" xr:uid="{00000000-0005-0000-0000-0000D0230000}"/>
    <cellStyle name="Note 2 11 5" xfId="6809" xr:uid="{00000000-0005-0000-0000-0000D1230000}"/>
    <cellStyle name="Note 2 11 6" xfId="10287" xr:uid="{00000000-0005-0000-0000-0000D2230000}"/>
    <cellStyle name="Note 2 11 7" xfId="10654" xr:uid="{00000000-0005-0000-0000-0000D3230000}"/>
    <cellStyle name="Note 2 11 8" xfId="10901" xr:uid="{00000000-0005-0000-0000-0000D4230000}"/>
    <cellStyle name="Note 2 11 9" xfId="12836" xr:uid="{00000000-0005-0000-0000-0000D5230000}"/>
    <cellStyle name="Note 2 12" xfId="5122" xr:uid="{00000000-0005-0000-0000-0000D6230000}"/>
    <cellStyle name="Note 2 12 10" xfId="13294" xr:uid="{00000000-0005-0000-0000-0000D7230000}"/>
    <cellStyle name="Note 2 12 11" xfId="13974" xr:uid="{00000000-0005-0000-0000-0000D8230000}"/>
    <cellStyle name="Note 2 12 12" xfId="14652" xr:uid="{00000000-0005-0000-0000-0000D9230000}"/>
    <cellStyle name="Note 2 12 2" xfId="5123" xr:uid="{00000000-0005-0000-0000-0000DA230000}"/>
    <cellStyle name="Note 2 12 2 10" xfId="13979" xr:uid="{00000000-0005-0000-0000-0000DB230000}"/>
    <cellStyle name="Note 2 12 2 11" xfId="14657" xr:uid="{00000000-0005-0000-0000-0000DC230000}"/>
    <cellStyle name="Note 2 12 2 2" xfId="5124" xr:uid="{00000000-0005-0000-0000-0000DD230000}"/>
    <cellStyle name="Note 2 12 2 2 2" xfId="6817" xr:uid="{00000000-0005-0000-0000-0000DE230000}"/>
    <cellStyle name="Note 2 12 2 2 3" xfId="10295" xr:uid="{00000000-0005-0000-0000-0000DF230000}"/>
    <cellStyle name="Note 2 12 2 2 4" xfId="10681" xr:uid="{00000000-0005-0000-0000-0000E0230000}"/>
    <cellStyle name="Note 2 12 2 2 5" xfId="11101" xr:uid="{00000000-0005-0000-0000-0000E1230000}"/>
    <cellStyle name="Note 2 12 2 2 6" xfId="12844" xr:uid="{00000000-0005-0000-0000-0000E2230000}"/>
    <cellStyle name="Note 2 12 2 2 7" xfId="13302" xr:uid="{00000000-0005-0000-0000-0000E3230000}"/>
    <cellStyle name="Note 2 12 2 2 8" xfId="13980" xr:uid="{00000000-0005-0000-0000-0000E4230000}"/>
    <cellStyle name="Note 2 12 2 2 9" xfId="14658" xr:uid="{00000000-0005-0000-0000-0000E5230000}"/>
    <cellStyle name="Note 2 12 2 3" xfId="5125" xr:uid="{00000000-0005-0000-0000-0000E6230000}"/>
    <cellStyle name="Note 2 12 2 3 2" xfId="6818" xr:uid="{00000000-0005-0000-0000-0000E7230000}"/>
    <cellStyle name="Note 2 12 2 3 3" xfId="10296" xr:uid="{00000000-0005-0000-0000-0000E8230000}"/>
    <cellStyle name="Note 2 12 2 3 4" xfId="10682" xr:uid="{00000000-0005-0000-0000-0000E9230000}"/>
    <cellStyle name="Note 2 12 2 3 5" xfId="11102" xr:uid="{00000000-0005-0000-0000-0000EA230000}"/>
    <cellStyle name="Note 2 12 2 3 6" xfId="12845" xr:uid="{00000000-0005-0000-0000-0000EB230000}"/>
    <cellStyle name="Note 2 12 2 3 7" xfId="13303" xr:uid="{00000000-0005-0000-0000-0000EC230000}"/>
    <cellStyle name="Note 2 12 2 3 8" xfId="13981" xr:uid="{00000000-0005-0000-0000-0000ED230000}"/>
    <cellStyle name="Note 2 12 2 3 9" xfId="14659" xr:uid="{00000000-0005-0000-0000-0000EE230000}"/>
    <cellStyle name="Note 2 12 2 4" xfId="6816" xr:uid="{00000000-0005-0000-0000-0000EF230000}"/>
    <cellStyle name="Note 2 12 2 5" xfId="10294" xr:uid="{00000000-0005-0000-0000-0000F0230000}"/>
    <cellStyle name="Note 2 12 2 6" xfId="10680" xr:uid="{00000000-0005-0000-0000-0000F1230000}"/>
    <cellStyle name="Note 2 12 2 7" xfId="11100" xr:uid="{00000000-0005-0000-0000-0000F2230000}"/>
    <cellStyle name="Note 2 12 2 8" xfId="12843" xr:uid="{00000000-0005-0000-0000-0000F3230000}"/>
    <cellStyle name="Note 2 12 2 9" xfId="13297" xr:uid="{00000000-0005-0000-0000-0000F4230000}"/>
    <cellStyle name="Note 2 12 3" xfId="5126" xr:uid="{00000000-0005-0000-0000-0000F5230000}"/>
    <cellStyle name="Note 2 12 3 2" xfId="6819" xr:uid="{00000000-0005-0000-0000-0000F6230000}"/>
    <cellStyle name="Note 2 12 3 3" xfId="10297" xr:uid="{00000000-0005-0000-0000-0000F7230000}"/>
    <cellStyle name="Note 2 12 3 4" xfId="10683" xr:uid="{00000000-0005-0000-0000-0000F8230000}"/>
    <cellStyle name="Note 2 12 3 5" xfId="11103" xr:uid="{00000000-0005-0000-0000-0000F9230000}"/>
    <cellStyle name="Note 2 12 3 6" xfId="12846" xr:uid="{00000000-0005-0000-0000-0000FA230000}"/>
    <cellStyle name="Note 2 12 3 7" xfId="13304" xr:uid="{00000000-0005-0000-0000-0000FB230000}"/>
    <cellStyle name="Note 2 12 3 8" xfId="13982" xr:uid="{00000000-0005-0000-0000-0000FC230000}"/>
    <cellStyle name="Note 2 12 3 9" xfId="14660" xr:uid="{00000000-0005-0000-0000-0000FD230000}"/>
    <cellStyle name="Note 2 12 4" xfId="5127" xr:uid="{00000000-0005-0000-0000-0000FE230000}"/>
    <cellStyle name="Note 2 12 4 2" xfId="6820" xr:uid="{00000000-0005-0000-0000-0000FF230000}"/>
    <cellStyle name="Note 2 12 4 3" xfId="10298" xr:uid="{00000000-0005-0000-0000-000000240000}"/>
    <cellStyle name="Note 2 12 4 4" xfId="10684" xr:uid="{00000000-0005-0000-0000-000001240000}"/>
    <cellStyle name="Note 2 12 4 5" xfId="11120" xr:uid="{00000000-0005-0000-0000-000002240000}"/>
    <cellStyle name="Note 2 12 4 6" xfId="12847" xr:uid="{00000000-0005-0000-0000-000003240000}"/>
    <cellStyle name="Note 2 12 4 7" xfId="13305" xr:uid="{00000000-0005-0000-0000-000004240000}"/>
    <cellStyle name="Note 2 12 4 8" xfId="13983" xr:uid="{00000000-0005-0000-0000-000005240000}"/>
    <cellStyle name="Note 2 12 4 9" xfId="14661" xr:uid="{00000000-0005-0000-0000-000006240000}"/>
    <cellStyle name="Note 2 12 5" xfId="6815" xr:uid="{00000000-0005-0000-0000-000007240000}"/>
    <cellStyle name="Note 2 12 6" xfId="10293" xr:uid="{00000000-0005-0000-0000-000008240000}"/>
    <cellStyle name="Note 2 12 7" xfId="10670" xr:uid="{00000000-0005-0000-0000-000009240000}"/>
    <cellStyle name="Note 2 12 8" xfId="11099" xr:uid="{00000000-0005-0000-0000-00000A240000}"/>
    <cellStyle name="Note 2 12 9" xfId="12842" xr:uid="{00000000-0005-0000-0000-00000B240000}"/>
    <cellStyle name="Note 2 13" xfId="5128" xr:uid="{00000000-0005-0000-0000-00000C240000}"/>
    <cellStyle name="Note 2 13 10" xfId="13306" xr:uid="{00000000-0005-0000-0000-00000D240000}"/>
    <cellStyle name="Note 2 13 11" xfId="13984" xr:uid="{00000000-0005-0000-0000-00000E240000}"/>
    <cellStyle name="Note 2 13 12" xfId="14662" xr:uid="{00000000-0005-0000-0000-00000F240000}"/>
    <cellStyle name="Note 2 13 2" xfId="5129" xr:uid="{00000000-0005-0000-0000-000010240000}"/>
    <cellStyle name="Note 2 13 2 10" xfId="13985" xr:uid="{00000000-0005-0000-0000-000011240000}"/>
    <cellStyle name="Note 2 13 2 11" xfId="14663" xr:uid="{00000000-0005-0000-0000-000012240000}"/>
    <cellStyle name="Note 2 13 2 2" xfId="5130" xr:uid="{00000000-0005-0000-0000-000013240000}"/>
    <cellStyle name="Note 2 13 2 2 2" xfId="6823" xr:uid="{00000000-0005-0000-0000-000014240000}"/>
    <cellStyle name="Note 2 13 2 2 3" xfId="10301" xr:uid="{00000000-0005-0000-0000-000015240000}"/>
    <cellStyle name="Note 2 13 2 2 4" xfId="10697" xr:uid="{00000000-0005-0000-0000-000016240000}"/>
    <cellStyle name="Note 2 13 2 2 5" xfId="11132" xr:uid="{00000000-0005-0000-0000-000017240000}"/>
    <cellStyle name="Note 2 13 2 2 6" xfId="12850" xr:uid="{00000000-0005-0000-0000-000018240000}"/>
    <cellStyle name="Note 2 13 2 2 7" xfId="13308" xr:uid="{00000000-0005-0000-0000-000019240000}"/>
    <cellStyle name="Note 2 13 2 2 8" xfId="13986" xr:uid="{00000000-0005-0000-0000-00001A240000}"/>
    <cellStyle name="Note 2 13 2 2 9" xfId="14664" xr:uid="{00000000-0005-0000-0000-00001B240000}"/>
    <cellStyle name="Note 2 13 2 3" xfId="5131" xr:uid="{00000000-0005-0000-0000-00001C240000}"/>
    <cellStyle name="Note 2 13 2 3 2" xfId="6824" xr:uid="{00000000-0005-0000-0000-00001D240000}"/>
    <cellStyle name="Note 2 13 2 3 3" xfId="10302" xr:uid="{00000000-0005-0000-0000-00001E240000}"/>
    <cellStyle name="Note 2 13 2 3 4" xfId="10698" xr:uid="{00000000-0005-0000-0000-00001F240000}"/>
    <cellStyle name="Note 2 13 2 3 5" xfId="11133" xr:uid="{00000000-0005-0000-0000-000020240000}"/>
    <cellStyle name="Note 2 13 2 3 6" xfId="12851" xr:uid="{00000000-0005-0000-0000-000021240000}"/>
    <cellStyle name="Note 2 13 2 3 7" xfId="13309" xr:uid="{00000000-0005-0000-0000-000022240000}"/>
    <cellStyle name="Note 2 13 2 3 8" xfId="13987" xr:uid="{00000000-0005-0000-0000-000023240000}"/>
    <cellStyle name="Note 2 13 2 3 9" xfId="14665" xr:uid="{00000000-0005-0000-0000-000024240000}"/>
    <cellStyle name="Note 2 13 2 4" xfId="6822" xr:uid="{00000000-0005-0000-0000-000025240000}"/>
    <cellStyle name="Note 2 13 2 5" xfId="10300" xr:uid="{00000000-0005-0000-0000-000026240000}"/>
    <cellStyle name="Note 2 13 2 6" xfId="10696" xr:uid="{00000000-0005-0000-0000-000027240000}"/>
    <cellStyle name="Note 2 13 2 7" xfId="11131" xr:uid="{00000000-0005-0000-0000-000028240000}"/>
    <cellStyle name="Note 2 13 2 8" xfId="12849" xr:uid="{00000000-0005-0000-0000-000029240000}"/>
    <cellStyle name="Note 2 13 2 9" xfId="13307" xr:uid="{00000000-0005-0000-0000-00002A240000}"/>
    <cellStyle name="Note 2 13 3" xfId="5132" xr:uid="{00000000-0005-0000-0000-00002B240000}"/>
    <cellStyle name="Note 2 13 3 2" xfId="6825" xr:uid="{00000000-0005-0000-0000-00002C240000}"/>
    <cellStyle name="Note 2 13 3 3" xfId="10303" xr:uid="{00000000-0005-0000-0000-00002D240000}"/>
    <cellStyle name="Note 2 13 3 4" xfId="10699" xr:uid="{00000000-0005-0000-0000-00002E240000}"/>
    <cellStyle name="Note 2 13 3 5" xfId="11134" xr:uid="{00000000-0005-0000-0000-00002F240000}"/>
    <cellStyle name="Note 2 13 3 6" xfId="12852" xr:uid="{00000000-0005-0000-0000-000030240000}"/>
    <cellStyle name="Note 2 13 3 7" xfId="13310" xr:uid="{00000000-0005-0000-0000-000031240000}"/>
    <cellStyle name="Note 2 13 3 8" xfId="13988" xr:uid="{00000000-0005-0000-0000-000032240000}"/>
    <cellStyle name="Note 2 13 3 9" xfId="14666" xr:uid="{00000000-0005-0000-0000-000033240000}"/>
    <cellStyle name="Note 2 13 4" xfId="5133" xr:uid="{00000000-0005-0000-0000-000034240000}"/>
    <cellStyle name="Note 2 13 4 2" xfId="6826" xr:uid="{00000000-0005-0000-0000-000035240000}"/>
    <cellStyle name="Note 2 13 4 3" xfId="10304" xr:uid="{00000000-0005-0000-0000-000036240000}"/>
    <cellStyle name="Note 2 13 4 4" xfId="10700" xr:uid="{00000000-0005-0000-0000-000037240000}"/>
    <cellStyle name="Note 2 13 4 5" xfId="11136" xr:uid="{00000000-0005-0000-0000-000038240000}"/>
    <cellStyle name="Note 2 13 4 6" xfId="12853" xr:uid="{00000000-0005-0000-0000-000039240000}"/>
    <cellStyle name="Note 2 13 4 7" xfId="13311" xr:uid="{00000000-0005-0000-0000-00003A240000}"/>
    <cellStyle name="Note 2 13 4 8" xfId="13989" xr:uid="{00000000-0005-0000-0000-00003B240000}"/>
    <cellStyle name="Note 2 13 4 9" xfId="14667" xr:uid="{00000000-0005-0000-0000-00003C240000}"/>
    <cellStyle name="Note 2 13 5" xfId="6821" xr:uid="{00000000-0005-0000-0000-00003D240000}"/>
    <cellStyle name="Note 2 13 6" xfId="10299" xr:uid="{00000000-0005-0000-0000-00003E240000}"/>
    <cellStyle name="Note 2 13 7" xfId="10686" xr:uid="{00000000-0005-0000-0000-00003F240000}"/>
    <cellStyle name="Note 2 13 8" xfId="11130" xr:uid="{00000000-0005-0000-0000-000040240000}"/>
    <cellStyle name="Note 2 13 9" xfId="12848" xr:uid="{00000000-0005-0000-0000-000041240000}"/>
    <cellStyle name="Note 2 14" xfId="5134" xr:uid="{00000000-0005-0000-0000-000042240000}"/>
    <cellStyle name="Note 2 14 2" xfId="6827" xr:uid="{00000000-0005-0000-0000-000043240000}"/>
    <cellStyle name="Note 2 14 3" xfId="10305" xr:uid="{00000000-0005-0000-0000-000044240000}"/>
    <cellStyle name="Note 2 14 4" xfId="10727" xr:uid="{00000000-0005-0000-0000-000045240000}"/>
    <cellStyle name="Note 2 14 5" xfId="11146" xr:uid="{00000000-0005-0000-0000-000046240000}"/>
    <cellStyle name="Note 2 14 6" xfId="12854" xr:uid="{00000000-0005-0000-0000-000047240000}"/>
    <cellStyle name="Note 2 14 7" xfId="13312" xr:uid="{00000000-0005-0000-0000-000048240000}"/>
    <cellStyle name="Note 2 14 8" xfId="13990" xr:uid="{00000000-0005-0000-0000-000049240000}"/>
    <cellStyle name="Note 2 14 9" xfId="14668" xr:uid="{00000000-0005-0000-0000-00004A240000}"/>
    <cellStyle name="Note 2 15" xfId="5135" xr:uid="{00000000-0005-0000-0000-00004B240000}"/>
    <cellStyle name="Note 2 16" xfId="6802" xr:uid="{00000000-0005-0000-0000-00004C240000}"/>
    <cellStyle name="Note 2 17" xfId="10280" xr:uid="{00000000-0005-0000-0000-00004D240000}"/>
    <cellStyle name="Note 2 18" xfId="10627" xr:uid="{00000000-0005-0000-0000-00004E240000}"/>
    <cellStyle name="Note 2 19" xfId="10894" xr:uid="{00000000-0005-0000-0000-00004F240000}"/>
    <cellStyle name="Note 2 2" xfId="5136" xr:uid="{00000000-0005-0000-0000-000050240000}"/>
    <cellStyle name="Note 2 2 2" xfId="5137" xr:uid="{00000000-0005-0000-0000-000051240000}"/>
    <cellStyle name="Note 2 2 2 2" xfId="5138" xr:uid="{00000000-0005-0000-0000-000052240000}"/>
    <cellStyle name="Note 2 2 2 2 10" xfId="13991" xr:uid="{00000000-0005-0000-0000-000053240000}"/>
    <cellStyle name="Note 2 2 2 2 11" xfId="14669" xr:uid="{00000000-0005-0000-0000-000054240000}"/>
    <cellStyle name="Note 2 2 2 2 2" xfId="5139" xr:uid="{00000000-0005-0000-0000-000055240000}"/>
    <cellStyle name="Note 2 2 2 2 2 2" xfId="6829" xr:uid="{00000000-0005-0000-0000-000056240000}"/>
    <cellStyle name="Note 2 2 2 2 2 3" xfId="10310" xr:uid="{00000000-0005-0000-0000-000057240000}"/>
    <cellStyle name="Note 2 2 2 2 2 4" xfId="10732" xr:uid="{00000000-0005-0000-0000-000058240000}"/>
    <cellStyle name="Note 2 2 2 2 2 5" xfId="11149" xr:uid="{00000000-0005-0000-0000-000059240000}"/>
    <cellStyle name="Note 2 2 2 2 2 6" xfId="12856" xr:uid="{00000000-0005-0000-0000-00005A240000}"/>
    <cellStyle name="Note 2 2 2 2 2 7" xfId="13314" xr:uid="{00000000-0005-0000-0000-00005B240000}"/>
    <cellStyle name="Note 2 2 2 2 2 8" xfId="13992" xr:uid="{00000000-0005-0000-0000-00005C240000}"/>
    <cellStyle name="Note 2 2 2 2 2 9" xfId="14670" xr:uid="{00000000-0005-0000-0000-00005D240000}"/>
    <cellStyle name="Note 2 2 2 2 3" xfId="5140" xr:uid="{00000000-0005-0000-0000-00005E240000}"/>
    <cellStyle name="Note 2 2 2 2 3 2" xfId="6830" xr:uid="{00000000-0005-0000-0000-00005F240000}"/>
    <cellStyle name="Note 2 2 2 2 3 3" xfId="10311" xr:uid="{00000000-0005-0000-0000-000060240000}"/>
    <cellStyle name="Note 2 2 2 2 3 4" xfId="10733" xr:uid="{00000000-0005-0000-0000-000061240000}"/>
    <cellStyle name="Note 2 2 2 2 3 5" xfId="11159" xr:uid="{00000000-0005-0000-0000-000062240000}"/>
    <cellStyle name="Note 2 2 2 2 3 6" xfId="12857" xr:uid="{00000000-0005-0000-0000-000063240000}"/>
    <cellStyle name="Note 2 2 2 2 3 7" xfId="13315" xr:uid="{00000000-0005-0000-0000-000064240000}"/>
    <cellStyle name="Note 2 2 2 2 3 8" xfId="13993" xr:uid="{00000000-0005-0000-0000-000065240000}"/>
    <cellStyle name="Note 2 2 2 2 3 9" xfId="14671" xr:uid="{00000000-0005-0000-0000-000066240000}"/>
    <cellStyle name="Note 2 2 2 2 4" xfId="6828" xr:uid="{00000000-0005-0000-0000-000067240000}"/>
    <cellStyle name="Note 2 2 2 2 5" xfId="10309" xr:uid="{00000000-0005-0000-0000-000068240000}"/>
    <cellStyle name="Note 2 2 2 2 6" xfId="10731" xr:uid="{00000000-0005-0000-0000-000069240000}"/>
    <cellStyle name="Note 2 2 2 2 7" xfId="11147" xr:uid="{00000000-0005-0000-0000-00006A240000}"/>
    <cellStyle name="Note 2 2 2 2 8" xfId="12855" xr:uid="{00000000-0005-0000-0000-00006B240000}"/>
    <cellStyle name="Note 2 2 2 2 9" xfId="13313" xr:uid="{00000000-0005-0000-0000-00006C240000}"/>
    <cellStyle name="Note 2 2 2 3" xfId="5141" xr:uid="{00000000-0005-0000-0000-00006D240000}"/>
    <cellStyle name="Note 2 2 2 3 2" xfId="6831" xr:uid="{00000000-0005-0000-0000-00006E240000}"/>
    <cellStyle name="Note 2 2 2 3 3" xfId="10312" xr:uid="{00000000-0005-0000-0000-00006F240000}"/>
    <cellStyle name="Note 2 2 2 3 4" xfId="10734" xr:uid="{00000000-0005-0000-0000-000070240000}"/>
    <cellStyle name="Note 2 2 2 3 5" xfId="11160" xr:uid="{00000000-0005-0000-0000-000071240000}"/>
    <cellStyle name="Note 2 2 2 3 6" xfId="12858" xr:uid="{00000000-0005-0000-0000-000072240000}"/>
    <cellStyle name="Note 2 2 2 3 7" xfId="13316" xr:uid="{00000000-0005-0000-0000-000073240000}"/>
    <cellStyle name="Note 2 2 2 3 8" xfId="13994" xr:uid="{00000000-0005-0000-0000-000074240000}"/>
    <cellStyle name="Note 2 2 2 3 9" xfId="14672" xr:uid="{00000000-0005-0000-0000-000075240000}"/>
    <cellStyle name="Note 2 2 2 4" xfId="5142" xr:uid="{00000000-0005-0000-0000-000076240000}"/>
    <cellStyle name="Note 2 2 2 4 2" xfId="6832" xr:uid="{00000000-0005-0000-0000-000077240000}"/>
    <cellStyle name="Note 2 2 2 4 3" xfId="10313" xr:uid="{00000000-0005-0000-0000-000078240000}"/>
    <cellStyle name="Note 2 2 2 4 4" xfId="10735" xr:uid="{00000000-0005-0000-0000-000079240000}"/>
    <cellStyle name="Note 2 2 2 4 5" xfId="11161" xr:uid="{00000000-0005-0000-0000-00007A240000}"/>
    <cellStyle name="Note 2 2 2 4 6" xfId="12859" xr:uid="{00000000-0005-0000-0000-00007B240000}"/>
    <cellStyle name="Note 2 2 2 4 7" xfId="13317" xr:uid="{00000000-0005-0000-0000-00007C240000}"/>
    <cellStyle name="Note 2 2 2 4 8" xfId="13995" xr:uid="{00000000-0005-0000-0000-00007D240000}"/>
    <cellStyle name="Note 2 2 2 4 9" xfId="14673" xr:uid="{00000000-0005-0000-0000-00007E240000}"/>
    <cellStyle name="Note 2 20" xfId="12829" xr:uid="{00000000-0005-0000-0000-00007F240000}"/>
    <cellStyle name="Note 2 21" xfId="13281" xr:uid="{00000000-0005-0000-0000-000080240000}"/>
    <cellStyle name="Note 2 22" xfId="13959" xr:uid="{00000000-0005-0000-0000-000081240000}"/>
    <cellStyle name="Note 2 23" xfId="14637" xr:uid="{00000000-0005-0000-0000-000082240000}"/>
    <cellStyle name="Note 2 3" xfId="5143" xr:uid="{00000000-0005-0000-0000-000083240000}"/>
    <cellStyle name="Note 2 3 2" xfId="5144" xr:uid="{00000000-0005-0000-0000-000084240000}"/>
    <cellStyle name="Note 2 3 2 2" xfId="5145" xr:uid="{00000000-0005-0000-0000-000085240000}"/>
    <cellStyle name="Note 2 3 2 2 10" xfId="13996" xr:uid="{00000000-0005-0000-0000-000086240000}"/>
    <cellStyle name="Note 2 3 2 2 11" xfId="14674" xr:uid="{00000000-0005-0000-0000-000087240000}"/>
    <cellStyle name="Note 2 3 2 2 2" xfId="5146" xr:uid="{00000000-0005-0000-0000-000088240000}"/>
    <cellStyle name="Note 2 3 2 2 2 2" xfId="6834" xr:uid="{00000000-0005-0000-0000-000089240000}"/>
    <cellStyle name="Note 2 3 2 2 2 3" xfId="10317" xr:uid="{00000000-0005-0000-0000-00008A240000}"/>
    <cellStyle name="Note 2 3 2 2 2 4" xfId="10739" xr:uid="{00000000-0005-0000-0000-00008B240000}"/>
    <cellStyle name="Note 2 3 2 2 2 5" xfId="11173" xr:uid="{00000000-0005-0000-0000-00008C240000}"/>
    <cellStyle name="Note 2 3 2 2 2 6" xfId="12861" xr:uid="{00000000-0005-0000-0000-00008D240000}"/>
    <cellStyle name="Note 2 3 2 2 2 7" xfId="13319" xr:uid="{00000000-0005-0000-0000-00008E240000}"/>
    <cellStyle name="Note 2 3 2 2 2 8" xfId="13997" xr:uid="{00000000-0005-0000-0000-00008F240000}"/>
    <cellStyle name="Note 2 3 2 2 2 9" xfId="14675" xr:uid="{00000000-0005-0000-0000-000090240000}"/>
    <cellStyle name="Note 2 3 2 2 3" xfId="5147" xr:uid="{00000000-0005-0000-0000-000091240000}"/>
    <cellStyle name="Note 2 3 2 2 3 2" xfId="6835" xr:uid="{00000000-0005-0000-0000-000092240000}"/>
    <cellStyle name="Note 2 3 2 2 3 3" xfId="10318" xr:uid="{00000000-0005-0000-0000-000093240000}"/>
    <cellStyle name="Note 2 3 2 2 3 4" xfId="10740" xr:uid="{00000000-0005-0000-0000-000094240000}"/>
    <cellStyle name="Note 2 3 2 2 3 5" xfId="11174" xr:uid="{00000000-0005-0000-0000-000095240000}"/>
    <cellStyle name="Note 2 3 2 2 3 6" xfId="12862" xr:uid="{00000000-0005-0000-0000-000096240000}"/>
    <cellStyle name="Note 2 3 2 2 3 7" xfId="13320" xr:uid="{00000000-0005-0000-0000-000097240000}"/>
    <cellStyle name="Note 2 3 2 2 3 8" xfId="13998" xr:uid="{00000000-0005-0000-0000-000098240000}"/>
    <cellStyle name="Note 2 3 2 2 3 9" xfId="14676" xr:uid="{00000000-0005-0000-0000-000099240000}"/>
    <cellStyle name="Note 2 3 2 2 4" xfId="6833" xr:uid="{00000000-0005-0000-0000-00009A240000}"/>
    <cellStyle name="Note 2 3 2 2 5" xfId="10316" xr:uid="{00000000-0005-0000-0000-00009B240000}"/>
    <cellStyle name="Note 2 3 2 2 6" xfId="10738" xr:uid="{00000000-0005-0000-0000-00009C240000}"/>
    <cellStyle name="Note 2 3 2 2 7" xfId="11163" xr:uid="{00000000-0005-0000-0000-00009D240000}"/>
    <cellStyle name="Note 2 3 2 2 8" xfId="12860" xr:uid="{00000000-0005-0000-0000-00009E240000}"/>
    <cellStyle name="Note 2 3 2 2 9" xfId="13318" xr:uid="{00000000-0005-0000-0000-00009F240000}"/>
    <cellStyle name="Note 2 3 2 3" xfId="5148" xr:uid="{00000000-0005-0000-0000-0000A0240000}"/>
    <cellStyle name="Note 2 3 2 3 2" xfId="6836" xr:uid="{00000000-0005-0000-0000-0000A1240000}"/>
    <cellStyle name="Note 2 3 2 3 3" xfId="10319" xr:uid="{00000000-0005-0000-0000-0000A2240000}"/>
    <cellStyle name="Note 2 3 2 3 4" xfId="10741" xr:uid="{00000000-0005-0000-0000-0000A3240000}"/>
    <cellStyle name="Note 2 3 2 3 5" xfId="11175" xr:uid="{00000000-0005-0000-0000-0000A4240000}"/>
    <cellStyle name="Note 2 3 2 3 6" xfId="12863" xr:uid="{00000000-0005-0000-0000-0000A5240000}"/>
    <cellStyle name="Note 2 3 2 3 7" xfId="13321" xr:uid="{00000000-0005-0000-0000-0000A6240000}"/>
    <cellStyle name="Note 2 3 2 3 8" xfId="13999" xr:uid="{00000000-0005-0000-0000-0000A7240000}"/>
    <cellStyle name="Note 2 3 2 3 9" xfId="14677" xr:uid="{00000000-0005-0000-0000-0000A8240000}"/>
    <cellStyle name="Note 2 3 2 4" xfId="5149" xr:uid="{00000000-0005-0000-0000-0000A9240000}"/>
    <cellStyle name="Note 2 3 2 4 2" xfId="6837" xr:uid="{00000000-0005-0000-0000-0000AA240000}"/>
    <cellStyle name="Note 2 3 2 4 3" xfId="10320" xr:uid="{00000000-0005-0000-0000-0000AB240000}"/>
    <cellStyle name="Note 2 3 2 4 4" xfId="10742" xr:uid="{00000000-0005-0000-0000-0000AC240000}"/>
    <cellStyle name="Note 2 3 2 4 5" xfId="11176" xr:uid="{00000000-0005-0000-0000-0000AD240000}"/>
    <cellStyle name="Note 2 3 2 4 6" xfId="12864" xr:uid="{00000000-0005-0000-0000-0000AE240000}"/>
    <cellStyle name="Note 2 3 2 4 7" xfId="13322" xr:uid="{00000000-0005-0000-0000-0000AF240000}"/>
    <cellStyle name="Note 2 3 2 4 8" xfId="14000" xr:uid="{00000000-0005-0000-0000-0000B0240000}"/>
    <cellStyle name="Note 2 3 2 4 9" xfId="14678" xr:uid="{00000000-0005-0000-0000-0000B1240000}"/>
    <cellStyle name="Note 2 4" xfId="5150" xr:uid="{00000000-0005-0000-0000-0000B2240000}"/>
    <cellStyle name="Note 2 4 2" xfId="5151" xr:uid="{00000000-0005-0000-0000-0000B3240000}"/>
    <cellStyle name="Note 2 4 2 10" xfId="13323" xr:uid="{00000000-0005-0000-0000-0000B4240000}"/>
    <cellStyle name="Note 2 4 2 11" xfId="14001" xr:uid="{00000000-0005-0000-0000-0000B5240000}"/>
    <cellStyle name="Note 2 4 2 12" xfId="14679" xr:uid="{00000000-0005-0000-0000-0000B6240000}"/>
    <cellStyle name="Note 2 4 2 2" xfId="5152" xr:uid="{00000000-0005-0000-0000-0000B7240000}"/>
    <cellStyle name="Note 2 4 2 2 10" xfId="14002" xr:uid="{00000000-0005-0000-0000-0000B8240000}"/>
    <cellStyle name="Note 2 4 2 2 11" xfId="14680" xr:uid="{00000000-0005-0000-0000-0000B9240000}"/>
    <cellStyle name="Note 2 4 2 2 2" xfId="5153" xr:uid="{00000000-0005-0000-0000-0000BA240000}"/>
    <cellStyle name="Note 2 4 2 2 2 2" xfId="6840" xr:uid="{00000000-0005-0000-0000-0000BB240000}"/>
    <cellStyle name="Note 2 4 2 2 2 3" xfId="10324" xr:uid="{00000000-0005-0000-0000-0000BC240000}"/>
    <cellStyle name="Note 2 4 2 2 2 4" xfId="10746" xr:uid="{00000000-0005-0000-0000-0000BD240000}"/>
    <cellStyle name="Note 2 4 2 2 2 5" xfId="11205" xr:uid="{00000000-0005-0000-0000-0000BE240000}"/>
    <cellStyle name="Note 2 4 2 2 2 6" xfId="12867" xr:uid="{00000000-0005-0000-0000-0000BF240000}"/>
    <cellStyle name="Note 2 4 2 2 2 7" xfId="13325" xr:uid="{00000000-0005-0000-0000-0000C0240000}"/>
    <cellStyle name="Note 2 4 2 2 2 8" xfId="14003" xr:uid="{00000000-0005-0000-0000-0000C1240000}"/>
    <cellStyle name="Note 2 4 2 2 2 9" xfId="14681" xr:uid="{00000000-0005-0000-0000-0000C2240000}"/>
    <cellStyle name="Note 2 4 2 2 3" xfId="5154" xr:uid="{00000000-0005-0000-0000-0000C3240000}"/>
    <cellStyle name="Note 2 4 2 2 3 2" xfId="6841" xr:uid="{00000000-0005-0000-0000-0000C4240000}"/>
    <cellStyle name="Note 2 4 2 2 3 3" xfId="10325" xr:uid="{00000000-0005-0000-0000-0000C5240000}"/>
    <cellStyle name="Note 2 4 2 2 3 4" xfId="10747" xr:uid="{00000000-0005-0000-0000-0000C6240000}"/>
    <cellStyle name="Note 2 4 2 2 3 5" xfId="11206" xr:uid="{00000000-0005-0000-0000-0000C7240000}"/>
    <cellStyle name="Note 2 4 2 2 3 6" xfId="12868" xr:uid="{00000000-0005-0000-0000-0000C8240000}"/>
    <cellStyle name="Note 2 4 2 2 3 7" xfId="13326" xr:uid="{00000000-0005-0000-0000-0000C9240000}"/>
    <cellStyle name="Note 2 4 2 2 3 8" xfId="14004" xr:uid="{00000000-0005-0000-0000-0000CA240000}"/>
    <cellStyle name="Note 2 4 2 2 3 9" xfId="14682" xr:uid="{00000000-0005-0000-0000-0000CB240000}"/>
    <cellStyle name="Note 2 4 2 2 4" xfId="6839" xr:uid="{00000000-0005-0000-0000-0000CC240000}"/>
    <cellStyle name="Note 2 4 2 2 5" xfId="10323" xr:uid="{00000000-0005-0000-0000-0000CD240000}"/>
    <cellStyle name="Note 2 4 2 2 6" xfId="10745" xr:uid="{00000000-0005-0000-0000-0000CE240000}"/>
    <cellStyle name="Note 2 4 2 2 7" xfId="11204" xr:uid="{00000000-0005-0000-0000-0000CF240000}"/>
    <cellStyle name="Note 2 4 2 2 8" xfId="12866" xr:uid="{00000000-0005-0000-0000-0000D0240000}"/>
    <cellStyle name="Note 2 4 2 2 9" xfId="13324" xr:uid="{00000000-0005-0000-0000-0000D1240000}"/>
    <cellStyle name="Note 2 4 2 3" xfId="5155" xr:uid="{00000000-0005-0000-0000-0000D2240000}"/>
    <cellStyle name="Note 2 4 2 3 2" xfId="6842" xr:uid="{00000000-0005-0000-0000-0000D3240000}"/>
    <cellStyle name="Note 2 4 2 3 3" xfId="10326" xr:uid="{00000000-0005-0000-0000-0000D4240000}"/>
    <cellStyle name="Note 2 4 2 3 4" xfId="10748" xr:uid="{00000000-0005-0000-0000-0000D5240000}"/>
    <cellStyle name="Note 2 4 2 3 5" xfId="11207" xr:uid="{00000000-0005-0000-0000-0000D6240000}"/>
    <cellStyle name="Note 2 4 2 3 6" xfId="12869" xr:uid="{00000000-0005-0000-0000-0000D7240000}"/>
    <cellStyle name="Note 2 4 2 3 7" xfId="13327" xr:uid="{00000000-0005-0000-0000-0000D8240000}"/>
    <cellStyle name="Note 2 4 2 3 8" xfId="14005" xr:uid="{00000000-0005-0000-0000-0000D9240000}"/>
    <cellStyle name="Note 2 4 2 3 9" xfId="14683" xr:uid="{00000000-0005-0000-0000-0000DA240000}"/>
    <cellStyle name="Note 2 4 2 4" xfId="5156" xr:uid="{00000000-0005-0000-0000-0000DB240000}"/>
    <cellStyle name="Note 2 4 2 4 2" xfId="6843" xr:uid="{00000000-0005-0000-0000-0000DC240000}"/>
    <cellStyle name="Note 2 4 2 4 3" xfId="10327" xr:uid="{00000000-0005-0000-0000-0000DD240000}"/>
    <cellStyle name="Note 2 4 2 4 4" xfId="10749" xr:uid="{00000000-0005-0000-0000-0000DE240000}"/>
    <cellStyle name="Note 2 4 2 4 5" xfId="11208" xr:uid="{00000000-0005-0000-0000-0000DF240000}"/>
    <cellStyle name="Note 2 4 2 4 6" xfId="12877" xr:uid="{00000000-0005-0000-0000-0000E0240000}"/>
    <cellStyle name="Note 2 4 2 4 7" xfId="13328" xr:uid="{00000000-0005-0000-0000-0000E1240000}"/>
    <cellStyle name="Note 2 4 2 4 8" xfId="14006" xr:uid="{00000000-0005-0000-0000-0000E2240000}"/>
    <cellStyle name="Note 2 4 2 4 9" xfId="14684" xr:uid="{00000000-0005-0000-0000-0000E3240000}"/>
    <cellStyle name="Note 2 4 2 5" xfId="6838" xr:uid="{00000000-0005-0000-0000-0000E4240000}"/>
    <cellStyle name="Note 2 4 2 6" xfId="10322" xr:uid="{00000000-0005-0000-0000-0000E5240000}"/>
    <cellStyle name="Note 2 4 2 7" xfId="10744" xr:uid="{00000000-0005-0000-0000-0000E6240000}"/>
    <cellStyle name="Note 2 4 2 8" xfId="11203" xr:uid="{00000000-0005-0000-0000-0000E7240000}"/>
    <cellStyle name="Note 2 4 2 9" xfId="12865" xr:uid="{00000000-0005-0000-0000-0000E8240000}"/>
    <cellStyle name="Note 2 5" xfId="5157" xr:uid="{00000000-0005-0000-0000-0000E9240000}"/>
    <cellStyle name="Note 2 5 2" xfId="5158" xr:uid="{00000000-0005-0000-0000-0000EA240000}"/>
    <cellStyle name="Note 2 5 2 10" xfId="13329" xr:uid="{00000000-0005-0000-0000-0000EB240000}"/>
    <cellStyle name="Note 2 5 2 11" xfId="14007" xr:uid="{00000000-0005-0000-0000-0000EC240000}"/>
    <cellStyle name="Note 2 5 2 12" xfId="14685" xr:uid="{00000000-0005-0000-0000-0000ED240000}"/>
    <cellStyle name="Note 2 5 2 2" xfId="5159" xr:uid="{00000000-0005-0000-0000-0000EE240000}"/>
    <cellStyle name="Note 2 5 2 2 10" xfId="14008" xr:uid="{00000000-0005-0000-0000-0000EF240000}"/>
    <cellStyle name="Note 2 5 2 2 11" xfId="14686" xr:uid="{00000000-0005-0000-0000-0000F0240000}"/>
    <cellStyle name="Note 2 5 2 2 2" xfId="5160" xr:uid="{00000000-0005-0000-0000-0000F1240000}"/>
    <cellStyle name="Note 2 5 2 2 2 2" xfId="6846" xr:uid="{00000000-0005-0000-0000-0000F2240000}"/>
    <cellStyle name="Note 2 5 2 2 2 3" xfId="10331" xr:uid="{00000000-0005-0000-0000-0000F3240000}"/>
    <cellStyle name="Note 2 5 2 2 2 4" xfId="10753" xr:uid="{00000000-0005-0000-0000-0000F4240000}"/>
    <cellStyle name="Note 2 5 2 2 2 5" xfId="11211" xr:uid="{00000000-0005-0000-0000-0000F5240000}"/>
    <cellStyle name="Note 2 5 2 2 2 6" xfId="12897" xr:uid="{00000000-0005-0000-0000-0000F6240000}"/>
    <cellStyle name="Note 2 5 2 2 2 7" xfId="13331" xr:uid="{00000000-0005-0000-0000-0000F7240000}"/>
    <cellStyle name="Note 2 5 2 2 2 8" xfId="14009" xr:uid="{00000000-0005-0000-0000-0000F8240000}"/>
    <cellStyle name="Note 2 5 2 2 2 9" xfId="14687" xr:uid="{00000000-0005-0000-0000-0000F9240000}"/>
    <cellStyle name="Note 2 5 2 2 3" xfId="5161" xr:uid="{00000000-0005-0000-0000-0000FA240000}"/>
    <cellStyle name="Note 2 5 2 2 3 2" xfId="6847" xr:uid="{00000000-0005-0000-0000-0000FB240000}"/>
    <cellStyle name="Note 2 5 2 2 3 3" xfId="10332" xr:uid="{00000000-0005-0000-0000-0000FC240000}"/>
    <cellStyle name="Note 2 5 2 2 3 4" xfId="11514" xr:uid="{00000000-0005-0000-0000-0000FD240000}"/>
    <cellStyle name="Note 2 5 2 2 3 5" xfId="11212" xr:uid="{00000000-0005-0000-0000-0000FE240000}"/>
    <cellStyle name="Note 2 5 2 2 3 6" xfId="12898" xr:uid="{00000000-0005-0000-0000-0000FF240000}"/>
    <cellStyle name="Note 2 5 2 2 3 7" xfId="13332" xr:uid="{00000000-0005-0000-0000-000000250000}"/>
    <cellStyle name="Note 2 5 2 2 3 8" xfId="14010" xr:uid="{00000000-0005-0000-0000-000001250000}"/>
    <cellStyle name="Note 2 5 2 2 3 9" xfId="14688" xr:uid="{00000000-0005-0000-0000-000002250000}"/>
    <cellStyle name="Note 2 5 2 2 4" xfId="6845" xr:uid="{00000000-0005-0000-0000-000003250000}"/>
    <cellStyle name="Note 2 5 2 2 5" xfId="10330" xr:uid="{00000000-0005-0000-0000-000004250000}"/>
    <cellStyle name="Note 2 5 2 2 6" xfId="10752" xr:uid="{00000000-0005-0000-0000-000005250000}"/>
    <cellStyle name="Note 2 5 2 2 7" xfId="11210" xr:uid="{00000000-0005-0000-0000-000006250000}"/>
    <cellStyle name="Note 2 5 2 2 8" xfId="12896" xr:uid="{00000000-0005-0000-0000-000007250000}"/>
    <cellStyle name="Note 2 5 2 2 9" xfId="13330" xr:uid="{00000000-0005-0000-0000-000008250000}"/>
    <cellStyle name="Note 2 5 2 3" xfId="5162" xr:uid="{00000000-0005-0000-0000-000009250000}"/>
    <cellStyle name="Note 2 5 2 3 2" xfId="6848" xr:uid="{00000000-0005-0000-0000-00000A250000}"/>
    <cellStyle name="Note 2 5 2 3 3" xfId="10333" xr:uid="{00000000-0005-0000-0000-00000B250000}"/>
    <cellStyle name="Note 2 5 2 3 4" xfId="10755" xr:uid="{00000000-0005-0000-0000-00000C250000}"/>
    <cellStyle name="Note 2 5 2 3 5" xfId="11213" xr:uid="{00000000-0005-0000-0000-00000D250000}"/>
    <cellStyle name="Note 2 5 2 3 6" xfId="12899" xr:uid="{00000000-0005-0000-0000-00000E250000}"/>
    <cellStyle name="Note 2 5 2 3 7" xfId="13333" xr:uid="{00000000-0005-0000-0000-00000F250000}"/>
    <cellStyle name="Note 2 5 2 3 8" xfId="14011" xr:uid="{00000000-0005-0000-0000-000010250000}"/>
    <cellStyle name="Note 2 5 2 3 9" xfId="14689" xr:uid="{00000000-0005-0000-0000-000011250000}"/>
    <cellStyle name="Note 2 5 2 4" xfId="5163" xr:uid="{00000000-0005-0000-0000-000012250000}"/>
    <cellStyle name="Note 2 5 2 4 2" xfId="6849" xr:uid="{00000000-0005-0000-0000-000013250000}"/>
    <cellStyle name="Note 2 5 2 4 3" xfId="10334" xr:uid="{00000000-0005-0000-0000-000014250000}"/>
    <cellStyle name="Note 2 5 2 4 4" xfId="10756" xr:uid="{00000000-0005-0000-0000-000015250000}"/>
    <cellStyle name="Note 2 5 2 4 5" xfId="11292" xr:uid="{00000000-0005-0000-0000-000016250000}"/>
    <cellStyle name="Note 2 5 2 4 6" xfId="12900" xr:uid="{00000000-0005-0000-0000-000017250000}"/>
    <cellStyle name="Note 2 5 2 4 7" xfId="13334" xr:uid="{00000000-0005-0000-0000-000018250000}"/>
    <cellStyle name="Note 2 5 2 4 8" xfId="14012" xr:uid="{00000000-0005-0000-0000-000019250000}"/>
    <cellStyle name="Note 2 5 2 4 9" xfId="14690" xr:uid="{00000000-0005-0000-0000-00001A250000}"/>
    <cellStyle name="Note 2 5 2 5" xfId="6844" xr:uid="{00000000-0005-0000-0000-00001B250000}"/>
    <cellStyle name="Note 2 5 2 6" xfId="10329" xr:uid="{00000000-0005-0000-0000-00001C250000}"/>
    <cellStyle name="Note 2 5 2 7" xfId="10751" xr:uid="{00000000-0005-0000-0000-00001D250000}"/>
    <cellStyle name="Note 2 5 2 8" xfId="11209" xr:uid="{00000000-0005-0000-0000-00001E250000}"/>
    <cellStyle name="Note 2 5 2 9" xfId="12890" xr:uid="{00000000-0005-0000-0000-00001F250000}"/>
    <cellStyle name="Note 2 6" xfId="5164" xr:uid="{00000000-0005-0000-0000-000020250000}"/>
    <cellStyle name="Note 2 6 2" xfId="5165" xr:uid="{00000000-0005-0000-0000-000021250000}"/>
    <cellStyle name="Note 2 6 2 10" xfId="13335" xr:uid="{00000000-0005-0000-0000-000022250000}"/>
    <cellStyle name="Note 2 6 2 11" xfId="14013" xr:uid="{00000000-0005-0000-0000-000023250000}"/>
    <cellStyle name="Note 2 6 2 12" xfId="14691" xr:uid="{00000000-0005-0000-0000-000024250000}"/>
    <cellStyle name="Note 2 6 2 2" xfId="5166" xr:uid="{00000000-0005-0000-0000-000025250000}"/>
    <cellStyle name="Note 2 6 2 2 10" xfId="14014" xr:uid="{00000000-0005-0000-0000-000026250000}"/>
    <cellStyle name="Note 2 6 2 2 11" xfId="14692" xr:uid="{00000000-0005-0000-0000-000027250000}"/>
    <cellStyle name="Note 2 6 2 2 2" xfId="5167" xr:uid="{00000000-0005-0000-0000-000028250000}"/>
    <cellStyle name="Note 2 6 2 2 2 2" xfId="6852" xr:uid="{00000000-0005-0000-0000-000029250000}"/>
    <cellStyle name="Note 2 6 2 2 2 3" xfId="10338" xr:uid="{00000000-0005-0000-0000-00002A250000}"/>
    <cellStyle name="Note 2 6 2 2 2 4" xfId="10760" xr:uid="{00000000-0005-0000-0000-00002B250000}"/>
    <cellStyle name="Note 2 6 2 2 2 5" xfId="11393" xr:uid="{00000000-0005-0000-0000-00002C250000}"/>
    <cellStyle name="Note 2 6 2 2 2 6" xfId="12909" xr:uid="{00000000-0005-0000-0000-00002D250000}"/>
    <cellStyle name="Note 2 6 2 2 2 7" xfId="13337" xr:uid="{00000000-0005-0000-0000-00002E250000}"/>
    <cellStyle name="Note 2 6 2 2 2 8" xfId="14015" xr:uid="{00000000-0005-0000-0000-00002F250000}"/>
    <cellStyle name="Note 2 6 2 2 2 9" xfId="14693" xr:uid="{00000000-0005-0000-0000-000030250000}"/>
    <cellStyle name="Note 2 6 2 2 3" xfId="5168" xr:uid="{00000000-0005-0000-0000-000031250000}"/>
    <cellStyle name="Note 2 6 2 2 3 2" xfId="6853" xr:uid="{00000000-0005-0000-0000-000032250000}"/>
    <cellStyle name="Note 2 6 2 2 3 3" xfId="10339" xr:uid="{00000000-0005-0000-0000-000033250000}"/>
    <cellStyle name="Note 2 6 2 2 3 4" xfId="10761" xr:uid="{00000000-0005-0000-0000-000034250000}"/>
    <cellStyle name="Note 2 6 2 2 3 5" xfId="11394" xr:uid="{00000000-0005-0000-0000-000035250000}"/>
    <cellStyle name="Note 2 6 2 2 3 6" xfId="12915" xr:uid="{00000000-0005-0000-0000-000036250000}"/>
    <cellStyle name="Note 2 6 2 2 3 7" xfId="13338" xr:uid="{00000000-0005-0000-0000-000037250000}"/>
    <cellStyle name="Note 2 6 2 2 3 8" xfId="14016" xr:uid="{00000000-0005-0000-0000-000038250000}"/>
    <cellStyle name="Note 2 6 2 2 3 9" xfId="14694" xr:uid="{00000000-0005-0000-0000-000039250000}"/>
    <cellStyle name="Note 2 6 2 2 4" xfId="6851" xr:uid="{00000000-0005-0000-0000-00003A250000}"/>
    <cellStyle name="Note 2 6 2 2 5" xfId="10337" xr:uid="{00000000-0005-0000-0000-00003B250000}"/>
    <cellStyle name="Note 2 6 2 2 6" xfId="10759" xr:uid="{00000000-0005-0000-0000-00003C250000}"/>
    <cellStyle name="Note 2 6 2 2 7" xfId="11392" xr:uid="{00000000-0005-0000-0000-00003D250000}"/>
    <cellStyle name="Note 2 6 2 2 8" xfId="12902" xr:uid="{00000000-0005-0000-0000-00003E250000}"/>
    <cellStyle name="Note 2 6 2 2 9" xfId="13336" xr:uid="{00000000-0005-0000-0000-00003F250000}"/>
    <cellStyle name="Note 2 6 2 3" xfId="5169" xr:uid="{00000000-0005-0000-0000-000040250000}"/>
    <cellStyle name="Note 2 6 2 3 2" xfId="6854" xr:uid="{00000000-0005-0000-0000-000041250000}"/>
    <cellStyle name="Note 2 6 2 3 3" xfId="10340" xr:uid="{00000000-0005-0000-0000-000042250000}"/>
    <cellStyle name="Note 2 6 2 3 4" xfId="10762" xr:uid="{00000000-0005-0000-0000-000043250000}"/>
    <cellStyle name="Note 2 6 2 3 5" xfId="11395" xr:uid="{00000000-0005-0000-0000-000044250000}"/>
    <cellStyle name="Note 2 6 2 3 6" xfId="12921" xr:uid="{00000000-0005-0000-0000-000045250000}"/>
    <cellStyle name="Note 2 6 2 3 7" xfId="13339" xr:uid="{00000000-0005-0000-0000-000046250000}"/>
    <cellStyle name="Note 2 6 2 3 8" xfId="14017" xr:uid="{00000000-0005-0000-0000-000047250000}"/>
    <cellStyle name="Note 2 6 2 3 9" xfId="14695" xr:uid="{00000000-0005-0000-0000-000048250000}"/>
    <cellStyle name="Note 2 6 2 4" xfId="5170" xr:uid="{00000000-0005-0000-0000-000049250000}"/>
    <cellStyle name="Note 2 6 2 4 2" xfId="6855" xr:uid="{00000000-0005-0000-0000-00004A250000}"/>
    <cellStyle name="Note 2 6 2 4 3" xfId="10341" xr:uid="{00000000-0005-0000-0000-00004B250000}"/>
    <cellStyle name="Note 2 6 2 4 4" xfId="10763" xr:uid="{00000000-0005-0000-0000-00004C250000}"/>
    <cellStyle name="Note 2 6 2 4 5" xfId="11396" xr:uid="{00000000-0005-0000-0000-00004D250000}"/>
    <cellStyle name="Note 2 6 2 4 6" xfId="12927" xr:uid="{00000000-0005-0000-0000-00004E250000}"/>
    <cellStyle name="Note 2 6 2 4 7" xfId="13340" xr:uid="{00000000-0005-0000-0000-00004F250000}"/>
    <cellStyle name="Note 2 6 2 4 8" xfId="14018" xr:uid="{00000000-0005-0000-0000-000050250000}"/>
    <cellStyle name="Note 2 6 2 4 9" xfId="14696" xr:uid="{00000000-0005-0000-0000-000051250000}"/>
    <cellStyle name="Note 2 6 2 5" xfId="6850" xr:uid="{00000000-0005-0000-0000-000052250000}"/>
    <cellStyle name="Note 2 6 2 6" xfId="10336" xr:uid="{00000000-0005-0000-0000-000053250000}"/>
    <cellStyle name="Note 2 6 2 7" xfId="10758" xr:uid="{00000000-0005-0000-0000-000054250000}"/>
    <cellStyle name="Note 2 6 2 8" xfId="11391" xr:uid="{00000000-0005-0000-0000-000055250000}"/>
    <cellStyle name="Note 2 6 2 9" xfId="12901" xr:uid="{00000000-0005-0000-0000-000056250000}"/>
    <cellStyle name="Note 2 7" xfId="5171" xr:uid="{00000000-0005-0000-0000-000057250000}"/>
    <cellStyle name="Note 2 7 2" xfId="5172" xr:uid="{00000000-0005-0000-0000-000058250000}"/>
    <cellStyle name="Note 2 7 2 10" xfId="13341" xr:uid="{00000000-0005-0000-0000-000059250000}"/>
    <cellStyle name="Note 2 7 2 11" xfId="14019" xr:uid="{00000000-0005-0000-0000-00005A250000}"/>
    <cellStyle name="Note 2 7 2 12" xfId="14697" xr:uid="{00000000-0005-0000-0000-00005B250000}"/>
    <cellStyle name="Note 2 7 2 2" xfId="5173" xr:uid="{00000000-0005-0000-0000-00005C250000}"/>
    <cellStyle name="Note 2 7 2 2 10" xfId="14020" xr:uid="{00000000-0005-0000-0000-00005D250000}"/>
    <cellStyle name="Note 2 7 2 2 11" xfId="14698" xr:uid="{00000000-0005-0000-0000-00005E250000}"/>
    <cellStyle name="Note 2 7 2 2 2" xfId="5174" xr:uid="{00000000-0005-0000-0000-00005F250000}"/>
    <cellStyle name="Note 2 7 2 2 2 2" xfId="6858" xr:uid="{00000000-0005-0000-0000-000060250000}"/>
    <cellStyle name="Note 2 7 2 2 2 3" xfId="10345" xr:uid="{00000000-0005-0000-0000-000061250000}"/>
    <cellStyle name="Note 2 7 2 2 2 4" xfId="10767" xr:uid="{00000000-0005-0000-0000-000062250000}"/>
    <cellStyle name="Note 2 7 2 2 2 5" xfId="11399" xr:uid="{00000000-0005-0000-0000-000063250000}"/>
    <cellStyle name="Note 2 7 2 2 2 6" xfId="12946" xr:uid="{00000000-0005-0000-0000-000064250000}"/>
    <cellStyle name="Note 2 7 2 2 2 7" xfId="13343" xr:uid="{00000000-0005-0000-0000-000065250000}"/>
    <cellStyle name="Note 2 7 2 2 2 8" xfId="14021" xr:uid="{00000000-0005-0000-0000-000066250000}"/>
    <cellStyle name="Note 2 7 2 2 2 9" xfId="14699" xr:uid="{00000000-0005-0000-0000-000067250000}"/>
    <cellStyle name="Note 2 7 2 2 3" xfId="5175" xr:uid="{00000000-0005-0000-0000-000068250000}"/>
    <cellStyle name="Note 2 7 2 2 3 2" xfId="6859" xr:uid="{00000000-0005-0000-0000-000069250000}"/>
    <cellStyle name="Note 2 7 2 2 3 3" xfId="10346" xr:uid="{00000000-0005-0000-0000-00006A250000}"/>
    <cellStyle name="Note 2 7 2 2 3 4" xfId="10768" xr:uid="{00000000-0005-0000-0000-00006B250000}"/>
    <cellStyle name="Note 2 7 2 2 3 5" xfId="11400" xr:uid="{00000000-0005-0000-0000-00006C250000}"/>
    <cellStyle name="Note 2 7 2 2 3 6" xfId="12947" xr:uid="{00000000-0005-0000-0000-00006D250000}"/>
    <cellStyle name="Note 2 7 2 2 3 7" xfId="13344" xr:uid="{00000000-0005-0000-0000-00006E250000}"/>
    <cellStyle name="Note 2 7 2 2 3 8" xfId="14022" xr:uid="{00000000-0005-0000-0000-00006F250000}"/>
    <cellStyle name="Note 2 7 2 2 3 9" xfId="14700" xr:uid="{00000000-0005-0000-0000-000070250000}"/>
    <cellStyle name="Note 2 7 2 2 4" xfId="6857" xr:uid="{00000000-0005-0000-0000-000071250000}"/>
    <cellStyle name="Note 2 7 2 2 5" xfId="10344" xr:uid="{00000000-0005-0000-0000-000072250000}"/>
    <cellStyle name="Note 2 7 2 2 6" xfId="10766" xr:uid="{00000000-0005-0000-0000-000073250000}"/>
    <cellStyle name="Note 2 7 2 2 7" xfId="11398" xr:uid="{00000000-0005-0000-0000-000074250000}"/>
    <cellStyle name="Note 2 7 2 2 8" xfId="12945" xr:uid="{00000000-0005-0000-0000-000075250000}"/>
    <cellStyle name="Note 2 7 2 2 9" xfId="13342" xr:uid="{00000000-0005-0000-0000-000076250000}"/>
    <cellStyle name="Note 2 7 2 3" xfId="5176" xr:uid="{00000000-0005-0000-0000-000077250000}"/>
    <cellStyle name="Note 2 7 2 3 2" xfId="6860" xr:uid="{00000000-0005-0000-0000-000078250000}"/>
    <cellStyle name="Note 2 7 2 3 3" xfId="10347" xr:uid="{00000000-0005-0000-0000-000079250000}"/>
    <cellStyle name="Note 2 7 2 3 4" xfId="10769" xr:uid="{00000000-0005-0000-0000-00007A250000}"/>
    <cellStyle name="Note 2 7 2 3 5" xfId="11401" xr:uid="{00000000-0005-0000-0000-00007B250000}"/>
    <cellStyle name="Note 2 7 2 3 6" xfId="12948" xr:uid="{00000000-0005-0000-0000-00007C250000}"/>
    <cellStyle name="Note 2 7 2 3 7" xfId="13345" xr:uid="{00000000-0005-0000-0000-00007D250000}"/>
    <cellStyle name="Note 2 7 2 3 8" xfId="14023" xr:uid="{00000000-0005-0000-0000-00007E250000}"/>
    <cellStyle name="Note 2 7 2 3 9" xfId="14701" xr:uid="{00000000-0005-0000-0000-00007F250000}"/>
    <cellStyle name="Note 2 7 2 4" xfId="5177" xr:uid="{00000000-0005-0000-0000-000080250000}"/>
    <cellStyle name="Note 2 7 2 4 2" xfId="6861" xr:uid="{00000000-0005-0000-0000-000081250000}"/>
    <cellStyle name="Note 2 7 2 4 3" xfId="10348" xr:uid="{00000000-0005-0000-0000-000082250000}"/>
    <cellStyle name="Note 2 7 2 4 4" xfId="10770" xr:uid="{00000000-0005-0000-0000-000083250000}"/>
    <cellStyle name="Note 2 7 2 4 5" xfId="11402" xr:uid="{00000000-0005-0000-0000-000084250000}"/>
    <cellStyle name="Note 2 7 2 4 6" xfId="12949" xr:uid="{00000000-0005-0000-0000-000085250000}"/>
    <cellStyle name="Note 2 7 2 4 7" xfId="13346" xr:uid="{00000000-0005-0000-0000-000086250000}"/>
    <cellStyle name="Note 2 7 2 4 8" xfId="14024" xr:uid="{00000000-0005-0000-0000-000087250000}"/>
    <cellStyle name="Note 2 7 2 4 9" xfId="14702" xr:uid="{00000000-0005-0000-0000-000088250000}"/>
    <cellStyle name="Note 2 7 2 5" xfId="6856" xr:uid="{00000000-0005-0000-0000-000089250000}"/>
    <cellStyle name="Note 2 7 2 6" xfId="10343" xr:uid="{00000000-0005-0000-0000-00008A250000}"/>
    <cellStyle name="Note 2 7 2 7" xfId="10765" xr:uid="{00000000-0005-0000-0000-00008B250000}"/>
    <cellStyle name="Note 2 7 2 8" xfId="11397" xr:uid="{00000000-0005-0000-0000-00008C250000}"/>
    <cellStyle name="Note 2 7 2 9" xfId="12944" xr:uid="{00000000-0005-0000-0000-00008D250000}"/>
    <cellStyle name="Note 2 8" xfId="5178" xr:uid="{00000000-0005-0000-0000-00008E250000}"/>
    <cellStyle name="Note 2 8 10" xfId="13347" xr:uid="{00000000-0005-0000-0000-00008F250000}"/>
    <cellStyle name="Note 2 8 11" xfId="14025" xr:uid="{00000000-0005-0000-0000-000090250000}"/>
    <cellStyle name="Note 2 8 12" xfId="14703" xr:uid="{00000000-0005-0000-0000-000091250000}"/>
    <cellStyle name="Note 2 8 2" xfId="5179" xr:uid="{00000000-0005-0000-0000-000092250000}"/>
    <cellStyle name="Note 2 8 2 10" xfId="14026" xr:uid="{00000000-0005-0000-0000-000093250000}"/>
    <cellStyle name="Note 2 8 2 11" xfId="14704" xr:uid="{00000000-0005-0000-0000-000094250000}"/>
    <cellStyle name="Note 2 8 2 2" xfId="5180" xr:uid="{00000000-0005-0000-0000-000095250000}"/>
    <cellStyle name="Note 2 8 2 2 2" xfId="6864" xr:uid="{00000000-0005-0000-0000-000096250000}"/>
    <cellStyle name="Note 2 8 2 2 3" xfId="10351" xr:uid="{00000000-0005-0000-0000-000097250000}"/>
    <cellStyle name="Note 2 8 2 2 4" xfId="10773" xr:uid="{00000000-0005-0000-0000-000098250000}"/>
    <cellStyle name="Note 2 8 2 2 5" xfId="11405" xr:uid="{00000000-0005-0000-0000-000099250000}"/>
    <cellStyle name="Note 2 8 2 2 6" xfId="12952" xr:uid="{00000000-0005-0000-0000-00009A250000}"/>
    <cellStyle name="Note 2 8 2 2 7" xfId="13349" xr:uid="{00000000-0005-0000-0000-00009B250000}"/>
    <cellStyle name="Note 2 8 2 2 8" xfId="14027" xr:uid="{00000000-0005-0000-0000-00009C250000}"/>
    <cellStyle name="Note 2 8 2 2 9" xfId="14705" xr:uid="{00000000-0005-0000-0000-00009D250000}"/>
    <cellStyle name="Note 2 8 2 3" xfId="5181" xr:uid="{00000000-0005-0000-0000-00009E250000}"/>
    <cellStyle name="Note 2 8 2 3 2" xfId="6865" xr:uid="{00000000-0005-0000-0000-00009F250000}"/>
    <cellStyle name="Note 2 8 2 3 3" xfId="10352" xr:uid="{00000000-0005-0000-0000-0000A0250000}"/>
    <cellStyle name="Note 2 8 2 3 4" xfId="10774" xr:uid="{00000000-0005-0000-0000-0000A1250000}"/>
    <cellStyle name="Note 2 8 2 3 5" xfId="11406" xr:uid="{00000000-0005-0000-0000-0000A2250000}"/>
    <cellStyle name="Note 2 8 2 3 6" xfId="12953" xr:uid="{00000000-0005-0000-0000-0000A3250000}"/>
    <cellStyle name="Note 2 8 2 3 7" xfId="13350" xr:uid="{00000000-0005-0000-0000-0000A4250000}"/>
    <cellStyle name="Note 2 8 2 3 8" xfId="14028" xr:uid="{00000000-0005-0000-0000-0000A5250000}"/>
    <cellStyle name="Note 2 8 2 3 9" xfId="14706" xr:uid="{00000000-0005-0000-0000-0000A6250000}"/>
    <cellStyle name="Note 2 8 2 4" xfId="6863" xr:uid="{00000000-0005-0000-0000-0000A7250000}"/>
    <cellStyle name="Note 2 8 2 5" xfId="10350" xr:uid="{00000000-0005-0000-0000-0000A8250000}"/>
    <cellStyle name="Note 2 8 2 6" xfId="10772" xr:uid="{00000000-0005-0000-0000-0000A9250000}"/>
    <cellStyle name="Note 2 8 2 7" xfId="11404" xr:uid="{00000000-0005-0000-0000-0000AA250000}"/>
    <cellStyle name="Note 2 8 2 8" xfId="12951" xr:uid="{00000000-0005-0000-0000-0000AB250000}"/>
    <cellStyle name="Note 2 8 2 9" xfId="13348" xr:uid="{00000000-0005-0000-0000-0000AC250000}"/>
    <cellStyle name="Note 2 8 3" xfId="5182" xr:uid="{00000000-0005-0000-0000-0000AD250000}"/>
    <cellStyle name="Note 2 8 3 2" xfId="6866" xr:uid="{00000000-0005-0000-0000-0000AE250000}"/>
    <cellStyle name="Note 2 8 3 3" xfId="10353" xr:uid="{00000000-0005-0000-0000-0000AF250000}"/>
    <cellStyle name="Note 2 8 3 4" xfId="10775" xr:uid="{00000000-0005-0000-0000-0000B0250000}"/>
    <cellStyle name="Note 2 8 3 5" xfId="11407" xr:uid="{00000000-0005-0000-0000-0000B1250000}"/>
    <cellStyle name="Note 2 8 3 6" xfId="12954" xr:uid="{00000000-0005-0000-0000-0000B2250000}"/>
    <cellStyle name="Note 2 8 3 7" xfId="13351" xr:uid="{00000000-0005-0000-0000-0000B3250000}"/>
    <cellStyle name="Note 2 8 3 8" xfId="14029" xr:uid="{00000000-0005-0000-0000-0000B4250000}"/>
    <cellStyle name="Note 2 8 3 9" xfId="14707" xr:uid="{00000000-0005-0000-0000-0000B5250000}"/>
    <cellStyle name="Note 2 8 4" xfId="5183" xr:uid="{00000000-0005-0000-0000-0000B6250000}"/>
    <cellStyle name="Note 2 8 4 2" xfId="6867" xr:uid="{00000000-0005-0000-0000-0000B7250000}"/>
    <cellStyle name="Note 2 8 4 3" xfId="10354" xr:uid="{00000000-0005-0000-0000-0000B8250000}"/>
    <cellStyle name="Note 2 8 4 4" xfId="10776" xr:uid="{00000000-0005-0000-0000-0000B9250000}"/>
    <cellStyle name="Note 2 8 4 5" xfId="11408" xr:uid="{00000000-0005-0000-0000-0000BA250000}"/>
    <cellStyle name="Note 2 8 4 6" xfId="12955" xr:uid="{00000000-0005-0000-0000-0000BB250000}"/>
    <cellStyle name="Note 2 8 4 7" xfId="13352" xr:uid="{00000000-0005-0000-0000-0000BC250000}"/>
    <cellStyle name="Note 2 8 4 8" xfId="14030" xr:uid="{00000000-0005-0000-0000-0000BD250000}"/>
    <cellStyle name="Note 2 8 4 9" xfId="14708" xr:uid="{00000000-0005-0000-0000-0000BE250000}"/>
    <cellStyle name="Note 2 8 5" xfId="6862" xr:uid="{00000000-0005-0000-0000-0000BF250000}"/>
    <cellStyle name="Note 2 8 6" xfId="10349" xr:uid="{00000000-0005-0000-0000-0000C0250000}"/>
    <cellStyle name="Note 2 8 7" xfId="10771" xr:uid="{00000000-0005-0000-0000-0000C1250000}"/>
    <cellStyle name="Note 2 8 8" xfId="12598" xr:uid="{00000000-0005-0000-0000-0000C2250000}"/>
    <cellStyle name="Note 2 8 9" xfId="12950" xr:uid="{00000000-0005-0000-0000-0000C3250000}"/>
    <cellStyle name="Note 2 9" xfId="5184" xr:uid="{00000000-0005-0000-0000-0000C4250000}"/>
    <cellStyle name="Note 2 9 10" xfId="13353" xr:uid="{00000000-0005-0000-0000-0000C5250000}"/>
    <cellStyle name="Note 2 9 11" xfId="14031" xr:uid="{00000000-0005-0000-0000-0000C6250000}"/>
    <cellStyle name="Note 2 9 12" xfId="14709" xr:uid="{00000000-0005-0000-0000-0000C7250000}"/>
    <cellStyle name="Note 2 9 2" xfId="5185" xr:uid="{00000000-0005-0000-0000-0000C8250000}"/>
    <cellStyle name="Note 2 9 2 10" xfId="14032" xr:uid="{00000000-0005-0000-0000-0000C9250000}"/>
    <cellStyle name="Note 2 9 2 11" xfId="14710" xr:uid="{00000000-0005-0000-0000-0000CA250000}"/>
    <cellStyle name="Note 2 9 2 2" xfId="5186" xr:uid="{00000000-0005-0000-0000-0000CB250000}"/>
    <cellStyle name="Note 2 9 2 2 2" xfId="6870" xr:uid="{00000000-0005-0000-0000-0000CC250000}"/>
    <cellStyle name="Note 2 9 2 2 3" xfId="10357" xr:uid="{00000000-0005-0000-0000-0000CD250000}"/>
    <cellStyle name="Note 2 9 2 2 4" xfId="10779" xr:uid="{00000000-0005-0000-0000-0000CE250000}"/>
    <cellStyle name="Note 2 9 2 2 5" xfId="11411" xr:uid="{00000000-0005-0000-0000-0000CF250000}"/>
    <cellStyle name="Note 2 9 2 2 6" xfId="12963" xr:uid="{00000000-0005-0000-0000-0000D0250000}"/>
    <cellStyle name="Note 2 9 2 2 7" xfId="13355" xr:uid="{00000000-0005-0000-0000-0000D1250000}"/>
    <cellStyle name="Note 2 9 2 2 8" xfId="14033" xr:uid="{00000000-0005-0000-0000-0000D2250000}"/>
    <cellStyle name="Note 2 9 2 2 9" xfId="14711" xr:uid="{00000000-0005-0000-0000-0000D3250000}"/>
    <cellStyle name="Note 2 9 2 3" xfId="5187" xr:uid="{00000000-0005-0000-0000-0000D4250000}"/>
    <cellStyle name="Note 2 9 2 3 2" xfId="6871" xr:uid="{00000000-0005-0000-0000-0000D5250000}"/>
    <cellStyle name="Note 2 9 2 3 3" xfId="10358" xr:uid="{00000000-0005-0000-0000-0000D6250000}"/>
    <cellStyle name="Note 2 9 2 3 4" xfId="10780" xr:uid="{00000000-0005-0000-0000-0000D7250000}"/>
    <cellStyle name="Note 2 9 2 3 5" xfId="11412" xr:uid="{00000000-0005-0000-0000-0000D8250000}"/>
    <cellStyle name="Note 2 9 2 3 6" xfId="12964" xr:uid="{00000000-0005-0000-0000-0000D9250000}"/>
    <cellStyle name="Note 2 9 2 3 7" xfId="13356" xr:uid="{00000000-0005-0000-0000-0000DA250000}"/>
    <cellStyle name="Note 2 9 2 3 8" xfId="14034" xr:uid="{00000000-0005-0000-0000-0000DB250000}"/>
    <cellStyle name="Note 2 9 2 3 9" xfId="14712" xr:uid="{00000000-0005-0000-0000-0000DC250000}"/>
    <cellStyle name="Note 2 9 2 4" xfId="6869" xr:uid="{00000000-0005-0000-0000-0000DD250000}"/>
    <cellStyle name="Note 2 9 2 5" xfId="10356" xr:uid="{00000000-0005-0000-0000-0000DE250000}"/>
    <cellStyle name="Note 2 9 2 6" xfId="10778" xr:uid="{00000000-0005-0000-0000-0000DF250000}"/>
    <cellStyle name="Note 2 9 2 7" xfId="11410" xr:uid="{00000000-0005-0000-0000-0000E0250000}"/>
    <cellStyle name="Note 2 9 2 8" xfId="12962" xr:uid="{00000000-0005-0000-0000-0000E1250000}"/>
    <cellStyle name="Note 2 9 2 9" xfId="13354" xr:uid="{00000000-0005-0000-0000-0000E2250000}"/>
    <cellStyle name="Note 2 9 3" xfId="5188" xr:uid="{00000000-0005-0000-0000-0000E3250000}"/>
    <cellStyle name="Note 2 9 3 2" xfId="6872" xr:uid="{00000000-0005-0000-0000-0000E4250000}"/>
    <cellStyle name="Note 2 9 3 3" xfId="10359" xr:uid="{00000000-0005-0000-0000-0000E5250000}"/>
    <cellStyle name="Note 2 9 3 4" xfId="10781" xr:uid="{00000000-0005-0000-0000-0000E6250000}"/>
    <cellStyle name="Note 2 9 3 5" xfId="11413" xr:uid="{00000000-0005-0000-0000-0000E7250000}"/>
    <cellStyle name="Note 2 9 3 6" xfId="12965" xr:uid="{00000000-0005-0000-0000-0000E8250000}"/>
    <cellStyle name="Note 2 9 3 7" xfId="13357" xr:uid="{00000000-0005-0000-0000-0000E9250000}"/>
    <cellStyle name="Note 2 9 3 8" xfId="14035" xr:uid="{00000000-0005-0000-0000-0000EA250000}"/>
    <cellStyle name="Note 2 9 3 9" xfId="14713" xr:uid="{00000000-0005-0000-0000-0000EB250000}"/>
    <cellStyle name="Note 2 9 4" xfId="5189" xr:uid="{00000000-0005-0000-0000-0000EC250000}"/>
    <cellStyle name="Note 2 9 4 2" xfId="6873" xr:uid="{00000000-0005-0000-0000-0000ED250000}"/>
    <cellStyle name="Note 2 9 4 3" xfId="10360" xr:uid="{00000000-0005-0000-0000-0000EE250000}"/>
    <cellStyle name="Note 2 9 4 4" xfId="10782" xr:uid="{00000000-0005-0000-0000-0000EF250000}"/>
    <cellStyle name="Note 2 9 4 5" xfId="11414" xr:uid="{00000000-0005-0000-0000-0000F0250000}"/>
    <cellStyle name="Note 2 9 4 6" xfId="12966" xr:uid="{00000000-0005-0000-0000-0000F1250000}"/>
    <cellStyle name="Note 2 9 4 7" xfId="13358" xr:uid="{00000000-0005-0000-0000-0000F2250000}"/>
    <cellStyle name="Note 2 9 4 8" xfId="14036" xr:uid="{00000000-0005-0000-0000-0000F3250000}"/>
    <cellStyle name="Note 2 9 4 9" xfId="14714" xr:uid="{00000000-0005-0000-0000-0000F4250000}"/>
    <cellStyle name="Note 2 9 5" xfId="6868" xr:uid="{00000000-0005-0000-0000-0000F5250000}"/>
    <cellStyle name="Note 2 9 6" xfId="10355" xr:uid="{00000000-0005-0000-0000-0000F6250000}"/>
    <cellStyle name="Note 2 9 7" xfId="10777" xr:uid="{00000000-0005-0000-0000-0000F7250000}"/>
    <cellStyle name="Note 2 9 8" xfId="11409" xr:uid="{00000000-0005-0000-0000-0000F8250000}"/>
    <cellStyle name="Note 2 9 9" xfId="12956" xr:uid="{00000000-0005-0000-0000-0000F9250000}"/>
    <cellStyle name="Note 20" xfId="5190" xr:uid="{00000000-0005-0000-0000-0000FA250000}"/>
    <cellStyle name="Note 20 2" xfId="6874" xr:uid="{00000000-0005-0000-0000-0000FB250000}"/>
    <cellStyle name="Note 20 3" xfId="10361" xr:uid="{00000000-0005-0000-0000-0000FC250000}"/>
    <cellStyle name="Note 20 4" xfId="10783" xr:uid="{00000000-0005-0000-0000-0000FD250000}"/>
    <cellStyle name="Note 20 5" xfId="11415" xr:uid="{00000000-0005-0000-0000-0000FE250000}"/>
    <cellStyle name="Note 20 6" xfId="12967" xr:uid="{00000000-0005-0000-0000-0000FF250000}"/>
    <cellStyle name="Note 20 7" xfId="13359" xr:uid="{00000000-0005-0000-0000-000000260000}"/>
    <cellStyle name="Note 20 8" xfId="14037" xr:uid="{00000000-0005-0000-0000-000001260000}"/>
    <cellStyle name="Note 20 9" xfId="14715" xr:uid="{00000000-0005-0000-0000-000002260000}"/>
    <cellStyle name="Note 21" xfId="5191" xr:uid="{00000000-0005-0000-0000-000003260000}"/>
    <cellStyle name="Note 21 2" xfId="6875" xr:uid="{00000000-0005-0000-0000-000004260000}"/>
    <cellStyle name="Note 21 3" xfId="10362" xr:uid="{00000000-0005-0000-0000-000005260000}"/>
    <cellStyle name="Note 21 4" xfId="10784" xr:uid="{00000000-0005-0000-0000-000006260000}"/>
    <cellStyle name="Note 21 5" xfId="11416" xr:uid="{00000000-0005-0000-0000-000007260000}"/>
    <cellStyle name="Note 21 6" xfId="12968" xr:uid="{00000000-0005-0000-0000-000008260000}"/>
    <cellStyle name="Note 21 7" xfId="13360" xr:uid="{00000000-0005-0000-0000-000009260000}"/>
    <cellStyle name="Note 21 8" xfId="14038" xr:uid="{00000000-0005-0000-0000-00000A260000}"/>
    <cellStyle name="Note 21 9" xfId="14716" xr:uid="{00000000-0005-0000-0000-00000B260000}"/>
    <cellStyle name="Note 22" xfId="5192" xr:uid="{00000000-0005-0000-0000-00000C260000}"/>
    <cellStyle name="Note 22 2" xfId="6876" xr:uid="{00000000-0005-0000-0000-00000D260000}"/>
    <cellStyle name="Note 22 3" xfId="10363" xr:uid="{00000000-0005-0000-0000-00000E260000}"/>
    <cellStyle name="Note 22 4" xfId="10785" xr:uid="{00000000-0005-0000-0000-00000F260000}"/>
    <cellStyle name="Note 22 5" xfId="11417" xr:uid="{00000000-0005-0000-0000-000010260000}"/>
    <cellStyle name="Note 22 6" xfId="12969" xr:uid="{00000000-0005-0000-0000-000011260000}"/>
    <cellStyle name="Note 22 7" xfId="13361" xr:uid="{00000000-0005-0000-0000-000012260000}"/>
    <cellStyle name="Note 22 8" xfId="14039" xr:uid="{00000000-0005-0000-0000-000013260000}"/>
    <cellStyle name="Note 22 9" xfId="14717" xr:uid="{00000000-0005-0000-0000-000014260000}"/>
    <cellStyle name="Note 23" xfId="5193" xr:uid="{00000000-0005-0000-0000-000015260000}"/>
    <cellStyle name="Note 23 2" xfId="6877" xr:uid="{00000000-0005-0000-0000-000016260000}"/>
    <cellStyle name="Note 23 3" xfId="10364" xr:uid="{00000000-0005-0000-0000-000017260000}"/>
    <cellStyle name="Note 23 4" xfId="10786" xr:uid="{00000000-0005-0000-0000-000018260000}"/>
    <cellStyle name="Note 23 5" xfId="11418" xr:uid="{00000000-0005-0000-0000-000019260000}"/>
    <cellStyle name="Note 23 6" xfId="12970" xr:uid="{00000000-0005-0000-0000-00001A260000}"/>
    <cellStyle name="Note 23 7" xfId="13362" xr:uid="{00000000-0005-0000-0000-00001B260000}"/>
    <cellStyle name="Note 23 8" xfId="14040" xr:uid="{00000000-0005-0000-0000-00001C260000}"/>
    <cellStyle name="Note 23 9" xfId="14718" xr:uid="{00000000-0005-0000-0000-00001D260000}"/>
    <cellStyle name="Note 24" xfId="5194" xr:uid="{00000000-0005-0000-0000-00001E260000}"/>
    <cellStyle name="Note 24 2" xfId="6878" xr:uid="{00000000-0005-0000-0000-00001F260000}"/>
    <cellStyle name="Note 24 3" xfId="10365" xr:uid="{00000000-0005-0000-0000-000020260000}"/>
    <cellStyle name="Note 24 4" xfId="10787" xr:uid="{00000000-0005-0000-0000-000021260000}"/>
    <cellStyle name="Note 24 5" xfId="11419" xr:uid="{00000000-0005-0000-0000-000022260000}"/>
    <cellStyle name="Note 24 6" xfId="12971" xr:uid="{00000000-0005-0000-0000-000023260000}"/>
    <cellStyle name="Note 24 7" xfId="13363" xr:uid="{00000000-0005-0000-0000-000024260000}"/>
    <cellStyle name="Note 24 8" xfId="14041" xr:uid="{00000000-0005-0000-0000-000025260000}"/>
    <cellStyle name="Note 24 9" xfId="14719" xr:uid="{00000000-0005-0000-0000-000026260000}"/>
    <cellStyle name="Note 25" xfId="5195" xr:uid="{00000000-0005-0000-0000-000027260000}"/>
    <cellStyle name="Note 25 2" xfId="6879" xr:uid="{00000000-0005-0000-0000-000028260000}"/>
    <cellStyle name="Note 25 3" xfId="10366" xr:uid="{00000000-0005-0000-0000-000029260000}"/>
    <cellStyle name="Note 25 4" xfId="10788" xr:uid="{00000000-0005-0000-0000-00002A260000}"/>
    <cellStyle name="Note 25 5" xfId="11420" xr:uid="{00000000-0005-0000-0000-00002B260000}"/>
    <cellStyle name="Note 25 6" xfId="12972" xr:uid="{00000000-0005-0000-0000-00002C260000}"/>
    <cellStyle name="Note 25 7" xfId="13364" xr:uid="{00000000-0005-0000-0000-00002D260000}"/>
    <cellStyle name="Note 25 8" xfId="14042" xr:uid="{00000000-0005-0000-0000-00002E260000}"/>
    <cellStyle name="Note 25 9" xfId="14720" xr:uid="{00000000-0005-0000-0000-00002F260000}"/>
    <cellStyle name="Note 26" xfId="5196" xr:uid="{00000000-0005-0000-0000-000030260000}"/>
    <cellStyle name="Note 26 2" xfId="6880" xr:uid="{00000000-0005-0000-0000-000031260000}"/>
    <cellStyle name="Note 26 3" xfId="10367" xr:uid="{00000000-0005-0000-0000-000032260000}"/>
    <cellStyle name="Note 26 4" xfId="10789" xr:uid="{00000000-0005-0000-0000-000033260000}"/>
    <cellStyle name="Note 26 5" xfId="11421" xr:uid="{00000000-0005-0000-0000-000034260000}"/>
    <cellStyle name="Note 26 6" xfId="12973" xr:uid="{00000000-0005-0000-0000-000035260000}"/>
    <cellStyle name="Note 26 7" xfId="13365" xr:uid="{00000000-0005-0000-0000-000036260000}"/>
    <cellStyle name="Note 26 8" xfId="14043" xr:uid="{00000000-0005-0000-0000-000037260000}"/>
    <cellStyle name="Note 26 9" xfId="14721" xr:uid="{00000000-0005-0000-0000-000038260000}"/>
    <cellStyle name="Note 27" xfId="5197" xr:uid="{00000000-0005-0000-0000-000039260000}"/>
    <cellStyle name="Note 27 2" xfId="6881" xr:uid="{00000000-0005-0000-0000-00003A260000}"/>
    <cellStyle name="Note 27 3" xfId="10368" xr:uid="{00000000-0005-0000-0000-00003B260000}"/>
    <cellStyle name="Note 27 4" xfId="10790" xr:uid="{00000000-0005-0000-0000-00003C260000}"/>
    <cellStyle name="Note 27 5" xfId="11422" xr:uid="{00000000-0005-0000-0000-00003D260000}"/>
    <cellStyle name="Note 27 6" xfId="12974" xr:uid="{00000000-0005-0000-0000-00003E260000}"/>
    <cellStyle name="Note 27 7" xfId="13366" xr:uid="{00000000-0005-0000-0000-00003F260000}"/>
    <cellStyle name="Note 27 8" xfId="14044" xr:uid="{00000000-0005-0000-0000-000040260000}"/>
    <cellStyle name="Note 27 9" xfId="14722" xr:uid="{00000000-0005-0000-0000-000041260000}"/>
    <cellStyle name="Note 28" xfId="5198" xr:uid="{00000000-0005-0000-0000-000042260000}"/>
    <cellStyle name="Note 28 2" xfId="6882" xr:uid="{00000000-0005-0000-0000-000043260000}"/>
    <cellStyle name="Note 28 3" xfId="10369" xr:uid="{00000000-0005-0000-0000-000044260000}"/>
    <cellStyle name="Note 28 4" xfId="10791" xr:uid="{00000000-0005-0000-0000-000045260000}"/>
    <cellStyle name="Note 28 5" xfId="11423" xr:uid="{00000000-0005-0000-0000-000046260000}"/>
    <cellStyle name="Note 28 6" xfId="12975" xr:uid="{00000000-0005-0000-0000-000047260000}"/>
    <cellStyle name="Note 28 7" xfId="13367" xr:uid="{00000000-0005-0000-0000-000048260000}"/>
    <cellStyle name="Note 28 8" xfId="14045" xr:uid="{00000000-0005-0000-0000-000049260000}"/>
    <cellStyle name="Note 28 9" xfId="14723" xr:uid="{00000000-0005-0000-0000-00004A260000}"/>
    <cellStyle name="Note 29" xfId="5199" xr:uid="{00000000-0005-0000-0000-00004B260000}"/>
    <cellStyle name="Note 29 2" xfId="6883" xr:uid="{00000000-0005-0000-0000-00004C260000}"/>
    <cellStyle name="Note 29 3" xfId="10370" xr:uid="{00000000-0005-0000-0000-00004D260000}"/>
    <cellStyle name="Note 29 4" xfId="10792" xr:uid="{00000000-0005-0000-0000-00004E260000}"/>
    <cellStyle name="Note 29 5" xfId="11424" xr:uid="{00000000-0005-0000-0000-00004F260000}"/>
    <cellStyle name="Note 29 6" xfId="12976" xr:uid="{00000000-0005-0000-0000-000050260000}"/>
    <cellStyle name="Note 29 7" xfId="13368" xr:uid="{00000000-0005-0000-0000-000051260000}"/>
    <cellStyle name="Note 29 8" xfId="14046" xr:uid="{00000000-0005-0000-0000-000052260000}"/>
    <cellStyle name="Note 29 9" xfId="14724" xr:uid="{00000000-0005-0000-0000-000053260000}"/>
    <cellStyle name="Note 3" xfId="5200" xr:uid="{00000000-0005-0000-0000-000054260000}"/>
    <cellStyle name="Note 3 10" xfId="10793" xr:uid="{00000000-0005-0000-0000-000055260000}"/>
    <cellStyle name="Note 3 11" xfId="11425" xr:uid="{00000000-0005-0000-0000-000056260000}"/>
    <cellStyle name="Note 3 12" xfId="12977" xr:uid="{00000000-0005-0000-0000-000057260000}"/>
    <cellStyle name="Note 3 13" xfId="13369" xr:uid="{00000000-0005-0000-0000-000058260000}"/>
    <cellStyle name="Note 3 14" xfId="14047" xr:uid="{00000000-0005-0000-0000-000059260000}"/>
    <cellStyle name="Note 3 15" xfId="14725" xr:uid="{00000000-0005-0000-0000-00005A260000}"/>
    <cellStyle name="Note 3 2" xfId="5201" xr:uid="{00000000-0005-0000-0000-00005B260000}"/>
    <cellStyle name="Note 3 2 2" xfId="5202" xr:uid="{00000000-0005-0000-0000-00005C260000}"/>
    <cellStyle name="Note 3 2 2 10" xfId="14048" xr:uid="{00000000-0005-0000-0000-00005D260000}"/>
    <cellStyle name="Note 3 2 2 11" xfId="14726" xr:uid="{00000000-0005-0000-0000-00005E260000}"/>
    <cellStyle name="Note 3 2 2 2" xfId="5203" xr:uid="{00000000-0005-0000-0000-00005F260000}"/>
    <cellStyle name="Note 3 2 2 2 2" xfId="6886" xr:uid="{00000000-0005-0000-0000-000060260000}"/>
    <cellStyle name="Note 3 2 2 2 3" xfId="10374" xr:uid="{00000000-0005-0000-0000-000061260000}"/>
    <cellStyle name="Note 3 2 2 2 4" xfId="10796" xr:uid="{00000000-0005-0000-0000-000062260000}"/>
    <cellStyle name="Note 3 2 2 2 5" xfId="11427" xr:uid="{00000000-0005-0000-0000-000063260000}"/>
    <cellStyle name="Note 3 2 2 2 6" xfId="12984" xr:uid="{00000000-0005-0000-0000-000064260000}"/>
    <cellStyle name="Note 3 2 2 2 7" xfId="13371" xr:uid="{00000000-0005-0000-0000-000065260000}"/>
    <cellStyle name="Note 3 2 2 2 8" xfId="14049" xr:uid="{00000000-0005-0000-0000-000066260000}"/>
    <cellStyle name="Note 3 2 2 2 9" xfId="14727" xr:uid="{00000000-0005-0000-0000-000067260000}"/>
    <cellStyle name="Note 3 2 2 3" xfId="5204" xr:uid="{00000000-0005-0000-0000-000068260000}"/>
    <cellStyle name="Note 3 2 2 3 2" xfId="6887" xr:uid="{00000000-0005-0000-0000-000069260000}"/>
    <cellStyle name="Note 3 2 2 3 3" xfId="10375" xr:uid="{00000000-0005-0000-0000-00006A260000}"/>
    <cellStyle name="Note 3 2 2 3 4" xfId="10797" xr:uid="{00000000-0005-0000-0000-00006B260000}"/>
    <cellStyle name="Note 3 2 2 3 5" xfId="11428" xr:uid="{00000000-0005-0000-0000-00006C260000}"/>
    <cellStyle name="Note 3 2 2 3 6" xfId="12985" xr:uid="{00000000-0005-0000-0000-00006D260000}"/>
    <cellStyle name="Note 3 2 2 3 7" xfId="13372" xr:uid="{00000000-0005-0000-0000-00006E260000}"/>
    <cellStyle name="Note 3 2 2 3 8" xfId="14050" xr:uid="{00000000-0005-0000-0000-00006F260000}"/>
    <cellStyle name="Note 3 2 2 3 9" xfId="14728" xr:uid="{00000000-0005-0000-0000-000070260000}"/>
    <cellStyle name="Note 3 2 2 4" xfId="6885" xr:uid="{00000000-0005-0000-0000-000071260000}"/>
    <cellStyle name="Note 3 2 2 5" xfId="10373" xr:uid="{00000000-0005-0000-0000-000072260000}"/>
    <cellStyle name="Note 3 2 2 6" xfId="10795" xr:uid="{00000000-0005-0000-0000-000073260000}"/>
    <cellStyle name="Note 3 2 2 7" xfId="11426" xr:uid="{00000000-0005-0000-0000-000074260000}"/>
    <cellStyle name="Note 3 2 2 8" xfId="12983" xr:uid="{00000000-0005-0000-0000-000075260000}"/>
    <cellStyle name="Note 3 2 2 9" xfId="13370" xr:uid="{00000000-0005-0000-0000-000076260000}"/>
    <cellStyle name="Note 3 2 3" xfId="5205" xr:uid="{00000000-0005-0000-0000-000077260000}"/>
    <cellStyle name="Note 3 2 3 2" xfId="6888" xr:uid="{00000000-0005-0000-0000-000078260000}"/>
    <cellStyle name="Note 3 2 3 3" xfId="10376" xr:uid="{00000000-0005-0000-0000-000079260000}"/>
    <cellStyle name="Note 3 2 3 4" xfId="10798" xr:uid="{00000000-0005-0000-0000-00007A260000}"/>
    <cellStyle name="Note 3 2 3 5" xfId="11429" xr:uid="{00000000-0005-0000-0000-00007B260000}"/>
    <cellStyle name="Note 3 2 3 6" xfId="12986" xr:uid="{00000000-0005-0000-0000-00007C260000}"/>
    <cellStyle name="Note 3 2 3 7" xfId="13373" xr:uid="{00000000-0005-0000-0000-00007D260000}"/>
    <cellStyle name="Note 3 2 3 8" xfId="14051" xr:uid="{00000000-0005-0000-0000-00007E260000}"/>
    <cellStyle name="Note 3 2 3 9" xfId="14729" xr:uid="{00000000-0005-0000-0000-00007F260000}"/>
    <cellStyle name="Note 3 2 4" xfId="5206" xr:uid="{00000000-0005-0000-0000-000080260000}"/>
    <cellStyle name="Note 3 2 4 2" xfId="6889" xr:uid="{00000000-0005-0000-0000-000081260000}"/>
    <cellStyle name="Note 3 2 4 3" xfId="10377" xr:uid="{00000000-0005-0000-0000-000082260000}"/>
    <cellStyle name="Note 3 2 4 4" xfId="10799" xr:uid="{00000000-0005-0000-0000-000083260000}"/>
    <cellStyle name="Note 3 2 4 5" xfId="11430" xr:uid="{00000000-0005-0000-0000-000084260000}"/>
    <cellStyle name="Note 3 2 4 6" xfId="12987" xr:uid="{00000000-0005-0000-0000-000085260000}"/>
    <cellStyle name="Note 3 2 4 7" xfId="13374" xr:uid="{00000000-0005-0000-0000-000086260000}"/>
    <cellStyle name="Note 3 2 4 8" xfId="14052" xr:uid="{00000000-0005-0000-0000-000087260000}"/>
    <cellStyle name="Note 3 2 4 9" xfId="14730" xr:uid="{00000000-0005-0000-0000-000088260000}"/>
    <cellStyle name="Note 3 3" xfId="5207" xr:uid="{00000000-0005-0000-0000-000089260000}"/>
    <cellStyle name="Note 3 4" xfId="5208" xr:uid="{00000000-0005-0000-0000-00008A260000}"/>
    <cellStyle name="Note 3 5" xfId="5209" xr:uid="{00000000-0005-0000-0000-00008B260000}"/>
    <cellStyle name="Note 3 6" xfId="5210" xr:uid="{00000000-0005-0000-0000-00008C260000}"/>
    <cellStyle name="Note 3 7" xfId="5211" xr:uid="{00000000-0005-0000-0000-00008D260000}"/>
    <cellStyle name="Note 3 8" xfId="6884" xr:uid="{00000000-0005-0000-0000-00008E260000}"/>
    <cellStyle name="Note 3 9" xfId="10371" xr:uid="{00000000-0005-0000-0000-00008F260000}"/>
    <cellStyle name="Note 30" xfId="5212" xr:uid="{00000000-0005-0000-0000-000090260000}"/>
    <cellStyle name="Note 30 2" xfId="6890" xr:uid="{00000000-0005-0000-0000-000091260000}"/>
    <cellStyle name="Note 30 3" xfId="10383" xr:uid="{00000000-0005-0000-0000-000092260000}"/>
    <cellStyle name="Note 30 4" xfId="10805" xr:uid="{00000000-0005-0000-0000-000093260000}"/>
    <cellStyle name="Note 30 5" xfId="11431" xr:uid="{00000000-0005-0000-0000-000094260000}"/>
    <cellStyle name="Note 30 6" xfId="12993" xr:uid="{00000000-0005-0000-0000-000095260000}"/>
    <cellStyle name="Note 30 7" xfId="13375" xr:uid="{00000000-0005-0000-0000-000096260000}"/>
    <cellStyle name="Note 30 8" xfId="14053" xr:uid="{00000000-0005-0000-0000-000097260000}"/>
    <cellStyle name="Note 30 9" xfId="14731" xr:uid="{00000000-0005-0000-0000-000098260000}"/>
    <cellStyle name="Note 31" xfId="5213" xr:uid="{00000000-0005-0000-0000-000099260000}"/>
    <cellStyle name="Note 31 2" xfId="6891" xr:uid="{00000000-0005-0000-0000-00009A260000}"/>
    <cellStyle name="Note 31 3" xfId="10384" xr:uid="{00000000-0005-0000-0000-00009B260000}"/>
    <cellStyle name="Note 31 4" xfId="10806" xr:uid="{00000000-0005-0000-0000-00009C260000}"/>
    <cellStyle name="Note 31 5" xfId="11432" xr:uid="{00000000-0005-0000-0000-00009D260000}"/>
    <cellStyle name="Note 31 6" xfId="12994" xr:uid="{00000000-0005-0000-0000-00009E260000}"/>
    <cellStyle name="Note 31 7" xfId="13376" xr:uid="{00000000-0005-0000-0000-00009F260000}"/>
    <cellStyle name="Note 31 8" xfId="14054" xr:uid="{00000000-0005-0000-0000-0000A0260000}"/>
    <cellStyle name="Note 31 9" xfId="14732" xr:uid="{00000000-0005-0000-0000-0000A1260000}"/>
    <cellStyle name="Note 32" xfId="5214" xr:uid="{00000000-0005-0000-0000-0000A2260000}"/>
    <cellStyle name="Note 32 2" xfId="6892" xr:uid="{00000000-0005-0000-0000-0000A3260000}"/>
    <cellStyle name="Note 32 3" xfId="10385" xr:uid="{00000000-0005-0000-0000-0000A4260000}"/>
    <cellStyle name="Note 32 4" xfId="10807" xr:uid="{00000000-0005-0000-0000-0000A5260000}"/>
    <cellStyle name="Note 32 5" xfId="11433" xr:uid="{00000000-0005-0000-0000-0000A6260000}"/>
    <cellStyle name="Note 32 6" xfId="12995" xr:uid="{00000000-0005-0000-0000-0000A7260000}"/>
    <cellStyle name="Note 32 7" xfId="13377" xr:uid="{00000000-0005-0000-0000-0000A8260000}"/>
    <cellStyle name="Note 32 8" xfId="14055" xr:uid="{00000000-0005-0000-0000-0000A9260000}"/>
    <cellStyle name="Note 32 9" xfId="14733" xr:uid="{00000000-0005-0000-0000-0000AA260000}"/>
    <cellStyle name="Note 33" xfId="5215" xr:uid="{00000000-0005-0000-0000-0000AB260000}"/>
    <cellStyle name="Note 33 2" xfId="6893" xr:uid="{00000000-0005-0000-0000-0000AC260000}"/>
    <cellStyle name="Note 33 3" xfId="10386" xr:uid="{00000000-0005-0000-0000-0000AD260000}"/>
    <cellStyle name="Note 33 4" xfId="10808" xr:uid="{00000000-0005-0000-0000-0000AE260000}"/>
    <cellStyle name="Note 33 5" xfId="11434" xr:uid="{00000000-0005-0000-0000-0000AF260000}"/>
    <cellStyle name="Note 33 6" xfId="13001" xr:uid="{00000000-0005-0000-0000-0000B0260000}"/>
    <cellStyle name="Note 33 7" xfId="13378" xr:uid="{00000000-0005-0000-0000-0000B1260000}"/>
    <cellStyle name="Note 33 8" xfId="14056" xr:uid="{00000000-0005-0000-0000-0000B2260000}"/>
    <cellStyle name="Note 33 9" xfId="14734" xr:uid="{00000000-0005-0000-0000-0000B3260000}"/>
    <cellStyle name="Note 34" xfId="5216" xr:uid="{00000000-0005-0000-0000-0000B4260000}"/>
    <cellStyle name="Note 34 2" xfId="6894" xr:uid="{00000000-0005-0000-0000-0000B5260000}"/>
    <cellStyle name="Note 34 3" xfId="10387" xr:uid="{00000000-0005-0000-0000-0000B6260000}"/>
    <cellStyle name="Note 34 4" xfId="10809" xr:uid="{00000000-0005-0000-0000-0000B7260000}"/>
    <cellStyle name="Note 34 5" xfId="11435" xr:uid="{00000000-0005-0000-0000-0000B8260000}"/>
    <cellStyle name="Note 34 6" xfId="13002" xr:uid="{00000000-0005-0000-0000-0000B9260000}"/>
    <cellStyle name="Note 34 7" xfId="13379" xr:uid="{00000000-0005-0000-0000-0000BA260000}"/>
    <cellStyle name="Note 34 8" xfId="14057" xr:uid="{00000000-0005-0000-0000-0000BB260000}"/>
    <cellStyle name="Note 34 9" xfId="14735" xr:uid="{00000000-0005-0000-0000-0000BC260000}"/>
    <cellStyle name="Note 35" xfId="5217" xr:uid="{00000000-0005-0000-0000-0000BD260000}"/>
    <cellStyle name="Note 35 2" xfId="6895" xr:uid="{00000000-0005-0000-0000-0000BE260000}"/>
    <cellStyle name="Note 35 3" xfId="10388" xr:uid="{00000000-0005-0000-0000-0000BF260000}"/>
    <cellStyle name="Note 35 4" xfId="10810" xr:uid="{00000000-0005-0000-0000-0000C0260000}"/>
    <cellStyle name="Note 35 5" xfId="11436" xr:uid="{00000000-0005-0000-0000-0000C1260000}"/>
    <cellStyle name="Note 35 6" xfId="13003" xr:uid="{00000000-0005-0000-0000-0000C2260000}"/>
    <cellStyle name="Note 35 7" xfId="13380" xr:uid="{00000000-0005-0000-0000-0000C3260000}"/>
    <cellStyle name="Note 35 8" xfId="14058" xr:uid="{00000000-0005-0000-0000-0000C4260000}"/>
    <cellStyle name="Note 35 9" xfId="14736" xr:uid="{00000000-0005-0000-0000-0000C5260000}"/>
    <cellStyle name="Note 36" xfId="5218" xr:uid="{00000000-0005-0000-0000-0000C6260000}"/>
    <cellStyle name="Note 36 2" xfId="6896" xr:uid="{00000000-0005-0000-0000-0000C7260000}"/>
    <cellStyle name="Note 36 3" xfId="10389" xr:uid="{00000000-0005-0000-0000-0000C8260000}"/>
    <cellStyle name="Note 36 4" xfId="10811" xr:uid="{00000000-0005-0000-0000-0000C9260000}"/>
    <cellStyle name="Note 36 5" xfId="11437" xr:uid="{00000000-0005-0000-0000-0000CA260000}"/>
    <cellStyle name="Note 36 6" xfId="13004" xr:uid="{00000000-0005-0000-0000-0000CB260000}"/>
    <cellStyle name="Note 36 7" xfId="13381" xr:uid="{00000000-0005-0000-0000-0000CC260000}"/>
    <cellStyle name="Note 36 8" xfId="14059" xr:uid="{00000000-0005-0000-0000-0000CD260000}"/>
    <cellStyle name="Note 36 9" xfId="14737" xr:uid="{00000000-0005-0000-0000-0000CE260000}"/>
    <cellStyle name="Note 37" xfId="5219" xr:uid="{00000000-0005-0000-0000-0000CF260000}"/>
    <cellStyle name="Note 37 2" xfId="6897" xr:uid="{00000000-0005-0000-0000-0000D0260000}"/>
    <cellStyle name="Note 37 3" xfId="10390" xr:uid="{00000000-0005-0000-0000-0000D1260000}"/>
    <cellStyle name="Note 37 4" xfId="10812" xr:uid="{00000000-0005-0000-0000-0000D2260000}"/>
    <cellStyle name="Note 37 5" xfId="11438" xr:uid="{00000000-0005-0000-0000-0000D3260000}"/>
    <cellStyle name="Note 37 6" xfId="13005" xr:uid="{00000000-0005-0000-0000-0000D4260000}"/>
    <cellStyle name="Note 37 7" xfId="13382" xr:uid="{00000000-0005-0000-0000-0000D5260000}"/>
    <cellStyle name="Note 37 8" xfId="14060" xr:uid="{00000000-0005-0000-0000-0000D6260000}"/>
    <cellStyle name="Note 37 9" xfId="14738" xr:uid="{00000000-0005-0000-0000-0000D7260000}"/>
    <cellStyle name="Note 38" xfId="5220" xr:uid="{00000000-0005-0000-0000-0000D8260000}"/>
    <cellStyle name="Note 38 2" xfId="6898" xr:uid="{00000000-0005-0000-0000-0000D9260000}"/>
    <cellStyle name="Note 38 3" xfId="10391" xr:uid="{00000000-0005-0000-0000-0000DA260000}"/>
    <cellStyle name="Note 38 4" xfId="10813" xr:uid="{00000000-0005-0000-0000-0000DB260000}"/>
    <cellStyle name="Note 38 5" xfId="11439" xr:uid="{00000000-0005-0000-0000-0000DC260000}"/>
    <cellStyle name="Note 38 6" xfId="13006" xr:uid="{00000000-0005-0000-0000-0000DD260000}"/>
    <cellStyle name="Note 38 7" xfId="13383" xr:uid="{00000000-0005-0000-0000-0000DE260000}"/>
    <cellStyle name="Note 38 8" xfId="14061" xr:uid="{00000000-0005-0000-0000-0000DF260000}"/>
    <cellStyle name="Note 38 9" xfId="14739" xr:uid="{00000000-0005-0000-0000-0000E0260000}"/>
    <cellStyle name="Note 39" xfId="5221" xr:uid="{00000000-0005-0000-0000-0000E1260000}"/>
    <cellStyle name="Note 39 2" xfId="6899" xr:uid="{00000000-0005-0000-0000-0000E2260000}"/>
    <cellStyle name="Note 39 3" xfId="10392" xr:uid="{00000000-0005-0000-0000-0000E3260000}"/>
    <cellStyle name="Note 39 4" xfId="7404" xr:uid="{00000000-0005-0000-0000-0000E4260000}"/>
    <cellStyle name="Note 39 5" xfId="11440" xr:uid="{00000000-0005-0000-0000-0000E5260000}"/>
    <cellStyle name="Note 39 6" xfId="13007" xr:uid="{00000000-0005-0000-0000-0000E6260000}"/>
    <cellStyle name="Note 39 7" xfId="13384" xr:uid="{00000000-0005-0000-0000-0000E7260000}"/>
    <cellStyle name="Note 39 8" xfId="14062" xr:uid="{00000000-0005-0000-0000-0000E8260000}"/>
    <cellStyle name="Note 39 9" xfId="14740" xr:uid="{00000000-0005-0000-0000-0000E9260000}"/>
    <cellStyle name="Note 4" xfId="5222" xr:uid="{00000000-0005-0000-0000-0000EA260000}"/>
    <cellStyle name="Note 4 10" xfId="10814" xr:uid="{00000000-0005-0000-0000-0000EB260000}"/>
    <cellStyle name="Note 4 11" xfId="11441" xr:uid="{00000000-0005-0000-0000-0000EC260000}"/>
    <cellStyle name="Note 4 12" xfId="13013" xr:uid="{00000000-0005-0000-0000-0000ED260000}"/>
    <cellStyle name="Note 4 13" xfId="13385" xr:uid="{00000000-0005-0000-0000-0000EE260000}"/>
    <cellStyle name="Note 4 14" xfId="14063" xr:uid="{00000000-0005-0000-0000-0000EF260000}"/>
    <cellStyle name="Note 4 15" xfId="14741" xr:uid="{00000000-0005-0000-0000-0000F0260000}"/>
    <cellStyle name="Note 4 2" xfId="5223" xr:uid="{00000000-0005-0000-0000-0000F1260000}"/>
    <cellStyle name="Note 4 2 2" xfId="5224" xr:uid="{00000000-0005-0000-0000-0000F2260000}"/>
    <cellStyle name="Note 4 2 2 10" xfId="14064" xr:uid="{00000000-0005-0000-0000-0000F3260000}"/>
    <cellStyle name="Note 4 2 2 11" xfId="14742" xr:uid="{00000000-0005-0000-0000-0000F4260000}"/>
    <cellStyle name="Note 4 2 2 2" xfId="5225" xr:uid="{00000000-0005-0000-0000-0000F5260000}"/>
    <cellStyle name="Note 4 2 2 2 2" xfId="6902" xr:uid="{00000000-0005-0000-0000-0000F6260000}"/>
    <cellStyle name="Note 4 2 2 2 3" xfId="10396" xr:uid="{00000000-0005-0000-0000-0000F7260000}"/>
    <cellStyle name="Note 4 2 2 2 4" xfId="10817" xr:uid="{00000000-0005-0000-0000-0000F8260000}"/>
    <cellStyle name="Note 4 2 2 2 5" xfId="11443" xr:uid="{00000000-0005-0000-0000-0000F9260000}"/>
    <cellStyle name="Note 4 2 2 2 6" xfId="13015" xr:uid="{00000000-0005-0000-0000-0000FA260000}"/>
    <cellStyle name="Note 4 2 2 2 7" xfId="13387" xr:uid="{00000000-0005-0000-0000-0000FB260000}"/>
    <cellStyle name="Note 4 2 2 2 8" xfId="14065" xr:uid="{00000000-0005-0000-0000-0000FC260000}"/>
    <cellStyle name="Note 4 2 2 2 9" xfId="14743" xr:uid="{00000000-0005-0000-0000-0000FD260000}"/>
    <cellStyle name="Note 4 2 2 3" xfId="5226" xr:uid="{00000000-0005-0000-0000-0000FE260000}"/>
    <cellStyle name="Note 4 2 2 3 2" xfId="6903" xr:uid="{00000000-0005-0000-0000-0000FF260000}"/>
    <cellStyle name="Note 4 2 2 3 3" xfId="10397" xr:uid="{00000000-0005-0000-0000-000000270000}"/>
    <cellStyle name="Note 4 2 2 3 4" xfId="10818" xr:uid="{00000000-0005-0000-0000-000001270000}"/>
    <cellStyle name="Note 4 2 2 3 5" xfId="11444" xr:uid="{00000000-0005-0000-0000-000002270000}"/>
    <cellStyle name="Note 4 2 2 3 6" xfId="13016" xr:uid="{00000000-0005-0000-0000-000003270000}"/>
    <cellStyle name="Note 4 2 2 3 7" xfId="13388" xr:uid="{00000000-0005-0000-0000-000004270000}"/>
    <cellStyle name="Note 4 2 2 3 8" xfId="14066" xr:uid="{00000000-0005-0000-0000-000005270000}"/>
    <cellStyle name="Note 4 2 2 3 9" xfId="14744" xr:uid="{00000000-0005-0000-0000-000006270000}"/>
    <cellStyle name="Note 4 2 2 4" xfId="6901" xr:uid="{00000000-0005-0000-0000-000007270000}"/>
    <cellStyle name="Note 4 2 2 5" xfId="10395" xr:uid="{00000000-0005-0000-0000-000008270000}"/>
    <cellStyle name="Note 4 2 2 6" xfId="10816" xr:uid="{00000000-0005-0000-0000-000009270000}"/>
    <cellStyle name="Note 4 2 2 7" xfId="11442" xr:uid="{00000000-0005-0000-0000-00000A270000}"/>
    <cellStyle name="Note 4 2 2 8" xfId="13014" xr:uid="{00000000-0005-0000-0000-00000B270000}"/>
    <cellStyle name="Note 4 2 2 9" xfId="13386" xr:uid="{00000000-0005-0000-0000-00000C270000}"/>
    <cellStyle name="Note 4 2 3" xfId="5227" xr:uid="{00000000-0005-0000-0000-00000D270000}"/>
    <cellStyle name="Note 4 2 3 2" xfId="6904" xr:uid="{00000000-0005-0000-0000-00000E270000}"/>
    <cellStyle name="Note 4 2 3 3" xfId="10398" xr:uid="{00000000-0005-0000-0000-00000F270000}"/>
    <cellStyle name="Note 4 2 3 4" xfId="10819" xr:uid="{00000000-0005-0000-0000-000010270000}"/>
    <cellStyle name="Note 4 2 3 5" xfId="11445" xr:uid="{00000000-0005-0000-0000-000011270000}"/>
    <cellStyle name="Note 4 2 3 6" xfId="13017" xr:uid="{00000000-0005-0000-0000-000012270000}"/>
    <cellStyle name="Note 4 2 3 7" xfId="13389" xr:uid="{00000000-0005-0000-0000-000013270000}"/>
    <cellStyle name="Note 4 2 3 8" xfId="14145" xr:uid="{00000000-0005-0000-0000-000014270000}"/>
    <cellStyle name="Note 4 2 3 9" xfId="14823" xr:uid="{00000000-0005-0000-0000-000015270000}"/>
    <cellStyle name="Note 4 2 4" xfId="5228" xr:uid="{00000000-0005-0000-0000-000016270000}"/>
    <cellStyle name="Note 4 2 4 2" xfId="6905" xr:uid="{00000000-0005-0000-0000-000017270000}"/>
    <cellStyle name="Note 4 2 4 3" xfId="10399" xr:uid="{00000000-0005-0000-0000-000018270000}"/>
    <cellStyle name="Note 4 2 4 4" xfId="10820" xr:uid="{00000000-0005-0000-0000-000019270000}"/>
    <cellStyle name="Note 4 2 4 5" xfId="11446" xr:uid="{00000000-0005-0000-0000-00001A270000}"/>
    <cellStyle name="Note 4 2 4 6" xfId="13028" xr:uid="{00000000-0005-0000-0000-00001B270000}"/>
    <cellStyle name="Note 4 2 4 7" xfId="13468" xr:uid="{00000000-0005-0000-0000-00001C270000}"/>
    <cellStyle name="Note 4 2 4 8" xfId="14244" xr:uid="{00000000-0005-0000-0000-00001D270000}"/>
    <cellStyle name="Note 4 2 4 9" xfId="14922" xr:uid="{00000000-0005-0000-0000-00001E270000}"/>
    <cellStyle name="Note 4 3" xfId="5229" xr:uid="{00000000-0005-0000-0000-00001F270000}"/>
    <cellStyle name="Note 4 4" xfId="5230" xr:uid="{00000000-0005-0000-0000-000020270000}"/>
    <cellStyle name="Note 4 5" xfId="5231" xr:uid="{00000000-0005-0000-0000-000021270000}"/>
    <cellStyle name="Note 4 6" xfId="5232" xr:uid="{00000000-0005-0000-0000-000022270000}"/>
    <cellStyle name="Note 4 7" xfId="5233" xr:uid="{00000000-0005-0000-0000-000023270000}"/>
    <cellStyle name="Note 4 8" xfId="6900" xr:uid="{00000000-0005-0000-0000-000024270000}"/>
    <cellStyle name="Note 4 9" xfId="10393" xr:uid="{00000000-0005-0000-0000-000025270000}"/>
    <cellStyle name="Note 5" xfId="5234" xr:uid="{00000000-0005-0000-0000-000026270000}"/>
    <cellStyle name="Note 5 10" xfId="10826" xr:uid="{00000000-0005-0000-0000-000027270000}"/>
    <cellStyle name="Note 5 11" xfId="11447" xr:uid="{00000000-0005-0000-0000-000028270000}"/>
    <cellStyle name="Note 5 12" xfId="13036" xr:uid="{00000000-0005-0000-0000-000029270000}"/>
    <cellStyle name="Note 5 13" xfId="13567" xr:uid="{00000000-0005-0000-0000-00002A270000}"/>
    <cellStyle name="Note 5 14" xfId="14245" xr:uid="{00000000-0005-0000-0000-00002B270000}"/>
    <cellStyle name="Note 5 15" xfId="14923" xr:uid="{00000000-0005-0000-0000-00002C270000}"/>
    <cellStyle name="Note 5 2" xfId="5235" xr:uid="{00000000-0005-0000-0000-00002D270000}"/>
    <cellStyle name="Note 5 2 2" xfId="5236" xr:uid="{00000000-0005-0000-0000-00002E270000}"/>
    <cellStyle name="Note 5 2 2 10" xfId="14246" xr:uid="{00000000-0005-0000-0000-00002F270000}"/>
    <cellStyle name="Note 5 2 2 11" xfId="14924" xr:uid="{00000000-0005-0000-0000-000030270000}"/>
    <cellStyle name="Note 5 2 2 2" xfId="5237" xr:uid="{00000000-0005-0000-0000-000031270000}"/>
    <cellStyle name="Note 5 2 2 2 2" xfId="6908" xr:uid="{00000000-0005-0000-0000-000032270000}"/>
    <cellStyle name="Note 5 2 2 2 3" xfId="10408" xr:uid="{00000000-0005-0000-0000-000033270000}"/>
    <cellStyle name="Note 5 2 2 2 4" xfId="10829" xr:uid="{00000000-0005-0000-0000-000034270000}"/>
    <cellStyle name="Note 5 2 2 2 5" xfId="11449" xr:uid="{00000000-0005-0000-0000-000035270000}"/>
    <cellStyle name="Note 5 2 2 2 6" xfId="13038" xr:uid="{00000000-0005-0000-0000-000036270000}"/>
    <cellStyle name="Note 5 2 2 2 7" xfId="13569" xr:uid="{00000000-0005-0000-0000-000037270000}"/>
    <cellStyle name="Note 5 2 2 2 8" xfId="14247" xr:uid="{00000000-0005-0000-0000-000038270000}"/>
    <cellStyle name="Note 5 2 2 2 9" xfId="14925" xr:uid="{00000000-0005-0000-0000-000039270000}"/>
    <cellStyle name="Note 5 2 2 3" xfId="5238" xr:uid="{00000000-0005-0000-0000-00003A270000}"/>
    <cellStyle name="Note 5 2 2 3 2" xfId="6909" xr:uid="{00000000-0005-0000-0000-00003B270000}"/>
    <cellStyle name="Note 5 2 2 3 3" xfId="10409" xr:uid="{00000000-0005-0000-0000-00003C270000}"/>
    <cellStyle name="Note 5 2 2 3 4" xfId="10830" xr:uid="{00000000-0005-0000-0000-00003D270000}"/>
    <cellStyle name="Note 5 2 2 3 5" xfId="12147" xr:uid="{00000000-0005-0000-0000-00003E270000}"/>
    <cellStyle name="Note 5 2 2 3 6" xfId="13039" xr:uid="{00000000-0005-0000-0000-00003F270000}"/>
    <cellStyle name="Note 5 2 2 3 7" xfId="13570" xr:uid="{00000000-0005-0000-0000-000040270000}"/>
    <cellStyle name="Note 5 2 2 3 8" xfId="14248" xr:uid="{00000000-0005-0000-0000-000041270000}"/>
    <cellStyle name="Note 5 2 2 3 9" xfId="14926" xr:uid="{00000000-0005-0000-0000-000042270000}"/>
    <cellStyle name="Note 5 2 2 4" xfId="6907" xr:uid="{00000000-0005-0000-0000-000043270000}"/>
    <cellStyle name="Note 5 2 2 5" xfId="10407" xr:uid="{00000000-0005-0000-0000-000044270000}"/>
    <cellStyle name="Note 5 2 2 6" xfId="10828" xr:uid="{00000000-0005-0000-0000-000045270000}"/>
    <cellStyle name="Note 5 2 2 7" xfId="11448" xr:uid="{00000000-0005-0000-0000-000046270000}"/>
    <cellStyle name="Note 5 2 2 8" xfId="13037" xr:uid="{00000000-0005-0000-0000-000047270000}"/>
    <cellStyle name="Note 5 2 2 9" xfId="13568" xr:uid="{00000000-0005-0000-0000-000048270000}"/>
    <cellStyle name="Note 5 2 3" xfId="5239" xr:uid="{00000000-0005-0000-0000-000049270000}"/>
    <cellStyle name="Note 5 2 3 2" xfId="6910" xr:uid="{00000000-0005-0000-0000-00004A270000}"/>
    <cellStyle name="Note 5 2 3 3" xfId="10410" xr:uid="{00000000-0005-0000-0000-00004B270000}"/>
    <cellStyle name="Note 5 2 3 4" xfId="10831" xr:uid="{00000000-0005-0000-0000-00004C270000}"/>
    <cellStyle name="Note 5 2 3 5" xfId="11450" xr:uid="{00000000-0005-0000-0000-00004D270000}"/>
    <cellStyle name="Note 5 2 3 6" xfId="13040" xr:uid="{00000000-0005-0000-0000-00004E270000}"/>
    <cellStyle name="Note 5 2 3 7" xfId="13571" xr:uid="{00000000-0005-0000-0000-00004F270000}"/>
    <cellStyle name="Note 5 2 3 8" xfId="14249" xr:uid="{00000000-0005-0000-0000-000050270000}"/>
    <cellStyle name="Note 5 2 3 9" xfId="14927" xr:uid="{00000000-0005-0000-0000-000051270000}"/>
    <cellStyle name="Note 5 2 4" xfId="5240" xr:uid="{00000000-0005-0000-0000-000052270000}"/>
    <cellStyle name="Note 5 2 4 2" xfId="6911" xr:uid="{00000000-0005-0000-0000-000053270000}"/>
    <cellStyle name="Note 5 2 4 3" xfId="10411" xr:uid="{00000000-0005-0000-0000-000054270000}"/>
    <cellStyle name="Note 5 2 4 4" xfId="10832" xr:uid="{00000000-0005-0000-0000-000055270000}"/>
    <cellStyle name="Note 5 2 4 5" xfId="11451" xr:uid="{00000000-0005-0000-0000-000056270000}"/>
    <cellStyle name="Note 5 2 4 6" xfId="13041" xr:uid="{00000000-0005-0000-0000-000057270000}"/>
    <cellStyle name="Note 5 2 4 7" xfId="13572" xr:uid="{00000000-0005-0000-0000-000058270000}"/>
    <cellStyle name="Note 5 2 4 8" xfId="14250" xr:uid="{00000000-0005-0000-0000-000059270000}"/>
    <cellStyle name="Note 5 2 4 9" xfId="14928" xr:uid="{00000000-0005-0000-0000-00005A270000}"/>
    <cellStyle name="Note 5 3" xfId="5241" xr:uid="{00000000-0005-0000-0000-00005B270000}"/>
    <cellStyle name="Note 5 4" xfId="5242" xr:uid="{00000000-0005-0000-0000-00005C270000}"/>
    <cellStyle name="Note 5 5" xfId="5243" xr:uid="{00000000-0005-0000-0000-00005D270000}"/>
    <cellStyle name="Note 5 6" xfId="5244" xr:uid="{00000000-0005-0000-0000-00005E270000}"/>
    <cellStyle name="Note 5 7" xfId="5245" xr:uid="{00000000-0005-0000-0000-00005F270000}"/>
    <cellStyle name="Note 5 8" xfId="6906" xr:uid="{00000000-0005-0000-0000-000060270000}"/>
    <cellStyle name="Note 5 9" xfId="10405" xr:uid="{00000000-0005-0000-0000-000061270000}"/>
    <cellStyle name="Note 6" xfId="5246" xr:uid="{00000000-0005-0000-0000-000062270000}"/>
    <cellStyle name="Note 6 10" xfId="10838" xr:uid="{00000000-0005-0000-0000-000063270000}"/>
    <cellStyle name="Note 6 11" xfId="11452" xr:uid="{00000000-0005-0000-0000-000064270000}"/>
    <cellStyle name="Note 6 12" xfId="13042" xr:uid="{00000000-0005-0000-0000-000065270000}"/>
    <cellStyle name="Note 6 13" xfId="13573" xr:uid="{00000000-0005-0000-0000-000066270000}"/>
    <cellStyle name="Note 6 14" xfId="14251" xr:uid="{00000000-0005-0000-0000-000067270000}"/>
    <cellStyle name="Note 6 15" xfId="14929" xr:uid="{00000000-0005-0000-0000-000068270000}"/>
    <cellStyle name="Note 6 2" xfId="5247" xr:uid="{00000000-0005-0000-0000-000069270000}"/>
    <cellStyle name="Note 6 2 2" xfId="5248" xr:uid="{00000000-0005-0000-0000-00006A270000}"/>
    <cellStyle name="Note 6 2 2 10" xfId="14252" xr:uid="{00000000-0005-0000-0000-00006B270000}"/>
    <cellStyle name="Note 6 2 2 11" xfId="14930" xr:uid="{00000000-0005-0000-0000-00006C270000}"/>
    <cellStyle name="Note 6 2 2 2" xfId="5249" xr:uid="{00000000-0005-0000-0000-00006D270000}"/>
    <cellStyle name="Note 6 2 2 2 2" xfId="6914" xr:uid="{00000000-0005-0000-0000-00006E270000}"/>
    <cellStyle name="Note 6 2 2 2 3" xfId="10420" xr:uid="{00000000-0005-0000-0000-00006F270000}"/>
    <cellStyle name="Note 6 2 2 2 4" xfId="10841" xr:uid="{00000000-0005-0000-0000-000070270000}"/>
    <cellStyle name="Note 6 2 2 2 5" xfId="11454" xr:uid="{00000000-0005-0000-0000-000071270000}"/>
    <cellStyle name="Note 6 2 2 2 6" xfId="13044" xr:uid="{00000000-0005-0000-0000-000072270000}"/>
    <cellStyle name="Note 6 2 2 2 7" xfId="13575" xr:uid="{00000000-0005-0000-0000-000073270000}"/>
    <cellStyle name="Note 6 2 2 2 8" xfId="14253" xr:uid="{00000000-0005-0000-0000-000074270000}"/>
    <cellStyle name="Note 6 2 2 2 9" xfId="14931" xr:uid="{00000000-0005-0000-0000-000075270000}"/>
    <cellStyle name="Note 6 2 2 3" xfId="5250" xr:uid="{00000000-0005-0000-0000-000076270000}"/>
    <cellStyle name="Note 6 2 2 3 2" xfId="6915" xr:uid="{00000000-0005-0000-0000-000077270000}"/>
    <cellStyle name="Note 6 2 2 3 3" xfId="10421" xr:uid="{00000000-0005-0000-0000-000078270000}"/>
    <cellStyle name="Note 6 2 2 3 4" xfId="10842" xr:uid="{00000000-0005-0000-0000-000079270000}"/>
    <cellStyle name="Note 6 2 2 3 5" xfId="11455" xr:uid="{00000000-0005-0000-0000-00007A270000}"/>
    <cellStyle name="Note 6 2 2 3 6" xfId="13045" xr:uid="{00000000-0005-0000-0000-00007B270000}"/>
    <cellStyle name="Note 6 2 2 3 7" xfId="13576" xr:uid="{00000000-0005-0000-0000-00007C270000}"/>
    <cellStyle name="Note 6 2 2 3 8" xfId="14254" xr:uid="{00000000-0005-0000-0000-00007D270000}"/>
    <cellStyle name="Note 6 2 2 3 9" xfId="14932" xr:uid="{00000000-0005-0000-0000-00007E270000}"/>
    <cellStyle name="Note 6 2 2 4" xfId="6913" xr:uid="{00000000-0005-0000-0000-00007F270000}"/>
    <cellStyle name="Note 6 2 2 5" xfId="10419" xr:uid="{00000000-0005-0000-0000-000080270000}"/>
    <cellStyle name="Note 6 2 2 6" xfId="10840" xr:uid="{00000000-0005-0000-0000-000081270000}"/>
    <cellStyle name="Note 6 2 2 7" xfId="11453" xr:uid="{00000000-0005-0000-0000-000082270000}"/>
    <cellStyle name="Note 6 2 2 8" xfId="13043" xr:uid="{00000000-0005-0000-0000-000083270000}"/>
    <cellStyle name="Note 6 2 2 9" xfId="13574" xr:uid="{00000000-0005-0000-0000-000084270000}"/>
    <cellStyle name="Note 6 2 3" xfId="5251" xr:uid="{00000000-0005-0000-0000-000085270000}"/>
    <cellStyle name="Note 6 2 3 2" xfId="6916" xr:uid="{00000000-0005-0000-0000-000086270000}"/>
    <cellStyle name="Note 6 2 3 3" xfId="10422" xr:uid="{00000000-0005-0000-0000-000087270000}"/>
    <cellStyle name="Note 6 2 3 4" xfId="10843" xr:uid="{00000000-0005-0000-0000-000088270000}"/>
    <cellStyle name="Note 6 2 3 5" xfId="11456" xr:uid="{00000000-0005-0000-0000-000089270000}"/>
    <cellStyle name="Note 6 2 3 6" xfId="13046" xr:uid="{00000000-0005-0000-0000-00008A270000}"/>
    <cellStyle name="Note 6 2 3 7" xfId="13577" xr:uid="{00000000-0005-0000-0000-00008B270000}"/>
    <cellStyle name="Note 6 2 3 8" xfId="14255" xr:uid="{00000000-0005-0000-0000-00008C270000}"/>
    <cellStyle name="Note 6 2 3 9" xfId="14933" xr:uid="{00000000-0005-0000-0000-00008D270000}"/>
    <cellStyle name="Note 6 2 4" xfId="5252" xr:uid="{00000000-0005-0000-0000-00008E270000}"/>
    <cellStyle name="Note 6 2 4 2" xfId="6917" xr:uid="{00000000-0005-0000-0000-00008F270000}"/>
    <cellStyle name="Note 6 2 4 3" xfId="10423" xr:uid="{00000000-0005-0000-0000-000090270000}"/>
    <cellStyle name="Note 6 2 4 4" xfId="10844" xr:uid="{00000000-0005-0000-0000-000091270000}"/>
    <cellStyle name="Note 6 2 4 5" xfId="11457" xr:uid="{00000000-0005-0000-0000-000092270000}"/>
    <cellStyle name="Note 6 2 4 6" xfId="13047" xr:uid="{00000000-0005-0000-0000-000093270000}"/>
    <cellStyle name="Note 6 2 4 7" xfId="13578" xr:uid="{00000000-0005-0000-0000-000094270000}"/>
    <cellStyle name="Note 6 2 4 8" xfId="14256" xr:uid="{00000000-0005-0000-0000-000095270000}"/>
    <cellStyle name="Note 6 2 4 9" xfId="14934" xr:uid="{00000000-0005-0000-0000-000096270000}"/>
    <cellStyle name="Note 6 3" xfId="5253" xr:uid="{00000000-0005-0000-0000-000097270000}"/>
    <cellStyle name="Note 6 4" xfId="5254" xr:uid="{00000000-0005-0000-0000-000098270000}"/>
    <cellStyle name="Note 6 5" xfId="5255" xr:uid="{00000000-0005-0000-0000-000099270000}"/>
    <cellStyle name="Note 6 6" xfId="5256" xr:uid="{00000000-0005-0000-0000-00009A270000}"/>
    <cellStyle name="Note 6 7" xfId="5257" xr:uid="{00000000-0005-0000-0000-00009B270000}"/>
    <cellStyle name="Note 6 8" xfId="6912" xr:uid="{00000000-0005-0000-0000-00009C270000}"/>
    <cellStyle name="Note 6 9" xfId="10417" xr:uid="{00000000-0005-0000-0000-00009D270000}"/>
    <cellStyle name="Note 7" xfId="5258" xr:uid="{00000000-0005-0000-0000-00009E270000}"/>
    <cellStyle name="Note 7 10" xfId="10850" xr:uid="{00000000-0005-0000-0000-00009F270000}"/>
    <cellStyle name="Note 7 11" xfId="11458" xr:uid="{00000000-0005-0000-0000-0000A0270000}"/>
    <cellStyle name="Note 7 12" xfId="13048" xr:uid="{00000000-0005-0000-0000-0000A1270000}"/>
    <cellStyle name="Note 7 13" xfId="13579" xr:uid="{00000000-0005-0000-0000-0000A2270000}"/>
    <cellStyle name="Note 7 14" xfId="14257" xr:uid="{00000000-0005-0000-0000-0000A3270000}"/>
    <cellStyle name="Note 7 15" xfId="14935" xr:uid="{00000000-0005-0000-0000-0000A4270000}"/>
    <cellStyle name="Note 7 2" xfId="5259" xr:uid="{00000000-0005-0000-0000-0000A5270000}"/>
    <cellStyle name="Note 7 2 2" xfId="5260" xr:uid="{00000000-0005-0000-0000-0000A6270000}"/>
    <cellStyle name="Note 7 2 2 10" xfId="14258" xr:uid="{00000000-0005-0000-0000-0000A7270000}"/>
    <cellStyle name="Note 7 2 2 11" xfId="14936" xr:uid="{00000000-0005-0000-0000-0000A8270000}"/>
    <cellStyle name="Note 7 2 2 2" xfId="5261" xr:uid="{00000000-0005-0000-0000-0000A9270000}"/>
    <cellStyle name="Note 7 2 2 2 2" xfId="6920" xr:uid="{00000000-0005-0000-0000-0000AA270000}"/>
    <cellStyle name="Note 7 2 2 2 3" xfId="10432" xr:uid="{00000000-0005-0000-0000-0000AB270000}"/>
    <cellStyle name="Note 7 2 2 2 4" xfId="10853" xr:uid="{00000000-0005-0000-0000-0000AC270000}"/>
    <cellStyle name="Note 7 2 2 2 5" xfId="11460" xr:uid="{00000000-0005-0000-0000-0000AD270000}"/>
    <cellStyle name="Note 7 2 2 2 6" xfId="13050" xr:uid="{00000000-0005-0000-0000-0000AE270000}"/>
    <cellStyle name="Note 7 2 2 2 7" xfId="13581" xr:uid="{00000000-0005-0000-0000-0000AF270000}"/>
    <cellStyle name="Note 7 2 2 2 8" xfId="14259" xr:uid="{00000000-0005-0000-0000-0000B0270000}"/>
    <cellStyle name="Note 7 2 2 2 9" xfId="14937" xr:uid="{00000000-0005-0000-0000-0000B1270000}"/>
    <cellStyle name="Note 7 2 2 3" xfId="5262" xr:uid="{00000000-0005-0000-0000-0000B2270000}"/>
    <cellStyle name="Note 7 2 2 3 2" xfId="6921" xr:uid="{00000000-0005-0000-0000-0000B3270000}"/>
    <cellStyle name="Note 7 2 2 3 3" xfId="10433" xr:uid="{00000000-0005-0000-0000-0000B4270000}"/>
    <cellStyle name="Note 7 2 2 3 4" xfId="10854" xr:uid="{00000000-0005-0000-0000-0000B5270000}"/>
    <cellStyle name="Note 7 2 2 3 5" xfId="11461" xr:uid="{00000000-0005-0000-0000-0000B6270000}"/>
    <cellStyle name="Note 7 2 2 3 6" xfId="13051" xr:uid="{00000000-0005-0000-0000-0000B7270000}"/>
    <cellStyle name="Note 7 2 2 3 7" xfId="13582" xr:uid="{00000000-0005-0000-0000-0000B8270000}"/>
    <cellStyle name="Note 7 2 2 3 8" xfId="14260" xr:uid="{00000000-0005-0000-0000-0000B9270000}"/>
    <cellStyle name="Note 7 2 2 3 9" xfId="14938" xr:uid="{00000000-0005-0000-0000-0000BA270000}"/>
    <cellStyle name="Note 7 2 2 4" xfId="6919" xr:uid="{00000000-0005-0000-0000-0000BB270000}"/>
    <cellStyle name="Note 7 2 2 5" xfId="10431" xr:uid="{00000000-0005-0000-0000-0000BC270000}"/>
    <cellStyle name="Note 7 2 2 6" xfId="10852" xr:uid="{00000000-0005-0000-0000-0000BD270000}"/>
    <cellStyle name="Note 7 2 2 7" xfId="11459" xr:uid="{00000000-0005-0000-0000-0000BE270000}"/>
    <cellStyle name="Note 7 2 2 8" xfId="13049" xr:uid="{00000000-0005-0000-0000-0000BF270000}"/>
    <cellStyle name="Note 7 2 2 9" xfId="13580" xr:uid="{00000000-0005-0000-0000-0000C0270000}"/>
    <cellStyle name="Note 7 2 3" xfId="5263" xr:uid="{00000000-0005-0000-0000-0000C1270000}"/>
    <cellStyle name="Note 7 2 3 2" xfId="6922" xr:uid="{00000000-0005-0000-0000-0000C2270000}"/>
    <cellStyle name="Note 7 2 3 3" xfId="10434" xr:uid="{00000000-0005-0000-0000-0000C3270000}"/>
    <cellStyle name="Note 7 2 3 4" xfId="10855" xr:uid="{00000000-0005-0000-0000-0000C4270000}"/>
    <cellStyle name="Note 7 2 3 5" xfId="11462" xr:uid="{00000000-0005-0000-0000-0000C5270000}"/>
    <cellStyle name="Note 7 2 3 6" xfId="13052" xr:uid="{00000000-0005-0000-0000-0000C6270000}"/>
    <cellStyle name="Note 7 2 3 7" xfId="13583" xr:uid="{00000000-0005-0000-0000-0000C7270000}"/>
    <cellStyle name="Note 7 2 3 8" xfId="14261" xr:uid="{00000000-0005-0000-0000-0000C8270000}"/>
    <cellStyle name="Note 7 2 3 9" xfId="14939" xr:uid="{00000000-0005-0000-0000-0000C9270000}"/>
    <cellStyle name="Note 7 2 4" xfId="5264" xr:uid="{00000000-0005-0000-0000-0000CA270000}"/>
    <cellStyle name="Note 7 2 4 2" xfId="6923" xr:uid="{00000000-0005-0000-0000-0000CB270000}"/>
    <cellStyle name="Note 7 2 4 3" xfId="10435" xr:uid="{00000000-0005-0000-0000-0000CC270000}"/>
    <cellStyle name="Note 7 2 4 4" xfId="10856" xr:uid="{00000000-0005-0000-0000-0000CD270000}"/>
    <cellStyle name="Note 7 2 4 5" xfId="11463" xr:uid="{00000000-0005-0000-0000-0000CE270000}"/>
    <cellStyle name="Note 7 2 4 6" xfId="13053" xr:uid="{00000000-0005-0000-0000-0000CF270000}"/>
    <cellStyle name="Note 7 2 4 7" xfId="13584" xr:uid="{00000000-0005-0000-0000-0000D0270000}"/>
    <cellStyle name="Note 7 2 4 8" xfId="14262" xr:uid="{00000000-0005-0000-0000-0000D1270000}"/>
    <cellStyle name="Note 7 2 4 9" xfId="14940" xr:uid="{00000000-0005-0000-0000-0000D2270000}"/>
    <cellStyle name="Note 7 3" xfId="5265" xr:uid="{00000000-0005-0000-0000-0000D3270000}"/>
    <cellStyle name="Note 7 4" xfId="5266" xr:uid="{00000000-0005-0000-0000-0000D4270000}"/>
    <cellStyle name="Note 7 5" xfId="5267" xr:uid="{00000000-0005-0000-0000-0000D5270000}"/>
    <cellStyle name="Note 7 6" xfId="5268" xr:uid="{00000000-0005-0000-0000-0000D6270000}"/>
    <cellStyle name="Note 7 7" xfId="5269" xr:uid="{00000000-0005-0000-0000-0000D7270000}"/>
    <cellStyle name="Note 7 8" xfId="6918" xr:uid="{00000000-0005-0000-0000-0000D8270000}"/>
    <cellStyle name="Note 7 9" xfId="10429" xr:uid="{00000000-0005-0000-0000-0000D9270000}"/>
    <cellStyle name="Note 8" xfId="5270" xr:uid="{00000000-0005-0000-0000-0000DA270000}"/>
    <cellStyle name="Note 8 10" xfId="11464" xr:uid="{00000000-0005-0000-0000-0000DB270000}"/>
    <cellStyle name="Note 8 11" xfId="13054" xr:uid="{00000000-0005-0000-0000-0000DC270000}"/>
    <cellStyle name="Note 8 12" xfId="13585" xr:uid="{00000000-0005-0000-0000-0000DD270000}"/>
    <cellStyle name="Note 8 13" xfId="14263" xr:uid="{00000000-0005-0000-0000-0000DE270000}"/>
    <cellStyle name="Note 8 14" xfId="14941" xr:uid="{00000000-0005-0000-0000-0000DF270000}"/>
    <cellStyle name="Note 8 2" xfId="5271" xr:uid="{00000000-0005-0000-0000-0000E0270000}"/>
    <cellStyle name="Note 8 2 10" xfId="13586" xr:uid="{00000000-0005-0000-0000-0000E1270000}"/>
    <cellStyle name="Note 8 2 11" xfId="14264" xr:uid="{00000000-0005-0000-0000-0000E2270000}"/>
    <cellStyle name="Note 8 2 12" xfId="14942" xr:uid="{00000000-0005-0000-0000-0000E3270000}"/>
    <cellStyle name="Note 8 2 2" xfId="5272" xr:uid="{00000000-0005-0000-0000-0000E4270000}"/>
    <cellStyle name="Note 8 2 2 10" xfId="14265" xr:uid="{00000000-0005-0000-0000-0000E5270000}"/>
    <cellStyle name="Note 8 2 2 11" xfId="14943" xr:uid="{00000000-0005-0000-0000-0000E6270000}"/>
    <cellStyle name="Note 8 2 2 2" xfId="5273" xr:uid="{00000000-0005-0000-0000-0000E7270000}"/>
    <cellStyle name="Note 8 2 2 2 2" xfId="6927" xr:uid="{00000000-0005-0000-0000-0000E8270000}"/>
    <cellStyle name="Note 8 2 2 2 3" xfId="10444" xr:uid="{00000000-0005-0000-0000-0000E9270000}"/>
    <cellStyle name="Note 8 2 2 2 4" xfId="10865" xr:uid="{00000000-0005-0000-0000-0000EA270000}"/>
    <cellStyle name="Note 8 2 2 2 5" xfId="11467" xr:uid="{00000000-0005-0000-0000-0000EB270000}"/>
    <cellStyle name="Note 8 2 2 2 6" xfId="13057" xr:uid="{00000000-0005-0000-0000-0000EC270000}"/>
    <cellStyle name="Note 8 2 2 2 7" xfId="13588" xr:uid="{00000000-0005-0000-0000-0000ED270000}"/>
    <cellStyle name="Note 8 2 2 2 8" xfId="14266" xr:uid="{00000000-0005-0000-0000-0000EE270000}"/>
    <cellStyle name="Note 8 2 2 2 9" xfId="14944" xr:uid="{00000000-0005-0000-0000-0000EF270000}"/>
    <cellStyle name="Note 8 2 2 3" xfId="5274" xr:uid="{00000000-0005-0000-0000-0000F0270000}"/>
    <cellStyle name="Note 8 2 2 3 2" xfId="6928" xr:uid="{00000000-0005-0000-0000-0000F1270000}"/>
    <cellStyle name="Note 8 2 2 3 3" xfId="10445" xr:uid="{00000000-0005-0000-0000-0000F2270000}"/>
    <cellStyle name="Note 8 2 2 3 4" xfId="10866" xr:uid="{00000000-0005-0000-0000-0000F3270000}"/>
    <cellStyle name="Note 8 2 2 3 5" xfId="11468" xr:uid="{00000000-0005-0000-0000-0000F4270000}"/>
    <cellStyle name="Note 8 2 2 3 6" xfId="13058" xr:uid="{00000000-0005-0000-0000-0000F5270000}"/>
    <cellStyle name="Note 8 2 2 3 7" xfId="13589" xr:uid="{00000000-0005-0000-0000-0000F6270000}"/>
    <cellStyle name="Note 8 2 2 3 8" xfId="14267" xr:uid="{00000000-0005-0000-0000-0000F7270000}"/>
    <cellStyle name="Note 8 2 2 3 9" xfId="14945" xr:uid="{00000000-0005-0000-0000-0000F8270000}"/>
    <cellStyle name="Note 8 2 2 4" xfId="6926" xr:uid="{00000000-0005-0000-0000-0000F9270000}"/>
    <cellStyle name="Note 8 2 2 5" xfId="10443" xr:uid="{00000000-0005-0000-0000-0000FA270000}"/>
    <cellStyle name="Note 8 2 2 6" xfId="10864" xr:uid="{00000000-0005-0000-0000-0000FB270000}"/>
    <cellStyle name="Note 8 2 2 7" xfId="11466" xr:uid="{00000000-0005-0000-0000-0000FC270000}"/>
    <cellStyle name="Note 8 2 2 8" xfId="13056" xr:uid="{00000000-0005-0000-0000-0000FD270000}"/>
    <cellStyle name="Note 8 2 2 9" xfId="13587" xr:uid="{00000000-0005-0000-0000-0000FE270000}"/>
    <cellStyle name="Note 8 2 3" xfId="5275" xr:uid="{00000000-0005-0000-0000-0000FF270000}"/>
    <cellStyle name="Note 8 2 3 2" xfId="6929" xr:uid="{00000000-0005-0000-0000-000000280000}"/>
    <cellStyle name="Note 8 2 3 3" xfId="10446" xr:uid="{00000000-0005-0000-0000-000001280000}"/>
    <cellStyle name="Note 8 2 3 4" xfId="10867" xr:uid="{00000000-0005-0000-0000-000002280000}"/>
    <cellStyle name="Note 8 2 3 5" xfId="11469" xr:uid="{00000000-0005-0000-0000-000003280000}"/>
    <cellStyle name="Note 8 2 3 6" xfId="13059" xr:uid="{00000000-0005-0000-0000-000004280000}"/>
    <cellStyle name="Note 8 2 3 7" xfId="13590" xr:uid="{00000000-0005-0000-0000-000005280000}"/>
    <cellStyle name="Note 8 2 3 8" xfId="14268" xr:uid="{00000000-0005-0000-0000-000006280000}"/>
    <cellStyle name="Note 8 2 3 9" xfId="14946" xr:uid="{00000000-0005-0000-0000-000007280000}"/>
    <cellStyle name="Note 8 2 4" xfId="5276" xr:uid="{00000000-0005-0000-0000-000008280000}"/>
    <cellStyle name="Note 8 2 4 2" xfId="6930" xr:uid="{00000000-0005-0000-0000-000009280000}"/>
    <cellStyle name="Note 8 2 4 3" xfId="10447" xr:uid="{00000000-0005-0000-0000-00000A280000}"/>
    <cellStyle name="Note 8 2 4 4" xfId="10868" xr:uid="{00000000-0005-0000-0000-00000B280000}"/>
    <cellStyle name="Note 8 2 4 5" xfId="11470" xr:uid="{00000000-0005-0000-0000-00000C280000}"/>
    <cellStyle name="Note 8 2 4 6" xfId="13060" xr:uid="{00000000-0005-0000-0000-00000D280000}"/>
    <cellStyle name="Note 8 2 4 7" xfId="13591" xr:uid="{00000000-0005-0000-0000-00000E280000}"/>
    <cellStyle name="Note 8 2 4 8" xfId="14269" xr:uid="{00000000-0005-0000-0000-00000F280000}"/>
    <cellStyle name="Note 8 2 4 9" xfId="14947" xr:uid="{00000000-0005-0000-0000-000010280000}"/>
    <cellStyle name="Note 8 2 5" xfId="6925" xr:uid="{00000000-0005-0000-0000-000011280000}"/>
    <cellStyle name="Note 8 2 6" xfId="10442" xr:uid="{00000000-0005-0000-0000-000012280000}"/>
    <cellStyle name="Note 8 2 7" xfId="10863" xr:uid="{00000000-0005-0000-0000-000013280000}"/>
    <cellStyle name="Note 8 2 8" xfId="11465" xr:uid="{00000000-0005-0000-0000-000014280000}"/>
    <cellStyle name="Note 8 2 9" xfId="13055" xr:uid="{00000000-0005-0000-0000-000015280000}"/>
    <cellStyle name="Note 8 3" xfId="5277" xr:uid="{00000000-0005-0000-0000-000016280000}"/>
    <cellStyle name="Note 8 3 2" xfId="6931" xr:uid="{00000000-0005-0000-0000-000017280000}"/>
    <cellStyle name="Note 8 3 3" xfId="10448" xr:uid="{00000000-0005-0000-0000-000018280000}"/>
    <cellStyle name="Note 8 3 4" xfId="10869" xr:uid="{00000000-0005-0000-0000-000019280000}"/>
    <cellStyle name="Note 8 3 5" xfId="11471" xr:uid="{00000000-0005-0000-0000-00001A280000}"/>
    <cellStyle name="Note 8 3 6" xfId="13061" xr:uid="{00000000-0005-0000-0000-00001B280000}"/>
    <cellStyle name="Note 8 3 7" xfId="13592" xr:uid="{00000000-0005-0000-0000-00001C280000}"/>
    <cellStyle name="Note 8 3 8" xfId="14270" xr:uid="{00000000-0005-0000-0000-00001D280000}"/>
    <cellStyle name="Note 8 3 9" xfId="14948" xr:uid="{00000000-0005-0000-0000-00001E280000}"/>
    <cellStyle name="Note 8 4" xfId="5278" xr:uid="{00000000-0005-0000-0000-00001F280000}"/>
    <cellStyle name="Note 8 4 2" xfId="6932" xr:uid="{00000000-0005-0000-0000-000020280000}"/>
    <cellStyle name="Note 8 4 3" xfId="10449" xr:uid="{00000000-0005-0000-0000-000021280000}"/>
    <cellStyle name="Note 8 4 4" xfId="10870" xr:uid="{00000000-0005-0000-0000-000022280000}"/>
    <cellStyle name="Note 8 4 5" xfId="11472" xr:uid="{00000000-0005-0000-0000-000023280000}"/>
    <cellStyle name="Note 8 4 6" xfId="13062" xr:uid="{00000000-0005-0000-0000-000024280000}"/>
    <cellStyle name="Note 8 4 7" xfId="13593" xr:uid="{00000000-0005-0000-0000-000025280000}"/>
    <cellStyle name="Note 8 4 8" xfId="14271" xr:uid="{00000000-0005-0000-0000-000026280000}"/>
    <cellStyle name="Note 8 4 9" xfId="14949" xr:uid="{00000000-0005-0000-0000-000027280000}"/>
    <cellStyle name="Note 8 5" xfId="5279" xr:uid="{00000000-0005-0000-0000-000028280000}"/>
    <cellStyle name="Note 8 5 2" xfId="6933" xr:uid="{00000000-0005-0000-0000-000029280000}"/>
    <cellStyle name="Note 8 5 3" xfId="10450" xr:uid="{00000000-0005-0000-0000-00002A280000}"/>
    <cellStyle name="Note 8 5 4" xfId="10871" xr:uid="{00000000-0005-0000-0000-00002B280000}"/>
    <cellStyle name="Note 8 5 5" xfId="11473" xr:uid="{00000000-0005-0000-0000-00002C280000}"/>
    <cellStyle name="Note 8 5 6" xfId="13063" xr:uid="{00000000-0005-0000-0000-00002D280000}"/>
    <cellStyle name="Note 8 5 7" xfId="13594" xr:uid="{00000000-0005-0000-0000-00002E280000}"/>
    <cellStyle name="Note 8 5 8" xfId="14272" xr:uid="{00000000-0005-0000-0000-00002F280000}"/>
    <cellStyle name="Note 8 5 9" xfId="14950" xr:uid="{00000000-0005-0000-0000-000030280000}"/>
    <cellStyle name="Note 8 6" xfId="5280" xr:uid="{00000000-0005-0000-0000-000031280000}"/>
    <cellStyle name="Note 8 6 2" xfId="6934" xr:uid="{00000000-0005-0000-0000-000032280000}"/>
    <cellStyle name="Note 8 6 3" xfId="10451" xr:uid="{00000000-0005-0000-0000-000033280000}"/>
    <cellStyle name="Note 8 6 4" xfId="10872" xr:uid="{00000000-0005-0000-0000-000034280000}"/>
    <cellStyle name="Note 8 6 5" xfId="11474" xr:uid="{00000000-0005-0000-0000-000035280000}"/>
    <cellStyle name="Note 8 6 6" xfId="13064" xr:uid="{00000000-0005-0000-0000-000036280000}"/>
    <cellStyle name="Note 8 6 7" xfId="13595" xr:uid="{00000000-0005-0000-0000-000037280000}"/>
    <cellStyle name="Note 8 6 8" xfId="14273" xr:uid="{00000000-0005-0000-0000-000038280000}"/>
    <cellStyle name="Note 8 6 9" xfId="14951" xr:uid="{00000000-0005-0000-0000-000039280000}"/>
    <cellStyle name="Note 8 7" xfId="6924" xr:uid="{00000000-0005-0000-0000-00003A280000}"/>
    <cellStyle name="Note 8 8" xfId="10441" xr:uid="{00000000-0005-0000-0000-00003B280000}"/>
    <cellStyle name="Note 8 9" xfId="10862" xr:uid="{00000000-0005-0000-0000-00003C280000}"/>
    <cellStyle name="Note 9" xfId="5281" xr:uid="{00000000-0005-0000-0000-00003D280000}"/>
    <cellStyle name="Note 9 10" xfId="11475" xr:uid="{00000000-0005-0000-0000-00003E280000}"/>
    <cellStyle name="Note 9 11" xfId="13065" xr:uid="{00000000-0005-0000-0000-00003F280000}"/>
    <cellStyle name="Note 9 12" xfId="13596" xr:uid="{00000000-0005-0000-0000-000040280000}"/>
    <cellStyle name="Note 9 13" xfId="14274" xr:uid="{00000000-0005-0000-0000-000041280000}"/>
    <cellStyle name="Note 9 14" xfId="14952" xr:uid="{00000000-0005-0000-0000-000042280000}"/>
    <cellStyle name="Note 9 2" xfId="5282" xr:uid="{00000000-0005-0000-0000-000043280000}"/>
    <cellStyle name="Note 9 2 10" xfId="13597" xr:uid="{00000000-0005-0000-0000-000044280000}"/>
    <cellStyle name="Note 9 2 11" xfId="14275" xr:uid="{00000000-0005-0000-0000-000045280000}"/>
    <cellStyle name="Note 9 2 12" xfId="14953" xr:uid="{00000000-0005-0000-0000-000046280000}"/>
    <cellStyle name="Note 9 2 2" xfId="5283" xr:uid="{00000000-0005-0000-0000-000047280000}"/>
    <cellStyle name="Note 9 2 2 10" xfId="14276" xr:uid="{00000000-0005-0000-0000-000048280000}"/>
    <cellStyle name="Note 9 2 2 11" xfId="14954" xr:uid="{00000000-0005-0000-0000-000049280000}"/>
    <cellStyle name="Note 9 2 2 2" xfId="5284" xr:uid="{00000000-0005-0000-0000-00004A280000}"/>
    <cellStyle name="Note 9 2 2 2 2" xfId="6938" xr:uid="{00000000-0005-0000-0000-00004B280000}"/>
    <cellStyle name="Note 9 2 2 2 3" xfId="10455" xr:uid="{00000000-0005-0000-0000-00004C280000}"/>
    <cellStyle name="Note 9 2 2 2 4" xfId="10876" xr:uid="{00000000-0005-0000-0000-00004D280000}"/>
    <cellStyle name="Note 9 2 2 2 5" xfId="11478" xr:uid="{00000000-0005-0000-0000-00004E280000}"/>
    <cellStyle name="Note 9 2 2 2 6" xfId="13068" xr:uid="{00000000-0005-0000-0000-00004F280000}"/>
    <cellStyle name="Note 9 2 2 2 7" xfId="13599" xr:uid="{00000000-0005-0000-0000-000050280000}"/>
    <cellStyle name="Note 9 2 2 2 8" xfId="14277" xr:uid="{00000000-0005-0000-0000-000051280000}"/>
    <cellStyle name="Note 9 2 2 2 9" xfId="14955" xr:uid="{00000000-0005-0000-0000-000052280000}"/>
    <cellStyle name="Note 9 2 2 3" xfId="5285" xr:uid="{00000000-0005-0000-0000-000053280000}"/>
    <cellStyle name="Note 9 2 2 3 2" xfId="6939" xr:uid="{00000000-0005-0000-0000-000054280000}"/>
    <cellStyle name="Note 9 2 2 3 3" xfId="10456" xr:uid="{00000000-0005-0000-0000-000055280000}"/>
    <cellStyle name="Note 9 2 2 3 4" xfId="10877" xr:uid="{00000000-0005-0000-0000-000056280000}"/>
    <cellStyle name="Note 9 2 2 3 5" xfId="11479" xr:uid="{00000000-0005-0000-0000-000057280000}"/>
    <cellStyle name="Note 9 2 2 3 6" xfId="13069" xr:uid="{00000000-0005-0000-0000-000058280000}"/>
    <cellStyle name="Note 9 2 2 3 7" xfId="13600" xr:uid="{00000000-0005-0000-0000-000059280000}"/>
    <cellStyle name="Note 9 2 2 3 8" xfId="14278" xr:uid="{00000000-0005-0000-0000-00005A280000}"/>
    <cellStyle name="Note 9 2 2 3 9" xfId="14956" xr:uid="{00000000-0005-0000-0000-00005B280000}"/>
    <cellStyle name="Note 9 2 2 4" xfId="6937" xr:uid="{00000000-0005-0000-0000-00005C280000}"/>
    <cellStyle name="Note 9 2 2 5" xfId="10454" xr:uid="{00000000-0005-0000-0000-00005D280000}"/>
    <cellStyle name="Note 9 2 2 6" xfId="10875" xr:uid="{00000000-0005-0000-0000-00005E280000}"/>
    <cellStyle name="Note 9 2 2 7" xfId="11477" xr:uid="{00000000-0005-0000-0000-00005F280000}"/>
    <cellStyle name="Note 9 2 2 8" xfId="13067" xr:uid="{00000000-0005-0000-0000-000060280000}"/>
    <cellStyle name="Note 9 2 2 9" xfId="13598" xr:uid="{00000000-0005-0000-0000-000061280000}"/>
    <cellStyle name="Note 9 2 3" xfId="5286" xr:uid="{00000000-0005-0000-0000-000062280000}"/>
    <cellStyle name="Note 9 2 3 2" xfId="6940" xr:uid="{00000000-0005-0000-0000-000063280000}"/>
    <cellStyle name="Note 9 2 3 3" xfId="10457" xr:uid="{00000000-0005-0000-0000-000064280000}"/>
    <cellStyle name="Note 9 2 3 4" xfId="10878" xr:uid="{00000000-0005-0000-0000-000065280000}"/>
    <cellStyle name="Note 9 2 3 5" xfId="11480" xr:uid="{00000000-0005-0000-0000-000066280000}"/>
    <cellStyle name="Note 9 2 3 6" xfId="13070" xr:uid="{00000000-0005-0000-0000-000067280000}"/>
    <cellStyle name="Note 9 2 3 7" xfId="13601" xr:uid="{00000000-0005-0000-0000-000068280000}"/>
    <cellStyle name="Note 9 2 3 8" xfId="14279" xr:uid="{00000000-0005-0000-0000-000069280000}"/>
    <cellStyle name="Note 9 2 3 9" xfId="14957" xr:uid="{00000000-0005-0000-0000-00006A280000}"/>
    <cellStyle name="Note 9 2 4" xfId="5287" xr:uid="{00000000-0005-0000-0000-00006B280000}"/>
    <cellStyle name="Note 9 2 4 2" xfId="6941" xr:uid="{00000000-0005-0000-0000-00006C280000}"/>
    <cellStyle name="Note 9 2 4 3" xfId="10458" xr:uid="{00000000-0005-0000-0000-00006D280000}"/>
    <cellStyle name="Note 9 2 4 4" xfId="10879" xr:uid="{00000000-0005-0000-0000-00006E280000}"/>
    <cellStyle name="Note 9 2 4 5" xfId="11481" xr:uid="{00000000-0005-0000-0000-00006F280000}"/>
    <cellStyle name="Note 9 2 4 6" xfId="13071" xr:uid="{00000000-0005-0000-0000-000070280000}"/>
    <cellStyle name="Note 9 2 4 7" xfId="13602" xr:uid="{00000000-0005-0000-0000-000071280000}"/>
    <cellStyle name="Note 9 2 4 8" xfId="14280" xr:uid="{00000000-0005-0000-0000-000072280000}"/>
    <cellStyle name="Note 9 2 4 9" xfId="14958" xr:uid="{00000000-0005-0000-0000-000073280000}"/>
    <cellStyle name="Note 9 2 5" xfId="6936" xr:uid="{00000000-0005-0000-0000-000074280000}"/>
    <cellStyle name="Note 9 2 6" xfId="10453" xr:uid="{00000000-0005-0000-0000-000075280000}"/>
    <cellStyle name="Note 9 2 7" xfId="10874" xr:uid="{00000000-0005-0000-0000-000076280000}"/>
    <cellStyle name="Note 9 2 8" xfId="11476" xr:uid="{00000000-0005-0000-0000-000077280000}"/>
    <cellStyle name="Note 9 2 9" xfId="13066" xr:uid="{00000000-0005-0000-0000-000078280000}"/>
    <cellStyle name="Note 9 3" xfId="5288" xr:uid="{00000000-0005-0000-0000-000079280000}"/>
    <cellStyle name="Note 9 3 2" xfId="6942" xr:uid="{00000000-0005-0000-0000-00007A280000}"/>
    <cellStyle name="Note 9 3 3" xfId="10459" xr:uid="{00000000-0005-0000-0000-00007B280000}"/>
    <cellStyle name="Note 9 3 4" xfId="10880" xr:uid="{00000000-0005-0000-0000-00007C280000}"/>
    <cellStyle name="Note 9 3 5" xfId="11482" xr:uid="{00000000-0005-0000-0000-00007D280000}"/>
    <cellStyle name="Note 9 3 6" xfId="13072" xr:uid="{00000000-0005-0000-0000-00007E280000}"/>
    <cellStyle name="Note 9 3 7" xfId="13603" xr:uid="{00000000-0005-0000-0000-00007F280000}"/>
    <cellStyle name="Note 9 3 8" xfId="14281" xr:uid="{00000000-0005-0000-0000-000080280000}"/>
    <cellStyle name="Note 9 3 9" xfId="14959" xr:uid="{00000000-0005-0000-0000-000081280000}"/>
    <cellStyle name="Note 9 4" xfId="5289" xr:uid="{00000000-0005-0000-0000-000082280000}"/>
    <cellStyle name="Note 9 4 2" xfId="6943" xr:uid="{00000000-0005-0000-0000-000083280000}"/>
    <cellStyle name="Note 9 4 3" xfId="10460" xr:uid="{00000000-0005-0000-0000-000084280000}"/>
    <cellStyle name="Note 9 4 4" xfId="10881" xr:uid="{00000000-0005-0000-0000-000085280000}"/>
    <cellStyle name="Note 9 4 5" xfId="11483" xr:uid="{00000000-0005-0000-0000-000086280000}"/>
    <cellStyle name="Note 9 4 6" xfId="13073" xr:uid="{00000000-0005-0000-0000-000087280000}"/>
    <cellStyle name="Note 9 4 7" xfId="13604" xr:uid="{00000000-0005-0000-0000-000088280000}"/>
    <cellStyle name="Note 9 4 8" xfId="14282" xr:uid="{00000000-0005-0000-0000-000089280000}"/>
    <cellStyle name="Note 9 4 9" xfId="14960" xr:uid="{00000000-0005-0000-0000-00008A280000}"/>
    <cellStyle name="Note 9 5" xfId="5290" xr:uid="{00000000-0005-0000-0000-00008B280000}"/>
    <cellStyle name="Note 9 5 2" xfId="6944" xr:uid="{00000000-0005-0000-0000-00008C280000}"/>
    <cellStyle name="Note 9 5 3" xfId="10461" xr:uid="{00000000-0005-0000-0000-00008D280000}"/>
    <cellStyle name="Note 9 5 4" xfId="10882" xr:uid="{00000000-0005-0000-0000-00008E280000}"/>
    <cellStyle name="Note 9 5 5" xfId="11484" xr:uid="{00000000-0005-0000-0000-00008F280000}"/>
    <cellStyle name="Note 9 5 6" xfId="13074" xr:uid="{00000000-0005-0000-0000-000090280000}"/>
    <cellStyle name="Note 9 5 7" xfId="13605" xr:uid="{00000000-0005-0000-0000-000091280000}"/>
    <cellStyle name="Note 9 5 8" xfId="14283" xr:uid="{00000000-0005-0000-0000-000092280000}"/>
    <cellStyle name="Note 9 5 9" xfId="14961" xr:uid="{00000000-0005-0000-0000-000093280000}"/>
    <cellStyle name="Note 9 6" xfId="5291" xr:uid="{00000000-0005-0000-0000-000094280000}"/>
    <cellStyle name="Note 9 6 2" xfId="6945" xr:uid="{00000000-0005-0000-0000-000095280000}"/>
    <cellStyle name="Note 9 6 3" xfId="10462" xr:uid="{00000000-0005-0000-0000-000096280000}"/>
    <cellStyle name="Note 9 6 4" xfId="10883" xr:uid="{00000000-0005-0000-0000-000097280000}"/>
    <cellStyle name="Note 9 6 5" xfId="11485" xr:uid="{00000000-0005-0000-0000-000098280000}"/>
    <cellStyle name="Note 9 6 6" xfId="13075" xr:uid="{00000000-0005-0000-0000-000099280000}"/>
    <cellStyle name="Note 9 6 7" xfId="13606" xr:uid="{00000000-0005-0000-0000-00009A280000}"/>
    <cellStyle name="Note 9 6 8" xfId="14284" xr:uid="{00000000-0005-0000-0000-00009B280000}"/>
    <cellStyle name="Note 9 6 9" xfId="14962" xr:uid="{00000000-0005-0000-0000-00009C280000}"/>
    <cellStyle name="Note 9 7" xfId="6935" xr:uid="{00000000-0005-0000-0000-00009D280000}"/>
    <cellStyle name="Note 9 8" xfId="10452" xr:uid="{00000000-0005-0000-0000-00009E280000}"/>
    <cellStyle name="Note 9 9" xfId="10873" xr:uid="{00000000-0005-0000-0000-00009F280000}"/>
    <cellStyle name="Notiz 2" xfId="5292" xr:uid="{00000000-0005-0000-0000-0000A0280000}"/>
    <cellStyle name="Notiz 2 2" xfId="6946" xr:uid="{00000000-0005-0000-0000-0000A1280000}"/>
    <cellStyle name="Notiz 2 3" xfId="10463" xr:uid="{00000000-0005-0000-0000-0000A2280000}"/>
    <cellStyle name="Notiz 2 4" xfId="10884" xr:uid="{00000000-0005-0000-0000-0000A3280000}"/>
    <cellStyle name="Notiz 2 5" xfId="11486" xr:uid="{00000000-0005-0000-0000-0000A4280000}"/>
    <cellStyle name="Notiz 2 6" xfId="13076" xr:uid="{00000000-0005-0000-0000-0000A5280000}"/>
    <cellStyle name="Notiz 2 7" xfId="13607" xr:uid="{00000000-0005-0000-0000-0000A6280000}"/>
    <cellStyle name="Notiz 2 8" xfId="14285" xr:uid="{00000000-0005-0000-0000-0000A7280000}"/>
    <cellStyle name="Notiz 2 9" xfId="14963" xr:uid="{00000000-0005-0000-0000-0000A8280000}"/>
    <cellStyle name="Notiz 3" xfId="5293" xr:uid="{00000000-0005-0000-0000-0000A9280000}"/>
    <cellStyle name="Notiz 3 2" xfId="6947" xr:uid="{00000000-0005-0000-0000-0000AA280000}"/>
    <cellStyle name="Notiz 3 3" xfId="10464" xr:uid="{00000000-0005-0000-0000-0000AB280000}"/>
    <cellStyle name="Notiz 3 4" xfId="10885" xr:uid="{00000000-0005-0000-0000-0000AC280000}"/>
    <cellStyle name="Notiz 3 5" xfId="11487" xr:uid="{00000000-0005-0000-0000-0000AD280000}"/>
    <cellStyle name="Notiz 3 6" xfId="13077" xr:uid="{00000000-0005-0000-0000-0000AE280000}"/>
    <cellStyle name="Notiz 3 7" xfId="13608" xr:uid="{00000000-0005-0000-0000-0000AF280000}"/>
    <cellStyle name="Notiz 3 8" xfId="14286" xr:uid="{00000000-0005-0000-0000-0000B0280000}"/>
    <cellStyle name="Notiz 3 9" xfId="14964" xr:uid="{00000000-0005-0000-0000-0000B1280000}"/>
    <cellStyle name="Notiz 4" xfId="5294" xr:uid="{00000000-0005-0000-0000-0000B2280000}"/>
    <cellStyle name="Notiz 4 2" xfId="6948" xr:uid="{00000000-0005-0000-0000-0000B3280000}"/>
    <cellStyle name="Notiz 4 3" xfId="10465" xr:uid="{00000000-0005-0000-0000-0000B4280000}"/>
    <cellStyle name="Notiz 4 4" xfId="10886" xr:uid="{00000000-0005-0000-0000-0000B5280000}"/>
    <cellStyle name="Notiz 4 5" xfId="11488" xr:uid="{00000000-0005-0000-0000-0000B6280000}"/>
    <cellStyle name="Notiz 4 6" xfId="13078" xr:uid="{00000000-0005-0000-0000-0000B7280000}"/>
    <cellStyle name="Notiz 4 7" xfId="13609" xr:uid="{00000000-0005-0000-0000-0000B8280000}"/>
    <cellStyle name="Notiz 4 8" xfId="14287" xr:uid="{00000000-0005-0000-0000-0000B9280000}"/>
    <cellStyle name="Notiz 4 9" xfId="14965" xr:uid="{00000000-0005-0000-0000-0000BA280000}"/>
    <cellStyle name="Notiz 5" xfId="5295" xr:uid="{00000000-0005-0000-0000-0000BB280000}"/>
    <cellStyle name="Notiz 5 2" xfId="6949" xr:uid="{00000000-0005-0000-0000-0000BC280000}"/>
    <cellStyle name="Notiz 5 3" xfId="10466" xr:uid="{00000000-0005-0000-0000-0000BD280000}"/>
    <cellStyle name="Notiz 5 4" xfId="10887" xr:uid="{00000000-0005-0000-0000-0000BE280000}"/>
    <cellStyle name="Notiz 5 5" xfId="11489" xr:uid="{00000000-0005-0000-0000-0000BF280000}"/>
    <cellStyle name="Notiz 5 6" xfId="13079" xr:uid="{00000000-0005-0000-0000-0000C0280000}"/>
    <cellStyle name="Notiz 5 7" xfId="13610" xr:uid="{00000000-0005-0000-0000-0000C1280000}"/>
    <cellStyle name="Notiz 5 8" xfId="14288" xr:uid="{00000000-0005-0000-0000-0000C2280000}"/>
    <cellStyle name="Notiz 5 9" xfId="14966" xr:uid="{00000000-0005-0000-0000-0000C3280000}"/>
    <cellStyle name="Notiz 6" xfId="5296" xr:uid="{00000000-0005-0000-0000-0000C4280000}"/>
    <cellStyle name="Notiz 6 2" xfId="6950" xr:uid="{00000000-0005-0000-0000-0000C5280000}"/>
    <cellStyle name="Notiz 6 3" xfId="10467" xr:uid="{00000000-0005-0000-0000-0000C6280000}"/>
    <cellStyle name="Notiz 6 4" xfId="10888" xr:uid="{00000000-0005-0000-0000-0000C7280000}"/>
    <cellStyle name="Notiz 6 5" xfId="11490" xr:uid="{00000000-0005-0000-0000-0000C8280000}"/>
    <cellStyle name="Notiz 6 6" xfId="13080" xr:uid="{00000000-0005-0000-0000-0000C9280000}"/>
    <cellStyle name="Notiz 6 7" xfId="13611" xr:uid="{00000000-0005-0000-0000-0000CA280000}"/>
    <cellStyle name="Notiz 6 8" xfId="14289" xr:uid="{00000000-0005-0000-0000-0000CB280000}"/>
    <cellStyle name="Notiz 6 9" xfId="14967" xr:uid="{00000000-0005-0000-0000-0000CC280000}"/>
    <cellStyle name="Notiz 7" xfId="5297" xr:uid="{00000000-0005-0000-0000-0000CD280000}"/>
    <cellStyle name="Notiz 7 2" xfId="6951" xr:uid="{00000000-0005-0000-0000-0000CE280000}"/>
    <cellStyle name="Notiz 7 3" xfId="10468" xr:uid="{00000000-0005-0000-0000-0000CF280000}"/>
    <cellStyle name="Notiz 7 4" xfId="10889" xr:uid="{00000000-0005-0000-0000-0000D0280000}"/>
    <cellStyle name="Notiz 7 5" xfId="11491" xr:uid="{00000000-0005-0000-0000-0000D1280000}"/>
    <cellStyle name="Notiz 7 6" xfId="13081" xr:uid="{00000000-0005-0000-0000-0000D2280000}"/>
    <cellStyle name="Notiz 7 7" xfId="13612" xr:uid="{00000000-0005-0000-0000-0000D3280000}"/>
    <cellStyle name="Notiz 7 8" xfId="14290" xr:uid="{00000000-0005-0000-0000-0000D4280000}"/>
    <cellStyle name="Notiz 7 9" xfId="14968" xr:uid="{00000000-0005-0000-0000-0000D5280000}"/>
    <cellStyle name="Number" xfId="5298" xr:uid="{00000000-0005-0000-0000-0000D6280000}"/>
    <cellStyle name="Number [0.0]" xfId="5299" xr:uid="{00000000-0005-0000-0000-0000D7280000}"/>
    <cellStyle name="Number [0.0] 2" xfId="5300" xr:uid="{00000000-0005-0000-0000-0000D8280000}"/>
    <cellStyle name="Number [0.00]" xfId="5301" xr:uid="{00000000-0005-0000-0000-0000D9280000}"/>
    <cellStyle name="Number [0.00] 2" xfId="5302" xr:uid="{00000000-0005-0000-0000-0000DA280000}"/>
    <cellStyle name="Number [0]" xfId="5303" xr:uid="{00000000-0005-0000-0000-0000DB280000}"/>
    <cellStyle name="Number [0] 2" xfId="5304" xr:uid="{00000000-0005-0000-0000-0000DC280000}"/>
    <cellStyle name="Number [0000]" xfId="5305" xr:uid="{00000000-0005-0000-0000-0000DD280000}"/>
    <cellStyle name="Number[0]" xfId="5306" xr:uid="{00000000-0005-0000-0000-0000DE280000}"/>
    <cellStyle name="Number[00]" xfId="5307" xr:uid="{00000000-0005-0000-0000-0000DF280000}"/>
    <cellStyle name="ohneP" xfId="5308" xr:uid="{00000000-0005-0000-0000-0000E0280000}"/>
    <cellStyle name="OK Heading" xfId="5309" xr:uid="{00000000-0005-0000-0000-0000E1280000}"/>
    <cellStyle name="Output 10" xfId="5310" xr:uid="{00000000-0005-0000-0000-0000E2280000}"/>
    <cellStyle name="Output 10 10" xfId="10902" xr:uid="{00000000-0005-0000-0000-0000E3280000}"/>
    <cellStyle name="Output 10 11" xfId="12073" xr:uid="{00000000-0005-0000-0000-0000E4280000}"/>
    <cellStyle name="Output 10 12" xfId="11501" xr:uid="{00000000-0005-0000-0000-0000E5280000}"/>
    <cellStyle name="Output 10 13" xfId="13082" xr:uid="{00000000-0005-0000-0000-0000E6280000}"/>
    <cellStyle name="Output 10 14" xfId="13613" xr:uid="{00000000-0005-0000-0000-0000E7280000}"/>
    <cellStyle name="Output 10 15" xfId="14291" xr:uid="{00000000-0005-0000-0000-0000E8280000}"/>
    <cellStyle name="Output 10 16" xfId="14969" xr:uid="{00000000-0005-0000-0000-0000E9280000}"/>
    <cellStyle name="Output 10 2" xfId="5311" xr:uid="{00000000-0005-0000-0000-0000EA280000}"/>
    <cellStyle name="Output 10 2 10" xfId="11502" xr:uid="{00000000-0005-0000-0000-0000EB280000}"/>
    <cellStyle name="Output 10 2 11" xfId="13083" xr:uid="{00000000-0005-0000-0000-0000EC280000}"/>
    <cellStyle name="Output 10 2 12" xfId="13614" xr:uid="{00000000-0005-0000-0000-0000ED280000}"/>
    <cellStyle name="Output 10 2 13" xfId="14292" xr:uid="{00000000-0005-0000-0000-0000EE280000}"/>
    <cellStyle name="Output 10 2 14" xfId="14970" xr:uid="{00000000-0005-0000-0000-0000EF280000}"/>
    <cellStyle name="Output 10 2 2" xfId="5312" xr:uid="{00000000-0005-0000-0000-0000F0280000}"/>
    <cellStyle name="Output 10 2 2 10" xfId="13615" xr:uid="{00000000-0005-0000-0000-0000F1280000}"/>
    <cellStyle name="Output 10 2 2 11" xfId="14293" xr:uid="{00000000-0005-0000-0000-0000F2280000}"/>
    <cellStyle name="Output 10 2 2 12" xfId="14971" xr:uid="{00000000-0005-0000-0000-0000F3280000}"/>
    <cellStyle name="Output 10 2 2 2" xfId="5313" xr:uid="{00000000-0005-0000-0000-0000F4280000}"/>
    <cellStyle name="Output 10 2 2 2 10" xfId="14294" xr:uid="{00000000-0005-0000-0000-0000F5280000}"/>
    <cellStyle name="Output 10 2 2 2 11" xfId="14972" xr:uid="{00000000-0005-0000-0000-0000F6280000}"/>
    <cellStyle name="Output 10 2 2 2 2" xfId="6955" xr:uid="{00000000-0005-0000-0000-0000F7280000}"/>
    <cellStyle name="Output 10 2 2 2 3" xfId="10484" xr:uid="{00000000-0005-0000-0000-0000F8280000}"/>
    <cellStyle name="Output 10 2 2 2 4" xfId="7466" xr:uid="{00000000-0005-0000-0000-0000F9280000}"/>
    <cellStyle name="Output 10 2 2 2 5" xfId="10905" xr:uid="{00000000-0005-0000-0000-0000FA280000}"/>
    <cellStyle name="Output 10 2 2 2 6" xfId="12076" xr:uid="{00000000-0005-0000-0000-0000FB280000}"/>
    <cellStyle name="Output 10 2 2 2 7" xfId="11506" xr:uid="{00000000-0005-0000-0000-0000FC280000}"/>
    <cellStyle name="Output 10 2 2 2 8" xfId="13085" xr:uid="{00000000-0005-0000-0000-0000FD280000}"/>
    <cellStyle name="Output 10 2 2 2 9" xfId="13616" xr:uid="{00000000-0005-0000-0000-0000FE280000}"/>
    <cellStyle name="Output 10 2 2 3" xfId="6954" xr:uid="{00000000-0005-0000-0000-0000FF280000}"/>
    <cellStyle name="Output 10 2 2 4" xfId="10483" xr:uid="{00000000-0005-0000-0000-000000290000}"/>
    <cellStyle name="Output 10 2 2 5" xfId="7467" xr:uid="{00000000-0005-0000-0000-000001290000}"/>
    <cellStyle name="Output 10 2 2 6" xfId="10904" xr:uid="{00000000-0005-0000-0000-000002290000}"/>
    <cellStyle name="Output 10 2 2 7" xfId="12075" xr:uid="{00000000-0005-0000-0000-000003290000}"/>
    <cellStyle name="Output 10 2 2 8" xfId="11503" xr:uid="{00000000-0005-0000-0000-000004290000}"/>
    <cellStyle name="Output 10 2 2 9" xfId="13084" xr:uid="{00000000-0005-0000-0000-000005290000}"/>
    <cellStyle name="Output 10 2 3" xfId="5314" xr:uid="{00000000-0005-0000-0000-000006290000}"/>
    <cellStyle name="Output 10 2 3 10" xfId="14295" xr:uid="{00000000-0005-0000-0000-000007290000}"/>
    <cellStyle name="Output 10 2 3 11" xfId="14973" xr:uid="{00000000-0005-0000-0000-000008290000}"/>
    <cellStyle name="Output 10 2 3 2" xfId="6956" xr:uid="{00000000-0005-0000-0000-000009290000}"/>
    <cellStyle name="Output 10 2 3 3" xfId="10485" xr:uid="{00000000-0005-0000-0000-00000A290000}"/>
    <cellStyle name="Output 10 2 3 4" xfId="7465" xr:uid="{00000000-0005-0000-0000-00000B290000}"/>
    <cellStyle name="Output 10 2 3 5" xfId="10906" xr:uid="{00000000-0005-0000-0000-00000C290000}"/>
    <cellStyle name="Output 10 2 3 6" xfId="12077" xr:uid="{00000000-0005-0000-0000-00000D290000}"/>
    <cellStyle name="Output 10 2 3 7" xfId="11507" xr:uid="{00000000-0005-0000-0000-00000E290000}"/>
    <cellStyle name="Output 10 2 3 8" xfId="13086" xr:uid="{00000000-0005-0000-0000-00000F290000}"/>
    <cellStyle name="Output 10 2 3 9" xfId="13617" xr:uid="{00000000-0005-0000-0000-000010290000}"/>
    <cellStyle name="Output 10 2 4" xfId="5315" xr:uid="{00000000-0005-0000-0000-000011290000}"/>
    <cellStyle name="Output 10 2 4 10" xfId="14296" xr:uid="{00000000-0005-0000-0000-000012290000}"/>
    <cellStyle name="Output 10 2 4 11" xfId="14974" xr:uid="{00000000-0005-0000-0000-000013290000}"/>
    <cellStyle name="Output 10 2 4 2" xfId="6957" xr:uid="{00000000-0005-0000-0000-000014290000}"/>
    <cellStyle name="Output 10 2 4 3" xfId="10486" xr:uid="{00000000-0005-0000-0000-000015290000}"/>
    <cellStyle name="Output 10 2 4 4" xfId="7464" xr:uid="{00000000-0005-0000-0000-000016290000}"/>
    <cellStyle name="Output 10 2 4 5" xfId="10907" xr:uid="{00000000-0005-0000-0000-000017290000}"/>
    <cellStyle name="Output 10 2 4 6" xfId="12078" xr:uid="{00000000-0005-0000-0000-000018290000}"/>
    <cellStyle name="Output 10 2 4 7" xfId="11508" xr:uid="{00000000-0005-0000-0000-000019290000}"/>
    <cellStyle name="Output 10 2 4 8" xfId="13087" xr:uid="{00000000-0005-0000-0000-00001A290000}"/>
    <cellStyle name="Output 10 2 4 9" xfId="13618" xr:uid="{00000000-0005-0000-0000-00001B290000}"/>
    <cellStyle name="Output 10 2 5" xfId="6953" xr:uid="{00000000-0005-0000-0000-00001C290000}"/>
    <cellStyle name="Output 10 2 6" xfId="10482" xr:uid="{00000000-0005-0000-0000-00001D290000}"/>
    <cellStyle name="Output 10 2 7" xfId="7468" xr:uid="{00000000-0005-0000-0000-00001E290000}"/>
    <cellStyle name="Output 10 2 8" xfId="10903" xr:uid="{00000000-0005-0000-0000-00001F290000}"/>
    <cellStyle name="Output 10 2 9" xfId="12074" xr:uid="{00000000-0005-0000-0000-000020290000}"/>
    <cellStyle name="Output 10 3" xfId="5316" xr:uid="{00000000-0005-0000-0000-000021290000}"/>
    <cellStyle name="Output 10 3 10" xfId="13619" xr:uid="{00000000-0005-0000-0000-000022290000}"/>
    <cellStyle name="Output 10 3 11" xfId="14297" xr:uid="{00000000-0005-0000-0000-000023290000}"/>
    <cellStyle name="Output 10 3 12" xfId="14975" xr:uid="{00000000-0005-0000-0000-000024290000}"/>
    <cellStyle name="Output 10 3 2" xfId="5317" xr:uid="{00000000-0005-0000-0000-000025290000}"/>
    <cellStyle name="Output 10 3 2 10" xfId="14298" xr:uid="{00000000-0005-0000-0000-000026290000}"/>
    <cellStyle name="Output 10 3 2 11" xfId="14976" xr:uid="{00000000-0005-0000-0000-000027290000}"/>
    <cellStyle name="Output 10 3 2 2" xfId="6959" xr:uid="{00000000-0005-0000-0000-000028290000}"/>
    <cellStyle name="Output 10 3 2 3" xfId="10488" xr:uid="{00000000-0005-0000-0000-000029290000}"/>
    <cellStyle name="Output 10 3 2 4" xfId="7462" xr:uid="{00000000-0005-0000-0000-00002A290000}"/>
    <cellStyle name="Output 10 3 2 5" xfId="10909" xr:uid="{00000000-0005-0000-0000-00002B290000}"/>
    <cellStyle name="Output 10 3 2 6" xfId="12080" xr:uid="{00000000-0005-0000-0000-00002C290000}"/>
    <cellStyle name="Output 10 3 2 7" xfId="11510" xr:uid="{00000000-0005-0000-0000-00002D290000}"/>
    <cellStyle name="Output 10 3 2 8" xfId="13089" xr:uid="{00000000-0005-0000-0000-00002E290000}"/>
    <cellStyle name="Output 10 3 2 9" xfId="13620" xr:uid="{00000000-0005-0000-0000-00002F290000}"/>
    <cellStyle name="Output 10 3 3" xfId="6958" xr:uid="{00000000-0005-0000-0000-000030290000}"/>
    <cellStyle name="Output 10 3 4" xfId="10487" xr:uid="{00000000-0005-0000-0000-000031290000}"/>
    <cellStyle name="Output 10 3 5" xfId="7463" xr:uid="{00000000-0005-0000-0000-000032290000}"/>
    <cellStyle name="Output 10 3 6" xfId="10908" xr:uid="{00000000-0005-0000-0000-000033290000}"/>
    <cellStyle name="Output 10 3 7" xfId="12079" xr:uid="{00000000-0005-0000-0000-000034290000}"/>
    <cellStyle name="Output 10 3 8" xfId="11509" xr:uid="{00000000-0005-0000-0000-000035290000}"/>
    <cellStyle name="Output 10 3 9" xfId="13088" xr:uid="{00000000-0005-0000-0000-000036290000}"/>
    <cellStyle name="Output 10 4" xfId="5318" xr:uid="{00000000-0005-0000-0000-000037290000}"/>
    <cellStyle name="Output 10 4 10" xfId="14299" xr:uid="{00000000-0005-0000-0000-000038290000}"/>
    <cellStyle name="Output 10 4 11" xfId="14977" xr:uid="{00000000-0005-0000-0000-000039290000}"/>
    <cellStyle name="Output 10 4 2" xfId="6960" xr:uid="{00000000-0005-0000-0000-00003A290000}"/>
    <cellStyle name="Output 10 4 3" xfId="10489" xr:uid="{00000000-0005-0000-0000-00003B290000}"/>
    <cellStyle name="Output 10 4 4" xfId="7461" xr:uid="{00000000-0005-0000-0000-00003C290000}"/>
    <cellStyle name="Output 10 4 5" xfId="10910" xr:uid="{00000000-0005-0000-0000-00003D290000}"/>
    <cellStyle name="Output 10 4 6" xfId="12081" xr:uid="{00000000-0005-0000-0000-00003E290000}"/>
    <cellStyle name="Output 10 4 7" xfId="12151" xr:uid="{00000000-0005-0000-0000-00003F290000}"/>
    <cellStyle name="Output 10 4 8" xfId="13090" xr:uid="{00000000-0005-0000-0000-000040290000}"/>
    <cellStyle name="Output 10 4 9" xfId="13621" xr:uid="{00000000-0005-0000-0000-000041290000}"/>
    <cellStyle name="Output 10 5" xfId="5319" xr:uid="{00000000-0005-0000-0000-000042290000}"/>
    <cellStyle name="Output 10 5 10" xfId="14300" xr:uid="{00000000-0005-0000-0000-000043290000}"/>
    <cellStyle name="Output 10 5 11" xfId="14978" xr:uid="{00000000-0005-0000-0000-000044290000}"/>
    <cellStyle name="Output 10 5 2" xfId="6961" xr:uid="{00000000-0005-0000-0000-000045290000}"/>
    <cellStyle name="Output 10 5 3" xfId="10490" xr:uid="{00000000-0005-0000-0000-000046290000}"/>
    <cellStyle name="Output 10 5 4" xfId="7460" xr:uid="{00000000-0005-0000-0000-000047290000}"/>
    <cellStyle name="Output 10 5 5" xfId="10911" xr:uid="{00000000-0005-0000-0000-000048290000}"/>
    <cellStyle name="Output 10 5 6" xfId="12082" xr:uid="{00000000-0005-0000-0000-000049290000}"/>
    <cellStyle name="Output 10 5 7" xfId="12152" xr:uid="{00000000-0005-0000-0000-00004A290000}"/>
    <cellStyle name="Output 10 5 8" xfId="13091" xr:uid="{00000000-0005-0000-0000-00004B290000}"/>
    <cellStyle name="Output 10 5 9" xfId="13622" xr:uid="{00000000-0005-0000-0000-00004C290000}"/>
    <cellStyle name="Output 10 6" xfId="5320" xr:uid="{00000000-0005-0000-0000-00004D290000}"/>
    <cellStyle name="Output 10 6 10" xfId="14301" xr:uid="{00000000-0005-0000-0000-00004E290000}"/>
    <cellStyle name="Output 10 6 11" xfId="14979" xr:uid="{00000000-0005-0000-0000-00004F290000}"/>
    <cellStyle name="Output 10 6 2" xfId="6962" xr:uid="{00000000-0005-0000-0000-000050290000}"/>
    <cellStyle name="Output 10 6 3" xfId="10491" xr:uid="{00000000-0005-0000-0000-000051290000}"/>
    <cellStyle name="Output 10 6 4" xfId="7459" xr:uid="{00000000-0005-0000-0000-000052290000}"/>
    <cellStyle name="Output 10 6 5" xfId="10912" xr:uid="{00000000-0005-0000-0000-000053290000}"/>
    <cellStyle name="Output 10 6 6" xfId="12083" xr:uid="{00000000-0005-0000-0000-000054290000}"/>
    <cellStyle name="Output 10 6 7" xfId="12153" xr:uid="{00000000-0005-0000-0000-000055290000}"/>
    <cellStyle name="Output 10 6 8" xfId="13092" xr:uid="{00000000-0005-0000-0000-000056290000}"/>
    <cellStyle name="Output 10 6 9" xfId="13623" xr:uid="{00000000-0005-0000-0000-000057290000}"/>
    <cellStyle name="Output 10 7" xfId="6952" xr:uid="{00000000-0005-0000-0000-000058290000}"/>
    <cellStyle name="Output 10 8" xfId="10481" xr:uid="{00000000-0005-0000-0000-000059290000}"/>
    <cellStyle name="Output 10 9" xfId="7469" xr:uid="{00000000-0005-0000-0000-00005A290000}"/>
    <cellStyle name="Output 11" xfId="5321" xr:uid="{00000000-0005-0000-0000-00005B290000}"/>
    <cellStyle name="Output 11 10" xfId="10913" xr:uid="{00000000-0005-0000-0000-00005C290000}"/>
    <cellStyle name="Output 11 11" xfId="12084" xr:uid="{00000000-0005-0000-0000-00005D290000}"/>
    <cellStyle name="Output 11 12" xfId="12154" xr:uid="{00000000-0005-0000-0000-00005E290000}"/>
    <cellStyle name="Output 11 13" xfId="13093" xr:uid="{00000000-0005-0000-0000-00005F290000}"/>
    <cellStyle name="Output 11 14" xfId="13624" xr:uid="{00000000-0005-0000-0000-000060290000}"/>
    <cellStyle name="Output 11 15" xfId="14302" xr:uid="{00000000-0005-0000-0000-000061290000}"/>
    <cellStyle name="Output 11 16" xfId="14980" xr:uid="{00000000-0005-0000-0000-000062290000}"/>
    <cellStyle name="Output 11 2" xfId="5322" xr:uid="{00000000-0005-0000-0000-000063290000}"/>
    <cellStyle name="Output 11 2 10" xfId="12155" xr:uid="{00000000-0005-0000-0000-000064290000}"/>
    <cellStyle name="Output 11 2 11" xfId="13094" xr:uid="{00000000-0005-0000-0000-000065290000}"/>
    <cellStyle name="Output 11 2 12" xfId="13625" xr:uid="{00000000-0005-0000-0000-000066290000}"/>
    <cellStyle name="Output 11 2 13" xfId="14303" xr:uid="{00000000-0005-0000-0000-000067290000}"/>
    <cellStyle name="Output 11 2 14" xfId="14981" xr:uid="{00000000-0005-0000-0000-000068290000}"/>
    <cellStyle name="Output 11 2 2" xfId="5323" xr:uid="{00000000-0005-0000-0000-000069290000}"/>
    <cellStyle name="Output 11 2 2 10" xfId="13626" xr:uid="{00000000-0005-0000-0000-00006A290000}"/>
    <cellStyle name="Output 11 2 2 11" xfId="14304" xr:uid="{00000000-0005-0000-0000-00006B290000}"/>
    <cellStyle name="Output 11 2 2 12" xfId="14982" xr:uid="{00000000-0005-0000-0000-00006C290000}"/>
    <cellStyle name="Output 11 2 2 2" xfId="5324" xr:uid="{00000000-0005-0000-0000-00006D290000}"/>
    <cellStyle name="Output 11 2 2 2 10" xfId="14305" xr:uid="{00000000-0005-0000-0000-00006E290000}"/>
    <cellStyle name="Output 11 2 2 2 11" xfId="14983" xr:uid="{00000000-0005-0000-0000-00006F290000}"/>
    <cellStyle name="Output 11 2 2 2 2" xfId="6966" xr:uid="{00000000-0005-0000-0000-000070290000}"/>
    <cellStyle name="Output 11 2 2 2 3" xfId="10495" xr:uid="{00000000-0005-0000-0000-000071290000}"/>
    <cellStyle name="Output 11 2 2 2 4" xfId="7455" xr:uid="{00000000-0005-0000-0000-000072290000}"/>
    <cellStyle name="Output 11 2 2 2 5" xfId="10917" xr:uid="{00000000-0005-0000-0000-000073290000}"/>
    <cellStyle name="Output 11 2 2 2 6" xfId="12087" xr:uid="{00000000-0005-0000-0000-000074290000}"/>
    <cellStyle name="Output 11 2 2 2 7" xfId="12157" xr:uid="{00000000-0005-0000-0000-000075290000}"/>
    <cellStyle name="Output 11 2 2 2 8" xfId="13096" xr:uid="{00000000-0005-0000-0000-000076290000}"/>
    <cellStyle name="Output 11 2 2 2 9" xfId="13627" xr:uid="{00000000-0005-0000-0000-000077290000}"/>
    <cellStyle name="Output 11 2 2 3" xfId="6965" xr:uid="{00000000-0005-0000-0000-000078290000}"/>
    <cellStyle name="Output 11 2 2 4" xfId="10494" xr:uid="{00000000-0005-0000-0000-000079290000}"/>
    <cellStyle name="Output 11 2 2 5" xfId="7456" xr:uid="{00000000-0005-0000-0000-00007A290000}"/>
    <cellStyle name="Output 11 2 2 6" xfId="10915" xr:uid="{00000000-0005-0000-0000-00007B290000}"/>
    <cellStyle name="Output 11 2 2 7" xfId="12086" xr:uid="{00000000-0005-0000-0000-00007C290000}"/>
    <cellStyle name="Output 11 2 2 8" xfId="12156" xr:uid="{00000000-0005-0000-0000-00007D290000}"/>
    <cellStyle name="Output 11 2 2 9" xfId="13095" xr:uid="{00000000-0005-0000-0000-00007E290000}"/>
    <cellStyle name="Output 11 2 3" xfId="5325" xr:uid="{00000000-0005-0000-0000-00007F290000}"/>
    <cellStyle name="Output 11 2 3 10" xfId="14306" xr:uid="{00000000-0005-0000-0000-000080290000}"/>
    <cellStyle name="Output 11 2 3 11" xfId="14984" xr:uid="{00000000-0005-0000-0000-000081290000}"/>
    <cellStyle name="Output 11 2 3 2" xfId="6967" xr:uid="{00000000-0005-0000-0000-000082290000}"/>
    <cellStyle name="Output 11 2 3 3" xfId="10496" xr:uid="{00000000-0005-0000-0000-000083290000}"/>
    <cellStyle name="Output 11 2 3 4" xfId="7454" xr:uid="{00000000-0005-0000-0000-000084290000}"/>
    <cellStyle name="Output 11 2 3 5" xfId="10918" xr:uid="{00000000-0005-0000-0000-000085290000}"/>
    <cellStyle name="Output 11 2 3 6" xfId="12088" xr:uid="{00000000-0005-0000-0000-000086290000}"/>
    <cellStyle name="Output 11 2 3 7" xfId="12158" xr:uid="{00000000-0005-0000-0000-000087290000}"/>
    <cellStyle name="Output 11 2 3 8" xfId="13097" xr:uid="{00000000-0005-0000-0000-000088290000}"/>
    <cellStyle name="Output 11 2 3 9" xfId="13628" xr:uid="{00000000-0005-0000-0000-000089290000}"/>
    <cellStyle name="Output 11 2 4" xfId="5326" xr:uid="{00000000-0005-0000-0000-00008A290000}"/>
    <cellStyle name="Output 11 2 4 10" xfId="14307" xr:uid="{00000000-0005-0000-0000-00008B290000}"/>
    <cellStyle name="Output 11 2 4 11" xfId="14985" xr:uid="{00000000-0005-0000-0000-00008C290000}"/>
    <cellStyle name="Output 11 2 4 2" xfId="6968" xr:uid="{00000000-0005-0000-0000-00008D290000}"/>
    <cellStyle name="Output 11 2 4 3" xfId="10497" xr:uid="{00000000-0005-0000-0000-00008E290000}"/>
    <cellStyle name="Output 11 2 4 4" xfId="7453" xr:uid="{00000000-0005-0000-0000-00008F290000}"/>
    <cellStyle name="Output 11 2 4 5" xfId="10919" xr:uid="{00000000-0005-0000-0000-000090290000}"/>
    <cellStyle name="Output 11 2 4 6" xfId="12089" xr:uid="{00000000-0005-0000-0000-000091290000}"/>
    <cellStyle name="Output 11 2 4 7" xfId="12159" xr:uid="{00000000-0005-0000-0000-000092290000}"/>
    <cellStyle name="Output 11 2 4 8" xfId="13098" xr:uid="{00000000-0005-0000-0000-000093290000}"/>
    <cellStyle name="Output 11 2 4 9" xfId="13629" xr:uid="{00000000-0005-0000-0000-000094290000}"/>
    <cellStyle name="Output 11 2 5" xfId="6964" xr:uid="{00000000-0005-0000-0000-000095290000}"/>
    <cellStyle name="Output 11 2 6" xfId="10493" xr:uid="{00000000-0005-0000-0000-000096290000}"/>
    <cellStyle name="Output 11 2 7" xfId="7457" xr:uid="{00000000-0005-0000-0000-000097290000}"/>
    <cellStyle name="Output 11 2 8" xfId="10914" xr:uid="{00000000-0005-0000-0000-000098290000}"/>
    <cellStyle name="Output 11 2 9" xfId="12085" xr:uid="{00000000-0005-0000-0000-000099290000}"/>
    <cellStyle name="Output 11 3" xfId="5327" xr:uid="{00000000-0005-0000-0000-00009A290000}"/>
    <cellStyle name="Output 11 3 10" xfId="13630" xr:uid="{00000000-0005-0000-0000-00009B290000}"/>
    <cellStyle name="Output 11 3 11" xfId="14308" xr:uid="{00000000-0005-0000-0000-00009C290000}"/>
    <cellStyle name="Output 11 3 12" xfId="14986" xr:uid="{00000000-0005-0000-0000-00009D290000}"/>
    <cellStyle name="Output 11 3 2" xfId="5328" xr:uid="{00000000-0005-0000-0000-00009E290000}"/>
    <cellStyle name="Output 11 3 2 10" xfId="14309" xr:uid="{00000000-0005-0000-0000-00009F290000}"/>
    <cellStyle name="Output 11 3 2 11" xfId="14987" xr:uid="{00000000-0005-0000-0000-0000A0290000}"/>
    <cellStyle name="Output 11 3 2 2" xfId="6970" xr:uid="{00000000-0005-0000-0000-0000A1290000}"/>
    <cellStyle name="Output 11 3 2 3" xfId="10499" xr:uid="{00000000-0005-0000-0000-0000A2290000}"/>
    <cellStyle name="Output 11 3 2 4" xfId="7451" xr:uid="{00000000-0005-0000-0000-0000A3290000}"/>
    <cellStyle name="Output 11 3 2 5" xfId="10921" xr:uid="{00000000-0005-0000-0000-0000A4290000}"/>
    <cellStyle name="Output 11 3 2 6" xfId="12091" xr:uid="{00000000-0005-0000-0000-0000A5290000}"/>
    <cellStyle name="Output 11 3 2 7" xfId="12161" xr:uid="{00000000-0005-0000-0000-0000A6290000}"/>
    <cellStyle name="Output 11 3 2 8" xfId="13100" xr:uid="{00000000-0005-0000-0000-0000A7290000}"/>
    <cellStyle name="Output 11 3 2 9" xfId="13631" xr:uid="{00000000-0005-0000-0000-0000A8290000}"/>
    <cellStyle name="Output 11 3 3" xfId="6969" xr:uid="{00000000-0005-0000-0000-0000A9290000}"/>
    <cellStyle name="Output 11 3 4" xfId="10498" xr:uid="{00000000-0005-0000-0000-0000AA290000}"/>
    <cellStyle name="Output 11 3 5" xfId="7452" xr:uid="{00000000-0005-0000-0000-0000AB290000}"/>
    <cellStyle name="Output 11 3 6" xfId="10920" xr:uid="{00000000-0005-0000-0000-0000AC290000}"/>
    <cellStyle name="Output 11 3 7" xfId="12090" xr:uid="{00000000-0005-0000-0000-0000AD290000}"/>
    <cellStyle name="Output 11 3 8" xfId="12160" xr:uid="{00000000-0005-0000-0000-0000AE290000}"/>
    <cellStyle name="Output 11 3 9" xfId="13099" xr:uid="{00000000-0005-0000-0000-0000AF290000}"/>
    <cellStyle name="Output 11 4" xfId="5329" xr:uid="{00000000-0005-0000-0000-0000B0290000}"/>
    <cellStyle name="Output 11 4 10" xfId="14310" xr:uid="{00000000-0005-0000-0000-0000B1290000}"/>
    <cellStyle name="Output 11 4 11" xfId="14988" xr:uid="{00000000-0005-0000-0000-0000B2290000}"/>
    <cellStyle name="Output 11 4 2" xfId="6971" xr:uid="{00000000-0005-0000-0000-0000B3290000}"/>
    <cellStyle name="Output 11 4 3" xfId="10500" xr:uid="{00000000-0005-0000-0000-0000B4290000}"/>
    <cellStyle name="Output 11 4 4" xfId="7450" xr:uid="{00000000-0005-0000-0000-0000B5290000}"/>
    <cellStyle name="Output 11 4 5" xfId="10922" xr:uid="{00000000-0005-0000-0000-0000B6290000}"/>
    <cellStyle name="Output 11 4 6" xfId="12092" xr:uid="{00000000-0005-0000-0000-0000B7290000}"/>
    <cellStyle name="Output 11 4 7" xfId="12162" xr:uid="{00000000-0005-0000-0000-0000B8290000}"/>
    <cellStyle name="Output 11 4 8" xfId="13101" xr:uid="{00000000-0005-0000-0000-0000B9290000}"/>
    <cellStyle name="Output 11 4 9" xfId="13632" xr:uid="{00000000-0005-0000-0000-0000BA290000}"/>
    <cellStyle name="Output 11 5" xfId="5330" xr:uid="{00000000-0005-0000-0000-0000BB290000}"/>
    <cellStyle name="Output 11 5 10" xfId="14311" xr:uid="{00000000-0005-0000-0000-0000BC290000}"/>
    <cellStyle name="Output 11 5 11" xfId="14989" xr:uid="{00000000-0005-0000-0000-0000BD290000}"/>
    <cellStyle name="Output 11 5 2" xfId="6972" xr:uid="{00000000-0005-0000-0000-0000BE290000}"/>
    <cellStyle name="Output 11 5 3" xfId="10501" xr:uid="{00000000-0005-0000-0000-0000BF290000}"/>
    <cellStyle name="Output 11 5 4" xfId="7449" xr:uid="{00000000-0005-0000-0000-0000C0290000}"/>
    <cellStyle name="Output 11 5 5" xfId="10923" xr:uid="{00000000-0005-0000-0000-0000C1290000}"/>
    <cellStyle name="Output 11 5 6" xfId="12093" xr:uid="{00000000-0005-0000-0000-0000C2290000}"/>
    <cellStyle name="Output 11 5 7" xfId="12163" xr:uid="{00000000-0005-0000-0000-0000C3290000}"/>
    <cellStyle name="Output 11 5 8" xfId="13102" xr:uid="{00000000-0005-0000-0000-0000C4290000}"/>
    <cellStyle name="Output 11 5 9" xfId="13633" xr:uid="{00000000-0005-0000-0000-0000C5290000}"/>
    <cellStyle name="Output 11 6" xfId="5331" xr:uid="{00000000-0005-0000-0000-0000C6290000}"/>
    <cellStyle name="Output 11 6 10" xfId="14312" xr:uid="{00000000-0005-0000-0000-0000C7290000}"/>
    <cellStyle name="Output 11 6 11" xfId="14990" xr:uid="{00000000-0005-0000-0000-0000C8290000}"/>
    <cellStyle name="Output 11 6 2" xfId="6973" xr:uid="{00000000-0005-0000-0000-0000C9290000}"/>
    <cellStyle name="Output 11 6 3" xfId="10502" xr:uid="{00000000-0005-0000-0000-0000CA290000}"/>
    <cellStyle name="Output 11 6 4" xfId="7448" xr:uid="{00000000-0005-0000-0000-0000CB290000}"/>
    <cellStyle name="Output 11 6 5" xfId="10924" xr:uid="{00000000-0005-0000-0000-0000CC290000}"/>
    <cellStyle name="Output 11 6 6" xfId="12094" xr:uid="{00000000-0005-0000-0000-0000CD290000}"/>
    <cellStyle name="Output 11 6 7" xfId="12164" xr:uid="{00000000-0005-0000-0000-0000CE290000}"/>
    <cellStyle name="Output 11 6 8" xfId="13103" xr:uid="{00000000-0005-0000-0000-0000CF290000}"/>
    <cellStyle name="Output 11 6 9" xfId="13634" xr:uid="{00000000-0005-0000-0000-0000D0290000}"/>
    <cellStyle name="Output 11 7" xfId="6963" xr:uid="{00000000-0005-0000-0000-0000D1290000}"/>
    <cellStyle name="Output 11 8" xfId="10492" xr:uid="{00000000-0005-0000-0000-0000D2290000}"/>
    <cellStyle name="Output 11 9" xfId="7458" xr:uid="{00000000-0005-0000-0000-0000D3290000}"/>
    <cellStyle name="Output 12" xfId="5332" xr:uid="{00000000-0005-0000-0000-0000D4290000}"/>
    <cellStyle name="Output 12 10" xfId="12095" xr:uid="{00000000-0005-0000-0000-0000D5290000}"/>
    <cellStyle name="Output 12 11" xfId="12165" xr:uid="{00000000-0005-0000-0000-0000D6290000}"/>
    <cellStyle name="Output 12 12" xfId="13104" xr:uid="{00000000-0005-0000-0000-0000D7290000}"/>
    <cellStyle name="Output 12 13" xfId="13635" xr:uid="{00000000-0005-0000-0000-0000D8290000}"/>
    <cellStyle name="Output 12 14" xfId="14313" xr:uid="{00000000-0005-0000-0000-0000D9290000}"/>
    <cellStyle name="Output 12 15" xfId="14991" xr:uid="{00000000-0005-0000-0000-0000DA290000}"/>
    <cellStyle name="Output 12 2" xfId="5333" xr:uid="{00000000-0005-0000-0000-0000DB290000}"/>
    <cellStyle name="Output 12 2 10" xfId="12166" xr:uid="{00000000-0005-0000-0000-0000DC290000}"/>
    <cellStyle name="Output 12 2 11" xfId="13105" xr:uid="{00000000-0005-0000-0000-0000DD290000}"/>
    <cellStyle name="Output 12 2 12" xfId="13636" xr:uid="{00000000-0005-0000-0000-0000DE290000}"/>
    <cellStyle name="Output 12 2 13" xfId="14314" xr:uid="{00000000-0005-0000-0000-0000DF290000}"/>
    <cellStyle name="Output 12 2 14" xfId="14992" xr:uid="{00000000-0005-0000-0000-0000E0290000}"/>
    <cellStyle name="Output 12 2 2" xfId="5334" xr:uid="{00000000-0005-0000-0000-0000E1290000}"/>
    <cellStyle name="Output 12 2 2 10" xfId="13637" xr:uid="{00000000-0005-0000-0000-0000E2290000}"/>
    <cellStyle name="Output 12 2 2 11" xfId="14315" xr:uid="{00000000-0005-0000-0000-0000E3290000}"/>
    <cellStyle name="Output 12 2 2 12" xfId="14993" xr:uid="{00000000-0005-0000-0000-0000E4290000}"/>
    <cellStyle name="Output 12 2 2 2" xfId="5335" xr:uid="{00000000-0005-0000-0000-0000E5290000}"/>
    <cellStyle name="Output 12 2 2 2 10" xfId="14316" xr:uid="{00000000-0005-0000-0000-0000E6290000}"/>
    <cellStyle name="Output 12 2 2 2 11" xfId="14994" xr:uid="{00000000-0005-0000-0000-0000E7290000}"/>
    <cellStyle name="Output 12 2 2 2 2" xfId="6977" xr:uid="{00000000-0005-0000-0000-0000E8290000}"/>
    <cellStyle name="Output 12 2 2 2 3" xfId="10506" xr:uid="{00000000-0005-0000-0000-0000E9290000}"/>
    <cellStyle name="Output 12 2 2 2 4" xfId="7444" xr:uid="{00000000-0005-0000-0000-0000EA290000}"/>
    <cellStyle name="Output 12 2 2 2 5" xfId="10930" xr:uid="{00000000-0005-0000-0000-0000EB290000}"/>
    <cellStyle name="Output 12 2 2 2 6" xfId="12098" xr:uid="{00000000-0005-0000-0000-0000EC290000}"/>
    <cellStyle name="Output 12 2 2 2 7" xfId="12168" xr:uid="{00000000-0005-0000-0000-0000ED290000}"/>
    <cellStyle name="Output 12 2 2 2 8" xfId="13107" xr:uid="{00000000-0005-0000-0000-0000EE290000}"/>
    <cellStyle name="Output 12 2 2 2 9" xfId="13638" xr:uid="{00000000-0005-0000-0000-0000EF290000}"/>
    <cellStyle name="Output 12 2 2 3" xfId="6976" xr:uid="{00000000-0005-0000-0000-0000F0290000}"/>
    <cellStyle name="Output 12 2 2 4" xfId="10505" xr:uid="{00000000-0005-0000-0000-0000F1290000}"/>
    <cellStyle name="Output 12 2 2 5" xfId="7445" xr:uid="{00000000-0005-0000-0000-0000F2290000}"/>
    <cellStyle name="Output 12 2 2 6" xfId="10929" xr:uid="{00000000-0005-0000-0000-0000F3290000}"/>
    <cellStyle name="Output 12 2 2 7" xfId="12097" xr:uid="{00000000-0005-0000-0000-0000F4290000}"/>
    <cellStyle name="Output 12 2 2 8" xfId="12167" xr:uid="{00000000-0005-0000-0000-0000F5290000}"/>
    <cellStyle name="Output 12 2 2 9" xfId="13106" xr:uid="{00000000-0005-0000-0000-0000F6290000}"/>
    <cellStyle name="Output 12 2 3" xfId="5336" xr:uid="{00000000-0005-0000-0000-0000F7290000}"/>
    <cellStyle name="Output 12 2 3 10" xfId="14317" xr:uid="{00000000-0005-0000-0000-0000F8290000}"/>
    <cellStyle name="Output 12 2 3 11" xfId="14995" xr:uid="{00000000-0005-0000-0000-0000F9290000}"/>
    <cellStyle name="Output 12 2 3 2" xfId="6978" xr:uid="{00000000-0005-0000-0000-0000FA290000}"/>
    <cellStyle name="Output 12 2 3 3" xfId="10507" xr:uid="{00000000-0005-0000-0000-0000FB290000}"/>
    <cellStyle name="Output 12 2 3 4" xfId="7443" xr:uid="{00000000-0005-0000-0000-0000FC290000}"/>
    <cellStyle name="Output 12 2 3 5" xfId="10931" xr:uid="{00000000-0005-0000-0000-0000FD290000}"/>
    <cellStyle name="Output 12 2 3 6" xfId="12099" xr:uid="{00000000-0005-0000-0000-0000FE290000}"/>
    <cellStyle name="Output 12 2 3 7" xfId="12169" xr:uid="{00000000-0005-0000-0000-0000FF290000}"/>
    <cellStyle name="Output 12 2 3 8" xfId="13108" xr:uid="{00000000-0005-0000-0000-0000002A0000}"/>
    <cellStyle name="Output 12 2 3 9" xfId="13639" xr:uid="{00000000-0005-0000-0000-0000012A0000}"/>
    <cellStyle name="Output 12 2 4" xfId="5337" xr:uid="{00000000-0005-0000-0000-0000022A0000}"/>
    <cellStyle name="Output 12 2 4 10" xfId="14318" xr:uid="{00000000-0005-0000-0000-0000032A0000}"/>
    <cellStyle name="Output 12 2 4 11" xfId="14996" xr:uid="{00000000-0005-0000-0000-0000042A0000}"/>
    <cellStyle name="Output 12 2 4 2" xfId="6979" xr:uid="{00000000-0005-0000-0000-0000052A0000}"/>
    <cellStyle name="Output 12 2 4 3" xfId="10508" xr:uid="{00000000-0005-0000-0000-0000062A0000}"/>
    <cellStyle name="Output 12 2 4 4" xfId="7442" xr:uid="{00000000-0005-0000-0000-0000072A0000}"/>
    <cellStyle name="Output 12 2 4 5" xfId="10932" xr:uid="{00000000-0005-0000-0000-0000082A0000}"/>
    <cellStyle name="Output 12 2 4 6" xfId="12100" xr:uid="{00000000-0005-0000-0000-0000092A0000}"/>
    <cellStyle name="Output 12 2 4 7" xfId="12170" xr:uid="{00000000-0005-0000-0000-00000A2A0000}"/>
    <cellStyle name="Output 12 2 4 8" xfId="13109" xr:uid="{00000000-0005-0000-0000-00000B2A0000}"/>
    <cellStyle name="Output 12 2 4 9" xfId="13640" xr:uid="{00000000-0005-0000-0000-00000C2A0000}"/>
    <cellStyle name="Output 12 2 5" xfId="6975" xr:uid="{00000000-0005-0000-0000-00000D2A0000}"/>
    <cellStyle name="Output 12 2 6" xfId="10504" xr:uid="{00000000-0005-0000-0000-00000E2A0000}"/>
    <cellStyle name="Output 12 2 7" xfId="7446" xr:uid="{00000000-0005-0000-0000-00000F2A0000}"/>
    <cellStyle name="Output 12 2 8" xfId="10928" xr:uid="{00000000-0005-0000-0000-0000102A0000}"/>
    <cellStyle name="Output 12 2 9" xfId="12096" xr:uid="{00000000-0005-0000-0000-0000112A0000}"/>
    <cellStyle name="Output 12 3" xfId="5338" xr:uid="{00000000-0005-0000-0000-0000122A0000}"/>
    <cellStyle name="Output 12 3 10" xfId="13641" xr:uid="{00000000-0005-0000-0000-0000132A0000}"/>
    <cellStyle name="Output 12 3 11" xfId="14319" xr:uid="{00000000-0005-0000-0000-0000142A0000}"/>
    <cellStyle name="Output 12 3 12" xfId="14997" xr:uid="{00000000-0005-0000-0000-0000152A0000}"/>
    <cellStyle name="Output 12 3 2" xfId="5339" xr:uid="{00000000-0005-0000-0000-0000162A0000}"/>
    <cellStyle name="Output 12 3 2 10" xfId="14320" xr:uid="{00000000-0005-0000-0000-0000172A0000}"/>
    <cellStyle name="Output 12 3 2 11" xfId="14998" xr:uid="{00000000-0005-0000-0000-0000182A0000}"/>
    <cellStyle name="Output 12 3 2 2" xfId="6981" xr:uid="{00000000-0005-0000-0000-0000192A0000}"/>
    <cellStyle name="Output 12 3 2 3" xfId="10510" xr:uid="{00000000-0005-0000-0000-00001A2A0000}"/>
    <cellStyle name="Output 12 3 2 4" xfId="7440" xr:uid="{00000000-0005-0000-0000-00001B2A0000}"/>
    <cellStyle name="Output 12 3 2 5" xfId="10934" xr:uid="{00000000-0005-0000-0000-00001C2A0000}"/>
    <cellStyle name="Output 12 3 2 6" xfId="12102" xr:uid="{00000000-0005-0000-0000-00001D2A0000}"/>
    <cellStyle name="Output 12 3 2 7" xfId="12172" xr:uid="{00000000-0005-0000-0000-00001E2A0000}"/>
    <cellStyle name="Output 12 3 2 8" xfId="13111" xr:uid="{00000000-0005-0000-0000-00001F2A0000}"/>
    <cellStyle name="Output 12 3 2 9" xfId="13642" xr:uid="{00000000-0005-0000-0000-0000202A0000}"/>
    <cellStyle name="Output 12 3 3" xfId="6980" xr:uid="{00000000-0005-0000-0000-0000212A0000}"/>
    <cellStyle name="Output 12 3 4" xfId="10509" xr:uid="{00000000-0005-0000-0000-0000222A0000}"/>
    <cellStyle name="Output 12 3 5" xfId="7441" xr:uid="{00000000-0005-0000-0000-0000232A0000}"/>
    <cellStyle name="Output 12 3 6" xfId="10933" xr:uid="{00000000-0005-0000-0000-0000242A0000}"/>
    <cellStyle name="Output 12 3 7" xfId="12101" xr:uid="{00000000-0005-0000-0000-0000252A0000}"/>
    <cellStyle name="Output 12 3 8" xfId="12171" xr:uid="{00000000-0005-0000-0000-0000262A0000}"/>
    <cellStyle name="Output 12 3 9" xfId="13110" xr:uid="{00000000-0005-0000-0000-0000272A0000}"/>
    <cellStyle name="Output 12 4" xfId="5340" xr:uid="{00000000-0005-0000-0000-0000282A0000}"/>
    <cellStyle name="Output 12 4 10" xfId="14321" xr:uid="{00000000-0005-0000-0000-0000292A0000}"/>
    <cellStyle name="Output 12 4 11" xfId="14999" xr:uid="{00000000-0005-0000-0000-00002A2A0000}"/>
    <cellStyle name="Output 12 4 2" xfId="6982" xr:uid="{00000000-0005-0000-0000-00002B2A0000}"/>
    <cellStyle name="Output 12 4 3" xfId="10511" xr:uid="{00000000-0005-0000-0000-00002C2A0000}"/>
    <cellStyle name="Output 12 4 4" xfId="7439" xr:uid="{00000000-0005-0000-0000-00002D2A0000}"/>
    <cellStyle name="Output 12 4 5" xfId="10935" xr:uid="{00000000-0005-0000-0000-00002E2A0000}"/>
    <cellStyle name="Output 12 4 6" xfId="12103" xr:uid="{00000000-0005-0000-0000-00002F2A0000}"/>
    <cellStyle name="Output 12 4 7" xfId="12173" xr:uid="{00000000-0005-0000-0000-0000302A0000}"/>
    <cellStyle name="Output 12 4 8" xfId="13112" xr:uid="{00000000-0005-0000-0000-0000312A0000}"/>
    <cellStyle name="Output 12 4 9" xfId="13643" xr:uid="{00000000-0005-0000-0000-0000322A0000}"/>
    <cellStyle name="Output 12 5" xfId="5341" xr:uid="{00000000-0005-0000-0000-0000332A0000}"/>
    <cellStyle name="Output 12 5 10" xfId="14322" xr:uid="{00000000-0005-0000-0000-0000342A0000}"/>
    <cellStyle name="Output 12 5 11" xfId="15000" xr:uid="{00000000-0005-0000-0000-0000352A0000}"/>
    <cellStyle name="Output 12 5 2" xfId="6983" xr:uid="{00000000-0005-0000-0000-0000362A0000}"/>
    <cellStyle name="Output 12 5 3" xfId="10512" xr:uid="{00000000-0005-0000-0000-0000372A0000}"/>
    <cellStyle name="Output 12 5 4" xfId="7438" xr:uid="{00000000-0005-0000-0000-0000382A0000}"/>
    <cellStyle name="Output 12 5 5" xfId="10936" xr:uid="{00000000-0005-0000-0000-0000392A0000}"/>
    <cellStyle name="Output 12 5 6" xfId="12104" xr:uid="{00000000-0005-0000-0000-00003A2A0000}"/>
    <cellStyle name="Output 12 5 7" xfId="12175" xr:uid="{00000000-0005-0000-0000-00003B2A0000}"/>
    <cellStyle name="Output 12 5 8" xfId="13113" xr:uid="{00000000-0005-0000-0000-00003C2A0000}"/>
    <cellStyle name="Output 12 5 9" xfId="13644" xr:uid="{00000000-0005-0000-0000-00003D2A0000}"/>
    <cellStyle name="Output 12 6" xfId="6974" xr:uid="{00000000-0005-0000-0000-00003E2A0000}"/>
    <cellStyle name="Output 12 7" xfId="10503" xr:uid="{00000000-0005-0000-0000-00003F2A0000}"/>
    <cellStyle name="Output 12 8" xfId="7447" xr:uid="{00000000-0005-0000-0000-0000402A0000}"/>
    <cellStyle name="Output 12 9" xfId="10926" xr:uid="{00000000-0005-0000-0000-0000412A0000}"/>
    <cellStyle name="Output 13" xfId="5342" xr:uid="{00000000-0005-0000-0000-0000422A0000}"/>
    <cellStyle name="Output 13 10" xfId="12105" xr:uid="{00000000-0005-0000-0000-0000432A0000}"/>
    <cellStyle name="Output 13 11" xfId="12176" xr:uid="{00000000-0005-0000-0000-0000442A0000}"/>
    <cellStyle name="Output 13 12" xfId="13114" xr:uid="{00000000-0005-0000-0000-0000452A0000}"/>
    <cellStyle name="Output 13 13" xfId="13645" xr:uid="{00000000-0005-0000-0000-0000462A0000}"/>
    <cellStyle name="Output 13 14" xfId="14323" xr:uid="{00000000-0005-0000-0000-0000472A0000}"/>
    <cellStyle name="Output 13 15" xfId="15001" xr:uid="{00000000-0005-0000-0000-0000482A0000}"/>
    <cellStyle name="Output 13 2" xfId="5343" xr:uid="{00000000-0005-0000-0000-0000492A0000}"/>
    <cellStyle name="Output 13 2 10" xfId="12177" xr:uid="{00000000-0005-0000-0000-00004A2A0000}"/>
    <cellStyle name="Output 13 2 11" xfId="13115" xr:uid="{00000000-0005-0000-0000-00004B2A0000}"/>
    <cellStyle name="Output 13 2 12" xfId="13646" xr:uid="{00000000-0005-0000-0000-00004C2A0000}"/>
    <cellStyle name="Output 13 2 13" xfId="14324" xr:uid="{00000000-0005-0000-0000-00004D2A0000}"/>
    <cellStyle name="Output 13 2 14" xfId="15002" xr:uid="{00000000-0005-0000-0000-00004E2A0000}"/>
    <cellStyle name="Output 13 2 2" xfId="5344" xr:uid="{00000000-0005-0000-0000-00004F2A0000}"/>
    <cellStyle name="Output 13 2 2 10" xfId="13647" xr:uid="{00000000-0005-0000-0000-0000502A0000}"/>
    <cellStyle name="Output 13 2 2 11" xfId="14325" xr:uid="{00000000-0005-0000-0000-0000512A0000}"/>
    <cellStyle name="Output 13 2 2 12" xfId="15003" xr:uid="{00000000-0005-0000-0000-0000522A0000}"/>
    <cellStyle name="Output 13 2 2 2" xfId="5345" xr:uid="{00000000-0005-0000-0000-0000532A0000}"/>
    <cellStyle name="Output 13 2 2 2 10" xfId="14326" xr:uid="{00000000-0005-0000-0000-0000542A0000}"/>
    <cellStyle name="Output 13 2 2 2 11" xfId="15004" xr:uid="{00000000-0005-0000-0000-0000552A0000}"/>
    <cellStyle name="Output 13 2 2 2 2" xfId="6987" xr:uid="{00000000-0005-0000-0000-0000562A0000}"/>
    <cellStyle name="Output 13 2 2 2 3" xfId="10516" xr:uid="{00000000-0005-0000-0000-0000572A0000}"/>
    <cellStyle name="Output 13 2 2 2 4" xfId="7434" xr:uid="{00000000-0005-0000-0000-0000582A0000}"/>
    <cellStyle name="Output 13 2 2 2 5" xfId="10940" xr:uid="{00000000-0005-0000-0000-0000592A0000}"/>
    <cellStyle name="Output 13 2 2 2 6" xfId="12108" xr:uid="{00000000-0005-0000-0000-00005A2A0000}"/>
    <cellStyle name="Output 13 2 2 2 7" xfId="12179" xr:uid="{00000000-0005-0000-0000-00005B2A0000}"/>
    <cellStyle name="Output 13 2 2 2 8" xfId="13117" xr:uid="{00000000-0005-0000-0000-00005C2A0000}"/>
    <cellStyle name="Output 13 2 2 2 9" xfId="13648" xr:uid="{00000000-0005-0000-0000-00005D2A0000}"/>
    <cellStyle name="Output 13 2 2 3" xfId="6986" xr:uid="{00000000-0005-0000-0000-00005E2A0000}"/>
    <cellStyle name="Output 13 2 2 4" xfId="10515" xr:uid="{00000000-0005-0000-0000-00005F2A0000}"/>
    <cellStyle name="Output 13 2 2 5" xfId="7435" xr:uid="{00000000-0005-0000-0000-0000602A0000}"/>
    <cellStyle name="Output 13 2 2 6" xfId="10939" xr:uid="{00000000-0005-0000-0000-0000612A0000}"/>
    <cellStyle name="Output 13 2 2 7" xfId="12107" xr:uid="{00000000-0005-0000-0000-0000622A0000}"/>
    <cellStyle name="Output 13 2 2 8" xfId="12178" xr:uid="{00000000-0005-0000-0000-0000632A0000}"/>
    <cellStyle name="Output 13 2 2 9" xfId="13116" xr:uid="{00000000-0005-0000-0000-0000642A0000}"/>
    <cellStyle name="Output 13 2 3" xfId="5346" xr:uid="{00000000-0005-0000-0000-0000652A0000}"/>
    <cellStyle name="Output 13 2 3 10" xfId="14327" xr:uid="{00000000-0005-0000-0000-0000662A0000}"/>
    <cellStyle name="Output 13 2 3 11" xfId="15005" xr:uid="{00000000-0005-0000-0000-0000672A0000}"/>
    <cellStyle name="Output 13 2 3 2" xfId="6988" xr:uid="{00000000-0005-0000-0000-0000682A0000}"/>
    <cellStyle name="Output 13 2 3 3" xfId="10517" xr:uid="{00000000-0005-0000-0000-0000692A0000}"/>
    <cellStyle name="Output 13 2 3 4" xfId="7433" xr:uid="{00000000-0005-0000-0000-00006A2A0000}"/>
    <cellStyle name="Output 13 2 3 5" xfId="10942" xr:uid="{00000000-0005-0000-0000-00006B2A0000}"/>
    <cellStyle name="Output 13 2 3 6" xfId="12109" xr:uid="{00000000-0005-0000-0000-00006C2A0000}"/>
    <cellStyle name="Output 13 2 3 7" xfId="12180" xr:uid="{00000000-0005-0000-0000-00006D2A0000}"/>
    <cellStyle name="Output 13 2 3 8" xfId="13118" xr:uid="{00000000-0005-0000-0000-00006E2A0000}"/>
    <cellStyle name="Output 13 2 3 9" xfId="13649" xr:uid="{00000000-0005-0000-0000-00006F2A0000}"/>
    <cellStyle name="Output 13 2 4" xfId="5347" xr:uid="{00000000-0005-0000-0000-0000702A0000}"/>
    <cellStyle name="Output 13 2 4 10" xfId="14328" xr:uid="{00000000-0005-0000-0000-0000712A0000}"/>
    <cellStyle name="Output 13 2 4 11" xfId="15006" xr:uid="{00000000-0005-0000-0000-0000722A0000}"/>
    <cellStyle name="Output 13 2 4 2" xfId="6989" xr:uid="{00000000-0005-0000-0000-0000732A0000}"/>
    <cellStyle name="Output 13 2 4 3" xfId="10518" xr:uid="{00000000-0005-0000-0000-0000742A0000}"/>
    <cellStyle name="Output 13 2 4 4" xfId="7432" xr:uid="{00000000-0005-0000-0000-0000752A0000}"/>
    <cellStyle name="Output 13 2 4 5" xfId="10943" xr:uid="{00000000-0005-0000-0000-0000762A0000}"/>
    <cellStyle name="Output 13 2 4 6" xfId="12110" xr:uid="{00000000-0005-0000-0000-0000772A0000}"/>
    <cellStyle name="Output 13 2 4 7" xfId="12181" xr:uid="{00000000-0005-0000-0000-0000782A0000}"/>
    <cellStyle name="Output 13 2 4 8" xfId="13119" xr:uid="{00000000-0005-0000-0000-0000792A0000}"/>
    <cellStyle name="Output 13 2 4 9" xfId="13650" xr:uid="{00000000-0005-0000-0000-00007A2A0000}"/>
    <cellStyle name="Output 13 2 5" xfId="6985" xr:uid="{00000000-0005-0000-0000-00007B2A0000}"/>
    <cellStyle name="Output 13 2 6" xfId="10514" xr:uid="{00000000-0005-0000-0000-00007C2A0000}"/>
    <cellStyle name="Output 13 2 7" xfId="7436" xr:uid="{00000000-0005-0000-0000-00007D2A0000}"/>
    <cellStyle name="Output 13 2 8" xfId="10938" xr:uid="{00000000-0005-0000-0000-00007E2A0000}"/>
    <cellStyle name="Output 13 2 9" xfId="12106" xr:uid="{00000000-0005-0000-0000-00007F2A0000}"/>
    <cellStyle name="Output 13 3" xfId="5348" xr:uid="{00000000-0005-0000-0000-0000802A0000}"/>
    <cellStyle name="Output 13 3 10" xfId="13651" xr:uid="{00000000-0005-0000-0000-0000812A0000}"/>
    <cellStyle name="Output 13 3 11" xfId="14329" xr:uid="{00000000-0005-0000-0000-0000822A0000}"/>
    <cellStyle name="Output 13 3 12" xfId="15007" xr:uid="{00000000-0005-0000-0000-0000832A0000}"/>
    <cellStyle name="Output 13 3 2" xfId="5349" xr:uid="{00000000-0005-0000-0000-0000842A0000}"/>
    <cellStyle name="Output 13 3 2 10" xfId="14330" xr:uid="{00000000-0005-0000-0000-0000852A0000}"/>
    <cellStyle name="Output 13 3 2 11" xfId="15008" xr:uid="{00000000-0005-0000-0000-0000862A0000}"/>
    <cellStyle name="Output 13 3 2 2" xfId="6991" xr:uid="{00000000-0005-0000-0000-0000872A0000}"/>
    <cellStyle name="Output 13 3 2 3" xfId="10520" xr:uid="{00000000-0005-0000-0000-0000882A0000}"/>
    <cellStyle name="Output 13 3 2 4" xfId="7430" xr:uid="{00000000-0005-0000-0000-0000892A0000}"/>
    <cellStyle name="Output 13 3 2 5" xfId="10977" xr:uid="{00000000-0005-0000-0000-00008A2A0000}"/>
    <cellStyle name="Output 13 3 2 6" xfId="12112" xr:uid="{00000000-0005-0000-0000-00008B2A0000}"/>
    <cellStyle name="Output 13 3 2 7" xfId="12184" xr:uid="{00000000-0005-0000-0000-00008C2A0000}"/>
    <cellStyle name="Output 13 3 2 8" xfId="13121" xr:uid="{00000000-0005-0000-0000-00008D2A0000}"/>
    <cellStyle name="Output 13 3 2 9" xfId="13652" xr:uid="{00000000-0005-0000-0000-00008E2A0000}"/>
    <cellStyle name="Output 13 3 3" xfId="6990" xr:uid="{00000000-0005-0000-0000-00008F2A0000}"/>
    <cellStyle name="Output 13 3 4" xfId="10519" xr:uid="{00000000-0005-0000-0000-0000902A0000}"/>
    <cellStyle name="Output 13 3 5" xfId="7431" xr:uid="{00000000-0005-0000-0000-0000912A0000}"/>
    <cellStyle name="Output 13 3 6" xfId="10976" xr:uid="{00000000-0005-0000-0000-0000922A0000}"/>
    <cellStyle name="Output 13 3 7" xfId="12111" xr:uid="{00000000-0005-0000-0000-0000932A0000}"/>
    <cellStyle name="Output 13 3 8" xfId="12182" xr:uid="{00000000-0005-0000-0000-0000942A0000}"/>
    <cellStyle name="Output 13 3 9" xfId="13120" xr:uid="{00000000-0005-0000-0000-0000952A0000}"/>
    <cellStyle name="Output 13 4" xfId="5350" xr:uid="{00000000-0005-0000-0000-0000962A0000}"/>
    <cellStyle name="Output 13 4 10" xfId="14331" xr:uid="{00000000-0005-0000-0000-0000972A0000}"/>
    <cellStyle name="Output 13 4 11" xfId="15009" xr:uid="{00000000-0005-0000-0000-0000982A0000}"/>
    <cellStyle name="Output 13 4 2" xfId="6992" xr:uid="{00000000-0005-0000-0000-0000992A0000}"/>
    <cellStyle name="Output 13 4 3" xfId="10521" xr:uid="{00000000-0005-0000-0000-00009A2A0000}"/>
    <cellStyle name="Output 13 4 4" xfId="7429" xr:uid="{00000000-0005-0000-0000-00009B2A0000}"/>
    <cellStyle name="Output 13 4 5" xfId="10978" xr:uid="{00000000-0005-0000-0000-00009C2A0000}"/>
    <cellStyle name="Output 13 4 6" xfId="12113" xr:uid="{00000000-0005-0000-0000-00009D2A0000}"/>
    <cellStyle name="Output 13 4 7" xfId="12186" xr:uid="{00000000-0005-0000-0000-00009E2A0000}"/>
    <cellStyle name="Output 13 4 8" xfId="13122" xr:uid="{00000000-0005-0000-0000-00009F2A0000}"/>
    <cellStyle name="Output 13 4 9" xfId="13653" xr:uid="{00000000-0005-0000-0000-0000A02A0000}"/>
    <cellStyle name="Output 13 5" xfId="5351" xr:uid="{00000000-0005-0000-0000-0000A12A0000}"/>
    <cellStyle name="Output 13 5 10" xfId="14332" xr:uid="{00000000-0005-0000-0000-0000A22A0000}"/>
    <cellStyle name="Output 13 5 11" xfId="15010" xr:uid="{00000000-0005-0000-0000-0000A32A0000}"/>
    <cellStyle name="Output 13 5 2" xfId="6993" xr:uid="{00000000-0005-0000-0000-0000A42A0000}"/>
    <cellStyle name="Output 13 5 3" xfId="10522" xr:uid="{00000000-0005-0000-0000-0000A52A0000}"/>
    <cellStyle name="Output 13 5 4" xfId="7428" xr:uid="{00000000-0005-0000-0000-0000A62A0000}"/>
    <cellStyle name="Output 13 5 5" xfId="10979" xr:uid="{00000000-0005-0000-0000-0000A72A0000}"/>
    <cellStyle name="Output 13 5 6" xfId="12114" xr:uid="{00000000-0005-0000-0000-0000A82A0000}"/>
    <cellStyle name="Output 13 5 7" xfId="12187" xr:uid="{00000000-0005-0000-0000-0000A92A0000}"/>
    <cellStyle name="Output 13 5 8" xfId="13123" xr:uid="{00000000-0005-0000-0000-0000AA2A0000}"/>
    <cellStyle name="Output 13 5 9" xfId="13654" xr:uid="{00000000-0005-0000-0000-0000AB2A0000}"/>
    <cellStyle name="Output 13 6" xfId="6984" xr:uid="{00000000-0005-0000-0000-0000AC2A0000}"/>
    <cellStyle name="Output 13 7" xfId="10513" xr:uid="{00000000-0005-0000-0000-0000AD2A0000}"/>
    <cellStyle name="Output 13 8" xfId="7437" xr:uid="{00000000-0005-0000-0000-0000AE2A0000}"/>
    <cellStyle name="Output 13 9" xfId="10937" xr:uid="{00000000-0005-0000-0000-0000AF2A0000}"/>
    <cellStyle name="Output 14" xfId="5352" xr:uid="{00000000-0005-0000-0000-0000B02A0000}"/>
    <cellStyle name="Output 14 10" xfId="14333" xr:uid="{00000000-0005-0000-0000-0000B12A0000}"/>
    <cellStyle name="Output 14 11" xfId="15011" xr:uid="{00000000-0005-0000-0000-0000B22A0000}"/>
    <cellStyle name="Output 14 2" xfId="6994" xr:uid="{00000000-0005-0000-0000-0000B32A0000}"/>
    <cellStyle name="Output 14 3" xfId="10523" xr:uid="{00000000-0005-0000-0000-0000B42A0000}"/>
    <cellStyle name="Output 14 4" xfId="7427" xr:uid="{00000000-0005-0000-0000-0000B52A0000}"/>
    <cellStyle name="Output 14 5" xfId="10987" xr:uid="{00000000-0005-0000-0000-0000B62A0000}"/>
    <cellStyle name="Output 14 6" xfId="12115" xr:uid="{00000000-0005-0000-0000-0000B72A0000}"/>
    <cellStyle name="Output 14 7" xfId="12188" xr:uid="{00000000-0005-0000-0000-0000B82A0000}"/>
    <cellStyle name="Output 14 8" xfId="13124" xr:uid="{00000000-0005-0000-0000-0000B92A0000}"/>
    <cellStyle name="Output 14 9" xfId="13655" xr:uid="{00000000-0005-0000-0000-0000BA2A0000}"/>
    <cellStyle name="Output 15" xfId="5353" xr:uid="{00000000-0005-0000-0000-0000BB2A0000}"/>
    <cellStyle name="Output 15 10" xfId="14334" xr:uid="{00000000-0005-0000-0000-0000BC2A0000}"/>
    <cellStyle name="Output 15 11" xfId="15012" xr:uid="{00000000-0005-0000-0000-0000BD2A0000}"/>
    <cellStyle name="Output 15 2" xfId="6995" xr:uid="{00000000-0005-0000-0000-0000BE2A0000}"/>
    <cellStyle name="Output 15 3" xfId="10524" xr:uid="{00000000-0005-0000-0000-0000BF2A0000}"/>
    <cellStyle name="Output 15 4" xfId="7426" xr:uid="{00000000-0005-0000-0000-0000C02A0000}"/>
    <cellStyle name="Output 15 5" xfId="10989" xr:uid="{00000000-0005-0000-0000-0000C12A0000}"/>
    <cellStyle name="Output 15 6" xfId="12116" xr:uid="{00000000-0005-0000-0000-0000C22A0000}"/>
    <cellStyle name="Output 15 7" xfId="12189" xr:uid="{00000000-0005-0000-0000-0000C32A0000}"/>
    <cellStyle name="Output 15 8" xfId="13125" xr:uid="{00000000-0005-0000-0000-0000C42A0000}"/>
    <cellStyle name="Output 15 9" xfId="13656" xr:uid="{00000000-0005-0000-0000-0000C52A0000}"/>
    <cellStyle name="Output 16" xfId="5354" xr:uid="{00000000-0005-0000-0000-0000C62A0000}"/>
    <cellStyle name="Output 16 10" xfId="14335" xr:uid="{00000000-0005-0000-0000-0000C72A0000}"/>
    <cellStyle name="Output 16 11" xfId="15013" xr:uid="{00000000-0005-0000-0000-0000C82A0000}"/>
    <cellStyle name="Output 16 2" xfId="6996" xr:uid="{00000000-0005-0000-0000-0000C92A0000}"/>
    <cellStyle name="Output 16 3" xfId="10525" xr:uid="{00000000-0005-0000-0000-0000CA2A0000}"/>
    <cellStyle name="Output 16 4" xfId="7425" xr:uid="{00000000-0005-0000-0000-0000CB2A0000}"/>
    <cellStyle name="Output 16 5" xfId="10992" xr:uid="{00000000-0005-0000-0000-0000CC2A0000}"/>
    <cellStyle name="Output 16 6" xfId="12117" xr:uid="{00000000-0005-0000-0000-0000CD2A0000}"/>
    <cellStyle name="Output 16 7" xfId="12190" xr:uid="{00000000-0005-0000-0000-0000CE2A0000}"/>
    <cellStyle name="Output 16 8" xfId="13126" xr:uid="{00000000-0005-0000-0000-0000CF2A0000}"/>
    <cellStyle name="Output 16 9" xfId="13657" xr:uid="{00000000-0005-0000-0000-0000D02A0000}"/>
    <cellStyle name="Output 17" xfId="5355" xr:uid="{00000000-0005-0000-0000-0000D12A0000}"/>
    <cellStyle name="Output 17 10" xfId="14336" xr:uid="{00000000-0005-0000-0000-0000D22A0000}"/>
    <cellStyle name="Output 17 11" xfId="15014" xr:uid="{00000000-0005-0000-0000-0000D32A0000}"/>
    <cellStyle name="Output 17 2" xfId="6997" xr:uid="{00000000-0005-0000-0000-0000D42A0000}"/>
    <cellStyle name="Output 17 3" xfId="10526" xr:uid="{00000000-0005-0000-0000-0000D52A0000}"/>
    <cellStyle name="Output 17 4" xfId="7424" xr:uid="{00000000-0005-0000-0000-0000D62A0000}"/>
    <cellStyle name="Output 17 5" xfId="10996" xr:uid="{00000000-0005-0000-0000-0000D72A0000}"/>
    <cellStyle name="Output 17 6" xfId="12118" xr:uid="{00000000-0005-0000-0000-0000D82A0000}"/>
    <cellStyle name="Output 17 7" xfId="12191" xr:uid="{00000000-0005-0000-0000-0000D92A0000}"/>
    <cellStyle name="Output 17 8" xfId="13127" xr:uid="{00000000-0005-0000-0000-0000DA2A0000}"/>
    <cellStyle name="Output 17 9" xfId="13658" xr:uid="{00000000-0005-0000-0000-0000DB2A0000}"/>
    <cellStyle name="Output 18" xfId="5356" xr:uid="{00000000-0005-0000-0000-0000DC2A0000}"/>
    <cellStyle name="Output 18 10" xfId="14337" xr:uid="{00000000-0005-0000-0000-0000DD2A0000}"/>
    <cellStyle name="Output 18 11" xfId="15015" xr:uid="{00000000-0005-0000-0000-0000DE2A0000}"/>
    <cellStyle name="Output 18 2" xfId="6998" xr:uid="{00000000-0005-0000-0000-0000DF2A0000}"/>
    <cellStyle name="Output 18 3" xfId="10527" xr:uid="{00000000-0005-0000-0000-0000E02A0000}"/>
    <cellStyle name="Output 18 4" xfId="7423" xr:uid="{00000000-0005-0000-0000-0000E12A0000}"/>
    <cellStyle name="Output 18 5" xfId="10997" xr:uid="{00000000-0005-0000-0000-0000E22A0000}"/>
    <cellStyle name="Output 18 6" xfId="12119" xr:uid="{00000000-0005-0000-0000-0000E32A0000}"/>
    <cellStyle name="Output 18 7" xfId="12192" xr:uid="{00000000-0005-0000-0000-0000E42A0000}"/>
    <cellStyle name="Output 18 8" xfId="13128" xr:uid="{00000000-0005-0000-0000-0000E52A0000}"/>
    <cellStyle name="Output 18 9" xfId="13659" xr:uid="{00000000-0005-0000-0000-0000E62A0000}"/>
    <cellStyle name="Output 19" xfId="5357" xr:uid="{00000000-0005-0000-0000-0000E72A0000}"/>
    <cellStyle name="Output 19 10" xfId="14338" xr:uid="{00000000-0005-0000-0000-0000E82A0000}"/>
    <cellStyle name="Output 19 11" xfId="15016" xr:uid="{00000000-0005-0000-0000-0000E92A0000}"/>
    <cellStyle name="Output 19 2" xfId="6999" xr:uid="{00000000-0005-0000-0000-0000EA2A0000}"/>
    <cellStyle name="Output 19 3" xfId="10528" xr:uid="{00000000-0005-0000-0000-0000EB2A0000}"/>
    <cellStyle name="Output 19 4" xfId="7422" xr:uid="{00000000-0005-0000-0000-0000EC2A0000}"/>
    <cellStyle name="Output 19 5" xfId="10998" xr:uid="{00000000-0005-0000-0000-0000ED2A0000}"/>
    <cellStyle name="Output 19 6" xfId="12120" xr:uid="{00000000-0005-0000-0000-0000EE2A0000}"/>
    <cellStyle name="Output 19 7" xfId="12193" xr:uid="{00000000-0005-0000-0000-0000EF2A0000}"/>
    <cellStyle name="Output 19 8" xfId="13129" xr:uid="{00000000-0005-0000-0000-0000F02A0000}"/>
    <cellStyle name="Output 19 9" xfId="13660" xr:uid="{00000000-0005-0000-0000-0000F12A0000}"/>
    <cellStyle name="Output 2" xfId="5358" xr:uid="{00000000-0005-0000-0000-0000F22A0000}"/>
    <cellStyle name="Output 2 10" xfId="7000" xr:uid="{00000000-0005-0000-0000-0000F32A0000}"/>
    <cellStyle name="Output 2 11" xfId="10529" xr:uid="{00000000-0005-0000-0000-0000F42A0000}"/>
    <cellStyle name="Output 2 12" xfId="7421" xr:uid="{00000000-0005-0000-0000-0000F52A0000}"/>
    <cellStyle name="Output 2 13" xfId="10999" xr:uid="{00000000-0005-0000-0000-0000F62A0000}"/>
    <cellStyle name="Output 2 14" xfId="12121" xr:uid="{00000000-0005-0000-0000-0000F72A0000}"/>
    <cellStyle name="Output 2 15" xfId="12194" xr:uid="{00000000-0005-0000-0000-0000F82A0000}"/>
    <cellStyle name="Output 2 16" xfId="13130" xr:uid="{00000000-0005-0000-0000-0000F92A0000}"/>
    <cellStyle name="Output 2 17" xfId="13661" xr:uid="{00000000-0005-0000-0000-0000FA2A0000}"/>
    <cellStyle name="Output 2 18" xfId="14339" xr:uid="{00000000-0005-0000-0000-0000FB2A0000}"/>
    <cellStyle name="Output 2 19" xfId="15017" xr:uid="{00000000-0005-0000-0000-0000FC2A0000}"/>
    <cellStyle name="Output 2 2" xfId="5359" xr:uid="{00000000-0005-0000-0000-0000FD2A0000}"/>
    <cellStyle name="Output 2 2 2" xfId="5360" xr:uid="{00000000-0005-0000-0000-0000FE2A0000}"/>
    <cellStyle name="Output 2 2 2 10" xfId="12122" xr:uid="{00000000-0005-0000-0000-0000FF2A0000}"/>
    <cellStyle name="Output 2 2 2 11" xfId="12195" xr:uid="{00000000-0005-0000-0000-0000002B0000}"/>
    <cellStyle name="Output 2 2 2 12" xfId="13131" xr:uid="{00000000-0005-0000-0000-0000012B0000}"/>
    <cellStyle name="Output 2 2 2 13" xfId="13662" xr:uid="{00000000-0005-0000-0000-0000022B0000}"/>
    <cellStyle name="Output 2 2 2 14" xfId="14340" xr:uid="{00000000-0005-0000-0000-0000032B0000}"/>
    <cellStyle name="Output 2 2 2 15" xfId="15018" xr:uid="{00000000-0005-0000-0000-0000042B0000}"/>
    <cellStyle name="Output 2 2 2 2" xfId="5361" xr:uid="{00000000-0005-0000-0000-0000052B0000}"/>
    <cellStyle name="Output 2 2 2 2 10" xfId="12196" xr:uid="{00000000-0005-0000-0000-0000062B0000}"/>
    <cellStyle name="Output 2 2 2 2 11" xfId="13132" xr:uid="{00000000-0005-0000-0000-0000072B0000}"/>
    <cellStyle name="Output 2 2 2 2 12" xfId="13663" xr:uid="{00000000-0005-0000-0000-0000082B0000}"/>
    <cellStyle name="Output 2 2 2 2 13" xfId="14341" xr:uid="{00000000-0005-0000-0000-0000092B0000}"/>
    <cellStyle name="Output 2 2 2 2 14" xfId="15019" xr:uid="{00000000-0005-0000-0000-00000A2B0000}"/>
    <cellStyle name="Output 2 2 2 2 2" xfId="5362" xr:uid="{00000000-0005-0000-0000-00000B2B0000}"/>
    <cellStyle name="Output 2 2 2 2 2 10" xfId="13664" xr:uid="{00000000-0005-0000-0000-00000C2B0000}"/>
    <cellStyle name="Output 2 2 2 2 2 11" xfId="14342" xr:uid="{00000000-0005-0000-0000-00000D2B0000}"/>
    <cellStyle name="Output 2 2 2 2 2 12" xfId="15020" xr:uid="{00000000-0005-0000-0000-00000E2B0000}"/>
    <cellStyle name="Output 2 2 2 2 2 2" xfId="5363" xr:uid="{00000000-0005-0000-0000-00000F2B0000}"/>
    <cellStyle name="Output 2 2 2 2 2 2 10" xfId="14343" xr:uid="{00000000-0005-0000-0000-0000102B0000}"/>
    <cellStyle name="Output 2 2 2 2 2 2 11" xfId="15021" xr:uid="{00000000-0005-0000-0000-0000112B0000}"/>
    <cellStyle name="Output 2 2 2 2 2 2 2" xfId="7004" xr:uid="{00000000-0005-0000-0000-0000122B0000}"/>
    <cellStyle name="Output 2 2 2 2 2 2 3" xfId="10534" xr:uid="{00000000-0005-0000-0000-0000132B0000}"/>
    <cellStyle name="Output 2 2 2 2 2 2 4" xfId="7417" xr:uid="{00000000-0005-0000-0000-0000142B0000}"/>
    <cellStyle name="Output 2 2 2 2 2 2 5" xfId="11005" xr:uid="{00000000-0005-0000-0000-0000152B0000}"/>
    <cellStyle name="Output 2 2 2 2 2 2 6" xfId="12125" xr:uid="{00000000-0005-0000-0000-0000162B0000}"/>
    <cellStyle name="Output 2 2 2 2 2 2 7" xfId="12199" xr:uid="{00000000-0005-0000-0000-0000172B0000}"/>
    <cellStyle name="Output 2 2 2 2 2 2 8" xfId="13134" xr:uid="{00000000-0005-0000-0000-0000182B0000}"/>
    <cellStyle name="Output 2 2 2 2 2 2 9" xfId="13665" xr:uid="{00000000-0005-0000-0000-0000192B0000}"/>
    <cellStyle name="Output 2 2 2 2 2 3" xfId="7003" xr:uid="{00000000-0005-0000-0000-00001A2B0000}"/>
    <cellStyle name="Output 2 2 2 2 2 4" xfId="10533" xr:uid="{00000000-0005-0000-0000-00001B2B0000}"/>
    <cellStyle name="Output 2 2 2 2 2 5" xfId="7418" xr:uid="{00000000-0005-0000-0000-00001C2B0000}"/>
    <cellStyle name="Output 2 2 2 2 2 6" xfId="11004" xr:uid="{00000000-0005-0000-0000-00001D2B0000}"/>
    <cellStyle name="Output 2 2 2 2 2 7" xfId="12124" xr:uid="{00000000-0005-0000-0000-00001E2B0000}"/>
    <cellStyle name="Output 2 2 2 2 2 8" xfId="12197" xr:uid="{00000000-0005-0000-0000-00001F2B0000}"/>
    <cellStyle name="Output 2 2 2 2 2 9" xfId="13133" xr:uid="{00000000-0005-0000-0000-0000202B0000}"/>
    <cellStyle name="Output 2 2 2 2 3" xfId="5364" xr:uid="{00000000-0005-0000-0000-0000212B0000}"/>
    <cellStyle name="Output 2 2 2 2 3 10" xfId="14344" xr:uid="{00000000-0005-0000-0000-0000222B0000}"/>
    <cellStyle name="Output 2 2 2 2 3 11" xfId="15022" xr:uid="{00000000-0005-0000-0000-0000232B0000}"/>
    <cellStyle name="Output 2 2 2 2 3 2" xfId="7005" xr:uid="{00000000-0005-0000-0000-0000242B0000}"/>
    <cellStyle name="Output 2 2 2 2 3 3" xfId="10535" xr:uid="{00000000-0005-0000-0000-0000252B0000}"/>
    <cellStyle name="Output 2 2 2 2 3 4" xfId="7416" xr:uid="{00000000-0005-0000-0000-0000262B0000}"/>
    <cellStyle name="Output 2 2 2 2 3 5" xfId="11006" xr:uid="{00000000-0005-0000-0000-0000272B0000}"/>
    <cellStyle name="Output 2 2 2 2 3 6" xfId="12126" xr:uid="{00000000-0005-0000-0000-0000282B0000}"/>
    <cellStyle name="Output 2 2 2 2 3 7" xfId="12200" xr:uid="{00000000-0005-0000-0000-0000292B0000}"/>
    <cellStyle name="Output 2 2 2 2 3 8" xfId="13135" xr:uid="{00000000-0005-0000-0000-00002A2B0000}"/>
    <cellStyle name="Output 2 2 2 2 3 9" xfId="13666" xr:uid="{00000000-0005-0000-0000-00002B2B0000}"/>
    <cellStyle name="Output 2 2 2 2 4" xfId="5365" xr:uid="{00000000-0005-0000-0000-00002C2B0000}"/>
    <cellStyle name="Output 2 2 2 2 4 10" xfId="14345" xr:uid="{00000000-0005-0000-0000-00002D2B0000}"/>
    <cellStyle name="Output 2 2 2 2 4 11" xfId="15023" xr:uid="{00000000-0005-0000-0000-00002E2B0000}"/>
    <cellStyle name="Output 2 2 2 2 4 2" xfId="7006" xr:uid="{00000000-0005-0000-0000-00002F2B0000}"/>
    <cellStyle name="Output 2 2 2 2 4 3" xfId="10536" xr:uid="{00000000-0005-0000-0000-0000302B0000}"/>
    <cellStyle name="Output 2 2 2 2 4 4" xfId="7415" xr:uid="{00000000-0005-0000-0000-0000312B0000}"/>
    <cellStyle name="Output 2 2 2 2 4 5" xfId="11007" xr:uid="{00000000-0005-0000-0000-0000322B0000}"/>
    <cellStyle name="Output 2 2 2 2 4 6" xfId="12127" xr:uid="{00000000-0005-0000-0000-0000332B0000}"/>
    <cellStyle name="Output 2 2 2 2 4 7" xfId="12233" xr:uid="{00000000-0005-0000-0000-0000342B0000}"/>
    <cellStyle name="Output 2 2 2 2 4 8" xfId="13136" xr:uid="{00000000-0005-0000-0000-0000352B0000}"/>
    <cellStyle name="Output 2 2 2 2 4 9" xfId="13667" xr:uid="{00000000-0005-0000-0000-0000362B0000}"/>
    <cellStyle name="Output 2 2 2 2 5" xfId="7002" xr:uid="{00000000-0005-0000-0000-0000372B0000}"/>
    <cellStyle name="Output 2 2 2 2 6" xfId="10532" xr:uid="{00000000-0005-0000-0000-0000382B0000}"/>
    <cellStyle name="Output 2 2 2 2 7" xfId="7419" xr:uid="{00000000-0005-0000-0000-0000392B0000}"/>
    <cellStyle name="Output 2 2 2 2 8" xfId="11003" xr:uid="{00000000-0005-0000-0000-00003A2B0000}"/>
    <cellStyle name="Output 2 2 2 2 9" xfId="12123" xr:uid="{00000000-0005-0000-0000-00003B2B0000}"/>
    <cellStyle name="Output 2 2 2 3" xfId="5366" xr:uid="{00000000-0005-0000-0000-00003C2B0000}"/>
    <cellStyle name="Output 2 2 2 3 10" xfId="13668" xr:uid="{00000000-0005-0000-0000-00003D2B0000}"/>
    <cellStyle name="Output 2 2 2 3 11" xfId="14346" xr:uid="{00000000-0005-0000-0000-00003E2B0000}"/>
    <cellStyle name="Output 2 2 2 3 12" xfId="15024" xr:uid="{00000000-0005-0000-0000-00003F2B0000}"/>
    <cellStyle name="Output 2 2 2 3 2" xfId="5367" xr:uid="{00000000-0005-0000-0000-0000402B0000}"/>
    <cellStyle name="Output 2 2 2 3 2 10" xfId="14347" xr:uid="{00000000-0005-0000-0000-0000412B0000}"/>
    <cellStyle name="Output 2 2 2 3 2 11" xfId="15025" xr:uid="{00000000-0005-0000-0000-0000422B0000}"/>
    <cellStyle name="Output 2 2 2 3 2 2" xfId="7008" xr:uid="{00000000-0005-0000-0000-0000432B0000}"/>
    <cellStyle name="Output 2 2 2 3 2 3" xfId="10538" xr:uid="{00000000-0005-0000-0000-0000442B0000}"/>
    <cellStyle name="Output 2 2 2 3 2 4" xfId="7413" xr:uid="{00000000-0005-0000-0000-0000452B0000}"/>
    <cellStyle name="Output 2 2 2 3 2 5" xfId="11009" xr:uid="{00000000-0005-0000-0000-0000462B0000}"/>
    <cellStyle name="Output 2 2 2 3 2 6" xfId="12129" xr:uid="{00000000-0005-0000-0000-0000472B0000}"/>
    <cellStyle name="Output 2 2 2 3 2 7" xfId="12235" xr:uid="{00000000-0005-0000-0000-0000482B0000}"/>
    <cellStyle name="Output 2 2 2 3 2 8" xfId="13138" xr:uid="{00000000-0005-0000-0000-0000492B0000}"/>
    <cellStyle name="Output 2 2 2 3 2 9" xfId="13669" xr:uid="{00000000-0005-0000-0000-00004A2B0000}"/>
    <cellStyle name="Output 2 2 2 3 3" xfId="7007" xr:uid="{00000000-0005-0000-0000-00004B2B0000}"/>
    <cellStyle name="Output 2 2 2 3 4" xfId="10537" xr:uid="{00000000-0005-0000-0000-00004C2B0000}"/>
    <cellStyle name="Output 2 2 2 3 5" xfId="7414" xr:uid="{00000000-0005-0000-0000-00004D2B0000}"/>
    <cellStyle name="Output 2 2 2 3 6" xfId="11008" xr:uid="{00000000-0005-0000-0000-00004E2B0000}"/>
    <cellStyle name="Output 2 2 2 3 7" xfId="12128" xr:uid="{00000000-0005-0000-0000-00004F2B0000}"/>
    <cellStyle name="Output 2 2 2 3 8" xfId="12234" xr:uid="{00000000-0005-0000-0000-0000502B0000}"/>
    <cellStyle name="Output 2 2 2 3 9" xfId="13137" xr:uid="{00000000-0005-0000-0000-0000512B0000}"/>
    <cellStyle name="Output 2 2 2 4" xfId="5368" xr:uid="{00000000-0005-0000-0000-0000522B0000}"/>
    <cellStyle name="Output 2 2 2 4 10" xfId="14348" xr:uid="{00000000-0005-0000-0000-0000532B0000}"/>
    <cellStyle name="Output 2 2 2 4 11" xfId="15026" xr:uid="{00000000-0005-0000-0000-0000542B0000}"/>
    <cellStyle name="Output 2 2 2 4 2" xfId="7009" xr:uid="{00000000-0005-0000-0000-0000552B0000}"/>
    <cellStyle name="Output 2 2 2 4 3" xfId="10539" xr:uid="{00000000-0005-0000-0000-0000562B0000}"/>
    <cellStyle name="Output 2 2 2 4 4" xfId="7412" xr:uid="{00000000-0005-0000-0000-0000572B0000}"/>
    <cellStyle name="Output 2 2 2 4 5" xfId="11011" xr:uid="{00000000-0005-0000-0000-0000582B0000}"/>
    <cellStyle name="Output 2 2 2 4 6" xfId="12130" xr:uid="{00000000-0005-0000-0000-0000592B0000}"/>
    <cellStyle name="Output 2 2 2 4 7" xfId="12236" xr:uid="{00000000-0005-0000-0000-00005A2B0000}"/>
    <cellStyle name="Output 2 2 2 4 8" xfId="13139" xr:uid="{00000000-0005-0000-0000-00005B2B0000}"/>
    <cellStyle name="Output 2 2 2 4 9" xfId="13670" xr:uid="{00000000-0005-0000-0000-00005C2B0000}"/>
    <cellStyle name="Output 2 2 2 5" xfId="5369" xr:uid="{00000000-0005-0000-0000-00005D2B0000}"/>
    <cellStyle name="Output 2 2 2 5 10" xfId="14349" xr:uid="{00000000-0005-0000-0000-00005E2B0000}"/>
    <cellStyle name="Output 2 2 2 5 11" xfId="15027" xr:uid="{00000000-0005-0000-0000-00005F2B0000}"/>
    <cellStyle name="Output 2 2 2 5 2" xfId="7010" xr:uid="{00000000-0005-0000-0000-0000602B0000}"/>
    <cellStyle name="Output 2 2 2 5 3" xfId="10540" xr:uid="{00000000-0005-0000-0000-0000612B0000}"/>
    <cellStyle name="Output 2 2 2 5 4" xfId="7411" xr:uid="{00000000-0005-0000-0000-0000622B0000}"/>
    <cellStyle name="Output 2 2 2 5 5" xfId="11012" xr:uid="{00000000-0005-0000-0000-0000632B0000}"/>
    <cellStyle name="Output 2 2 2 5 6" xfId="12131" xr:uid="{00000000-0005-0000-0000-0000642B0000}"/>
    <cellStyle name="Output 2 2 2 5 7" xfId="12244" xr:uid="{00000000-0005-0000-0000-0000652B0000}"/>
    <cellStyle name="Output 2 2 2 5 8" xfId="13140" xr:uid="{00000000-0005-0000-0000-0000662B0000}"/>
    <cellStyle name="Output 2 2 2 5 9" xfId="13671" xr:uid="{00000000-0005-0000-0000-0000672B0000}"/>
    <cellStyle name="Output 2 2 2 6" xfId="7001" xr:uid="{00000000-0005-0000-0000-0000682B0000}"/>
    <cellStyle name="Output 2 2 2 7" xfId="10531" xr:uid="{00000000-0005-0000-0000-0000692B0000}"/>
    <cellStyle name="Output 2 2 2 8" xfId="7420" xr:uid="{00000000-0005-0000-0000-00006A2B0000}"/>
    <cellStyle name="Output 2 2 2 9" xfId="11002" xr:uid="{00000000-0005-0000-0000-00006B2B0000}"/>
    <cellStyle name="Output 2 3" xfId="5370" xr:uid="{00000000-0005-0000-0000-00006C2B0000}"/>
    <cellStyle name="Output 2 3 2" xfId="5371" xr:uid="{00000000-0005-0000-0000-00006D2B0000}"/>
    <cellStyle name="Output 2 3 2 10" xfId="12248" xr:uid="{00000000-0005-0000-0000-00006E2B0000}"/>
    <cellStyle name="Output 2 3 2 11" xfId="13141" xr:uid="{00000000-0005-0000-0000-00006F2B0000}"/>
    <cellStyle name="Output 2 3 2 12" xfId="13672" xr:uid="{00000000-0005-0000-0000-0000702B0000}"/>
    <cellStyle name="Output 2 3 2 13" xfId="14350" xr:uid="{00000000-0005-0000-0000-0000712B0000}"/>
    <cellStyle name="Output 2 3 2 14" xfId="15028" xr:uid="{00000000-0005-0000-0000-0000722B0000}"/>
    <cellStyle name="Output 2 3 2 2" xfId="5372" xr:uid="{00000000-0005-0000-0000-0000732B0000}"/>
    <cellStyle name="Output 2 3 2 2 10" xfId="13673" xr:uid="{00000000-0005-0000-0000-0000742B0000}"/>
    <cellStyle name="Output 2 3 2 2 11" xfId="14351" xr:uid="{00000000-0005-0000-0000-0000752B0000}"/>
    <cellStyle name="Output 2 3 2 2 12" xfId="15029" xr:uid="{00000000-0005-0000-0000-0000762B0000}"/>
    <cellStyle name="Output 2 3 2 2 2" xfId="5373" xr:uid="{00000000-0005-0000-0000-0000772B0000}"/>
    <cellStyle name="Output 2 3 2 2 2 10" xfId="14353" xr:uid="{00000000-0005-0000-0000-0000782B0000}"/>
    <cellStyle name="Output 2 3 2 2 2 11" xfId="15031" xr:uid="{00000000-0005-0000-0000-0000792B0000}"/>
    <cellStyle name="Output 2 3 2 2 2 2" xfId="7013" xr:uid="{00000000-0005-0000-0000-00007A2B0000}"/>
    <cellStyle name="Output 2 3 2 2 2 3" xfId="10544" xr:uid="{00000000-0005-0000-0000-00007B2B0000}"/>
    <cellStyle name="Output 2 3 2 2 2 4" xfId="7408" xr:uid="{00000000-0005-0000-0000-00007C2B0000}"/>
    <cellStyle name="Output 2 3 2 2 2 5" xfId="11016" xr:uid="{00000000-0005-0000-0000-00007D2B0000}"/>
    <cellStyle name="Output 2 3 2 2 2 6" xfId="12134" xr:uid="{00000000-0005-0000-0000-00007E2B0000}"/>
    <cellStyle name="Output 2 3 2 2 2 7" xfId="12253" xr:uid="{00000000-0005-0000-0000-00007F2B0000}"/>
    <cellStyle name="Output 2 3 2 2 2 8" xfId="13143" xr:uid="{00000000-0005-0000-0000-0000802B0000}"/>
    <cellStyle name="Output 2 3 2 2 2 9" xfId="13674" xr:uid="{00000000-0005-0000-0000-0000812B0000}"/>
    <cellStyle name="Output 2 3 2 2 3" xfId="7012" xr:uid="{00000000-0005-0000-0000-0000822B0000}"/>
    <cellStyle name="Output 2 3 2 2 4" xfId="10543" xr:uid="{00000000-0005-0000-0000-0000832B0000}"/>
    <cellStyle name="Output 2 3 2 2 5" xfId="7409" xr:uid="{00000000-0005-0000-0000-0000842B0000}"/>
    <cellStyle name="Output 2 3 2 2 6" xfId="11015" xr:uid="{00000000-0005-0000-0000-0000852B0000}"/>
    <cellStyle name="Output 2 3 2 2 7" xfId="12133" xr:uid="{00000000-0005-0000-0000-0000862B0000}"/>
    <cellStyle name="Output 2 3 2 2 8" xfId="12252" xr:uid="{00000000-0005-0000-0000-0000872B0000}"/>
    <cellStyle name="Output 2 3 2 2 9" xfId="13142" xr:uid="{00000000-0005-0000-0000-0000882B0000}"/>
    <cellStyle name="Output 2 3 2 3" xfId="5374" xr:uid="{00000000-0005-0000-0000-0000892B0000}"/>
    <cellStyle name="Output 2 3 2 3 10" xfId="14354" xr:uid="{00000000-0005-0000-0000-00008A2B0000}"/>
    <cellStyle name="Output 2 3 2 3 11" xfId="15032" xr:uid="{00000000-0005-0000-0000-00008B2B0000}"/>
    <cellStyle name="Output 2 3 2 3 2" xfId="7014" xr:uid="{00000000-0005-0000-0000-00008C2B0000}"/>
    <cellStyle name="Output 2 3 2 3 3" xfId="10545" xr:uid="{00000000-0005-0000-0000-00008D2B0000}"/>
    <cellStyle name="Output 2 3 2 3 4" xfId="7407" xr:uid="{00000000-0005-0000-0000-00008E2B0000}"/>
    <cellStyle name="Output 2 3 2 3 5" xfId="11017" xr:uid="{00000000-0005-0000-0000-00008F2B0000}"/>
    <cellStyle name="Output 2 3 2 3 6" xfId="12135" xr:uid="{00000000-0005-0000-0000-0000902B0000}"/>
    <cellStyle name="Output 2 3 2 3 7" xfId="12254" xr:uid="{00000000-0005-0000-0000-0000912B0000}"/>
    <cellStyle name="Output 2 3 2 3 8" xfId="13144" xr:uid="{00000000-0005-0000-0000-0000922B0000}"/>
    <cellStyle name="Output 2 3 2 3 9" xfId="13676" xr:uid="{00000000-0005-0000-0000-0000932B0000}"/>
    <cellStyle name="Output 2 3 2 4" xfId="5375" xr:uid="{00000000-0005-0000-0000-0000942B0000}"/>
    <cellStyle name="Output 2 3 2 4 10" xfId="14355" xr:uid="{00000000-0005-0000-0000-0000952B0000}"/>
    <cellStyle name="Output 2 3 2 4 11" xfId="15033" xr:uid="{00000000-0005-0000-0000-0000962B0000}"/>
    <cellStyle name="Output 2 3 2 4 2" xfId="7015" xr:uid="{00000000-0005-0000-0000-0000972B0000}"/>
    <cellStyle name="Output 2 3 2 4 3" xfId="10546" xr:uid="{00000000-0005-0000-0000-0000982B0000}"/>
    <cellStyle name="Output 2 3 2 4 4" xfId="7406" xr:uid="{00000000-0005-0000-0000-0000992B0000}"/>
    <cellStyle name="Output 2 3 2 4 5" xfId="11018" xr:uid="{00000000-0005-0000-0000-00009A2B0000}"/>
    <cellStyle name="Output 2 3 2 4 6" xfId="12136" xr:uid="{00000000-0005-0000-0000-00009B2B0000}"/>
    <cellStyle name="Output 2 3 2 4 7" xfId="12255" xr:uid="{00000000-0005-0000-0000-00009C2B0000}"/>
    <cellStyle name="Output 2 3 2 4 8" xfId="13145" xr:uid="{00000000-0005-0000-0000-00009D2B0000}"/>
    <cellStyle name="Output 2 3 2 4 9" xfId="13677" xr:uid="{00000000-0005-0000-0000-00009E2B0000}"/>
    <cellStyle name="Output 2 3 2 5" xfId="7011" xr:uid="{00000000-0005-0000-0000-00009F2B0000}"/>
    <cellStyle name="Output 2 3 2 6" xfId="10542" xr:uid="{00000000-0005-0000-0000-0000A02B0000}"/>
    <cellStyle name="Output 2 3 2 7" xfId="7410" xr:uid="{00000000-0005-0000-0000-0000A12B0000}"/>
    <cellStyle name="Output 2 3 2 8" xfId="11014" xr:uid="{00000000-0005-0000-0000-0000A22B0000}"/>
    <cellStyle name="Output 2 3 2 9" xfId="12132" xr:uid="{00000000-0005-0000-0000-0000A32B0000}"/>
    <cellStyle name="Output 2 3 3" xfId="5376" xr:uid="{00000000-0005-0000-0000-0000A42B0000}"/>
    <cellStyle name="Output 2 3 3 10" xfId="13678" xr:uid="{00000000-0005-0000-0000-0000A52B0000}"/>
    <cellStyle name="Output 2 3 3 11" xfId="14358" xr:uid="{00000000-0005-0000-0000-0000A62B0000}"/>
    <cellStyle name="Output 2 3 3 12" xfId="15036" xr:uid="{00000000-0005-0000-0000-0000A72B0000}"/>
    <cellStyle name="Output 2 3 3 2" xfId="5377" xr:uid="{00000000-0005-0000-0000-0000A82B0000}"/>
    <cellStyle name="Output 2 3 3 2 10" xfId="14359" xr:uid="{00000000-0005-0000-0000-0000A92B0000}"/>
    <cellStyle name="Output 2 3 3 2 11" xfId="15037" xr:uid="{00000000-0005-0000-0000-0000AA2B0000}"/>
    <cellStyle name="Output 2 3 3 2 2" xfId="7017" xr:uid="{00000000-0005-0000-0000-0000AB2B0000}"/>
    <cellStyle name="Output 2 3 3 2 3" xfId="10548" xr:uid="{00000000-0005-0000-0000-0000AC2B0000}"/>
    <cellStyle name="Output 2 3 3 2 4" xfId="11516" xr:uid="{00000000-0005-0000-0000-0000AD2B0000}"/>
    <cellStyle name="Output 2 3 3 2 5" xfId="11020" xr:uid="{00000000-0005-0000-0000-0000AE2B0000}"/>
    <cellStyle name="Output 2 3 3 2 6" xfId="12140" xr:uid="{00000000-0005-0000-0000-0000AF2B0000}"/>
    <cellStyle name="Output 2 3 3 2 7" xfId="12257" xr:uid="{00000000-0005-0000-0000-0000B02B0000}"/>
    <cellStyle name="Output 2 3 3 2 8" xfId="13147" xr:uid="{00000000-0005-0000-0000-0000B12B0000}"/>
    <cellStyle name="Output 2 3 3 2 9" xfId="13681" xr:uid="{00000000-0005-0000-0000-0000B22B0000}"/>
    <cellStyle name="Output 2 3 3 3" xfId="7016" xr:uid="{00000000-0005-0000-0000-0000B32B0000}"/>
    <cellStyle name="Output 2 3 3 4" xfId="10547" xr:uid="{00000000-0005-0000-0000-0000B42B0000}"/>
    <cellStyle name="Output 2 3 3 5" xfId="11515" xr:uid="{00000000-0005-0000-0000-0000B52B0000}"/>
    <cellStyle name="Output 2 3 3 6" xfId="11019" xr:uid="{00000000-0005-0000-0000-0000B62B0000}"/>
    <cellStyle name="Output 2 3 3 7" xfId="12139" xr:uid="{00000000-0005-0000-0000-0000B72B0000}"/>
    <cellStyle name="Output 2 3 3 8" xfId="12256" xr:uid="{00000000-0005-0000-0000-0000B82B0000}"/>
    <cellStyle name="Output 2 3 3 9" xfId="13146" xr:uid="{00000000-0005-0000-0000-0000B92B0000}"/>
    <cellStyle name="Output 2 3 4" xfId="5378" xr:uid="{00000000-0005-0000-0000-0000BA2B0000}"/>
    <cellStyle name="Output 2 3 4 10" xfId="14360" xr:uid="{00000000-0005-0000-0000-0000BB2B0000}"/>
    <cellStyle name="Output 2 3 4 11" xfId="15038" xr:uid="{00000000-0005-0000-0000-0000BC2B0000}"/>
    <cellStyle name="Output 2 3 4 2" xfId="7018" xr:uid="{00000000-0005-0000-0000-0000BD2B0000}"/>
    <cellStyle name="Output 2 3 4 3" xfId="10549" xr:uid="{00000000-0005-0000-0000-0000BE2B0000}"/>
    <cellStyle name="Output 2 3 4 4" xfId="11517" xr:uid="{00000000-0005-0000-0000-0000BF2B0000}"/>
    <cellStyle name="Output 2 3 4 5" xfId="11021" xr:uid="{00000000-0005-0000-0000-0000C02B0000}"/>
    <cellStyle name="Output 2 3 4 6" xfId="12141" xr:uid="{00000000-0005-0000-0000-0000C12B0000}"/>
    <cellStyle name="Output 2 3 4 7" xfId="12258" xr:uid="{00000000-0005-0000-0000-0000C22B0000}"/>
    <cellStyle name="Output 2 3 4 8" xfId="13150" xr:uid="{00000000-0005-0000-0000-0000C32B0000}"/>
    <cellStyle name="Output 2 3 4 9" xfId="13682" xr:uid="{00000000-0005-0000-0000-0000C42B0000}"/>
    <cellStyle name="Output 2 3 5" xfId="5379" xr:uid="{00000000-0005-0000-0000-0000C52B0000}"/>
    <cellStyle name="Output 2 3 5 10" xfId="14361" xr:uid="{00000000-0005-0000-0000-0000C62B0000}"/>
    <cellStyle name="Output 2 3 5 11" xfId="15039" xr:uid="{00000000-0005-0000-0000-0000C72B0000}"/>
    <cellStyle name="Output 2 3 5 2" xfId="7019" xr:uid="{00000000-0005-0000-0000-0000C82B0000}"/>
    <cellStyle name="Output 2 3 5 3" xfId="10550" xr:uid="{00000000-0005-0000-0000-0000C92B0000}"/>
    <cellStyle name="Output 2 3 5 4" xfId="11518" xr:uid="{00000000-0005-0000-0000-0000CA2B0000}"/>
    <cellStyle name="Output 2 3 5 5" xfId="11022" xr:uid="{00000000-0005-0000-0000-0000CB2B0000}"/>
    <cellStyle name="Output 2 3 5 6" xfId="12142" xr:uid="{00000000-0005-0000-0000-0000CC2B0000}"/>
    <cellStyle name="Output 2 3 5 7" xfId="12259" xr:uid="{00000000-0005-0000-0000-0000CD2B0000}"/>
    <cellStyle name="Output 2 3 5 8" xfId="13151" xr:uid="{00000000-0005-0000-0000-0000CE2B0000}"/>
    <cellStyle name="Output 2 3 5 9" xfId="13683" xr:uid="{00000000-0005-0000-0000-0000CF2B0000}"/>
    <cellStyle name="Output 2 4" xfId="5380" xr:uid="{00000000-0005-0000-0000-0000D02B0000}"/>
    <cellStyle name="Output 2 4 2" xfId="5381" xr:uid="{00000000-0005-0000-0000-0000D12B0000}"/>
    <cellStyle name="Output 2 4 2 10" xfId="12261" xr:uid="{00000000-0005-0000-0000-0000D22B0000}"/>
    <cellStyle name="Output 2 4 2 11" xfId="13690" xr:uid="{00000000-0005-0000-0000-0000D32B0000}"/>
    <cellStyle name="Output 2 4 2 12" xfId="14368" xr:uid="{00000000-0005-0000-0000-0000D42B0000}"/>
    <cellStyle name="Output 2 4 2 13" xfId="15043" xr:uid="{00000000-0005-0000-0000-0000D52B0000}"/>
    <cellStyle name="Output 2 4 2 14" xfId="15429" xr:uid="{00000000-0005-0000-0000-0000D62B0000}"/>
    <cellStyle name="Output 2 4 2 2" xfId="5382" xr:uid="{00000000-0005-0000-0000-0000D72B0000}"/>
    <cellStyle name="Output 2 4 2 2 10" xfId="14369" xr:uid="{00000000-0005-0000-0000-0000D82B0000}"/>
    <cellStyle name="Output 2 4 2 2 11" xfId="15044" xr:uid="{00000000-0005-0000-0000-0000D92B0000}"/>
    <cellStyle name="Output 2 4 2 2 12" xfId="15430" xr:uid="{00000000-0005-0000-0000-0000DA2B0000}"/>
    <cellStyle name="Output 2 4 2 2 2" xfId="5383" xr:uid="{00000000-0005-0000-0000-0000DB2B0000}"/>
    <cellStyle name="Output 2 4 2 2 2 10" xfId="15045" xr:uid="{00000000-0005-0000-0000-0000DC2B0000}"/>
    <cellStyle name="Output 2 4 2 2 2 11" xfId="15431" xr:uid="{00000000-0005-0000-0000-0000DD2B0000}"/>
    <cellStyle name="Output 2 4 2 2 2 2" xfId="7022" xr:uid="{00000000-0005-0000-0000-0000DE2B0000}"/>
    <cellStyle name="Output 2 4 2 2 2 3" xfId="10554" xr:uid="{00000000-0005-0000-0000-0000DF2B0000}"/>
    <cellStyle name="Output 2 4 2 2 2 4" xfId="11521" xr:uid="{00000000-0005-0000-0000-0000E02B0000}"/>
    <cellStyle name="Output 2 4 2 2 2 5" xfId="11026" xr:uid="{00000000-0005-0000-0000-0000E12B0000}"/>
    <cellStyle name="Output 2 4 2 2 2 6" xfId="12601" xr:uid="{00000000-0005-0000-0000-0000E22B0000}"/>
    <cellStyle name="Output 2 4 2 2 2 7" xfId="12263" xr:uid="{00000000-0005-0000-0000-0000E32B0000}"/>
    <cellStyle name="Output 2 4 2 2 2 8" xfId="13692" xr:uid="{00000000-0005-0000-0000-0000E42B0000}"/>
    <cellStyle name="Output 2 4 2 2 2 9" xfId="14370" xr:uid="{00000000-0005-0000-0000-0000E52B0000}"/>
    <cellStyle name="Output 2 4 2 2 3" xfId="7021" xr:uid="{00000000-0005-0000-0000-0000E62B0000}"/>
    <cellStyle name="Output 2 4 2 2 4" xfId="10553" xr:uid="{00000000-0005-0000-0000-0000E72B0000}"/>
    <cellStyle name="Output 2 4 2 2 5" xfId="11520" xr:uid="{00000000-0005-0000-0000-0000E82B0000}"/>
    <cellStyle name="Output 2 4 2 2 6" xfId="11025" xr:uid="{00000000-0005-0000-0000-0000E92B0000}"/>
    <cellStyle name="Output 2 4 2 2 7" xfId="12600" xr:uid="{00000000-0005-0000-0000-0000EA2B0000}"/>
    <cellStyle name="Output 2 4 2 2 8" xfId="12262" xr:uid="{00000000-0005-0000-0000-0000EB2B0000}"/>
    <cellStyle name="Output 2 4 2 2 9" xfId="13691" xr:uid="{00000000-0005-0000-0000-0000EC2B0000}"/>
    <cellStyle name="Output 2 4 2 3" xfId="5384" xr:uid="{00000000-0005-0000-0000-0000ED2B0000}"/>
    <cellStyle name="Output 2 4 2 3 10" xfId="15046" xr:uid="{00000000-0005-0000-0000-0000EE2B0000}"/>
    <cellStyle name="Output 2 4 2 3 11" xfId="15432" xr:uid="{00000000-0005-0000-0000-0000EF2B0000}"/>
    <cellStyle name="Output 2 4 2 3 2" xfId="7023" xr:uid="{00000000-0005-0000-0000-0000F02B0000}"/>
    <cellStyle name="Output 2 4 2 3 3" xfId="10555" xr:uid="{00000000-0005-0000-0000-0000F12B0000}"/>
    <cellStyle name="Output 2 4 2 3 4" xfId="11522" xr:uid="{00000000-0005-0000-0000-0000F22B0000}"/>
    <cellStyle name="Output 2 4 2 3 5" xfId="11027" xr:uid="{00000000-0005-0000-0000-0000F32B0000}"/>
    <cellStyle name="Output 2 4 2 3 6" xfId="12602" xr:uid="{00000000-0005-0000-0000-0000F42B0000}"/>
    <cellStyle name="Output 2 4 2 3 7" xfId="12264" xr:uid="{00000000-0005-0000-0000-0000F52B0000}"/>
    <cellStyle name="Output 2 4 2 3 8" xfId="13693" xr:uid="{00000000-0005-0000-0000-0000F62B0000}"/>
    <cellStyle name="Output 2 4 2 3 9" xfId="14371" xr:uid="{00000000-0005-0000-0000-0000F72B0000}"/>
    <cellStyle name="Output 2 4 2 4" xfId="5385" xr:uid="{00000000-0005-0000-0000-0000F82B0000}"/>
    <cellStyle name="Output 2 4 2 4 10" xfId="15047" xr:uid="{00000000-0005-0000-0000-0000F92B0000}"/>
    <cellStyle name="Output 2 4 2 4 11" xfId="15433" xr:uid="{00000000-0005-0000-0000-0000FA2B0000}"/>
    <cellStyle name="Output 2 4 2 4 2" xfId="7024" xr:uid="{00000000-0005-0000-0000-0000FB2B0000}"/>
    <cellStyle name="Output 2 4 2 4 3" xfId="10556" xr:uid="{00000000-0005-0000-0000-0000FC2B0000}"/>
    <cellStyle name="Output 2 4 2 4 4" xfId="11523" xr:uid="{00000000-0005-0000-0000-0000FD2B0000}"/>
    <cellStyle name="Output 2 4 2 4 5" xfId="11028" xr:uid="{00000000-0005-0000-0000-0000FE2B0000}"/>
    <cellStyle name="Output 2 4 2 4 6" xfId="12603" xr:uid="{00000000-0005-0000-0000-0000FF2B0000}"/>
    <cellStyle name="Output 2 4 2 4 7" xfId="12265" xr:uid="{00000000-0005-0000-0000-0000002C0000}"/>
    <cellStyle name="Output 2 4 2 4 8" xfId="13694" xr:uid="{00000000-0005-0000-0000-0000012C0000}"/>
    <cellStyle name="Output 2 4 2 4 9" xfId="14372" xr:uid="{00000000-0005-0000-0000-0000022C0000}"/>
    <cellStyle name="Output 2 4 2 5" xfId="7020" xr:uid="{00000000-0005-0000-0000-0000032C0000}"/>
    <cellStyle name="Output 2 4 2 6" xfId="10552" xr:uid="{00000000-0005-0000-0000-0000042C0000}"/>
    <cellStyle name="Output 2 4 2 7" xfId="11519" xr:uid="{00000000-0005-0000-0000-0000052C0000}"/>
    <cellStyle name="Output 2 4 2 8" xfId="11024" xr:uid="{00000000-0005-0000-0000-0000062C0000}"/>
    <cellStyle name="Output 2 4 2 9" xfId="12599" xr:uid="{00000000-0005-0000-0000-0000072C0000}"/>
    <cellStyle name="Output 2 4 3" xfId="5386" xr:uid="{00000000-0005-0000-0000-0000082C0000}"/>
    <cellStyle name="Output 2 4 3 10" xfId="14373" xr:uid="{00000000-0005-0000-0000-0000092C0000}"/>
    <cellStyle name="Output 2 4 3 11" xfId="15048" xr:uid="{00000000-0005-0000-0000-00000A2C0000}"/>
    <cellStyle name="Output 2 4 3 12" xfId="15434" xr:uid="{00000000-0005-0000-0000-00000B2C0000}"/>
    <cellStyle name="Output 2 4 3 2" xfId="5387" xr:uid="{00000000-0005-0000-0000-00000C2C0000}"/>
    <cellStyle name="Output 2 4 3 2 10" xfId="15049" xr:uid="{00000000-0005-0000-0000-00000D2C0000}"/>
    <cellStyle name="Output 2 4 3 2 11" xfId="15435" xr:uid="{00000000-0005-0000-0000-00000E2C0000}"/>
    <cellStyle name="Output 2 4 3 2 2" xfId="7026" xr:uid="{00000000-0005-0000-0000-00000F2C0000}"/>
    <cellStyle name="Output 2 4 3 2 3" xfId="10558" xr:uid="{00000000-0005-0000-0000-0000102C0000}"/>
    <cellStyle name="Output 2 4 3 2 4" xfId="11525" xr:uid="{00000000-0005-0000-0000-0000112C0000}"/>
    <cellStyle name="Output 2 4 3 2 5" xfId="11030" xr:uid="{00000000-0005-0000-0000-0000122C0000}"/>
    <cellStyle name="Output 2 4 3 2 6" xfId="12605" xr:uid="{00000000-0005-0000-0000-0000132C0000}"/>
    <cellStyle name="Output 2 4 3 2 7" xfId="12268" xr:uid="{00000000-0005-0000-0000-0000142C0000}"/>
    <cellStyle name="Output 2 4 3 2 8" xfId="13696" xr:uid="{00000000-0005-0000-0000-0000152C0000}"/>
    <cellStyle name="Output 2 4 3 2 9" xfId="14374" xr:uid="{00000000-0005-0000-0000-0000162C0000}"/>
    <cellStyle name="Output 2 4 3 3" xfId="7025" xr:uid="{00000000-0005-0000-0000-0000172C0000}"/>
    <cellStyle name="Output 2 4 3 4" xfId="10557" xr:uid="{00000000-0005-0000-0000-0000182C0000}"/>
    <cellStyle name="Output 2 4 3 5" xfId="11524" xr:uid="{00000000-0005-0000-0000-0000192C0000}"/>
    <cellStyle name="Output 2 4 3 6" xfId="11029" xr:uid="{00000000-0005-0000-0000-00001A2C0000}"/>
    <cellStyle name="Output 2 4 3 7" xfId="12604" xr:uid="{00000000-0005-0000-0000-00001B2C0000}"/>
    <cellStyle name="Output 2 4 3 8" xfId="12267" xr:uid="{00000000-0005-0000-0000-00001C2C0000}"/>
    <cellStyle name="Output 2 4 3 9" xfId="13695" xr:uid="{00000000-0005-0000-0000-00001D2C0000}"/>
    <cellStyle name="Output 2 4 4" xfId="5388" xr:uid="{00000000-0005-0000-0000-00001E2C0000}"/>
    <cellStyle name="Output 2 4 4 10" xfId="15050" xr:uid="{00000000-0005-0000-0000-00001F2C0000}"/>
    <cellStyle name="Output 2 4 4 11" xfId="15436" xr:uid="{00000000-0005-0000-0000-0000202C0000}"/>
    <cellStyle name="Output 2 4 4 2" xfId="7027" xr:uid="{00000000-0005-0000-0000-0000212C0000}"/>
    <cellStyle name="Output 2 4 4 3" xfId="10559" xr:uid="{00000000-0005-0000-0000-0000222C0000}"/>
    <cellStyle name="Output 2 4 4 4" xfId="11526" xr:uid="{00000000-0005-0000-0000-0000232C0000}"/>
    <cellStyle name="Output 2 4 4 5" xfId="11031" xr:uid="{00000000-0005-0000-0000-0000242C0000}"/>
    <cellStyle name="Output 2 4 4 6" xfId="12606" xr:uid="{00000000-0005-0000-0000-0000252C0000}"/>
    <cellStyle name="Output 2 4 4 7" xfId="12269" xr:uid="{00000000-0005-0000-0000-0000262C0000}"/>
    <cellStyle name="Output 2 4 4 8" xfId="13697" xr:uid="{00000000-0005-0000-0000-0000272C0000}"/>
    <cellStyle name="Output 2 4 4 9" xfId="14375" xr:uid="{00000000-0005-0000-0000-0000282C0000}"/>
    <cellStyle name="Output 2 4 5" xfId="5389" xr:uid="{00000000-0005-0000-0000-0000292C0000}"/>
    <cellStyle name="Output 2 4 5 10" xfId="15051" xr:uid="{00000000-0005-0000-0000-00002A2C0000}"/>
    <cellStyle name="Output 2 4 5 11" xfId="15437" xr:uid="{00000000-0005-0000-0000-00002B2C0000}"/>
    <cellStyle name="Output 2 4 5 2" xfId="7028" xr:uid="{00000000-0005-0000-0000-00002C2C0000}"/>
    <cellStyle name="Output 2 4 5 3" xfId="10560" xr:uid="{00000000-0005-0000-0000-00002D2C0000}"/>
    <cellStyle name="Output 2 4 5 4" xfId="11527" xr:uid="{00000000-0005-0000-0000-00002E2C0000}"/>
    <cellStyle name="Output 2 4 5 5" xfId="11032" xr:uid="{00000000-0005-0000-0000-00002F2C0000}"/>
    <cellStyle name="Output 2 4 5 6" xfId="12607" xr:uid="{00000000-0005-0000-0000-0000302C0000}"/>
    <cellStyle name="Output 2 4 5 7" xfId="12270" xr:uid="{00000000-0005-0000-0000-0000312C0000}"/>
    <cellStyle name="Output 2 4 5 8" xfId="13698" xr:uid="{00000000-0005-0000-0000-0000322C0000}"/>
    <cellStyle name="Output 2 4 5 9" xfId="14376" xr:uid="{00000000-0005-0000-0000-0000332C0000}"/>
    <cellStyle name="Output 2 5" xfId="5390" xr:uid="{00000000-0005-0000-0000-0000342C0000}"/>
    <cellStyle name="Output 2 5 2" xfId="5391" xr:uid="{00000000-0005-0000-0000-0000352C0000}"/>
    <cellStyle name="Output 2 5 2 10" xfId="12272" xr:uid="{00000000-0005-0000-0000-0000362C0000}"/>
    <cellStyle name="Output 2 5 2 11" xfId="13700" xr:uid="{00000000-0005-0000-0000-0000372C0000}"/>
    <cellStyle name="Output 2 5 2 12" xfId="14378" xr:uid="{00000000-0005-0000-0000-0000382C0000}"/>
    <cellStyle name="Output 2 5 2 13" xfId="15053" xr:uid="{00000000-0005-0000-0000-0000392C0000}"/>
    <cellStyle name="Output 2 5 2 14" xfId="15438" xr:uid="{00000000-0005-0000-0000-00003A2C0000}"/>
    <cellStyle name="Output 2 5 2 2" xfId="5392" xr:uid="{00000000-0005-0000-0000-00003B2C0000}"/>
    <cellStyle name="Output 2 5 2 2 10" xfId="14379" xr:uid="{00000000-0005-0000-0000-00003C2C0000}"/>
    <cellStyle name="Output 2 5 2 2 11" xfId="15054" xr:uid="{00000000-0005-0000-0000-00003D2C0000}"/>
    <cellStyle name="Output 2 5 2 2 12" xfId="15439" xr:uid="{00000000-0005-0000-0000-00003E2C0000}"/>
    <cellStyle name="Output 2 5 2 2 2" xfId="5393" xr:uid="{00000000-0005-0000-0000-00003F2C0000}"/>
    <cellStyle name="Output 2 5 2 2 2 10" xfId="15055" xr:uid="{00000000-0005-0000-0000-0000402C0000}"/>
    <cellStyle name="Output 2 5 2 2 2 11" xfId="15440" xr:uid="{00000000-0005-0000-0000-0000412C0000}"/>
    <cellStyle name="Output 2 5 2 2 2 2" xfId="7031" xr:uid="{00000000-0005-0000-0000-0000422C0000}"/>
    <cellStyle name="Output 2 5 2 2 2 3" xfId="10564" xr:uid="{00000000-0005-0000-0000-0000432C0000}"/>
    <cellStyle name="Output 2 5 2 2 2 4" xfId="11530" xr:uid="{00000000-0005-0000-0000-0000442C0000}"/>
    <cellStyle name="Output 2 5 2 2 2 5" xfId="11036" xr:uid="{00000000-0005-0000-0000-0000452C0000}"/>
    <cellStyle name="Output 2 5 2 2 2 6" xfId="12610" xr:uid="{00000000-0005-0000-0000-0000462C0000}"/>
    <cellStyle name="Output 2 5 2 2 2 7" xfId="12274" xr:uid="{00000000-0005-0000-0000-0000472C0000}"/>
    <cellStyle name="Output 2 5 2 2 2 8" xfId="13702" xr:uid="{00000000-0005-0000-0000-0000482C0000}"/>
    <cellStyle name="Output 2 5 2 2 2 9" xfId="14380" xr:uid="{00000000-0005-0000-0000-0000492C0000}"/>
    <cellStyle name="Output 2 5 2 2 3" xfId="7030" xr:uid="{00000000-0005-0000-0000-00004A2C0000}"/>
    <cellStyle name="Output 2 5 2 2 4" xfId="10563" xr:uid="{00000000-0005-0000-0000-00004B2C0000}"/>
    <cellStyle name="Output 2 5 2 2 5" xfId="11529" xr:uid="{00000000-0005-0000-0000-00004C2C0000}"/>
    <cellStyle name="Output 2 5 2 2 6" xfId="11035" xr:uid="{00000000-0005-0000-0000-00004D2C0000}"/>
    <cellStyle name="Output 2 5 2 2 7" xfId="12609" xr:uid="{00000000-0005-0000-0000-00004E2C0000}"/>
    <cellStyle name="Output 2 5 2 2 8" xfId="12273" xr:uid="{00000000-0005-0000-0000-00004F2C0000}"/>
    <cellStyle name="Output 2 5 2 2 9" xfId="13701" xr:uid="{00000000-0005-0000-0000-0000502C0000}"/>
    <cellStyle name="Output 2 5 2 3" xfId="5394" xr:uid="{00000000-0005-0000-0000-0000512C0000}"/>
    <cellStyle name="Output 2 5 2 3 10" xfId="15056" xr:uid="{00000000-0005-0000-0000-0000522C0000}"/>
    <cellStyle name="Output 2 5 2 3 11" xfId="15441" xr:uid="{00000000-0005-0000-0000-0000532C0000}"/>
    <cellStyle name="Output 2 5 2 3 2" xfId="7032" xr:uid="{00000000-0005-0000-0000-0000542C0000}"/>
    <cellStyle name="Output 2 5 2 3 3" xfId="10565" xr:uid="{00000000-0005-0000-0000-0000552C0000}"/>
    <cellStyle name="Output 2 5 2 3 4" xfId="11531" xr:uid="{00000000-0005-0000-0000-0000562C0000}"/>
    <cellStyle name="Output 2 5 2 3 5" xfId="11037" xr:uid="{00000000-0005-0000-0000-0000572C0000}"/>
    <cellStyle name="Output 2 5 2 3 6" xfId="12611" xr:uid="{00000000-0005-0000-0000-0000582C0000}"/>
    <cellStyle name="Output 2 5 2 3 7" xfId="12275" xr:uid="{00000000-0005-0000-0000-0000592C0000}"/>
    <cellStyle name="Output 2 5 2 3 8" xfId="13703" xr:uid="{00000000-0005-0000-0000-00005A2C0000}"/>
    <cellStyle name="Output 2 5 2 3 9" xfId="14381" xr:uid="{00000000-0005-0000-0000-00005B2C0000}"/>
    <cellStyle name="Output 2 5 2 4" xfId="5395" xr:uid="{00000000-0005-0000-0000-00005C2C0000}"/>
    <cellStyle name="Output 2 5 2 4 10" xfId="15057" xr:uid="{00000000-0005-0000-0000-00005D2C0000}"/>
    <cellStyle name="Output 2 5 2 4 11" xfId="15442" xr:uid="{00000000-0005-0000-0000-00005E2C0000}"/>
    <cellStyle name="Output 2 5 2 4 2" xfId="7033" xr:uid="{00000000-0005-0000-0000-00005F2C0000}"/>
    <cellStyle name="Output 2 5 2 4 3" xfId="10566" xr:uid="{00000000-0005-0000-0000-0000602C0000}"/>
    <cellStyle name="Output 2 5 2 4 4" xfId="11532" xr:uid="{00000000-0005-0000-0000-0000612C0000}"/>
    <cellStyle name="Output 2 5 2 4 5" xfId="11038" xr:uid="{00000000-0005-0000-0000-0000622C0000}"/>
    <cellStyle name="Output 2 5 2 4 6" xfId="12612" xr:uid="{00000000-0005-0000-0000-0000632C0000}"/>
    <cellStyle name="Output 2 5 2 4 7" xfId="12276" xr:uid="{00000000-0005-0000-0000-0000642C0000}"/>
    <cellStyle name="Output 2 5 2 4 8" xfId="13704" xr:uid="{00000000-0005-0000-0000-0000652C0000}"/>
    <cellStyle name="Output 2 5 2 4 9" xfId="14382" xr:uid="{00000000-0005-0000-0000-0000662C0000}"/>
    <cellStyle name="Output 2 5 2 5" xfId="7029" xr:uid="{00000000-0005-0000-0000-0000672C0000}"/>
    <cellStyle name="Output 2 5 2 6" xfId="10562" xr:uid="{00000000-0005-0000-0000-0000682C0000}"/>
    <cellStyle name="Output 2 5 2 7" xfId="11528" xr:uid="{00000000-0005-0000-0000-0000692C0000}"/>
    <cellStyle name="Output 2 5 2 8" xfId="11034" xr:uid="{00000000-0005-0000-0000-00006A2C0000}"/>
    <cellStyle name="Output 2 5 2 9" xfId="12608" xr:uid="{00000000-0005-0000-0000-00006B2C0000}"/>
    <cellStyle name="Output 2 5 3" xfId="5396" xr:uid="{00000000-0005-0000-0000-00006C2C0000}"/>
    <cellStyle name="Output 2 5 3 10" xfId="14383" xr:uid="{00000000-0005-0000-0000-00006D2C0000}"/>
    <cellStyle name="Output 2 5 3 11" xfId="15058" xr:uid="{00000000-0005-0000-0000-00006E2C0000}"/>
    <cellStyle name="Output 2 5 3 12" xfId="15443" xr:uid="{00000000-0005-0000-0000-00006F2C0000}"/>
    <cellStyle name="Output 2 5 3 2" xfId="5397" xr:uid="{00000000-0005-0000-0000-0000702C0000}"/>
    <cellStyle name="Output 2 5 3 2 10" xfId="15059" xr:uid="{00000000-0005-0000-0000-0000712C0000}"/>
    <cellStyle name="Output 2 5 3 2 11" xfId="15444" xr:uid="{00000000-0005-0000-0000-0000722C0000}"/>
    <cellStyle name="Output 2 5 3 2 2" xfId="7035" xr:uid="{00000000-0005-0000-0000-0000732C0000}"/>
    <cellStyle name="Output 2 5 3 2 3" xfId="10568" xr:uid="{00000000-0005-0000-0000-0000742C0000}"/>
    <cellStyle name="Output 2 5 3 2 4" xfId="11534" xr:uid="{00000000-0005-0000-0000-0000752C0000}"/>
    <cellStyle name="Output 2 5 3 2 5" xfId="11040" xr:uid="{00000000-0005-0000-0000-0000762C0000}"/>
    <cellStyle name="Output 2 5 3 2 6" xfId="12614" xr:uid="{00000000-0005-0000-0000-0000772C0000}"/>
    <cellStyle name="Output 2 5 3 2 7" xfId="12278" xr:uid="{00000000-0005-0000-0000-0000782C0000}"/>
    <cellStyle name="Output 2 5 3 2 8" xfId="13706" xr:uid="{00000000-0005-0000-0000-0000792C0000}"/>
    <cellStyle name="Output 2 5 3 2 9" xfId="14384" xr:uid="{00000000-0005-0000-0000-00007A2C0000}"/>
    <cellStyle name="Output 2 5 3 3" xfId="7034" xr:uid="{00000000-0005-0000-0000-00007B2C0000}"/>
    <cellStyle name="Output 2 5 3 4" xfId="10567" xr:uid="{00000000-0005-0000-0000-00007C2C0000}"/>
    <cellStyle name="Output 2 5 3 5" xfId="11533" xr:uid="{00000000-0005-0000-0000-00007D2C0000}"/>
    <cellStyle name="Output 2 5 3 6" xfId="11039" xr:uid="{00000000-0005-0000-0000-00007E2C0000}"/>
    <cellStyle name="Output 2 5 3 7" xfId="12613" xr:uid="{00000000-0005-0000-0000-00007F2C0000}"/>
    <cellStyle name="Output 2 5 3 8" xfId="12277" xr:uid="{00000000-0005-0000-0000-0000802C0000}"/>
    <cellStyle name="Output 2 5 3 9" xfId="13705" xr:uid="{00000000-0005-0000-0000-0000812C0000}"/>
    <cellStyle name="Output 2 5 4" xfId="5398" xr:uid="{00000000-0005-0000-0000-0000822C0000}"/>
    <cellStyle name="Output 2 5 4 10" xfId="15060" xr:uid="{00000000-0005-0000-0000-0000832C0000}"/>
    <cellStyle name="Output 2 5 4 11" xfId="15445" xr:uid="{00000000-0005-0000-0000-0000842C0000}"/>
    <cellStyle name="Output 2 5 4 2" xfId="7036" xr:uid="{00000000-0005-0000-0000-0000852C0000}"/>
    <cellStyle name="Output 2 5 4 3" xfId="10569" xr:uid="{00000000-0005-0000-0000-0000862C0000}"/>
    <cellStyle name="Output 2 5 4 4" xfId="11535" xr:uid="{00000000-0005-0000-0000-0000872C0000}"/>
    <cellStyle name="Output 2 5 4 5" xfId="11042" xr:uid="{00000000-0005-0000-0000-0000882C0000}"/>
    <cellStyle name="Output 2 5 4 6" xfId="12615" xr:uid="{00000000-0005-0000-0000-0000892C0000}"/>
    <cellStyle name="Output 2 5 4 7" xfId="12279" xr:uid="{00000000-0005-0000-0000-00008A2C0000}"/>
    <cellStyle name="Output 2 5 4 8" xfId="13707" xr:uid="{00000000-0005-0000-0000-00008B2C0000}"/>
    <cellStyle name="Output 2 5 4 9" xfId="14385" xr:uid="{00000000-0005-0000-0000-00008C2C0000}"/>
    <cellStyle name="Output 2 5 5" xfId="5399" xr:uid="{00000000-0005-0000-0000-00008D2C0000}"/>
    <cellStyle name="Output 2 5 5 10" xfId="15061" xr:uid="{00000000-0005-0000-0000-00008E2C0000}"/>
    <cellStyle name="Output 2 5 5 11" xfId="15446" xr:uid="{00000000-0005-0000-0000-00008F2C0000}"/>
    <cellStyle name="Output 2 5 5 2" xfId="7037" xr:uid="{00000000-0005-0000-0000-0000902C0000}"/>
    <cellStyle name="Output 2 5 5 3" xfId="10570" xr:uid="{00000000-0005-0000-0000-0000912C0000}"/>
    <cellStyle name="Output 2 5 5 4" xfId="11536" xr:uid="{00000000-0005-0000-0000-0000922C0000}"/>
    <cellStyle name="Output 2 5 5 5" xfId="11043" xr:uid="{00000000-0005-0000-0000-0000932C0000}"/>
    <cellStyle name="Output 2 5 5 6" xfId="12616" xr:uid="{00000000-0005-0000-0000-0000942C0000}"/>
    <cellStyle name="Output 2 5 5 7" xfId="12280" xr:uid="{00000000-0005-0000-0000-0000952C0000}"/>
    <cellStyle name="Output 2 5 5 8" xfId="13708" xr:uid="{00000000-0005-0000-0000-0000962C0000}"/>
    <cellStyle name="Output 2 5 5 9" xfId="14386" xr:uid="{00000000-0005-0000-0000-0000972C0000}"/>
    <cellStyle name="Output 2 6" xfId="5400" xr:uid="{00000000-0005-0000-0000-0000982C0000}"/>
    <cellStyle name="Output 2 6 2" xfId="5401" xr:uid="{00000000-0005-0000-0000-0000992C0000}"/>
    <cellStyle name="Output 2 6 2 10" xfId="12282" xr:uid="{00000000-0005-0000-0000-00009A2C0000}"/>
    <cellStyle name="Output 2 6 2 11" xfId="13710" xr:uid="{00000000-0005-0000-0000-00009B2C0000}"/>
    <cellStyle name="Output 2 6 2 12" xfId="14388" xr:uid="{00000000-0005-0000-0000-00009C2C0000}"/>
    <cellStyle name="Output 2 6 2 13" xfId="15063" xr:uid="{00000000-0005-0000-0000-00009D2C0000}"/>
    <cellStyle name="Output 2 6 2 14" xfId="15447" xr:uid="{00000000-0005-0000-0000-00009E2C0000}"/>
    <cellStyle name="Output 2 6 2 2" xfId="5402" xr:uid="{00000000-0005-0000-0000-00009F2C0000}"/>
    <cellStyle name="Output 2 6 2 2 10" xfId="14389" xr:uid="{00000000-0005-0000-0000-0000A02C0000}"/>
    <cellStyle name="Output 2 6 2 2 11" xfId="15064" xr:uid="{00000000-0005-0000-0000-0000A12C0000}"/>
    <cellStyle name="Output 2 6 2 2 12" xfId="15448" xr:uid="{00000000-0005-0000-0000-0000A22C0000}"/>
    <cellStyle name="Output 2 6 2 2 2" xfId="5403" xr:uid="{00000000-0005-0000-0000-0000A32C0000}"/>
    <cellStyle name="Output 2 6 2 2 2 10" xfId="15065" xr:uid="{00000000-0005-0000-0000-0000A42C0000}"/>
    <cellStyle name="Output 2 6 2 2 2 11" xfId="15449" xr:uid="{00000000-0005-0000-0000-0000A52C0000}"/>
    <cellStyle name="Output 2 6 2 2 2 2" xfId="7040" xr:uid="{00000000-0005-0000-0000-0000A62C0000}"/>
    <cellStyle name="Output 2 6 2 2 2 3" xfId="10574" xr:uid="{00000000-0005-0000-0000-0000A72C0000}"/>
    <cellStyle name="Output 2 6 2 2 2 4" xfId="11539" xr:uid="{00000000-0005-0000-0000-0000A82C0000}"/>
    <cellStyle name="Output 2 6 2 2 2 5" xfId="11048" xr:uid="{00000000-0005-0000-0000-0000A92C0000}"/>
    <cellStyle name="Output 2 6 2 2 2 6" xfId="12619" xr:uid="{00000000-0005-0000-0000-0000AA2C0000}"/>
    <cellStyle name="Output 2 6 2 2 2 7" xfId="12284" xr:uid="{00000000-0005-0000-0000-0000AB2C0000}"/>
    <cellStyle name="Output 2 6 2 2 2 8" xfId="13712" xr:uid="{00000000-0005-0000-0000-0000AC2C0000}"/>
    <cellStyle name="Output 2 6 2 2 2 9" xfId="14390" xr:uid="{00000000-0005-0000-0000-0000AD2C0000}"/>
    <cellStyle name="Output 2 6 2 2 3" xfId="7039" xr:uid="{00000000-0005-0000-0000-0000AE2C0000}"/>
    <cellStyle name="Output 2 6 2 2 4" xfId="10573" xr:uid="{00000000-0005-0000-0000-0000AF2C0000}"/>
    <cellStyle name="Output 2 6 2 2 5" xfId="11538" xr:uid="{00000000-0005-0000-0000-0000B02C0000}"/>
    <cellStyle name="Output 2 6 2 2 6" xfId="11047" xr:uid="{00000000-0005-0000-0000-0000B12C0000}"/>
    <cellStyle name="Output 2 6 2 2 7" xfId="12618" xr:uid="{00000000-0005-0000-0000-0000B22C0000}"/>
    <cellStyle name="Output 2 6 2 2 8" xfId="12283" xr:uid="{00000000-0005-0000-0000-0000B32C0000}"/>
    <cellStyle name="Output 2 6 2 2 9" xfId="13711" xr:uid="{00000000-0005-0000-0000-0000B42C0000}"/>
    <cellStyle name="Output 2 6 2 3" xfId="5404" xr:uid="{00000000-0005-0000-0000-0000B52C0000}"/>
    <cellStyle name="Output 2 6 2 3 10" xfId="15066" xr:uid="{00000000-0005-0000-0000-0000B62C0000}"/>
    <cellStyle name="Output 2 6 2 3 11" xfId="15450" xr:uid="{00000000-0005-0000-0000-0000B72C0000}"/>
    <cellStyle name="Output 2 6 2 3 2" xfId="7041" xr:uid="{00000000-0005-0000-0000-0000B82C0000}"/>
    <cellStyle name="Output 2 6 2 3 3" xfId="10575" xr:uid="{00000000-0005-0000-0000-0000B92C0000}"/>
    <cellStyle name="Output 2 6 2 3 4" xfId="11540" xr:uid="{00000000-0005-0000-0000-0000BA2C0000}"/>
    <cellStyle name="Output 2 6 2 3 5" xfId="11049" xr:uid="{00000000-0005-0000-0000-0000BB2C0000}"/>
    <cellStyle name="Output 2 6 2 3 6" xfId="12620" xr:uid="{00000000-0005-0000-0000-0000BC2C0000}"/>
    <cellStyle name="Output 2 6 2 3 7" xfId="12285" xr:uid="{00000000-0005-0000-0000-0000BD2C0000}"/>
    <cellStyle name="Output 2 6 2 3 8" xfId="13713" xr:uid="{00000000-0005-0000-0000-0000BE2C0000}"/>
    <cellStyle name="Output 2 6 2 3 9" xfId="14391" xr:uid="{00000000-0005-0000-0000-0000BF2C0000}"/>
    <cellStyle name="Output 2 6 2 4" xfId="5405" xr:uid="{00000000-0005-0000-0000-0000C02C0000}"/>
    <cellStyle name="Output 2 6 2 4 10" xfId="15067" xr:uid="{00000000-0005-0000-0000-0000C12C0000}"/>
    <cellStyle name="Output 2 6 2 4 11" xfId="15451" xr:uid="{00000000-0005-0000-0000-0000C22C0000}"/>
    <cellStyle name="Output 2 6 2 4 2" xfId="7042" xr:uid="{00000000-0005-0000-0000-0000C32C0000}"/>
    <cellStyle name="Output 2 6 2 4 3" xfId="10576" xr:uid="{00000000-0005-0000-0000-0000C42C0000}"/>
    <cellStyle name="Output 2 6 2 4 4" xfId="11541" xr:uid="{00000000-0005-0000-0000-0000C52C0000}"/>
    <cellStyle name="Output 2 6 2 4 5" xfId="11050" xr:uid="{00000000-0005-0000-0000-0000C62C0000}"/>
    <cellStyle name="Output 2 6 2 4 6" xfId="12621" xr:uid="{00000000-0005-0000-0000-0000C72C0000}"/>
    <cellStyle name="Output 2 6 2 4 7" xfId="12286" xr:uid="{00000000-0005-0000-0000-0000C82C0000}"/>
    <cellStyle name="Output 2 6 2 4 8" xfId="13714" xr:uid="{00000000-0005-0000-0000-0000C92C0000}"/>
    <cellStyle name="Output 2 6 2 4 9" xfId="14392" xr:uid="{00000000-0005-0000-0000-0000CA2C0000}"/>
    <cellStyle name="Output 2 6 2 5" xfId="7038" xr:uid="{00000000-0005-0000-0000-0000CB2C0000}"/>
    <cellStyle name="Output 2 6 2 6" xfId="10572" xr:uid="{00000000-0005-0000-0000-0000CC2C0000}"/>
    <cellStyle name="Output 2 6 2 7" xfId="11537" xr:uid="{00000000-0005-0000-0000-0000CD2C0000}"/>
    <cellStyle name="Output 2 6 2 8" xfId="11046" xr:uid="{00000000-0005-0000-0000-0000CE2C0000}"/>
    <cellStyle name="Output 2 6 2 9" xfId="12617" xr:uid="{00000000-0005-0000-0000-0000CF2C0000}"/>
    <cellStyle name="Output 2 6 3" xfId="5406" xr:uid="{00000000-0005-0000-0000-0000D02C0000}"/>
    <cellStyle name="Output 2 6 3 10" xfId="14393" xr:uid="{00000000-0005-0000-0000-0000D12C0000}"/>
    <cellStyle name="Output 2 6 3 11" xfId="15068" xr:uid="{00000000-0005-0000-0000-0000D22C0000}"/>
    <cellStyle name="Output 2 6 3 12" xfId="15452" xr:uid="{00000000-0005-0000-0000-0000D32C0000}"/>
    <cellStyle name="Output 2 6 3 2" xfId="5407" xr:uid="{00000000-0005-0000-0000-0000D42C0000}"/>
    <cellStyle name="Output 2 6 3 2 10" xfId="15069" xr:uid="{00000000-0005-0000-0000-0000D52C0000}"/>
    <cellStyle name="Output 2 6 3 2 11" xfId="15453" xr:uid="{00000000-0005-0000-0000-0000D62C0000}"/>
    <cellStyle name="Output 2 6 3 2 2" xfId="7044" xr:uid="{00000000-0005-0000-0000-0000D72C0000}"/>
    <cellStyle name="Output 2 6 3 2 3" xfId="10578" xr:uid="{00000000-0005-0000-0000-0000D82C0000}"/>
    <cellStyle name="Output 2 6 3 2 4" xfId="11543" xr:uid="{00000000-0005-0000-0000-0000D92C0000}"/>
    <cellStyle name="Output 2 6 3 2 5" xfId="11054" xr:uid="{00000000-0005-0000-0000-0000DA2C0000}"/>
    <cellStyle name="Output 2 6 3 2 6" xfId="12623" xr:uid="{00000000-0005-0000-0000-0000DB2C0000}"/>
    <cellStyle name="Output 2 6 3 2 7" xfId="12288" xr:uid="{00000000-0005-0000-0000-0000DC2C0000}"/>
    <cellStyle name="Output 2 6 3 2 8" xfId="13716" xr:uid="{00000000-0005-0000-0000-0000DD2C0000}"/>
    <cellStyle name="Output 2 6 3 2 9" xfId="14394" xr:uid="{00000000-0005-0000-0000-0000DE2C0000}"/>
    <cellStyle name="Output 2 6 3 3" xfId="7043" xr:uid="{00000000-0005-0000-0000-0000DF2C0000}"/>
    <cellStyle name="Output 2 6 3 4" xfId="10577" xr:uid="{00000000-0005-0000-0000-0000E02C0000}"/>
    <cellStyle name="Output 2 6 3 5" xfId="11542" xr:uid="{00000000-0005-0000-0000-0000E12C0000}"/>
    <cellStyle name="Output 2 6 3 6" xfId="11052" xr:uid="{00000000-0005-0000-0000-0000E22C0000}"/>
    <cellStyle name="Output 2 6 3 7" xfId="12622" xr:uid="{00000000-0005-0000-0000-0000E32C0000}"/>
    <cellStyle name="Output 2 6 3 8" xfId="12287" xr:uid="{00000000-0005-0000-0000-0000E42C0000}"/>
    <cellStyle name="Output 2 6 3 9" xfId="13715" xr:uid="{00000000-0005-0000-0000-0000E52C0000}"/>
    <cellStyle name="Output 2 6 4" xfId="5408" xr:uid="{00000000-0005-0000-0000-0000E62C0000}"/>
    <cellStyle name="Output 2 6 4 10" xfId="15070" xr:uid="{00000000-0005-0000-0000-0000E72C0000}"/>
    <cellStyle name="Output 2 6 4 11" xfId="15454" xr:uid="{00000000-0005-0000-0000-0000E82C0000}"/>
    <cellStyle name="Output 2 6 4 2" xfId="7045" xr:uid="{00000000-0005-0000-0000-0000E92C0000}"/>
    <cellStyle name="Output 2 6 4 3" xfId="10579" xr:uid="{00000000-0005-0000-0000-0000EA2C0000}"/>
    <cellStyle name="Output 2 6 4 4" xfId="11544" xr:uid="{00000000-0005-0000-0000-0000EB2C0000}"/>
    <cellStyle name="Output 2 6 4 5" xfId="11055" xr:uid="{00000000-0005-0000-0000-0000EC2C0000}"/>
    <cellStyle name="Output 2 6 4 6" xfId="12624" xr:uid="{00000000-0005-0000-0000-0000ED2C0000}"/>
    <cellStyle name="Output 2 6 4 7" xfId="12289" xr:uid="{00000000-0005-0000-0000-0000EE2C0000}"/>
    <cellStyle name="Output 2 6 4 8" xfId="13717" xr:uid="{00000000-0005-0000-0000-0000EF2C0000}"/>
    <cellStyle name="Output 2 6 4 9" xfId="14395" xr:uid="{00000000-0005-0000-0000-0000F02C0000}"/>
    <cellStyle name="Output 2 6 5" xfId="5409" xr:uid="{00000000-0005-0000-0000-0000F12C0000}"/>
    <cellStyle name="Output 2 6 5 10" xfId="15071" xr:uid="{00000000-0005-0000-0000-0000F22C0000}"/>
    <cellStyle name="Output 2 6 5 11" xfId="15455" xr:uid="{00000000-0005-0000-0000-0000F32C0000}"/>
    <cellStyle name="Output 2 6 5 2" xfId="7046" xr:uid="{00000000-0005-0000-0000-0000F42C0000}"/>
    <cellStyle name="Output 2 6 5 3" xfId="10580" xr:uid="{00000000-0005-0000-0000-0000F52C0000}"/>
    <cellStyle name="Output 2 6 5 4" xfId="11545" xr:uid="{00000000-0005-0000-0000-0000F62C0000}"/>
    <cellStyle name="Output 2 6 5 5" xfId="11056" xr:uid="{00000000-0005-0000-0000-0000F72C0000}"/>
    <cellStyle name="Output 2 6 5 6" xfId="12625" xr:uid="{00000000-0005-0000-0000-0000F82C0000}"/>
    <cellStyle name="Output 2 6 5 7" xfId="12290" xr:uid="{00000000-0005-0000-0000-0000F92C0000}"/>
    <cellStyle name="Output 2 6 5 8" xfId="13718" xr:uid="{00000000-0005-0000-0000-0000FA2C0000}"/>
    <cellStyle name="Output 2 6 5 9" xfId="14396" xr:uid="{00000000-0005-0000-0000-0000FB2C0000}"/>
    <cellStyle name="Output 2 7" xfId="5410" xr:uid="{00000000-0005-0000-0000-0000FC2C0000}"/>
    <cellStyle name="Output 2 7 2" xfId="5411" xr:uid="{00000000-0005-0000-0000-0000FD2C0000}"/>
    <cellStyle name="Output 2 7 2 10" xfId="12291" xr:uid="{00000000-0005-0000-0000-0000FE2C0000}"/>
    <cellStyle name="Output 2 7 2 11" xfId="13720" xr:uid="{00000000-0005-0000-0000-0000FF2C0000}"/>
    <cellStyle name="Output 2 7 2 12" xfId="14398" xr:uid="{00000000-0005-0000-0000-0000002D0000}"/>
    <cellStyle name="Output 2 7 2 13" xfId="15073" xr:uid="{00000000-0005-0000-0000-0000012D0000}"/>
    <cellStyle name="Output 2 7 2 14" xfId="15456" xr:uid="{00000000-0005-0000-0000-0000022D0000}"/>
    <cellStyle name="Output 2 7 2 2" xfId="5412" xr:uid="{00000000-0005-0000-0000-0000032D0000}"/>
    <cellStyle name="Output 2 7 2 2 10" xfId="14399" xr:uid="{00000000-0005-0000-0000-0000042D0000}"/>
    <cellStyle name="Output 2 7 2 2 11" xfId="15074" xr:uid="{00000000-0005-0000-0000-0000052D0000}"/>
    <cellStyle name="Output 2 7 2 2 12" xfId="15457" xr:uid="{00000000-0005-0000-0000-0000062D0000}"/>
    <cellStyle name="Output 2 7 2 2 2" xfId="5413" xr:uid="{00000000-0005-0000-0000-0000072D0000}"/>
    <cellStyle name="Output 2 7 2 2 2 10" xfId="15075" xr:uid="{00000000-0005-0000-0000-0000082D0000}"/>
    <cellStyle name="Output 2 7 2 2 2 11" xfId="15458" xr:uid="{00000000-0005-0000-0000-0000092D0000}"/>
    <cellStyle name="Output 2 7 2 2 2 2" xfId="7049" xr:uid="{00000000-0005-0000-0000-00000A2D0000}"/>
    <cellStyle name="Output 2 7 2 2 2 3" xfId="10584" xr:uid="{00000000-0005-0000-0000-00000B2D0000}"/>
    <cellStyle name="Output 2 7 2 2 2 4" xfId="11548" xr:uid="{00000000-0005-0000-0000-00000C2D0000}"/>
    <cellStyle name="Output 2 7 2 2 2 5" xfId="11060" xr:uid="{00000000-0005-0000-0000-00000D2D0000}"/>
    <cellStyle name="Output 2 7 2 2 2 6" xfId="12628" xr:uid="{00000000-0005-0000-0000-00000E2D0000}"/>
    <cellStyle name="Output 2 7 2 2 2 7" xfId="12293" xr:uid="{00000000-0005-0000-0000-00000F2D0000}"/>
    <cellStyle name="Output 2 7 2 2 2 8" xfId="13722" xr:uid="{00000000-0005-0000-0000-0000102D0000}"/>
    <cellStyle name="Output 2 7 2 2 2 9" xfId="14400" xr:uid="{00000000-0005-0000-0000-0000112D0000}"/>
    <cellStyle name="Output 2 7 2 2 3" xfId="7048" xr:uid="{00000000-0005-0000-0000-0000122D0000}"/>
    <cellStyle name="Output 2 7 2 2 4" xfId="10583" xr:uid="{00000000-0005-0000-0000-0000132D0000}"/>
    <cellStyle name="Output 2 7 2 2 5" xfId="11547" xr:uid="{00000000-0005-0000-0000-0000142D0000}"/>
    <cellStyle name="Output 2 7 2 2 6" xfId="11059" xr:uid="{00000000-0005-0000-0000-0000152D0000}"/>
    <cellStyle name="Output 2 7 2 2 7" xfId="12627" xr:uid="{00000000-0005-0000-0000-0000162D0000}"/>
    <cellStyle name="Output 2 7 2 2 8" xfId="12292" xr:uid="{00000000-0005-0000-0000-0000172D0000}"/>
    <cellStyle name="Output 2 7 2 2 9" xfId="13721" xr:uid="{00000000-0005-0000-0000-0000182D0000}"/>
    <cellStyle name="Output 2 7 2 3" xfId="5414" xr:uid="{00000000-0005-0000-0000-0000192D0000}"/>
    <cellStyle name="Output 2 7 2 3 10" xfId="15076" xr:uid="{00000000-0005-0000-0000-00001A2D0000}"/>
    <cellStyle name="Output 2 7 2 3 11" xfId="15459" xr:uid="{00000000-0005-0000-0000-00001B2D0000}"/>
    <cellStyle name="Output 2 7 2 3 2" xfId="7050" xr:uid="{00000000-0005-0000-0000-00001C2D0000}"/>
    <cellStyle name="Output 2 7 2 3 3" xfId="10585" xr:uid="{00000000-0005-0000-0000-00001D2D0000}"/>
    <cellStyle name="Output 2 7 2 3 4" xfId="11549" xr:uid="{00000000-0005-0000-0000-00001E2D0000}"/>
    <cellStyle name="Output 2 7 2 3 5" xfId="11061" xr:uid="{00000000-0005-0000-0000-00001F2D0000}"/>
    <cellStyle name="Output 2 7 2 3 6" xfId="12629" xr:uid="{00000000-0005-0000-0000-0000202D0000}"/>
    <cellStyle name="Output 2 7 2 3 7" xfId="12294" xr:uid="{00000000-0005-0000-0000-0000212D0000}"/>
    <cellStyle name="Output 2 7 2 3 8" xfId="13723" xr:uid="{00000000-0005-0000-0000-0000222D0000}"/>
    <cellStyle name="Output 2 7 2 3 9" xfId="14401" xr:uid="{00000000-0005-0000-0000-0000232D0000}"/>
    <cellStyle name="Output 2 7 2 4" xfId="5415" xr:uid="{00000000-0005-0000-0000-0000242D0000}"/>
    <cellStyle name="Output 2 7 2 4 10" xfId="15077" xr:uid="{00000000-0005-0000-0000-0000252D0000}"/>
    <cellStyle name="Output 2 7 2 4 11" xfId="15460" xr:uid="{00000000-0005-0000-0000-0000262D0000}"/>
    <cellStyle name="Output 2 7 2 4 2" xfId="7051" xr:uid="{00000000-0005-0000-0000-0000272D0000}"/>
    <cellStyle name="Output 2 7 2 4 3" xfId="10586" xr:uid="{00000000-0005-0000-0000-0000282D0000}"/>
    <cellStyle name="Output 2 7 2 4 4" xfId="11550" xr:uid="{00000000-0005-0000-0000-0000292D0000}"/>
    <cellStyle name="Output 2 7 2 4 5" xfId="11062" xr:uid="{00000000-0005-0000-0000-00002A2D0000}"/>
    <cellStyle name="Output 2 7 2 4 6" xfId="12630" xr:uid="{00000000-0005-0000-0000-00002B2D0000}"/>
    <cellStyle name="Output 2 7 2 4 7" xfId="12295" xr:uid="{00000000-0005-0000-0000-00002C2D0000}"/>
    <cellStyle name="Output 2 7 2 4 8" xfId="13724" xr:uid="{00000000-0005-0000-0000-00002D2D0000}"/>
    <cellStyle name="Output 2 7 2 4 9" xfId="14402" xr:uid="{00000000-0005-0000-0000-00002E2D0000}"/>
    <cellStyle name="Output 2 7 2 5" xfId="7047" xr:uid="{00000000-0005-0000-0000-00002F2D0000}"/>
    <cellStyle name="Output 2 7 2 6" xfId="10582" xr:uid="{00000000-0005-0000-0000-0000302D0000}"/>
    <cellStyle name="Output 2 7 2 7" xfId="11546" xr:uid="{00000000-0005-0000-0000-0000312D0000}"/>
    <cellStyle name="Output 2 7 2 8" xfId="11058" xr:uid="{00000000-0005-0000-0000-0000322D0000}"/>
    <cellStyle name="Output 2 7 2 9" xfId="12626" xr:uid="{00000000-0005-0000-0000-0000332D0000}"/>
    <cellStyle name="Output 2 7 3" xfId="5416" xr:uid="{00000000-0005-0000-0000-0000342D0000}"/>
    <cellStyle name="Output 2 7 3 10" xfId="14403" xr:uid="{00000000-0005-0000-0000-0000352D0000}"/>
    <cellStyle name="Output 2 7 3 11" xfId="15078" xr:uid="{00000000-0005-0000-0000-0000362D0000}"/>
    <cellStyle name="Output 2 7 3 12" xfId="15461" xr:uid="{00000000-0005-0000-0000-0000372D0000}"/>
    <cellStyle name="Output 2 7 3 2" xfId="5417" xr:uid="{00000000-0005-0000-0000-0000382D0000}"/>
    <cellStyle name="Output 2 7 3 2 10" xfId="15079" xr:uid="{00000000-0005-0000-0000-0000392D0000}"/>
    <cellStyle name="Output 2 7 3 2 11" xfId="15462" xr:uid="{00000000-0005-0000-0000-00003A2D0000}"/>
    <cellStyle name="Output 2 7 3 2 2" xfId="7053" xr:uid="{00000000-0005-0000-0000-00003B2D0000}"/>
    <cellStyle name="Output 2 7 3 2 3" xfId="10588" xr:uid="{00000000-0005-0000-0000-00003C2D0000}"/>
    <cellStyle name="Output 2 7 3 2 4" xfId="11552" xr:uid="{00000000-0005-0000-0000-00003D2D0000}"/>
    <cellStyle name="Output 2 7 3 2 5" xfId="11064" xr:uid="{00000000-0005-0000-0000-00003E2D0000}"/>
    <cellStyle name="Output 2 7 3 2 6" xfId="12632" xr:uid="{00000000-0005-0000-0000-00003F2D0000}"/>
    <cellStyle name="Output 2 7 3 2 7" xfId="12298" xr:uid="{00000000-0005-0000-0000-0000402D0000}"/>
    <cellStyle name="Output 2 7 3 2 8" xfId="13726" xr:uid="{00000000-0005-0000-0000-0000412D0000}"/>
    <cellStyle name="Output 2 7 3 2 9" xfId="14404" xr:uid="{00000000-0005-0000-0000-0000422D0000}"/>
    <cellStyle name="Output 2 7 3 3" xfId="7052" xr:uid="{00000000-0005-0000-0000-0000432D0000}"/>
    <cellStyle name="Output 2 7 3 4" xfId="10587" xr:uid="{00000000-0005-0000-0000-0000442D0000}"/>
    <cellStyle name="Output 2 7 3 5" xfId="11551" xr:uid="{00000000-0005-0000-0000-0000452D0000}"/>
    <cellStyle name="Output 2 7 3 6" xfId="11063" xr:uid="{00000000-0005-0000-0000-0000462D0000}"/>
    <cellStyle name="Output 2 7 3 7" xfId="12631" xr:uid="{00000000-0005-0000-0000-0000472D0000}"/>
    <cellStyle name="Output 2 7 3 8" xfId="12297" xr:uid="{00000000-0005-0000-0000-0000482D0000}"/>
    <cellStyle name="Output 2 7 3 9" xfId="13725" xr:uid="{00000000-0005-0000-0000-0000492D0000}"/>
    <cellStyle name="Output 2 7 4" xfId="5418" xr:uid="{00000000-0005-0000-0000-00004A2D0000}"/>
    <cellStyle name="Output 2 7 4 10" xfId="15080" xr:uid="{00000000-0005-0000-0000-00004B2D0000}"/>
    <cellStyle name="Output 2 7 4 11" xfId="15463" xr:uid="{00000000-0005-0000-0000-00004C2D0000}"/>
    <cellStyle name="Output 2 7 4 2" xfId="7054" xr:uid="{00000000-0005-0000-0000-00004D2D0000}"/>
    <cellStyle name="Output 2 7 4 3" xfId="10589" xr:uid="{00000000-0005-0000-0000-00004E2D0000}"/>
    <cellStyle name="Output 2 7 4 4" xfId="11553" xr:uid="{00000000-0005-0000-0000-00004F2D0000}"/>
    <cellStyle name="Output 2 7 4 5" xfId="11065" xr:uid="{00000000-0005-0000-0000-0000502D0000}"/>
    <cellStyle name="Output 2 7 4 6" xfId="12633" xr:uid="{00000000-0005-0000-0000-0000512D0000}"/>
    <cellStyle name="Output 2 7 4 7" xfId="12299" xr:uid="{00000000-0005-0000-0000-0000522D0000}"/>
    <cellStyle name="Output 2 7 4 8" xfId="13727" xr:uid="{00000000-0005-0000-0000-0000532D0000}"/>
    <cellStyle name="Output 2 7 4 9" xfId="14405" xr:uid="{00000000-0005-0000-0000-0000542D0000}"/>
    <cellStyle name="Output 2 7 5" xfId="5419" xr:uid="{00000000-0005-0000-0000-0000552D0000}"/>
    <cellStyle name="Output 2 7 5 10" xfId="15081" xr:uid="{00000000-0005-0000-0000-0000562D0000}"/>
    <cellStyle name="Output 2 7 5 11" xfId="15464" xr:uid="{00000000-0005-0000-0000-0000572D0000}"/>
    <cellStyle name="Output 2 7 5 2" xfId="7055" xr:uid="{00000000-0005-0000-0000-0000582D0000}"/>
    <cellStyle name="Output 2 7 5 3" xfId="10590" xr:uid="{00000000-0005-0000-0000-0000592D0000}"/>
    <cellStyle name="Output 2 7 5 4" xfId="11554" xr:uid="{00000000-0005-0000-0000-00005A2D0000}"/>
    <cellStyle name="Output 2 7 5 5" xfId="11066" xr:uid="{00000000-0005-0000-0000-00005B2D0000}"/>
    <cellStyle name="Output 2 7 5 6" xfId="12634" xr:uid="{00000000-0005-0000-0000-00005C2D0000}"/>
    <cellStyle name="Output 2 7 5 7" xfId="12301" xr:uid="{00000000-0005-0000-0000-00005D2D0000}"/>
    <cellStyle name="Output 2 7 5 8" xfId="13728" xr:uid="{00000000-0005-0000-0000-00005E2D0000}"/>
    <cellStyle name="Output 2 7 5 9" xfId="14406" xr:uid="{00000000-0005-0000-0000-00005F2D0000}"/>
    <cellStyle name="Output 2 8" xfId="5420" xr:uid="{00000000-0005-0000-0000-0000602D0000}"/>
    <cellStyle name="Output 2 8 10" xfId="12635" xr:uid="{00000000-0005-0000-0000-0000612D0000}"/>
    <cellStyle name="Output 2 8 11" xfId="12302" xr:uid="{00000000-0005-0000-0000-0000622D0000}"/>
    <cellStyle name="Output 2 8 12" xfId="13729" xr:uid="{00000000-0005-0000-0000-0000632D0000}"/>
    <cellStyle name="Output 2 8 13" xfId="14407" xr:uid="{00000000-0005-0000-0000-0000642D0000}"/>
    <cellStyle name="Output 2 8 14" xfId="15082" xr:uid="{00000000-0005-0000-0000-0000652D0000}"/>
    <cellStyle name="Output 2 8 15" xfId="15465" xr:uid="{00000000-0005-0000-0000-0000662D0000}"/>
    <cellStyle name="Output 2 8 2" xfId="5421" xr:uid="{00000000-0005-0000-0000-0000672D0000}"/>
    <cellStyle name="Output 2 8 2 10" xfId="12303" xr:uid="{00000000-0005-0000-0000-0000682D0000}"/>
    <cellStyle name="Output 2 8 2 11" xfId="13730" xr:uid="{00000000-0005-0000-0000-0000692D0000}"/>
    <cellStyle name="Output 2 8 2 12" xfId="14408" xr:uid="{00000000-0005-0000-0000-00006A2D0000}"/>
    <cellStyle name="Output 2 8 2 13" xfId="15083" xr:uid="{00000000-0005-0000-0000-00006B2D0000}"/>
    <cellStyle name="Output 2 8 2 14" xfId="15466" xr:uid="{00000000-0005-0000-0000-00006C2D0000}"/>
    <cellStyle name="Output 2 8 2 2" xfId="5422" xr:uid="{00000000-0005-0000-0000-00006D2D0000}"/>
    <cellStyle name="Output 2 8 2 2 10" xfId="14409" xr:uid="{00000000-0005-0000-0000-00006E2D0000}"/>
    <cellStyle name="Output 2 8 2 2 11" xfId="15084" xr:uid="{00000000-0005-0000-0000-00006F2D0000}"/>
    <cellStyle name="Output 2 8 2 2 12" xfId="15467" xr:uid="{00000000-0005-0000-0000-0000702D0000}"/>
    <cellStyle name="Output 2 8 2 2 2" xfId="5423" xr:uid="{00000000-0005-0000-0000-0000712D0000}"/>
    <cellStyle name="Output 2 8 2 2 2 10" xfId="15085" xr:uid="{00000000-0005-0000-0000-0000722D0000}"/>
    <cellStyle name="Output 2 8 2 2 2 11" xfId="15468" xr:uid="{00000000-0005-0000-0000-0000732D0000}"/>
    <cellStyle name="Output 2 8 2 2 2 2" xfId="7059" xr:uid="{00000000-0005-0000-0000-0000742D0000}"/>
    <cellStyle name="Output 2 8 2 2 2 3" xfId="10594" xr:uid="{00000000-0005-0000-0000-0000752D0000}"/>
    <cellStyle name="Output 2 8 2 2 2 4" xfId="11558" xr:uid="{00000000-0005-0000-0000-0000762D0000}"/>
    <cellStyle name="Output 2 8 2 2 2 5" xfId="11070" xr:uid="{00000000-0005-0000-0000-0000772D0000}"/>
    <cellStyle name="Output 2 8 2 2 2 6" xfId="12638" xr:uid="{00000000-0005-0000-0000-0000782D0000}"/>
    <cellStyle name="Output 2 8 2 2 2 7" xfId="12305" xr:uid="{00000000-0005-0000-0000-0000792D0000}"/>
    <cellStyle name="Output 2 8 2 2 2 8" xfId="13732" xr:uid="{00000000-0005-0000-0000-00007A2D0000}"/>
    <cellStyle name="Output 2 8 2 2 2 9" xfId="14410" xr:uid="{00000000-0005-0000-0000-00007B2D0000}"/>
    <cellStyle name="Output 2 8 2 2 3" xfId="7058" xr:uid="{00000000-0005-0000-0000-00007C2D0000}"/>
    <cellStyle name="Output 2 8 2 2 4" xfId="10593" xr:uid="{00000000-0005-0000-0000-00007D2D0000}"/>
    <cellStyle name="Output 2 8 2 2 5" xfId="11557" xr:uid="{00000000-0005-0000-0000-00007E2D0000}"/>
    <cellStyle name="Output 2 8 2 2 6" xfId="11069" xr:uid="{00000000-0005-0000-0000-00007F2D0000}"/>
    <cellStyle name="Output 2 8 2 2 7" xfId="12637" xr:uid="{00000000-0005-0000-0000-0000802D0000}"/>
    <cellStyle name="Output 2 8 2 2 8" xfId="12304" xr:uid="{00000000-0005-0000-0000-0000812D0000}"/>
    <cellStyle name="Output 2 8 2 2 9" xfId="13731" xr:uid="{00000000-0005-0000-0000-0000822D0000}"/>
    <cellStyle name="Output 2 8 2 3" xfId="5424" xr:uid="{00000000-0005-0000-0000-0000832D0000}"/>
    <cellStyle name="Output 2 8 2 3 10" xfId="15086" xr:uid="{00000000-0005-0000-0000-0000842D0000}"/>
    <cellStyle name="Output 2 8 2 3 11" xfId="15469" xr:uid="{00000000-0005-0000-0000-0000852D0000}"/>
    <cellStyle name="Output 2 8 2 3 2" xfId="7060" xr:uid="{00000000-0005-0000-0000-0000862D0000}"/>
    <cellStyle name="Output 2 8 2 3 3" xfId="10595" xr:uid="{00000000-0005-0000-0000-0000872D0000}"/>
    <cellStyle name="Output 2 8 2 3 4" xfId="11559" xr:uid="{00000000-0005-0000-0000-0000882D0000}"/>
    <cellStyle name="Output 2 8 2 3 5" xfId="11071" xr:uid="{00000000-0005-0000-0000-0000892D0000}"/>
    <cellStyle name="Output 2 8 2 3 6" xfId="12639" xr:uid="{00000000-0005-0000-0000-00008A2D0000}"/>
    <cellStyle name="Output 2 8 2 3 7" xfId="12307" xr:uid="{00000000-0005-0000-0000-00008B2D0000}"/>
    <cellStyle name="Output 2 8 2 3 8" xfId="13733" xr:uid="{00000000-0005-0000-0000-00008C2D0000}"/>
    <cellStyle name="Output 2 8 2 3 9" xfId="14411" xr:uid="{00000000-0005-0000-0000-00008D2D0000}"/>
    <cellStyle name="Output 2 8 2 4" xfId="5425" xr:uid="{00000000-0005-0000-0000-00008E2D0000}"/>
    <cellStyle name="Output 2 8 2 4 10" xfId="15087" xr:uid="{00000000-0005-0000-0000-00008F2D0000}"/>
    <cellStyle name="Output 2 8 2 4 11" xfId="15470" xr:uid="{00000000-0005-0000-0000-0000902D0000}"/>
    <cellStyle name="Output 2 8 2 4 2" xfId="7061" xr:uid="{00000000-0005-0000-0000-0000912D0000}"/>
    <cellStyle name="Output 2 8 2 4 3" xfId="10596" xr:uid="{00000000-0005-0000-0000-0000922D0000}"/>
    <cellStyle name="Output 2 8 2 4 4" xfId="11560" xr:uid="{00000000-0005-0000-0000-0000932D0000}"/>
    <cellStyle name="Output 2 8 2 4 5" xfId="11072" xr:uid="{00000000-0005-0000-0000-0000942D0000}"/>
    <cellStyle name="Output 2 8 2 4 6" xfId="12640" xr:uid="{00000000-0005-0000-0000-0000952D0000}"/>
    <cellStyle name="Output 2 8 2 4 7" xfId="12309" xr:uid="{00000000-0005-0000-0000-0000962D0000}"/>
    <cellStyle name="Output 2 8 2 4 8" xfId="13734" xr:uid="{00000000-0005-0000-0000-0000972D0000}"/>
    <cellStyle name="Output 2 8 2 4 9" xfId="14412" xr:uid="{00000000-0005-0000-0000-0000982D0000}"/>
    <cellStyle name="Output 2 8 2 5" xfId="7057" xr:uid="{00000000-0005-0000-0000-0000992D0000}"/>
    <cellStyle name="Output 2 8 2 6" xfId="10592" xr:uid="{00000000-0005-0000-0000-00009A2D0000}"/>
    <cellStyle name="Output 2 8 2 7" xfId="11556" xr:uid="{00000000-0005-0000-0000-00009B2D0000}"/>
    <cellStyle name="Output 2 8 2 8" xfId="11068" xr:uid="{00000000-0005-0000-0000-00009C2D0000}"/>
    <cellStyle name="Output 2 8 2 9" xfId="12636" xr:uid="{00000000-0005-0000-0000-00009D2D0000}"/>
    <cellStyle name="Output 2 8 3" xfId="5426" xr:uid="{00000000-0005-0000-0000-00009E2D0000}"/>
    <cellStyle name="Output 2 8 3 10" xfId="14413" xr:uid="{00000000-0005-0000-0000-00009F2D0000}"/>
    <cellStyle name="Output 2 8 3 11" xfId="15088" xr:uid="{00000000-0005-0000-0000-0000A02D0000}"/>
    <cellStyle name="Output 2 8 3 12" xfId="15471" xr:uid="{00000000-0005-0000-0000-0000A12D0000}"/>
    <cellStyle name="Output 2 8 3 2" xfId="5427" xr:uid="{00000000-0005-0000-0000-0000A22D0000}"/>
    <cellStyle name="Output 2 8 3 2 10" xfId="15089" xr:uid="{00000000-0005-0000-0000-0000A32D0000}"/>
    <cellStyle name="Output 2 8 3 2 11" xfId="15472" xr:uid="{00000000-0005-0000-0000-0000A42D0000}"/>
    <cellStyle name="Output 2 8 3 2 2" xfId="7063" xr:uid="{00000000-0005-0000-0000-0000A52D0000}"/>
    <cellStyle name="Output 2 8 3 2 3" xfId="10598" xr:uid="{00000000-0005-0000-0000-0000A62D0000}"/>
    <cellStyle name="Output 2 8 3 2 4" xfId="11562" xr:uid="{00000000-0005-0000-0000-0000A72D0000}"/>
    <cellStyle name="Output 2 8 3 2 5" xfId="11074" xr:uid="{00000000-0005-0000-0000-0000A82D0000}"/>
    <cellStyle name="Output 2 8 3 2 6" xfId="12642" xr:uid="{00000000-0005-0000-0000-0000A92D0000}"/>
    <cellStyle name="Output 2 8 3 2 7" xfId="12311" xr:uid="{00000000-0005-0000-0000-0000AA2D0000}"/>
    <cellStyle name="Output 2 8 3 2 8" xfId="13736" xr:uid="{00000000-0005-0000-0000-0000AB2D0000}"/>
    <cellStyle name="Output 2 8 3 2 9" xfId="14414" xr:uid="{00000000-0005-0000-0000-0000AC2D0000}"/>
    <cellStyle name="Output 2 8 3 3" xfId="7062" xr:uid="{00000000-0005-0000-0000-0000AD2D0000}"/>
    <cellStyle name="Output 2 8 3 4" xfId="10597" xr:uid="{00000000-0005-0000-0000-0000AE2D0000}"/>
    <cellStyle name="Output 2 8 3 5" xfId="11561" xr:uid="{00000000-0005-0000-0000-0000AF2D0000}"/>
    <cellStyle name="Output 2 8 3 6" xfId="11073" xr:uid="{00000000-0005-0000-0000-0000B02D0000}"/>
    <cellStyle name="Output 2 8 3 7" xfId="12641" xr:uid="{00000000-0005-0000-0000-0000B12D0000}"/>
    <cellStyle name="Output 2 8 3 8" xfId="12310" xr:uid="{00000000-0005-0000-0000-0000B22D0000}"/>
    <cellStyle name="Output 2 8 3 9" xfId="13735" xr:uid="{00000000-0005-0000-0000-0000B32D0000}"/>
    <cellStyle name="Output 2 8 4" xfId="5428" xr:uid="{00000000-0005-0000-0000-0000B42D0000}"/>
    <cellStyle name="Output 2 8 4 10" xfId="15090" xr:uid="{00000000-0005-0000-0000-0000B52D0000}"/>
    <cellStyle name="Output 2 8 4 11" xfId="15473" xr:uid="{00000000-0005-0000-0000-0000B62D0000}"/>
    <cellStyle name="Output 2 8 4 2" xfId="7064" xr:uid="{00000000-0005-0000-0000-0000B72D0000}"/>
    <cellStyle name="Output 2 8 4 3" xfId="10599" xr:uid="{00000000-0005-0000-0000-0000B82D0000}"/>
    <cellStyle name="Output 2 8 4 4" xfId="11563" xr:uid="{00000000-0005-0000-0000-0000B92D0000}"/>
    <cellStyle name="Output 2 8 4 5" xfId="11075" xr:uid="{00000000-0005-0000-0000-0000BA2D0000}"/>
    <cellStyle name="Output 2 8 4 6" xfId="12643" xr:uid="{00000000-0005-0000-0000-0000BB2D0000}"/>
    <cellStyle name="Output 2 8 4 7" xfId="12312" xr:uid="{00000000-0005-0000-0000-0000BC2D0000}"/>
    <cellStyle name="Output 2 8 4 8" xfId="13737" xr:uid="{00000000-0005-0000-0000-0000BD2D0000}"/>
    <cellStyle name="Output 2 8 4 9" xfId="14415" xr:uid="{00000000-0005-0000-0000-0000BE2D0000}"/>
    <cellStyle name="Output 2 8 5" xfId="5429" xr:uid="{00000000-0005-0000-0000-0000BF2D0000}"/>
    <cellStyle name="Output 2 8 5 10" xfId="15091" xr:uid="{00000000-0005-0000-0000-0000C02D0000}"/>
    <cellStyle name="Output 2 8 5 11" xfId="15474" xr:uid="{00000000-0005-0000-0000-0000C12D0000}"/>
    <cellStyle name="Output 2 8 5 2" xfId="7065" xr:uid="{00000000-0005-0000-0000-0000C22D0000}"/>
    <cellStyle name="Output 2 8 5 3" xfId="10600" xr:uid="{00000000-0005-0000-0000-0000C32D0000}"/>
    <cellStyle name="Output 2 8 5 4" xfId="11564" xr:uid="{00000000-0005-0000-0000-0000C42D0000}"/>
    <cellStyle name="Output 2 8 5 5" xfId="11076" xr:uid="{00000000-0005-0000-0000-0000C52D0000}"/>
    <cellStyle name="Output 2 8 5 6" xfId="12644" xr:uid="{00000000-0005-0000-0000-0000C62D0000}"/>
    <cellStyle name="Output 2 8 5 7" xfId="12313" xr:uid="{00000000-0005-0000-0000-0000C72D0000}"/>
    <cellStyle name="Output 2 8 5 8" xfId="13738" xr:uid="{00000000-0005-0000-0000-0000C82D0000}"/>
    <cellStyle name="Output 2 8 5 9" xfId="14416" xr:uid="{00000000-0005-0000-0000-0000C92D0000}"/>
    <cellStyle name="Output 2 8 6" xfId="7056" xr:uid="{00000000-0005-0000-0000-0000CA2D0000}"/>
    <cellStyle name="Output 2 8 7" xfId="10591" xr:uid="{00000000-0005-0000-0000-0000CB2D0000}"/>
    <cellStyle name="Output 2 8 8" xfId="11555" xr:uid="{00000000-0005-0000-0000-0000CC2D0000}"/>
    <cellStyle name="Output 2 8 9" xfId="11067" xr:uid="{00000000-0005-0000-0000-0000CD2D0000}"/>
    <cellStyle name="Output 2 9" xfId="5430" xr:uid="{00000000-0005-0000-0000-0000CE2D0000}"/>
    <cellStyle name="Output 20" xfId="5431" xr:uid="{00000000-0005-0000-0000-0000CF2D0000}"/>
    <cellStyle name="Output 20 10" xfId="15092" xr:uid="{00000000-0005-0000-0000-0000D02D0000}"/>
    <cellStyle name="Output 20 11" xfId="15475" xr:uid="{00000000-0005-0000-0000-0000D12D0000}"/>
    <cellStyle name="Output 20 2" xfId="7066" xr:uid="{00000000-0005-0000-0000-0000D22D0000}"/>
    <cellStyle name="Output 20 3" xfId="10602" xr:uid="{00000000-0005-0000-0000-0000D32D0000}"/>
    <cellStyle name="Output 20 4" xfId="11565" xr:uid="{00000000-0005-0000-0000-0000D42D0000}"/>
    <cellStyle name="Output 20 5" xfId="11078" xr:uid="{00000000-0005-0000-0000-0000D52D0000}"/>
    <cellStyle name="Output 20 6" xfId="12645" xr:uid="{00000000-0005-0000-0000-0000D62D0000}"/>
    <cellStyle name="Output 20 7" xfId="12314" xr:uid="{00000000-0005-0000-0000-0000D72D0000}"/>
    <cellStyle name="Output 20 8" xfId="13739" xr:uid="{00000000-0005-0000-0000-0000D82D0000}"/>
    <cellStyle name="Output 20 9" xfId="14417" xr:uid="{00000000-0005-0000-0000-0000D92D0000}"/>
    <cellStyle name="Output 21" xfId="5432" xr:uid="{00000000-0005-0000-0000-0000DA2D0000}"/>
    <cellStyle name="Output 21 10" xfId="15093" xr:uid="{00000000-0005-0000-0000-0000DB2D0000}"/>
    <cellStyle name="Output 21 11" xfId="15476" xr:uid="{00000000-0005-0000-0000-0000DC2D0000}"/>
    <cellStyle name="Output 21 2" xfId="7067" xr:uid="{00000000-0005-0000-0000-0000DD2D0000}"/>
    <cellStyle name="Output 21 3" xfId="10603" xr:uid="{00000000-0005-0000-0000-0000DE2D0000}"/>
    <cellStyle name="Output 21 4" xfId="11566" xr:uid="{00000000-0005-0000-0000-0000DF2D0000}"/>
    <cellStyle name="Output 21 5" xfId="11079" xr:uid="{00000000-0005-0000-0000-0000E02D0000}"/>
    <cellStyle name="Output 21 6" xfId="12646" xr:uid="{00000000-0005-0000-0000-0000E12D0000}"/>
    <cellStyle name="Output 21 7" xfId="12315" xr:uid="{00000000-0005-0000-0000-0000E22D0000}"/>
    <cellStyle name="Output 21 8" xfId="13740" xr:uid="{00000000-0005-0000-0000-0000E32D0000}"/>
    <cellStyle name="Output 21 9" xfId="14418" xr:uid="{00000000-0005-0000-0000-0000E42D0000}"/>
    <cellStyle name="Output 22" xfId="5433" xr:uid="{00000000-0005-0000-0000-0000E52D0000}"/>
    <cellStyle name="Output 22 10" xfId="15094" xr:uid="{00000000-0005-0000-0000-0000E62D0000}"/>
    <cellStyle name="Output 22 11" xfId="15477" xr:uid="{00000000-0005-0000-0000-0000E72D0000}"/>
    <cellStyle name="Output 22 2" xfId="7068" xr:uid="{00000000-0005-0000-0000-0000E82D0000}"/>
    <cellStyle name="Output 22 3" xfId="10604" xr:uid="{00000000-0005-0000-0000-0000E92D0000}"/>
    <cellStyle name="Output 22 4" xfId="11567" xr:uid="{00000000-0005-0000-0000-0000EA2D0000}"/>
    <cellStyle name="Output 22 5" xfId="11080" xr:uid="{00000000-0005-0000-0000-0000EB2D0000}"/>
    <cellStyle name="Output 22 6" xfId="12647" xr:uid="{00000000-0005-0000-0000-0000EC2D0000}"/>
    <cellStyle name="Output 22 7" xfId="12316" xr:uid="{00000000-0005-0000-0000-0000ED2D0000}"/>
    <cellStyle name="Output 22 8" xfId="13741" xr:uid="{00000000-0005-0000-0000-0000EE2D0000}"/>
    <cellStyle name="Output 22 9" xfId="14419" xr:uid="{00000000-0005-0000-0000-0000EF2D0000}"/>
    <cellStyle name="Output 23" xfId="5434" xr:uid="{00000000-0005-0000-0000-0000F02D0000}"/>
    <cellStyle name="Output 23 10" xfId="15095" xr:uid="{00000000-0005-0000-0000-0000F12D0000}"/>
    <cellStyle name="Output 23 11" xfId="15478" xr:uid="{00000000-0005-0000-0000-0000F22D0000}"/>
    <cellStyle name="Output 23 2" xfId="7069" xr:uid="{00000000-0005-0000-0000-0000F32D0000}"/>
    <cellStyle name="Output 23 3" xfId="10605" xr:uid="{00000000-0005-0000-0000-0000F42D0000}"/>
    <cellStyle name="Output 23 4" xfId="11568" xr:uid="{00000000-0005-0000-0000-0000F52D0000}"/>
    <cellStyle name="Output 23 5" xfId="11081" xr:uid="{00000000-0005-0000-0000-0000F62D0000}"/>
    <cellStyle name="Output 23 6" xfId="12648" xr:uid="{00000000-0005-0000-0000-0000F72D0000}"/>
    <cellStyle name="Output 23 7" xfId="12317" xr:uid="{00000000-0005-0000-0000-0000F82D0000}"/>
    <cellStyle name="Output 23 8" xfId="13742" xr:uid="{00000000-0005-0000-0000-0000F92D0000}"/>
    <cellStyle name="Output 23 9" xfId="14420" xr:uid="{00000000-0005-0000-0000-0000FA2D0000}"/>
    <cellStyle name="Output 24" xfId="5435" xr:uid="{00000000-0005-0000-0000-0000FB2D0000}"/>
    <cellStyle name="Output 24 10" xfId="15096" xr:uid="{00000000-0005-0000-0000-0000FC2D0000}"/>
    <cellStyle name="Output 24 11" xfId="15479" xr:uid="{00000000-0005-0000-0000-0000FD2D0000}"/>
    <cellStyle name="Output 24 2" xfId="7070" xr:uid="{00000000-0005-0000-0000-0000FE2D0000}"/>
    <cellStyle name="Output 24 3" xfId="10606" xr:uid="{00000000-0005-0000-0000-0000FF2D0000}"/>
    <cellStyle name="Output 24 4" xfId="11569" xr:uid="{00000000-0005-0000-0000-0000002E0000}"/>
    <cellStyle name="Output 24 5" xfId="11082" xr:uid="{00000000-0005-0000-0000-0000012E0000}"/>
    <cellStyle name="Output 24 6" xfId="12649" xr:uid="{00000000-0005-0000-0000-0000022E0000}"/>
    <cellStyle name="Output 24 7" xfId="12318" xr:uid="{00000000-0005-0000-0000-0000032E0000}"/>
    <cellStyle name="Output 24 8" xfId="13743" xr:uid="{00000000-0005-0000-0000-0000042E0000}"/>
    <cellStyle name="Output 24 9" xfId="14421" xr:uid="{00000000-0005-0000-0000-0000052E0000}"/>
    <cellStyle name="Output 25" xfId="5436" xr:uid="{00000000-0005-0000-0000-0000062E0000}"/>
    <cellStyle name="Output 25 10" xfId="15097" xr:uid="{00000000-0005-0000-0000-0000072E0000}"/>
    <cellStyle name="Output 25 11" xfId="15480" xr:uid="{00000000-0005-0000-0000-0000082E0000}"/>
    <cellStyle name="Output 25 2" xfId="7071" xr:uid="{00000000-0005-0000-0000-0000092E0000}"/>
    <cellStyle name="Output 25 3" xfId="10607" xr:uid="{00000000-0005-0000-0000-00000A2E0000}"/>
    <cellStyle name="Output 25 4" xfId="11570" xr:uid="{00000000-0005-0000-0000-00000B2E0000}"/>
    <cellStyle name="Output 25 5" xfId="11083" xr:uid="{00000000-0005-0000-0000-00000C2E0000}"/>
    <cellStyle name="Output 25 6" xfId="12650" xr:uid="{00000000-0005-0000-0000-00000D2E0000}"/>
    <cellStyle name="Output 25 7" xfId="12319" xr:uid="{00000000-0005-0000-0000-00000E2E0000}"/>
    <cellStyle name="Output 25 8" xfId="13744" xr:uid="{00000000-0005-0000-0000-00000F2E0000}"/>
    <cellStyle name="Output 25 9" xfId="14422" xr:uid="{00000000-0005-0000-0000-0000102E0000}"/>
    <cellStyle name="Output 26" xfId="5437" xr:uid="{00000000-0005-0000-0000-0000112E0000}"/>
    <cellStyle name="Output 26 10" xfId="15098" xr:uid="{00000000-0005-0000-0000-0000122E0000}"/>
    <cellStyle name="Output 26 11" xfId="15481" xr:uid="{00000000-0005-0000-0000-0000132E0000}"/>
    <cellStyle name="Output 26 2" xfId="7072" xr:uid="{00000000-0005-0000-0000-0000142E0000}"/>
    <cellStyle name="Output 26 3" xfId="10608" xr:uid="{00000000-0005-0000-0000-0000152E0000}"/>
    <cellStyle name="Output 26 4" xfId="11571" xr:uid="{00000000-0005-0000-0000-0000162E0000}"/>
    <cellStyle name="Output 26 5" xfId="11084" xr:uid="{00000000-0005-0000-0000-0000172E0000}"/>
    <cellStyle name="Output 26 6" xfId="12651" xr:uid="{00000000-0005-0000-0000-0000182E0000}"/>
    <cellStyle name="Output 26 7" xfId="12320" xr:uid="{00000000-0005-0000-0000-0000192E0000}"/>
    <cellStyle name="Output 26 8" xfId="13745" xr:uid="{00000000-0005-0000-0000-00001A2E0000}"/>
    <cellStyle name="Output 26 9" xfId="14423" xr:uid="{00000000-0005-0000-0000-00001B2E0000}"/>
    <cellStyle name="Output 27" xfId="5438" xr:uid="{00000000-0005-0000-0000-00001C2E0000}"/>
    <cellStyle name="Output 27 10" xfId="15099" xr:uid="{00000000-0005-0000-0000-00001D2E0000}"/>
    <cellStyle name="Output 27 11" xfId="15482" xr:uid="{00000000-0005-0000-0000-00001E2E0000}"/>
    <cellStyle name="Output 27 2" xfId="7073" xr:uid="{00000000-0005-0000-0000-00001F2E0000}"/>
    <cellStyle name="Output 27 3" xfId="10609" xr:uid="{00000000-0005-0000-0000-0000202E0000}"/>
    <cellStyle name="Output 27 4" xfId="11572" xr:uid="{00000000-0005-0000-0000-0000212E0000}"/>
    <cellStyle name="Output 27 5" xfId="11085" xr:uid="{00000000-0005-0000-0000-0000222E0000}"/>
    <cellStyle name="Output 27 6" xfId="12652" xr:uid="{00000000-0005-0000-0000-0000232E0000}"/>
    <cellStyle name="Output 27 7" xfId="12321" xr:uid="{00000000-0005-0000-0000-0000242E0000}"/>
    <cellStyle name="Output 27 8" xfId="13746" xr:uid="{00000000-0005-0000-0000-0000252E0000}"/>
    <cellStyle name="Output 27 9" xfId="14424" xr:uid="{00000000-0005-0000-0000-0000262E0000}"/>
    <cellStyle name="Output 28" xfId="5439" xr:uid="{00000000-0005-0000-0000-0000272E0000}"/>
    <cellStyle name="Output 28 10" xfId="15100" xr:uid="{00000000-0005-0000-0000-0000282E0000}"/>
    <cellStyle name="Output 28 11" xfId="15483" xr:uid="{00000000-0005-0000-0000-0000292E0000}"/>
    <cellStyle name="Output 28 2" xfId="7074" xr:uid="{00000000-0005-0000-0000-00002A2E0000}"/>
    <cellStyle name="Output 28 3" xfId="10610" xr:uid="{00000000-0005-0000-0000-00002B2E0000}"/>
    <cellStyle name="Output 28 4" xfId="11573" xr:uid="{00000000-0005-0000-0000-00002C2E0000}"/>
    <cellStyle name="Output 28 5" xfId="11086" xr:uid="{00000000-0005-0000-0000-00002D2E0000}"/>
    <cellStyle name="Output 28 6" xfId="12653" xr:uid="{00000000-0005-0000-0000-00002E2E0000}"/>
    <cellStyle name="Output 28 7" xfId="12322" xr:uid="{00000000-0005-0000-0000-00002F2E0000}"/>
    <cellStyle name="Output 28 8" xfId="13747" xr:uid="{00000000-0005-0000-0000-0000302E0000}"/>
    <cellStyle name="Output 28 9" xfId="14425" xr:uid="{00000000-0005-0000-0000-0000312E0000}"/>
    <cellStyle name="Output 29" xfId="5440" xr:uid="{00000000-0005-0000-0000-0000322E0000}"/>
    <cellStyle name="Output 29 10" xfId="15101" xr:uid="{00000000-0005-0000-0000-0000332E0000}"/>
    <cellStyle name="Output 29 11" xfId="15484" xr:uid="{00000000-0005-0000-0000-0000342E0000}"/>
    <cellStyle name="Output 29 2" xfId="7075" xr:uid="{00000000-0005-0000-0000-0000352E0000}"/>
    <cellStyle name="Output 29 3" xfId="10611" xr:uid="{00000000-0005-0000-0000-0000362E0000}"/>
    <cellStyle name="Output 29 4" xfId="11574" xr:uid="{00000000-0005-0000-0000-0000372E0000}"/>
    <cellStyle name="Output 29 5" xfId="11087" xr:uid="{00000000-0005-0000-0000-0000382E0000}"/>
    <cellStyle name="Output 29 6" xfId="12654" xr:uid="{00000000-0005-0000-0000-0000392E0000}"/>
    <cellStyle name="Output 29 7" xfId="12323" xr:uid="{00000000-0005-0000-0000-00003A2E0000}"/>
    <cellStyle name="Output 29 8" xfId="13748" xr:uid="{00000000-0005-0000-0000-00003B2E0000}"/>
    <cellStyle name="Output 29 9" xfId="14426" xr:uid="{00000000-0005-0000-0000-00003C2E0000}"/>
    <cellStyle name="Output 3" xfId="5441" xr:uid="{00000000-0005-0000-0000-00003D2E0000}"/>
    <cellStyle name="Output 3 10" xfId="11575" xr:uid="{00000000-0005-0000-0000-00003E2E0000}"/>
    <cellStyle name="Output 3 11" xfId="11088" xr:uid="{00000000-0005-0000-0000-00003F2E0000}"/>
    <cellStyle name="Output 3 12" xfId="12655" xr:uid="{00000000-0005-0000-0000-0000402E0000}"/>
    <cellStyle name="Output 3 13" xfId="12324" xr:uid="{00000000-0005-0000-0000-0000412E0000}"/>
    <cellStyle name="Output 3 14" xfId="13749" xr:uid="{00000000-0005-0000-0000-0000422E0000}"/>
    <cellStyle name="Output 3 15" xfId="14427" xr:uid="{00000000-0005-0000-0000-0000432E0000}"/>
    <cellStyle name="Output 3 16" xfId="15102" xr:uid="{00000000-0005-0000-0000-0000442E0000}"/>
    <cellStyle name="Output 3 17" xfId="15485" xr:uid="{00000000-0005-0000-0000-0000452E0000}"/>
    <cellStyle name="Output 3 2" xfId="5442" xr:uid="{00000000-0005-0000-0000-0000462E0000}"/>
    <cellStyle name="Output 3 2 2" xfId="5443" xr:uid="{00000000-0005-0000-0000-0000472E0000}"/>
    <cellStyle name="Output 3 2 2 10" xfId="12325" xr:uid="{00000000-0005-0000-0000-0000482E0000}"/>
    <cellStyle name="Output 3 2 2 11" xfId="13750" xr:uid="{00000000-0005-0000-0000-0000492E0000}"/>
    <cellStyle name="Output 3 2 2 12" xfId="14428" xr:uid="{00000000-0005-0000-0000-00004A2E0000}"/>
    <cellStyle name="Output 3 2 2 13" xfId="15103" xr:uid="{00000000-0005-0000-0000-00004B2E0000}"/>
    <cellStyle name="Output 3 2 2 14" xfId="15486" xr:uid="{00000000-0005-0000-0000-00004C2E0000}"/>
    <cellStyle name="Output 3 2 2 2" xfId="5444" xr:uid="{00000000-0005-0000-0000-00004D2E0000}"/>
    <cellStyle name="Output 3 2 2 2 10" xfId="14429" xr:uid="{00000000-0005-0000-0000-00004E2E0000}"/>
    <cellStyle name="Output 3 2 2 2 11" xfId="15104" xr:uid="{00000000-0005-0000-0000-00004F2E0000}"/>
    <cellStyle name="Output 3 2 2 2 12" xfId="15487" xr:uid="{00000000-0005-0000-0000-0000502E0000}"/>
    <cellStyle name="Output 3 2 2 2 2" xfId="5445" xr:uid="{00000000-0005-0000-0000-0000512E0000}"/>
    <cellStyle name="Output 3 2 2 2 2 10" xfId="15105" xr:uid="{00000000-0005-0000-0000-0000522E0000}"/>
    <cellStyle name="Output 3 2 2 2 2 11" xfId="15488" xr:uid="{00000000-0005-0000-0000-0000532E0000}"/>
    <cellStyle name="Output 3 2 2 2 2 2" xfId="7079" xr:uid="{00000000-0005-0000-0000-0000542E0000}"/>
    <cellStyle name="Output 3 2 2 2 2 3" xfId="10616" xr:uid="{00000000-0005-0000-0000-0000552E0000}"/>
    <cellStyle name="Output 3 2 2 2 2 4" xfId="11578" xr:uid="{00000000-0005-0000-0000-0000562E0000}"/>
    <cellStyle name="Output 3 2 2 2 2 5" xfId="11092" xr:uid="{00000000-0005-0000-0000-0000572E0000}"/>
    <cellStyle name="Output 3 2 2 2 2 6" xfId="12658" xr:uid="{00000000-0005-0000-0000-0000582E0000}"/>
    <cellStyle name="Output 3 2 2 2 2 7" xfId="12327" xr:uid="{00000000-0005-0000-0000-0000592E0000}"/>
    <cellStyle name="Output 3 2 2 2 2 8" xfId="13752" xr:uid="{00000000-0005-0000-0000-00005A2E0000}"/>
    <cellStyle name="Output 3 2 2 2 2 9" xfId="14430" xr:uid="{00000000-0005-0000-0000-00005B2E0000}"/>
    <cellStyle name="Output 3 2 2 2 3" xfId="7078" xr:uid="{00000000-0005-0000-0000-00005C2E0000}"/>
    <cellStyle name="Output 3 2 2 2 4" xfId="10615" xr:uid="{00000000-0005-0000-0000-00005D2E0000}"/>
    <cellStyle name="Output 3 2 2 2 5" xfId="11577" xr:uid="{00000000-0005-0000-0000-00005E2E0000}"/>
    <cellStyle name="Output 3 2 2 2 6" xfId="11091" xr:uid="{00000000-0005-0000-0000-00005F2E0000}"/>
    <cellStyle name="Output 3 2 2 2 7" xfId="12657" xr:uid="{00000000-0005-0000-0000-0000602E0000}"/>
    <cellStyle name="Output 3 2 2 2 8" xfId="12326" xr:uid="{00000000-0005-0000-0000-0000612E0000}"/>
    <cellStyle name="Output 3 2 2 2 9" xfId="13751" xr:uid="{00000000-0005-0000-0000-0000622E0000}"/>
    <cellStyle name="Output 3 2 2 3" xfId="5446" xr:uid="{00000000-0005-0000-0000-0000632E0000}"/>
    <cellStyle name="Output 3 2 2 3 10" xfId="15106" xr:uid="{00000000-0005-0000-0000-0000642E0000}"/>
    <cellStyle name="Output 3 2 2 3 11" xfId="15489" xr:uid="{00000000-0005-0000-0000-0000652E0000}"/>
    <cellStyle name="Output 3 2 2 3 2" xfId="7080" xr:uid="{00000000-0005-0000-0000-0000662E0000}"/>
    <cellStyle name="Output 3 2 2 3 3" xfId="10617" xr:uid="{00000000-0005-0000-0000-0000672E0000}"/>
    <cellStyle name="Output 3 2 2 3 4" xfId="11579" xr:uid="{00000000-0005-0000-0000-0000682E0000}"/>
    <cellStyle name="Output 3 2 2 3 5" xfId="11093" xr:uid="{00000000-0005-0000-0000-0000692E0000}"/>
    <cellStyle name="Output 3 2 2 3 6" xfId="12659" xr:uid="{00000000-0005-0000-0000-00006A2E0000}"/>
    <cellStyle name="Output 3 2 2 3 7" xfId="12328" xr:uid="{00000000-0005-0000-0000-00006B2E0000}"/>
    <cellStyle name="Output 3 2 2 3 8" xfId="13753" xr:uid="{00000000-0005-0000-0000-00006C2E0000}"/>
    <cellStyle name="Output 3 2 2 3 9" xfId="14431" xr:uid="{00000000-0005-0000-0000-00006D2E0000}"/>
    <cellStyle name="Output 3 2 2 4" xfId="5447" xr:uid="{00000000-0005-0000-0000-00006E2E0000}"/>
    <cellStyle name="Output 3 2 2 4 10" xfId="15107" xr:uid="{00000000-0005-0000-0000-00006F2E0000}"/>
    <cellStyle name="Output 3 2 2 4 11" xfId="15490" xr:uid="{00000000-0005-0000-0000-0000702E0000}"/>
    <cellStyle name="Output 3 2 2 4 2" xfId="7081" xr:uid="{00000000-0005-0000-0000-0000712E0000}"/>
    <cellStyle name="Output 3 2 2 4 3" xfId="10618" xr:uid="{00000000-0005-0000-0000-0000722E0000}"/>
    <cellStyle name="Output 3 2 2 4 4" xfId="11580" xr:uid="{00000000-0005-0000-0000-0000732E0000}"/>
    <cellStyle name="Output 3 2 2 4 5" xfId="11094" xr:uid="{00000000-0005-0000-0000-0000742E0000}"/>
    <cellStyle name="Output 3 2 2 4 6" xfId="12660" xr:uid="{00000000-0005-0000-0000-0000752E0000}"/>
    <cellStyle name="Output 3 2 2 4 7" xfId="12329" xr:uid="{00000000-0005-0000-0000-0000762E0000}"/>
    <cellStyle name="Output 3 2 2 4 8" xfId="13754" xr:uid="{00000000-0005-0000-0000-0000772E0000}"/>
    <cellStyle name="Output 3 2 2 4 9" xfId="14432" xr:uid="{00000000-0005-0000-0000-0000782E0000}"/>
    <cellStyle name="Output 3 2 2 5" xfId="7077" xr:uid="{00000000-0005-0000-0000-0000792E0000}"/>
    <cellStyle name="Output 3 2 2 6" xfId="10614" xr:uid="{00000000-0005-0000-0000-00007A2E0000}"/>
    <cellStyle name="Output 3 2 2 7" xfId="11576" xr:uid="{00000000-0005-0000-0000-00007B2E0000}"/>
    <cellStyle name="Output 3 2 2 8" xfId="11090" xr:uid="{00000000-0005-0000-0000-00007C2E0000}"/>
    <cellStyle name="Output 3 2 2 9" xfId="12656" xr:uid="{00000000-0005-0000-0000-00007D2E0000}"/>
    <cellStyle name="Output 3 2 3" xfId="5448" xr:uid="{00000000-0005-0000-0000-00007E2E0000}"/>
    <cellStyle name="Output 3 2 3 10" xfId="14433" xr:uid="{00000000-0005-0000-0000-00007F2E0000}"/>
    <cellStyle name="Output 3 2 3 11" xfId="15108" xr:uid="{00000000-0005-0000-0000-0000802E0000}"/>
    <cellStyle name="Output 3 2 3 12" xfId="15491" xr:uid="{00000000-0005-0000-0000-0000812E0000}"/>
    <cellStyle name="Output 3 2 3 2" xfId="5449" xr:uid="{00000000-0005-0000-0000-0000822E0000}"/>
    <cellStyle name="Output 3 2 3 2 10" xfId="15109" xr:uid="{00000000-0005-0000-0000-0000832E0000}"/>
    <cellStyle name="Output 3 2 3 2 11" xfId="15492" xr:uid="{00000000-0005-0000-0000-0000842E0000}"/>
    <cellStyle name="Output 3 2 3 2 2" xfId="7083" xr:uid="{00000000-0005-0000-0000-0000852E0000}"/>
    <cellStyle name="Output 3 2 3 2 3" xfId="10620" xr:uid="{00000000-0005-0000-0000-0000862E0000}"/>
    <cellStyle name="Output 3 2 3 2 4" xfId="11582" xr:uid="{00000000-0005-0000-0000-0000872E0000}"/>
    <cellStyle name="Output 3 2 3 2 5" xfId="11096" xr:uid="{00000000-0005-0000-0000-0000882E0000}"/>
    <cellStyle name="Output 3 2 3 2 6" xfId="12662" xr:uid="{00000000-0005-0000-0000-0000892E0000}"/>
    <cellStyle name="Output 3 2 3 2 7" xfId="12331" xr:uid="{00000000-0005-0000-0000-00008A2E0000}"/>
    <cellStyle name="Output 3 2 3 2 8" xfId="13756" xr:uid="{00000000-0005-0000-0000-00008B2E0000}"/>
    <cellStyle name="Output 3 2 3 2 9" xfId="14434" xr:uid="{00000000-0005-0000-0000-00008C2E0000}"/>
    <cellStyle name="Output 3 2 3 3" xfId="7082" xr:uid="{00000000-0005-0000-0000-00008D2E0000}"/>
    <cellStyle name="Output 3 2 3 4" xfId="10619" xr:uid="{00000000-0005-0000-0000-00008E2E0000}"/>
    <cellStyle name="Output 3 2 3 5" xfId="11581" xr:uid="{00000000-0005-0000-0000-00008F2E0000}"/>
    <cellStyle name="Output 3 2 3 6" xfId="11095" xr:uid="{00000000-0005-0000-0000-0000902E0000}"/>
    <cellStyle name="Output 3 2 3 7" xfId="12661" xr:uid="{00000000-0005-0000-0000-0000912E0000}"/>
    <cellStyle name="Output 3 2 3 8" xfId="12330" xr:uid="{00000000-0005-0000-0000-0000922E0000}"/>
    <cellStyle name="Output 3 2 3 9" xfId="13755" xr:uid="{00000000-0005-0000-0000-0000932E0000}"/>
    <cellStyle name="Output 3 2 4" xfId="5450" xr:uid="{00000000-0005-0000-0000-0000942E0000}"/>
    <cellStyle name="Output 3 2 4 10" xfId="15110" xr:uid="{00000000-0005-0000-0000-0000952E0000}"/>
    <cellStyle name="Output 3 2 4 11" xfId="15493" xr:uid="{00000000-0005-0000-0000-0000962E0000}"/>
    <cellStyle name="Output 3 2 4 2" xfId="7084" xr:uid="{00000000-0005-0000-0000-0000972E0000}"/>
    <cellStyle name="Output 3 2 4 3" xfId="10621" xr:uid="{00000000-0005-0000-0000-0000982E0000}"/>
    <cellStyle name="Output 3 2 4 4" xfId="11583" xr:uid="{00000000-0005-0000-0000-0000992E0000}"/>
    <cellStyle name="Output 3 2 4 5" xfId="11097" xr:uid="{00000000-0005-0000-0000-00009A2E0000}"/>
    <cellStyle name="Output 3 2 4 6" xfId="12663" xr:uid="{00000000-0005-0000-0000-00009B2E0000}"/>
    <cellStyle name="Output 3 2 4 7" xfId="12332" xr:uid="{00000000-0005-0000-0000-00009C2E0000}"/>
    <cellStyle name="Output 3 2 4 8" xfId="13757" xr:uid="{00000000-0005-0000-0000-00009D2E0000}"/>
    <cellStyle name="Output 3 2 4 9" xfId="14435" xr:uid="{00000000-0005-0000-0000-00009E2E0000}"/>
    <cellStyle name="Output 3 2 5" xfId="5451" xr:uid="{00000000-0005-0000-0000-00009F2E0000}"/>
    <cellStyle name="Output 3 2 5 10" xfId="15111" xr:uid="{00000000-0005-0000-0000-0000A02E0000}"/>
    <cellStyle name="Output 3 2 5 11" xfId="15494" xr:uid="{00000000-0005-0000-0000-0000A12E0000}"/>
    <cellStyle name="Output 3 2 5 2" xfId="7085" xr:uid="{00000000-0005-0000-0000-0000A22E0000}"/>
    <cellStyle name="Output 3 2 5 3" xfId="10622" xr:uid="{00000000-0005-0000-0000-0000A32E0000}"/>
    <cellStyle name="Output 3 2 5 4" xfId="11584" xr:uid="{00000000-0005-0000-0000-0000A42E0000}"/>
    <cellStyle name="Output 3 2 5 5" xfId="11098" xr:uid="{00000000-0005-0000-0000-0000A52E0000}"/>
    <cellStyle name="Output 3 2 5 6" xfId="12664" xr:uid="{00000000-0005-0000-0000-0000A62E0000}"/>
    <cellStyle name="Output 3 2 5 7" xfId="12333" xr:uid="{00000000-0005-0000-0000-0000A72E0000}"/>
    <cellStyle name="Output 3 2 5 8" xfId="13758" xr:uid="{00000000-0005-0000-0000-0000A82E0000}"/>
    <cellStyle name="Output 3 2 5 9" xfId="14436" xr:uid="{00000000-0005-0000-0000-0000A92E0000}"/>
    <cellStyle name="Output 3 3" xfId="5452" xr:uid="{00000000-0005-0000-0000-0000AA2E0000}"/>
    <cellStyle name="Output 3 4" xfId="5453" xr:uid="{00000000-0005-0000-0000-0000AB2E0000}"/>
    <cellStyle name="Output 3 5" xfId="5454" xr:uid="{00000000-0005-0000-0000-0000AC2E0000}"/>
    <cellStyle name="Output 3 6" xfId="5455" xr:uid="{00000000-0005-0000-0000-0000AD2E0000}"/>
    <cellStyle name="Output 3 7" xfId="5456" xr:uid="{00000000-0005-0000-0000-0000AE2E0000}"/>
    <cellStyle name="Output 3 8" xfId="7076" xr:uid="{00000000-0005-0000-0000-0000AF2E0000}"/>
    <cellStyle name="Output 3 9" xfId="10612" xr:uid="{00000000-0005-0000-0000-0000B02E0000}"/>
    <cellStyle name="Output 30" xfId="5457" xr:uid="{00000000-0005-0000-0000-0000B12E0000}"/>
    <cellStyle name="Output 30 10" xfId="15112" xr:uid="{00000000-0005-0000-0000-0000B22E0000}"/>
    <cellStyle name="Output 30 11" xfId="15495" xr:uid="{00000000-0005-0000-0000-0000B32E0000}"/>
    <cellStyle name="Output 30 2" xfId="7086" xr:uid="{00000000-0005-0000-0000-0000B42E0000}"/>
    <cellStyle name="Output 30 3" xfId="10628" xr:uid="{00000000-0005-0000-0000-0000B52E0000}"/>
    <cellStyle name="Output 30 4" xfId="11585" xr:uid="{00000000-0005-0000-0000-0000B62E0000}"/>
    <cellStyle name="Output 30 5" xfId="11104" xr:uid="{00000000-0005-0000-0000-0000B72E0000}"/>
    <cellStyle name="Output 30 6" xfId="12665" xr:uid="{00000000-0005-0000-0000-0000B82E0000}"/>
    <cellStyle name="Output 30 7" xfId="12334" xr:uid="{00000000-0005-0000-0000-0000B92E0000}"/>
    <cellStyle name="Output 30 8" xfId="13759" xr:uid="{00000000-0005-0000-0000-0000BA2E0000}"/>
    <cellStyle name="Output 30 9" xfId="14437" xr:uid="{00000000-0005-0000-0000-0000BB2E0000}"/>
    <cellStyle name="Output 31" xfId="5458" xr:uid="{00000000-0005-0000-0000-0000BC2E0000}"/>
    <cellStyle name="Output 31 10" xfId="15113" xr:uid="{00000000-0005-0000-0000-0000BD2E0000}"/>
    <cellStyle name="Output 31 11" xfId="15496" xr:uid="{00000000-0005-0000-0000-0000BE2E0000}"/>
    <cellStyle name="Output 31 2" xfId="7087" xr:uid="{00000000-0005-0000-0000-0000BF2E0000}"/>
    <cellStyle name="Output 31 3" xfId="10629" xr:uid="{00000000-0005-0000-0000-0000C02E0000}"/>
    <cellStyle name="Output 31 4" xfId="11586" xr:uid="{00000000-0005-0000-0000-0000C12E0000}"/>
    <cellStyle name="Output 31 5" xfId="11105" xr:uid="{00000000-0005-0000-0000-0000C22E0000}"/>
    <cellStyle name="Output 31 6" xfId="12666" xr:uid="{00000000-0005-0000-0000-0000C32E0000}"/>
    <cellStyle name="Output 31 7" xfId="12335" xr:uid="{00000000-0005-0000-0000-0000C42E0000}"/>
    <cellStyle name="Output 31 8" xfId="13760" xr:uid="{00000000-0005-0000-0000-0000C52E0000}"/>
    <cellStyle name="Output 31 9" xfId="14438" xr:uid="{00000000-0005-0000-0000-0000C62E0000}"/>
    <cellStyle name="Output 32" xfId="5459" xr:uid="{00000000-0005-0000-0000-0000C72E0000}"/>
    <cellStyle name="Output 32 10" xfId="15114" xr:uid="{00000000-0005-0000-0000-0000C82E0000}"/>
    <cellStyle name="Output 32 11" xfId="15497" xr:uid="{00000000-0005-0000-0000-0000C92E0000}"/>
    <cellStyle name="Output 32 2" xfId="7088" xr:uid="{00000000-0005-0000-0000-0000CA2E0000}"/>
    <cellStyle name="Output 32 3" xfId="10630" xr:uid="{00000000-0005-0000-0000-0000CB2E0000}"/>
    <cellStyle name="Output 32 4" xfId="11587" xr:uid="{00000000-0005-0000-0000-0000CC2E0000}"/>
    <cellStyle name="Output 32 5" xfId="11106" xr:uid="{00000000-0005-0000-0000-0000CD2E0000}"/>
    <cellStyle name="Output 32 6" xfId="12667" xr:uid="{00000000-0005-0000-0000-0000CE2E0000}"/>
    <cellStyle name="Output 32 7" xfId="12336" xr:uid="{00000000-0005-0000-0000-0000CF2E0000}"/>
    <cellStyle name="Output 32 8" xfId="13761" xr:uid="{00000000-0005-0000-0000-0000D02E0000}"/>
    <cellStyle name="Output 32 9" xfId="14439" xr:uid="{00000000-0005-0000-0000-0000D12E0000}"/>
    <cellStyle name="Output 33" xfId="5460" xr:uid="{00000000-0005-0000-0000-0000D22E0000}"/>
    <cellStyle name="Output 33 10" xfId="15115" xr:uid="{00000000-0005-0000-0000-0000D32E0000}"/>
    <cellStyle name="Output 33 11" xfId="15498" xr:uid="{00000000-0005-0000-0000-0000D42E0000}"/>
    <cellStyle name="Output 33 2" xfId="7089" xr:uid="{00000000-0005-0000-0000-0000D52E0000}"/>
    <cellStyle name="Output 33 3" xfId="10631" xr:uid="{00000000-0005-0000-0000-0000D62E0000}"/>
    <cellStyle name="Output 33 4" xfId="11588" xr:uid="{00000000-0005-0000-0000-0000D72E0000}"/>
    <cellStyle name="Output 33 5" xfId="11107" xr:uid="{00000000-0005-0000-0000-0000D82E0000}"/>
    <cellStyle name="Output 33 6" xfId="12668" xr:uid="{00000000-0005-0000-0000-0000D92E0000}"/>
    <cellStyle name="Output 33 7" xfId="12337" xr:uid="{00000000-0005-0000-0000-0000DA2E0000}"/>
    <cellStyle name="Output 33 8" xfId="13762" xr:uid="{00000000-0005-0000-0000-0000DB2E0000}"/>
    <cellStyle name="Output 33 9" xfId="14440" xr:uid="{00000000-0005-0000-0000-0000DC2E0000}"/>
    <cellStyle name="Output 34" xfId="5461" xr:uid="{00000000-0005-0000-0000-0000DD2E0000}"/>
    <cellStyle name="Output 34 10" xfId="15116" xr:uid="{00000000-0005-0000-0000-0000DE2E0000}"/>
    <cellStyle name="Output 34 11" xfId="15499" xr:uid="{00000000-0005-0000-0000-0000DF2E0000}"/>
    <cellStyle name="Output 34 2" xfId="7090" xr:uid="{00000000-0005-0000-0000-0000E02E0000}"/>
    <cellStyle name="Output 34 3" xfId="10632" xr:uid="{00000000-0005-0000-0000-0000E12E0000}"/>
    <cellStyle name="Output 34 4" xfId="11589" xr:uid="{00000000-0005-0000-0000-0000E22E0000}"/>
    <cellStyle name="Output 34 5" xfId="11108" xr:uid="{00000000-0005-0000-0000-0000E32E0000}"/>
    <cellStyle name="Output 34 6" xfId="12669" xr:uid="{00000000-0005-0000-0000-0000E42E0000}"/>
    <cellStyle name="Output 34 7" xfId="12338" xr:uid="{00000000-0005-0000-0000-0000E52E0000}"/>
    <cellStyle name="Output 34 8" xfId="13763" xr:uid="{00000000-0005-0000-0000-0000E62E0000}"/>
    <cellStyle name="Output 34 9" xfId="14441" xr:uid="{00000000-0005-0000-0000-0000E72E0000}"/>
    <cellStyle name="Output 35" xfId="5462" xr:uid="{00000000-0005-0000-0000-0000E82E0000}"/>
    <cellStyle name="Output 35 10" xfId="15117" xr:uid="{00000000-0005-0000-0000-0000E92E0000}"/>
    <cellStyle name="Output 35 11" xfId="15500" xr:uid="{00000000-0005-0000-0000-0000EA2E0000}"/>
    <cellStyle name="Output 35 2" xfId="7091" xr:uid="{00000000-0005-0000-0000-0000EB2E0000}"/>
    <cellStyle name="Output 35 3" xfId="10633" xr:uid="{00000000-0005-0000-0000-0000EC2E0000}"/>
    <cellStyle name="Output 35 4" xfId="11590" xr:uid="{00000000-0005-0000-0000-0000ED2E0000}"/>
    <cellStyle name="Output 35 5" xfId="11109" xr:uid="{00000000-0005-0000-0000-0000EE2E0000}"/>
    <cellStyle name="Output 35 6" xfId="12670" xr:uid="{00000000-0005-0000-0000-0000EF2E0000}"/>
    <cellStyle name="Output 35 7" xfId="12339" xr:uid="{00000000-0005-0000-0000-0000F02E0000}"/>
    <cellStyle name="Output 35 8" xfId="13764" xr:uid="{00000000-0005-0000-0000-0000F12E0000}"/>
    <cellStyle name="Output 35 9" xfId="14442" xr:uid="{00000000-0005-0000-0000-0000F22E0000}"/>
    <cellStyle name="Output 36" xfId="5463" xr:uid="{00000000-0005-0000-0000-0000F32E0000}"/>
    <cellStyle name="Output 36 10" xfId="15118" xr:uid="{00000000-0005-0000-0000-0000F42E0000}"/>
    <cellStyle name="Output 36 11" xfId="15501" xr:uid="{00000000-0005-0000-0000-0000F52E0000}"/>
    <cellStyle name="Output 36 2" xfId="7092" xr:uid="{00000000-0005-0000-0000-0000F62E0000}"/>
    <cellStyle name="Output 36 3" xfId="10634" xr:uid="{00000000-0005-0000-0000-0000F72E0000}"/>
    <cellStyle name="Output 36 4" xfId="11591" xr:uid="{00000000-0005-0000-0000-0000F82E0000}"/>
    <cellStyle name="Output 36 5" xfId="11112" xr:uid="{00000000-0005-0000-0000-0000F92E0000}"/>
    <cellStyle name="Output 36 6" xfId="12671" xr:uid="{00000000-0005-0000-0000-0000FA2E0000}"/>
    <cellStyle name="Output 36 7" xfId="12340" xr:uid="{00000000-0005-0000-0000-0000FB2E0000}"/>
    <cellStyle name="Output 36 8" xfId="13765" xr:uid="{00000000-0005-0000-0000-0000FC2E0000}"/>
    <cellStyle name="Output 36 9" xfId="14443" xr:uid="{00000000-0005-0000-0000-0000FD2E0000}"/>
    <cellStyle name="Output 37" xfId="5464" xr:uid="{00000000-0005-0000-0000-0000FE2E0000}"/>
    <cellStyle name="Output 37 10" xfId="15119" xr:uid="{00000000-0005-0000-0000-0000FF2E0000}"/>
    <cellStyle name="Output 37 11" xfId="15502" xr:uid="{00000000-0005-0000-0000-0000002F0000}"/>
    <cellStyle name="Output 37 2" xfId="7093" xr:uid="{00000000-0005-0000-0000-0000012F0000}"/>
    <cellStyle name="Output 37 3" xfId="10635" xr:uid="{00000000-0005-0000-0000-0000022F0000}"/>
    <cellStyle name="Output 37 4" xfId="11592" xr:uid="{00000000-0005-0000-0000-0000032F0000}"/>
    <cellStyle name="Output 37 5" xfId="11117" xr:uid="{00000000-0005-0000-0000-0000042F0000}"/>
    <cellStyle name="Output 37 6" xfId="12672" xr:uid="{00000000-0005-0000-0000-0000052F0000}"/>
    <cellStyle name="Output 37 7" xfId="12341" xr:uid="{00000000-0005-0000-0000-0000062F0000}"/>
    <cellStyle name="Output 37 8" xfId="13766" xr:uid="{00000000-0005-0000-0000-0000072F0000}"/>
    <cellStyle name="Output 37 9" xfId="14444" xr:uid="{00000000-0005-0000-0000-0000082F0000}"/>
    <cellStyle name="Output 38" xfId="5465" xr:uid="{00000000-0005-0000-0000-0000092F0000}"/>
    <cellStyle name="Output 38 10" xfId="15120" xr:uid="{00000000-0005-0000-0000-00000A2F0000}"/>
    <cellStyle name="Output 38 11" xfId="15503" xr:uid="{00000000-0005-0000-0000-00000B2F0000}"/>
    <cellStyle name="Output 38 2" xfId="7094" xr:uid="{00000000-0005-0000-0000-00000C2F0000}"/>
    <cellStyle name="Output 38 3" xfId="10636" xr:uid="{00000000-0005-0000-0000-00000D2F0000}"/>
    <cellStyle name="Output 38 4" xfId="11593" xr:uid="{00000000-0005-0000-0000-00000E2F0000}"/>
    <cellStyle name="Output 38 5" xfId="11118" xr:uid="{00000000-0005-0000-0000-00000F2F0000}"/>
    <cellStyle name="Output 38 6" xfId="12673" xr:uid="{00000000-0005-0000-0000-0000102F0000}"/>
    <cellStyle name="Output 38 7" xfId="12342" xr:uid="{00000000-0005-0000-0000-0000112F0000}"/>
    <cellStyle name="Output 38 8" xfId="13767" xr:uid="{00000000-0005-0000-0000-0000122F0000}"/>
    <cellStyle name="Output 38 9" xfId="14445" xr:uid="{00000000-0005-0000-0000-0000132F0000}"/>
    <cellStyle name="Output 4" xfId="5466" xr:uid="{00000000-0005-0000-0000-0000142F0000}"/>
    <cellStyle name="Output 4 10" xfId="11594" xr:uid="{00000000-0005-0000-0000-0000152F0000}"/>
    <cellStyle name="Output 4 11" xfId="11119" xr:uid="{00000000-0005-0000-0000-0000162F0000}"/>
    <cellStyle name="Output 4 12" xfId="12674" xr:uid="{00000000-0005-0000-0000-0000172F0000}"/>
    <cellStyle name="Output 4 13" xfId="12343" xr:uid="{00000000-0005-0000-0000-0000182F0000}"/>
    <cellStyle name="Output 4 14" xfId="13768" xr:uid="{00000000-0005-0000-0000-0000192F0000}"/>
    <cellStyle name="Output 4 15" xfId="14446" xr:uid="{00000000-0005-0000-0000-00001A2F0000}"/>
    <cellStyle name="Output 4 16" xfId="15121" xr:uid="{00000000-0005-0000-0000-00001B2F0000}"/>
    <cellStyle name="Output 4 17" xfId="15504" xr:uid="{00000000-0005-0000-0000-00001C2F0000}"/>
    <cellStyle name="Output 4 2" xfId="5467" xr:uid="{00000000-0005-0000-0000-00001D2F0000}"/>
    <cellStyle name="Output 4 2 2" xfId="5468" xr:uid="{00000000-0005-0000-0000-00001E2F0000}"/>
    <cellStyle name="Output 4 2 2 10" xfId="12344" xr:uid="{00000000-0005-0000-0000-00001F2F0000}"/>
    <cellStyle name="Output 4 2 2 11" xfId="13769" xr:uid="{00000000-0005-0000-0000-0000202F0000}"/>
    <cellStyle name="Output 4 2 2 12" xfId="14447" xr:uid="{00000000-0005-0000-0000-0000212F0000}"/>
    <cellStyle name="Output 4 2 2 13" xfId="15122" xr:uid="{00000000-0005-0000-0000-0000222F0000}"/>
    <cellStyle name="Output 4 2 2 14" xfId="15505" xr:uid="{00000000-0005-0000-0000-0000232F0000}"/>
    <cellStyle name="Output 4 2 2 2" xfId="5469" xr:uid="{00000000-0005-0000-0000-0000242F0000}"/>
    <cellStyle name="Output 4 2 2 2 10" xfId="14448" xr:uid="{00000000-0005-0000-0000-0000252F0000}"/>
    <cellStyle name="Output 4 2 2 2 11" xfId="15123" xr:uid="{00000000-0005-0000-0000-0000262F0000}"/>
    <cellStyle name="Output 4 2 2 2 12" xfId="15506" xr:uid="{00000000-0005-0000-0000-0000272F0000}"/>
    <cellStyle name="Output 4 2 2 2 2" xfId="5470" xr:uid="{00000000-0005-0000-0000-0000282F0000}"/>
    <cellStyle name="Output 4 2 2 2 2 10" xfId="15124" xr:uid="{00000000-0005-0000-0000-0000292F0000}"/>
    <cellStyle name="Output 4 2 2 2 2 11" xfId="15507" xr:uid="{00000000-0005-0000-0000-00002A2F0000}"/>
    <cellStyle name="Output 4 2 2 2 2 2" xfId="7098" xr:uid="{00000000-0005-0000-0000-00002B2F0000}"/>
    <cellStyle name="Output 4 2 2 2 2 3" xfId="10641" xr:uid="{00000000-0005-0000-0000-00002C2F0000}"/>
    <cellStyle name="Output 4 2 2 2 2 4" xfId="11597" xr:uid="{00000000-0005-0000-0000-00002D2F0000}"/>
    <cellStyle name="Output 4 2 2 2 2 5" xfId="11123" xr:uid="{00000000-0005-0000-0000-00002E2F0000}"/>
    <cellStyle name="Output 4 2 2 2 2 6" xfId="12678" xr:uid="{00000000-0005-0000-0000-00002F2F0000}"/>
    <cellStyle name="Output 4 2 2 2 2 7" xfId="12346" xr:uid="{00000000-0005-0000-0000-0000302F0000}"/>
    <cellStyle name="Output 4 2 2 2 2 8" xfId="13771" xr:uid="{00000000-0005-0000-0000-0000312F0000}"/>
    <cellStyle name="Output 4 2 2 2 2 9" xfId="14449" xr:uid="{00000000-0005-0000-0000-0000322F0000}"/>
    <cellStyle name="Output 4 2 2 2 3" xfId="7097" xr:uid="{00000000-0005-0000-0000-0000332F0000}"/>
    <cellStyle name="Output 4 2 2 2 4" xfId="10640" xr:uid="{00000000-0005-0000-0000-0000342F0000}"/>
    <cellStyle name="Output 4 2 2 2 5" xfId="11596" xr:uid="{00000000-0005-0000-0000-0000352F0000}"/>
    <cellStyle name="Output 4 2 2 2 6" xfId="11122" xr:uid="{00000000-0005-0000-0000-0000362F0000}"/>
    <cellStyle name="Output 4 2 2 2 7" xfId="12677" xr:uid="{00000000-0005-0000-0000-0000372F0000}"/>
    <cellStyle name="Output 4 2 2 2 8" xfId="12345" xr:uid="{00000000-0005-0000-0000-0000382F0000}"/>
    <cellStyle name="Output 4 2 2 2 9" xfId="13770" xr:uid="{00000000-0005-0000-0000-0000392F0000}"/>
    <cellStyle name="Output 4 2 2 3" xfId="5471" xr:uid="{00000000-0005-0000-0000-00003A2F0000}"/>
    <cellStyle name="Output 4 2 2 3 10" xfId="15125" xr:uid="{00000000-0005-0000-0000-00003B2F0000}"/>
    <cellStyle name="Output 4 2 2 3 11" xfId="15508" xr:uid="{00000000-0005-0000-0000-00003C2F0000}"/>
    <cellStyle name="Output 4 2 2 3 2" xfId="7099" xr:uid="{00000000-0005-0000-0000-00003D2F0000}"/>
    <cellStyle name="Output 4 2 2 3 3" xfId="10642" xr:uid="{00000000-0005-0000-0000-00003E2F0000}"/>
    <cellStyle name="Output 4 2 2 3 4" xfId="11598" xr:uid="{00000000-0005-0000-0000-00003F2F0000}"/>
    <cellStyle name="Output 4 2 2 3 5" xfId="11124" xr:uid="{00000000-0005-0000-0000-0000402F0000}"/>
    <cellStyle name="Output 4 2 2 3 6" xfId="12679" xr:uid="{00000000-0005-0000-0000-0000412F0000}"/>
    <cellStyle name="Output 4 2 2 3 7" xfId="12347" xr:uid="{00000000-0005-0000-0000-0000422F0000}"/>
    <cellStyle name="Output 4 2 2 3 8" xfId="13772" xr:uid="{00000000-0005-0000-0000-0000432F0000}"/>
    <cellStyle name="Output 4 2 2 3 9" xfId="14450" xr:uid="{00000000-0005-0000-0000-0000442F0000}"/>
    <cellStyle name="Output 4 2 2 4" xfId="5472" xr:uid="{00000000-0005-0000-0000-0000452F0000}"/>
    <cellStyle name="Output 4 2 2 4 10" xfId="15126" xr:uid="{00000000-0005-0000-0000-0000462F0000}"/>
    <cellStyle name="Output 4 2 2 4 11" xfId="15509" xr:uid="{00000000-0005-0000-0000-0000472F0000}"/>
    <cellStyle name="Output 4 2 2 4 2" xfId="7100" xr:uid="{00000000-0005-0000-0000-0000482F0000}"/>
    <cellStyle name="Output 4 2 2 4 3" xfId="10643" xr:uid="{00000000-0005-0000-0000-0000492F0000}"/>
    <cellStyle name="Output 4 2 2 4 4" xfId="11599" xr:uid="{00000000-0005-0000-0000-00004A2F0000}"/>
    <cellStyle name="Output 4 2 2 4 5" xfId="11125" xr:uid="{00000000-0005-0000-0000-00004B2F0000}"/>
    <cellStyle name="Output 4 2 2 4 6" xfId="12680" xr:uid="{00000000-0005-0000-0000-00004C2F0000}"/>
    <cellStyle name="Output 4 2 2 4 7" xfId="12348" xr:uid="{00000000-0005-0000-0000-00004D2F0000}"/>
    <cellStyle name="Output 4 2 2 4 8" xfId="13773" xr:uid="{00000000-0005-0000-0000-00004E2F0000}"/>
    <cellStyle name="Output 4 2 2 4 9" xfId="14451" xr:uid="{00000000-0005-0000-0000-00004F2F0000}"/>
    <cellStyle name="Output 4 2 2 5" xfId="7096" xr:uid="{00000000-0005-0000-0000-0000502F0000}"/>
    <cellStyle name="Output 4 2 2 6" xfId="10639" xr:uid="{00000000-0005-0000-0000-0000512F0000}"/>
    <cellStyle name="Output 4 2 2 7" xfId="11595" xr:uid="{00000000-0005-0000-0000-0000522F0000}"/>
    <cellStyle name="Output 4 2 2 8" xfId="11121" xr:uid="{00000000-0005-0000-0000-0000532F0000}"/>
    <cellStyle name="Output 4 2 2 9" xfId="12676" xr:uid="{00000000-0005-0000-0000-0000542F0000}"/>
    <cellStyle name="Output 4 2 3" xfId="5473" xr:uid="{00000000-0005-0000-0000-0000552F0000}"/>
    <cellStyle name="Output 4 2 3 10" xfId="14452" xr:uid="{00000000-0005-0000-0000-0000562F0000}"/>
    <cellStyle name="Output 4 2 3 11" xfId="15127" xr:uid="{00000000-0005-0000-0000-0000572F0000}"/>
    <cellStyle name="Output 4 2 3 12" xfId="15510" xr:uid="{00000000-0005-0000-0000-0000582F0000}"/>
    <cellStyle name="Output 4 2 3 2" xfId="5474" xr:uid="{00000000-0005-0000-0000-0000592F0000}"/>
    <cellStyle name="Output 4 2 3 2 10" xfId="15128" xr:uid="{00000000-0005-0000-0000-00005A2F0000}"/>
    <cellStyle name="Output 4 2 3 2 11" xfId="15511" xr:uid="{00000000-0005-0000-0000-00005B2F0000}"/>
    <cellStyle name="Output 4 2 3 2 2" xfId="7102" xr:uid="{00000000-0005-0000-0000-00005C2F0000}"/>
    <cellStyle name="Output 4 2 3 2 3" xfId="10645" xr:uid="{00000000-0005-0000-0000-00005D2F0000}"/>
    <cellStyle name="Output 4 2 3 2 4" xfId="11601" xr:uid="{00000000-0005-0000-0000-00005E2F0000}"/>
    <cellStyle name="Output 4 2 3 2 5" xfId="11127" xr:uid="{00000000-0005-0000-0000-00005F2F0000}"/>
    <cellStyle name="Output 4 2 3 2 6" xfId="12682" xr:uid="{00000000-0005-0000-0000-0000602F0000}"/>
    <cellStyle name="Output 4 2 3 2 7" xfId="12350" xr:uid="{00000000-0005-0000-0000-0000612F0000}"/>
    <cellStyle name="Output 4 2 3 2 8" xfId="13775" xr:uid="{00000000-0005-0000-0000-0000622F0000}"/>
    <cellStyle name="Output 4 2 3 2 9" xfId="14453" xr:uid="{00000000-0005-0000-0000-0000632F0000}"/>
    <cellStyle name="Output 4 2 3 3" xfId="7101" xr:uid="{00000000-0005-0000-0000-0000642F0000}"/>
    <cellStyle name="Output 4 2 3 4" xfId="10644" xr:uid="{00000000-0005-0000-0000-0000652F0000}"/>
    <cellStyle name="Output 4 2 3 5" xfId="11600" xr:uid="{00000000-0005-0000-0000-0000662F0000}"/>
    <cellStyle name="Output 4 2 3 6" xfId="11126" xr:uid="{00000000-0005-0000-0000-0000672F0000}"/>
    <cellStyle name="Output 4 2 3 7" xfId="12681" xr:uid="{00000000-0005-0000-0000-0000682F0000}"/>
    <cellStyle name="Output 4 2 3 8" xfId="12349" xr:uid="{00000000-0005-0000-0000-0000692F0000}"/>
    <cellStyle name="Output 4 2 3 9" xfId="13774" xr:uid="{00000000-0005-0000-0000-00006A2F0000}"/>
    <cellStyle name="Output 4 2 4" xfId="5475" xr:uid="{00000000-0005-0000-0000-00006B2F0000}"/>
    <cellStyle name="Output 4 2 4 10" xfId="15129" xr:uid="{00000000-0005-0000-0000-00006C2F0000}"/>
    <cellStyle name="Output 4 2 4 11" xfId="15512" xr:uid="{00000000-0005-0000-0000-00006D2F0000}"/>
    <cellStyle name="Output 4 2 4 2" xfId="7103" xr:uid="{00000000-0005-0000-0000-00006E2F0000}"/>
    <cellStyle name="Output 4 2 4 3" xfId="10646" xr:uid="{00000000-0005-0000-0000-00006F2F0000}"/>
    <cellStyle name="Output 4 2 4 4" xfId="11602" xr:uid="{00000000-0005-0000-0000-0000702F0000}"/>
    <cellStyle name="Output 4 2 4 5" xfId="11128" xr:uid="{00000000-0005-0000-0000-0000712F0000}"/>
    <cellStyle name="Output 4 2 4 6" xfId="12683" xr:uid="{00000000-0005-0000-0000-0000722F0000}"/>
    <cellStyle name="Output 4 2 4 7" xfId="12351" xr:uid="{00000000-0005-0000-0000-0000732F0000}"/>
    <cellStyle name="Output 4 2 4 8" xfId="13776" xr:uid="{00000000-0005-0000-0000-0000742F0000}"/>
    <cellStyle name="Output 4 2 4 9" xfId="14454" xr:uid="{00000000-0005-0000-0000-0000752F0000}"/>
    <cellStyle name="Output 4 2 5" xfId="5476" xr:uid="{00000000-0005-0000-0000-0000762F0000}"/>
    <cellStyle name="Output 4 2 5 10" xfId="15130" xr:uid="{00000000-0005-0000-0000-0000772F0000}"/>
    <cellStyle name="Output 4 2 5 11" xfId="15513" xr:uid="{00000000-0005-0000-0000-0000782F0000}"/>
    <cellStyle name="Output 4 2 5 2" xfId="7104" xr:uid="{00000000-0005-0000-0000-0000792F0000}"/>
    <cellStyle name="Output 4 2 5 3" xfId="10647" xr:uid="{00000000-0005-0000-0000-00007A2F0000}"/>
    <cellStyle name="Output 4 2 5 4" xfId="11603" xr:uid="{00000000-0005-0000-0000-00007B2F0000}"/>
    <cellStyle name="Output 4 2 5 5" xfId="11129" xr:uid="{00000000-0005-0000-0000-00007C2F0000}"/>
    <cellStyle name="Output 4 2 5 6" xfId="12684" xr:uid="{00000000-0005-0000-0000-00007D2F0000}"/>
    <cellStyle name="Output 4 2 5 7" xfId="12352" xr:uid="{00000000-0005-0000-0000-00007E2F0000}"/>
    <cellStyle name="Output 4 2 5 8" xfId="13777" xr:uid="{00000000-0005-0000-0000-00007F2F0000}"/>
    <cellStyle name="Output 4 2 5 9" xfId="14455" xr:uid="{00000000-0005-0000-0000-0000802F0000}"/>
    <cellStyle name="Output 4 3" xfId="5477" xr:uid="{00000000-0005-0000-0000-0000812F0000}"/>
    <cellStyle name="Output 4 4" xfId="5478" xr:uid="{00000000-0005-0000-0000-0000822F0000}"/>
    <cellStyle name="Output 4 5" xfId="5479" xr:uid="{00000000-0005-0000-0000-0000832F0000}"/>
    <cellStyle name="Output 4 6" xfId="5480" xr:uid="{00000000-0005-0000-0000-0000842F0000}"/>
    <cellStyle name="Output 4 7" xfId="5481" xr:uid="{00000000-0005-0000-0000-0000852F0000}"/>
    <cellStyle name="Output 4 8" xfId="7095" xr:uid="{00000000-0005-0000-0000-0000862F0000}"/>
    <cellStyle name="Output 4 9" xfId="10637" xr:uid="{00000000-0005-0000-0000-0000872F0000}"/>
    <cellStyle name="Output 5" xfId="5482" xr:uid="{00000000-0005-0000-0000-0000882F0000}"/>
    <cellStyle name="Output 5 10" xfId="11604" xr:uid="{00000000-0005-0000-0000-0000892F0000}"/>
    <cellStyle name="Output 5 11" xfId="11135" xr:uid="{00000000-0005-0000-0000-00008A2F0000}"/>
    <cellStyle name="Output 5 12" xfId="12687" xr:uid="{00000000-0005-0000-0000-00008B2F0000}"/>
    <cellStyle name="Output 5 13" xfId="12359" xr:uid="{00000000-0005-0000-0000-00008C2F0000}"/>
    <cellStyle name="Output 5 14" xfId="13778" xr:uid="{00000000-0005-0000-0000-00008D2F0000}"/>
    <cellStyle name="Output 5 15" xfId="14456" xr:uid="{00000000-0005-0000-0000-00008E2F0000}"/>
    <cellStyle name="Output 5 16" xfId="15131" xr:uid="{00000000-0005-0000-0000-00008F2F0000}"/>
    <cellStyle name="Output 5 17" xfId="15514" xr:uid="{00000000-0005-0000-0000-0000902F0000}"/>
    <cellStyle name="Output 5 2" xfId="5483" xr:uid="{00000000-0005-0000-0000-0000912F0000}"/>
    <cellStyle name="Output 5 2 2" xfId="5484" xr:uid="{00000000-0005-0000-0000-0000922F0000}"/>
    <cellStyle name="Output 5 2 2 10" xfId="12360" xr:uid="{00000000-0005-0000-0000-0000932F0000}"/>
    <cellStyle name="Output 5 2 2 11" xfId="13779" xr:uid="{00000000-0005-0000-0000-0000942F0000}"/>
    <cellStyle name="Output 5 2 2 12" xfId="14457" xr:uid="{00000000-0005-0000-0000-0000952F0000}"/>
    <cellStyle name="Output 5 2 2 13" xfId="15132" xr:uid="{00000000-0005-0000-0000-0000962F0000}"/>
    <cellStyle name="Output 5 2 2 14" xfId="15515" xr:uid="{00000000-0005-0000-0000-0000972F0000}"/>
    <cellStyle name="Output 5 2 2 2" xfId="5485" xr:uid="{00000000-0005-0000-0000-0000982F0000}"/>
    <cellStyle name="Output 5 2 2 2 10" xfId="14458" xr:uid="{00000000-0005-0000-0000-0000992F0000}"/>
    <cellStyle name="Output 5 2 2 2 11" xfId="15133" xr:uid="{00000000-0005-0000-0000-00009A2F0000}"/>
    <cellStyle name="Output 5 2 2 2 12" xfId="15516" xr:uid="{00000000-0005-0000-0000-00009B2F0000}"/>
    <cellStyle name="Output 5 2 2 2 2" xfId="5486" xr:uid="{00000000-0005-0000-0000-00009C2F0000}"/>
    <cellStyle name="Output 5 2 2 2 2 10" xfId="15134" xr:uid="{00000000-0005-0000-0000-00009D2F0000}"/>
    <cellStyle name="Output 5 2 2 2 2 11" xfId="15517" xr:uid="{00000000-0005-0000-0000-00009E2F0000}"/>
    <cellStyle name="Output 5 2 2 2 2 2" xfId="7108" xr:uid="{00000000-0005-0000-0000-00009F2F0000}"/>
    <cellStyle name="Output 5 2 2 2 2 3" xfId="10657" xr:uid="{00000000-0005-0000-0000-0000A02F0000}"/>
    <cellStyle name="Output 5 2 2 2 2 4" xfId="11607" xr:uid="{00000000-0005-0000-0000-0000A12F0000}"/>
    <cellStyle name="Output 5 2 2 2 2 5" xfId="11139" xr:uid="{00000000-0005-0000-0000-0000A22F0000}"/>
    <cellStyle name="Output 5 2 2 2 2 6" xfId="12690" xr:uid="{00000000-0005-0000-0000-0000A32F0000}"/>
    <cellStyle name="Output 5 2 2 2 2 7" xfId="12362" xr:uid="{00000000-0005-0000-0000-0000A42F0000}"/>
    <cellStyle name="Output 5 2 2 2 2 8" xfId="13781" xr:uid="{00000000-0005-0000-0000-0000A52F0000}"/>
    <cellStyle name="Output 5 2 2 2 2 9" xfId="14459" xr:uid="{00000000-0005-0000-0000-0000A62F0000}"/>
    <cellStyle name="Output 5 2 2 2 3" xfId="7107" xr:uid="{00000000-0005-0000-0000-0000A72F0000}"/>
    <cellStyle name="Output 5 2 2 2 4" xfId="10656" xr:uid="{00000000-0005-0000-0000-0000A82F0000}"/>
    <cellStyle name="Output 5 2 2 2 5" xfId="11606" xr:uid="{00000000-0005-0000-0000-0000A92F0000}"/>
    <cellStyle name="Output 5 2 2 2 6" xfId="11138" xr:uid="{00000000-0005-0000-0000-0000AA2F0000}"/>
    <cellStyle name="Output 5 2 2 2 7" xfId="12689" xr:uid="{00000000-0005-0000-0000-0000AB2F0000}"/>
    <cellStyle name="Output 5 2 2 2 8" xfId="12361" xr:uid="{00000000-0005-0000-0000-0000AC2F0000}"/>
    <cellStyle name="Output 5 2 2 2 9" xfId="13780" xr:uid="{00000000-0005-0000-0000-0000AD2F0000}"/>
    <cellStyle name="Output 5 2 2 3" xfId="5487" xr:uid="{00000000-0005-0000-0000-0000AE2F0000}"/>
    <cellStyle name="Output 5 2 2 3 10" xfId="15135" xr:uid="{00000000-0005-0000-0000-0000AF2F0000}"/>
    <cellStyle name="Output 5 2 2 3 11" xfId="15518" xr:uid="{00000000-0005-0000-0000-0000B02F0000}"/>
    <cellStyle name="Output 5 2 2 3 2" xfId="7109" xr:uid="{00000000-0005-0000-0000-0000B12F0000}"/>
    <cellStyle name="Output 5 2 2 3 3" xfId="10658" xr:uid="{00000000-0005-0000-0000-0000B22F0000}"/>
    <cellStyle name="Output 5 2 2 3 4" xfId="11608" xr:uid="{00000000-0005-0000-0000-0000B32F0000}"/>
    <cellStyle name="Output 5 2 2 3 5" xfId="11140" xr:uid="{00000000-0005-0000-0000-0000B42F0000}"/>
    <cellStyle name="Output 5 2 2 3 6" xfId="12691" xr:uid="{00000000-0005-0000-0000-0000B52F0000}"/>
    <cellStyle name="Output 5 2 2 3 7" xfId="12363" xr:uid="{00000000-0005-0000-0000-0000B62F0000}"/>
    <cellStyle name="Output 5 2 2 3 8" xfId="13782" xr:uid="{00000000-0005-0000-0000-0000B72F0000}"/>
    <cellStyle name="Output 5 2 2 3 9" xfId="14460" xr:uid="{00000000-0005-0000-0000-0000B82F0000}"/>
    <cellStyle name="Output 5 2 2 4" xfId="5488" xr:uid="{00000000-0005-0000-0000-0000B92F0000}"/>
    <cellStyle name="Output 5 2 2 4 10" xfId="15136" xr:uid="{00000000-0005-0000-0000-0000BA2F0000}"/>
    <cellStyle name="Output 5 2 2 4 11" xfId="15519" xr:uid="{00000000-0005-0000-0000-0000BB2F0000}"/>
    <cellStyle name="Output 5 2 2 4 2" xfId="7110" xr:uid="{00000000-0005-0000-0000-0000BC2F0000}"/>
    <cellStyle name="Output 5 2 2 4 3" xfId="10659" xr:uid="{00000000-0005-0000-0000-0000BD2F0000}"/>
    <cellStyle name="Output 5 2 2 4 4" xfId="11609" xr:uid="{00000000-0005-0000-0000-0000BE2F0000}"/>
    <cellStyle name="Output 5 2 2 4 5" xfId="11141" xr:uid="{00000000-0005-0000-0000-0000BF2F0000}"/>
    <cellStyle name="Output 5 2 2 4 6" xfId="12692" xr:uid="{00000000-0005-0000-0000-0000C02F0000}"/>
    <cellStyle name="Output 5 2 2 4 7" xfId="12364" xr:uid="{00000000-0005-0000-0000-0000C12F0000}"/>
    <cellStyle name="Output 5 2 2 4 8" xfId="13783" xr:uid="{00000000-0005-0000-0000-0000C22F0000}"/>
    <cellStyle name="Output 5 2 2 4 9" xfId="14461" xr:uid="{00000000-0005-0000-0000-0000C32F0000}"/>
    <cellStyle name="Output 5 2 2 5" xfId="7106" xr:uid="{00000000-0005-0000-0000-0000C42F0000}"/>
    <cellStyle name="Output 5 2 2 6" xfId="10655" xr:uid="{00000000-0005-0000-0000-0000C52F0000}"/>
    <cellStyle name="Output 5 2 2 7" xfId="11605" xr:uid="{00000000-0005-0000-0000-0000C62F0000}"/>
    <cellStyle name="Output 5 2 2 8" xfId="11137" xr:uid="{00000000-0005-0000-0000-0000C72F0000}"/>
    <cellStyle name="Output 5 2 2 9" xfId="12688" xr:uid="{00000000-0005-0000-0000-0000C82F0000}"/>
    <cellStyle name="Output 5 2 3" xfId="5489" xr:uid="{00000000-0005-0000-0000-0000C92F0000}"/>
    <cellStyle name="Output 5 2 3 10" xfId="14462" xr:uid="{00000000-0005-0000-0000-0000CA2F0000}"/>
    <cellStyle name="Output 5 2 3 11" xfId="15137" xr:uid="{00000000-0005-0000-0000-0000CB2F0000}"/>
    <cellStyle name="Output 5 2 3 12" xfId="15520" xr:uid="{00000000-0005-0000-0000-0000CC2F0000}"/>
    <cellStyle name="Output 5 2 3 2" xfId="5490" xr:uid="{00000000-0005-0000-0000-0000CD2F0000}"/>
    <cellStyle name="Output 5 2 3 2 10" xfId="15138" xr:uid="{00000000-0005-0000-0000-0000CE2F0000}"/>
    <cellStyle name="Output 5 2 3 2 11" xfId="15521" xr:uid="{00000000-0005-0000-0000-0000CF2F0000}"/>
    <cellStyle name="Output 5 2 3 2 2" xfId="7112" xr:uid="{00000000-0005-0000-0000-0000D02F0000}"/>
    <cellStyle name="Output 5 2 3 2 3" xfId="10661" xr:uid="{00000000-0005-0000-0000-0000D12F0000}"/>
    <cellStyle name="Output 5 2 3 2 4" xfId="11611" xr:uid="{00000000-0005-0000-0000-0000D22F0000}"/>
    <cellStyle name="Output 5 2 3 2 5" xfId="11143" xr:uid="{00000000-0005-0000-0000-0000D32F0000}"/>
    <cellStyle name="Output 5 2 3 2 6" xfId="12694" xr:uid="{00000000-0005-0000-0000-0000D42F0000}"/>
    <cellStyle name="Output 5 2 3 2 7" xfId="12366" xr:uid="{00000000-0005-0000-0000-0000D52F0000}"/>
    <cellStyle name="Output 5 2 3 2 8" xfId="13785" xr:uid="{00000000-0005-0000-0000-0000D62F0000}"/>
    <cellStyle name="Output 5 2 3 2 9" xfId="14463" xr:uid="{00000000-0005-0000-0000-0000D72F0000}"/>
    <cellStyle name="Output 5 2 3 3" xfId="7111" xr:uid="{00000000-0005-0000-0000-0000D82F0000}"/>
    <cellStyle name="Output 5 2 3 4" xfId="10660" xr:uid="{00000000-0005-0000-0000-0000D92F0000}"/>
    <cellStyle name="Output 5 2 3 5" xfId="11610" xr:uid="{00000000-0005-0000-0000-0000DA2F0000}"/>
    <cellStyle name="Output 5 2 3 6" xfId="11142" xr:uid="{00000000-0005-0000-0000-0000DB2F0000}"/>
    <cellStyle name="Output 5 2 3 7" xfId="12693" xr:uid="{00000000-0005-0000-0000-0000DC2F0000}"/>
    <cellStyle name="Output 5 2 3 8" xfId="12365" xr:uid="{00000000-0005-0000-0000-0000DD2F0000}"/>
    <cellStyle name="Output 5 2 3 9" xfId="13784" xr:uid="{00000000-0005-0000-0000-0000DE2F0000}"/>
    <cellStyle name="Output 5 2 4" xfId="5491" xr:uid="{00000000-0005-0000-0000-0000DF2F0000}"/>
    <cellStyle name="Output 5 2 4 10" xfId="15139" xr:uid="{00000000-0005-0000-0000-0000E02F0000}"/>
    <cellStyle name="Output 5 2 4 11" xfId="15522" xr:uid="{00000000-0005-0000-0000-0000E12F0000}"/>
    <cellStyle name="Output 5 2 4 2" xfId="7113" xr:uid="{00000000-0005-0000-0000-0000E22F0000}"/>
    <cellStyle name="Output 5 2 4 3" xfId="10662" xr:uid="{00000000-0005-0000-0000-0000E32F0000}"/>
    <cellStyle name="Output 5 2 4 4" xfId="11612" xr:uid="{00000000-0005-0000-0000-0000E42F0000}"/>
    <cellStyle name="Output 5 2 4 5" xfId="11144" xr:uid="{00000000-0005-0000-0000-0000E52F0000}"/>
    <cellStyle name="Output 5 2 4 6" xfId="12695" xr:uid="{00000000-0005-0000-0000-0000E62F0000}"/>
    <cellStyle name="Output 5 2 4 7" xfId="12367" xr:uid="{00000000-0005-0000-0000-0000E72F0000}"/>
    <cellStyle name="Output 5 2 4 8" xfId="13786" xr:uid="{00000000-0005-0000-0000-0000E82F0000}"/>
    <cellStyle name="Output 5 2 4 9" xfId="14464" xr:uid="{00000000-0005-0000-0000-0000E92F0000}"/>
    <cellStyle name="Output 5 2 5" xfId="5492" xr:uid="{00000000-0005-0000-0000-0000EA2F0000}"/>
    <cellStyle name="Output 5 2 5 10" xfId="15140" xr:uid="{00000000-0005-0000-0000-0000EB2F0000}"/>
    <cellStyle name="Output 5 2 5 11" xfId="15523" xr:uid="{00000000-0005-0000-0000-0000EC2F0000}"/>
    <cellStyle name="Output 5 2 5 2" xfId="7114" xr:uid="{00000000-0005-0000-0000-0000ED2F0000}"/>
    <cellStyle name="Output 5 2 5 3" xfId="10663" xr:uid="{00000000-0005-0000-0000-0000EE2F0000}"/>
    <cellStyle name="Output 5 2 5 4" xfId="11613" xr:uid="{00000000-0005-0000-0000-0000EF2F0000}"/>
    <cellStyle name="Output 5 2 5 5" xfId="11145" xr:uid="{00000000-0005-0000-0000-0000F02F0000}"/>
    <cellStyle name="Output 5 2 5 6" xfId="12696" xr:uid="{00000000-0005-0000-0000-0000F12F0000}"/>
    <cellStyle name="Output 5 2 5 7" xfId="12368" xr:uid="{00000000-0005-0000-0000-0000F22F0000}"/>
    <cellStyle name="Output 5 2 5 8" xfId="13787" xr:uid="{00000000-0005-0000-0000-0000F32F0000}"/>
    <cellStyle name="Output 5 2 5 9" xfId="14465" xr:uid="{00000000-0005-0000-0000-0000F42F0000}"/>
    <cellStyle name="Output 5 3" xfId="5493" xr:uid="{00000000-0005-0000-0000-0000F52F0000}"/>
    <cellStyle name="Output 5 4" xfId="5494" xr:uid="{00000000-0005-0000-0000-0000F62F0000}"/>
    <cellStyle name="Output 5 5" xfId="5495" xr:uid="{00000000-0005-0000-0000-0000F72F0000}"/>
    <cellStyle name="Output 5 6" xfId="5496" xr:uid="{00000000-0005-0000-0000-0000F82F0000}"/>
    <cellStyle name="Output 5 7" xfId="5497" xr:uid="{00000000-0005-0000-0000-0000F92F0000}"/>
    <cellStyle name="Output 5 8" xfId="7105" xr:uid="{00000000-0005-0000-0000-0000FA2F0000}"/>
    <cellStyle name="Output 5 9" xfId="10653" xr:uid="{00000000-0005-0000-0000-0000FB2F0000}"/>
    <cellStyle name="Output 6" xfId="5498" xr:uid="{00000000-0005-0000-0000-0000FC2F0000}"/>
    <cellStyle name="Output 6 10" xfId="11614" xr:uid="{00000000-0005-0000-0000-0000FD2F0000}"/>
    <cellStyle name="Output 6 11" xfId="11148" xr:uid="{00000000-0005-0000-0000-0000FE2F0000}"/>
    <cellStyle name="Output 6 12" xfId="12697" xr:uid="{00000000-0005-0000-0000-0000FF2F0000}"/>
    <cellStyle name="Output 6 13" xfId="12369" xr:uid="{00000000-0005-0000-0000-000000300000}"/>
    <cellStyle name="Output 6 14" xfId="13788" xr:uid="{00000000-0005-0000-0000-000001300000}"/>
    <cellStyle name="Output 6 15" xfId="14466" xr:uid="{00000000-0005-0000-0000-000002300000}"/>
    <cellStyle name="Output 6 16" xfId="15141" xr:uid="{00000000-0005-0000-0000-000003300000}"/>
    <cellStyle name="Output 6 17" xfId="15524" xr:uid="{00000000-0005-0000-0000-000004300000}"/>
    <cellStyle name="Output 6 2" xfId="5499" xr:uid="{00000000-0005-0000-0000-000005300000}"/>
    <cellStyle name="Output 6 2 2" xfId="5500" xr:uid="{00000000-0005-0000-0000-000006300000}"/>
    <cellStyle name="Output 6 2 2 10" xfId="12370" xr:uid="{00000000-0005-0000-0000-000007300000}"/>
    <cellStyle name="Output 6 2 2 11" xfId="13789" xr:uid="{00000000-0005-0000-0000-000008300000}"/>
    <cellStyle name="Output 6 2 2 12" xfId="14467" xr:uid="{00000000-0005-0000-0000-000009300000}"/>
    <cellStyle name="Output 6 2 2 13" xfId="15142" xr:uid="{00000000-0005-0000-0000-00000A300000}"/>
    <cellStyle name="Output 6 2 2 14" xfId="15525" xr:uid="{00000000-0005-0000-0000-00000B300000}"/>
    <cellStyle name="Output 6 2 2 2" xfId="5501" xr:uid="{00000000-0005-0000-0000-00000C300000}"/>
    <cellStyle name="Output 6 2 2 2 10" xfId="14468" xr:uid="{00000000-0005-0000-0000-00000D300000}"/>
    <cellStyle name="Output 6 2 2 2 11" xfId="15143" xr:uid="{00000000-0005-0000-0000-00000E300000}"/>
    <cellStyle name="Output 6 2 2 2 12" xfId="15526" xr:uid="{00000000-0005-0000-0000-00000F300000}"/>
    <cellStyle name="Output 6 2 2 2 2" xfId="5502" xr:uid="{00000000-0005-0000-0000-000010300000}"/>
    <cellStyle name="Output 6 2 2 2 2 10" xfId="15144" xr:uid="{00000000-0005-0000-0000-000011300000}"/>
    <cellStyle name="Output 6 2 2 2 2 11" xfId="15527" xr:uid="{00000000-0005-0000-0000-000012300000}"/>
    <cellStyle name="Output 6 2 2 2 2 2" xfId="7118" xr:uid="{00000000-0005-0000-0000-000013300000}"/>
    <cellStyle name="Output 6 2 2 2 2 3" xfId="10673" xr:uid="{00000000-0005-0000-0000-000014300000}"/>
    <cellStyle name="Output 6 2 2 2 2 4" xfId="11617" xr:uid="{00000000-0005-0000-0000-000015300000}"/>
    <cellStyle name="Output 6 2 2 2 2 5" xfId="11152" xr:uid="{00000000-0005-0000-0000-000016300000}"/>
    <cellStyle name="Output 6 2 2 2 2 6" xfId="12700" xr:uid="{00000000-0005-0000-0000-000017300000}"/>
    <cellStyle name="Output 6 2 2 2 2 7" xfId="12372" xr:uid="{00000000-0005-0000-0000-000018300000}"/>
    <cellStyle name="Output 6 2 2 2 2 8" xfId="13791" xr:uid="{00000000-0005-0000-0000-000019300000}"/>
    <cellStyle name="Output 6 2 2 2 2 9" xfId="14469" xr:uid="{00000000-0005-0000-0000-00001A300000}"/>
    <cellStyle name="Output 6 2 2 2 3" xfId="7117" xr:uid="{00000000-0005-0000-0000-00001B300000}"/>
    <cellStyle name="Output 6 2 2 2 4" xfId="10672" xr:uid="{00000000-0005-0000-0000-00001C300000}"/>
    <cellStyle name="Output 6 2 2 2 5" xfId="11616" xr:uid="{00000000-0005-0000-0000-00001D300000}"/>
    <cellStyle name="Output 6 2 2 2 6" xfId="11151" xr:uid="{00000000-0005-0000-0000-00001E300000}"/>
    <cellStyle name="Output 6 2 2 2 7" xfId="12699" xr:uid="{00000000-0005-0000-0000-00001F300000}"/>
    <cellStyle name="Output 6 2 2 2 8" xfId="12371" xr:uid="{00000000-0005-0000-0000-000020300000}"/>
    <cellStyle name="Output 6 2 2 2 9" xfId="13790" xr:uid="{00000000-0005-0000-0000-000021300000}"/>
    <cellStyle name="Output 6 2 2 3" xfId="5503" xr:uid="{00000000-0005-0000-0000-000022300000}"/>
    <cellStyle name="Output 6 2 2 3 10" xfId="15145" xr:uid="{00000000-0005-0000-0000-000023300000}"/>
    <cellStyle name="Output 6 2 2 3 11" xfId="15528" xr:uid="{00000000-0005-0000-0000-000024300000}"/>
    <cellStyle name="Output 6 2 2 3 2" xfId="7119" xr:uid="{00000000-0005-0000-0000-000025300000}"/>
    <cellStyle name="Output 6 2 2 3 3" xfId="10674" xr:uid="{00000000-0005-0000-0000-000026300000}"/>
    <cellStyle name="Output 6 2 2 3 4" xfId="11618" xr:uid="{00000000-0005-0000-0000-000027300000}"/>
    <cellStyle name="Output 6 2 2 3 5" xfId="11153" xr:uid="{00000000-0005-0000-0000-000028300000}"/>
    <cellStyle name="Output 6 2 2 3 6" xfId="12701" xr:uid="{00000000-0005-0000-0000-000029300000}"/>
    <cellStyle name="Output 6 2 2 3 7" xfId="12373" xr:uid="{00000000-0005-0000-0000-00002A300000}"/>
    <cellStyle name="Output 6 2 2 3 8" xfId="13792" xr:uid="{00000000-0005-0000-0000-00002B300000}"/>
    <cellStyle name="Output 6 2 2 3 9" xfId="14470" xr:uid="{00000000-0005-0000-0000-00002C300000}"/>
    <cellStyle name="Output 6 2 2 4" xfId="5504" xr:uid="{00000000-0005-0000-0000-00002D300000}"/>
    <cellStyle name="Output 6 2 2 4 10" xfId="15146" xr:uid="{00000000-0005-0000-0000-00002E300000}"/>
    <cellStyle name="Output 6 2 2 4 11" xfId="15529" xr:uid="{00000000-0005-0000-0000-00002F300000}"/>
    <cellStyle name="Output 6 2 2 4 2" xfId="7120" xr:uid="{00000000-0005-0000-0000-000030300000}"/>
    <cellStyle name="Output 6 2 2 4 3" xfId="10675" xr:uid="{00000000-0005-0000-0000-000031300000}"/>
    <cellStyle name="Output 6 2 2 4 4" xfId="11619" xr:uid="{00000000-0005-0000-0000-000032300000}"/>
    <cellStyle name="Output 6 2 2 4 5" xfId="11154" xr:uid="{00000000-0005-0000-0000-000033300000}"/>
    <cellStyle name="Output 6 2 2 4 6" xfId="12702" xr:uid="{00000000-0005-0000-0000-000034300000}"/>
    <cellStyle name="Output 6 2 2 4 7" xfId="12374" xr:uid="{00000000-0005-0000-0000-000035300000}"/>
    <cellStyle name="Output 6 2 2 4 8" xfId="13793" xr:uid="{00000000-0005-0000-0000-000036300000}"/>
    <cellStyle name="Output 6 2 2 4 9" xfId="14471" xr:uid="{00000000-0005-0000-0000-000037300000}"/>
    <cellStyle name="Output 6 2 2 5" xfId="7116" xr:uid="{00000000-0005-0000-0000-000038300000}"/>
    <cellStyle name="Output 6 2 2 6" xfId="10671" xr:uid="{00000000-0005-0000-0000-000039300000}"/>
    <cellStyle name="Output 6 2 2 7" xfId="11615" xr:uid="{00000000-0005-0000-0000-00003A300000}"/>
    <cellStyle name="Output 6 2 2 8" xfId="11150" xr:uid="{00000000-0005-0000-0000-00003B300000}"/>
    <cellStyle name="Output 6 2 2 9" xfId="12698" xr:uid="{00000000-0005-0000-0000-00003C300000}"/>
    <cellStyle name="Output 6 2 3" xfId="5505" xr:uid="{00000000-0005-0000-0000-00003D300000}"/>
    <cellStyle name="Output 6 2 3 10" xfId="14472" xr:uid="{00000000-0005-0000-0000-00003E300000}"/>
    <cellStyle name="Output 6 2 3 11" xfId="15147" xr:uid="{00000000-0005-0000-0000-00003F300000}"/>
    <cellStyle name="Output 6 2 3 12" xfId="15530" xr:uid="{00000000-0005-0000-0000-000040300000}"/>
    <cellStyle name="Output 6 2 3 2" xfId="5506" xr:uid="{00000000-0005-0000-0000-000041300000}"/>
    <cellStyle name="Output 6 2 3 2 10" xfId="15148" xr:uid="{00000000-0005-0000-0000-000042300000}"/>
    <cellStyle name="Output 6 2 3 2 11" xfId="15531" xr:uid="{00000000-0005-0000-0000-000043300000}"/>
    <cellStyle name="Output 6 2 3 2 2" xfId="7122" xr:uid="{00000000-0005-0000-0000-000044300000}"/>
    <cellStyle name="Output 6 2 3 2 3" xfId="10677" xr:uid="{00000000-0005-0000-0000-000045300000}"/>
    <cellStyle name="Output 6 2 3 2 4" xfId="11621" xr:uid="{00000000-0005-0000-0000-000046300000}"/>
    <cellStyle name="Output 6 2 3 2 5" xfId="11156" xr:uid="{00000000-0005-0000-0000-000047300000}"/>
    <cellStyle name="Output 6 2 3 2 6" xfId="12704" xr:uid="{00000000-0005-0000-0000-000048300000}"/>
    <cellStyle name="Output 6 2 3 2 7" xfId="12376" xr:uid="{00000000-0005-0000-0000-000049300000}"/>
    <cellStyle name="Output 6 2 3 2 8" xfId="13795" xr:uid="{00000000-0005-0000-0000-00004A300000}"/>
    <cellStyle name="Output 6 2 3 2 9" xfId="14473" xr:uid="{00000000-0005-0000-0000-00004B300000}"/>
    <cellStyle name="Output 6 2 3 3" xfId="7121" xr:uid="{00000000-0005-0000-0000-00004C300000}"/>
    <cellStyle name="Output 6 2 3 4" xfId="10676" xr:uid="{00000000-0005-0000-0000-00004D300000}"/>
    <cellStyle name="Output 6 2 3 5" xfId="11620" xr:uid="{00000000-0005-0000-0000-00004E300000}"/>
    <cellStyle name="Output 6 2 3 6" xfId="11155" xr:uid="{00000000-0005-0000-0000-00004F300000}"/>
    <cellStyle name="Output 6 2 3 7" xfId="12703" xr:uid="{00000000-0005-0000-0000-000050300000}"/>
    <cellStyle name="Output 6 2 3 8" xfId="12375" xr:uid="{00000000-0005-0000-0000-000051300000}"/>
    <cellStyle name="Output 6 2 3 9" xfId="13794" xr:uid="{00000000-0005-0000-0000-000052300000}"/>
    <cellStyle name="Output 6 2 4" xfId="5507" xr:uid="{00000000-0005-0000-0000-000053300000}"/>
    <cellStyle name="Output 6 2 4 10" xfId="15149" xr:uid="{00000000-0005-0000-0000-000054300000}"/>
    <cellStyle name="Output 6 2 4 11" xfId="15532" xr:uid="{00000000-0005-0000-0000-000055300000}"/>
    <cellStyle name="Output 6 2 4 2" xfId="7123" xr:uid="{00000000-0005-0000-0000-000056300000}"/>
    <cellStyle name="Output 6 2 4 3" xfId="10678" xr:uid="{00000000-0005-0000-0000-000057300000}"/>
    <cellStyle name="Output 6 2 4 4" xfId="11622" xr:uid="{00000000-0005-0000-0000-000058300000}"/>
    <cellStyle name="Output 6 2 4 5" xfId="11157" xr:uid="{00000000-0005-0000-0000-000059300000}"/>
    <cellStyle name="Output 6 2 4 6" xfId="12705" xr:uid="{00000000-0005-0000-0000-00005A300000}"/>
    <cellStyle name="Output 6 2 4 7" xfId="12377" xr:uid="{00000000-0005-0000-0000-00005B300000}"/>
    <cellStyle name="Output 6 2 4 8" xfId="13796" xr:uid="{00000000-0005-0000-0000-00005C300000}"/>
    <cellStyle name="Output 6 2 4 9" xfId="14474" xr:uid="{00000000-0005-0000-0000-00005D300000}"/>
    <cellStyle name="Output 6 2 5" xfId="5508" xr:uid="{00000000-0005-0000-0000-00005E300000}"/>
    <cellStyle name="Output 6 2 5 10" xfId="15150" xr:uid="{00000000-0005-0000-0000-00005F300000}"/>
    <cellStyle name="Output 6 2 5 11" xfId="15533" xr:uid="{00000000-0005-0000-0000-000060300000}"/>
    <cellStyle name="Output 6 2 5 2" xfId="7124" xr:uid="{00000000-0005-0000-0000-000061300000}"/>
    <cellStyle name="Output 6 2 5 3" xfId="10679" xr:uid="{00000000-0005-0000-0000-000062300000}"/>
    <cellStyle name="Output 6 2 5 4" xfId="11623" xr:uid="{00000000-0005-0000-0000-000063300000}"/>
    <cellStyle name="Output 6 2 5 5" xfId="11158" xr:uid="{00000000-0005-0000-0000-000064300000}"/>
    <cellStyle name="Output 6 2 5 6" xfId="12706" xr:uid="{00000000-0005-0000-0000-000065300000}"/>
    <cellStyle name="Output 6 2 5 7" xfId="12378" xr:uid="{00000000-0005-0000-0000-000066300000}"/>
    <cellStyle name="Output 6 2 5 8" xfId="13797" xr:uid="{00000000-0005-0000-0000-000067300000}"/>
    <cellStyle name="Output 6 2 5 9" xfId="14475" xr:uid="{00000000-0005-0000-0000-000068300000}"/>
    <cellStyle name="Output 6 3" xfId="5509" xr:uid="{00000000-0005-0000-0000-000069300000}"/>
    <cellStyle name="Output 6 4" xfId="5510" xr:uid="{00000000-0005-0000-0000-00006A300000}"/>
    <cellStyle name="Output 6 5" xfId="5511" xr:uid="{00000000-0005-0000-0000-00006B300000}"/>
    <cellStyle name="Output 6 6" xfId="5512" xr:uid="{00000000-0005-0000-0000-00006C300000}"/>
    <cellStyle name="Output 6 7" xfId="5513" xr:uid="{00000000-0005-0000-0000-00006D300000}"/>
    <cellStyle name="Output 6 8" xfId="7115" xr:uid="{00000000-0005-0000-0000-00006E300000}"/>
    <cellStyle name="Output 6 9" xfId="10669" xr:uid="{00000000-0005-0000-0000-00006F300000}"/>
    <cellStyle name="Output 7" xfId="5514" xr:uid="{00000000-0005-0000-0000-000070300000}"/>
    <cellStyle name="Output 7 10" xfId="11624" xr:uid="{00000000-0005-0000-0000-000071300000}"/>
    <cellStyle name="Output 7 11" xfId="11162" xr:uid="{00000000-0005-0000-0000-000072300000}"/>
    <cellStyle name="Output 7 12" xfId="12707" xr:uid="{00000000-0005-0000-0000-000073300000}"/>
    <cellStyle name="Output 7 13" xfId="12379" xr:uid="{00000000-0005-0000-0000-000074300000}"/>
    <cellStyle name="Output 7 14" xfId="13798" xr:uid="{00000000-0005-0000-0000-000075300000}"/>
    <cellStyle name="Output 7 15" xfId="14476" xr:uid="{00000000-0005-0000-0000-000076300000}"/>
    <cellStyle name="Output 7 16" xfId="15151" xr:uid="{00000000-0005-0000-0000-000077300000}"/>
    <cellStyle name="Output 7 17" xfId="15534" xr:uid="{00000000-0005-0000-0000-000078300000}"/>
    <cellStyle name="Output 7 2" xfId="5515" xr:uid="{00000000-0005-0000-0000-000079300000}"/>
    <cellStyle name="Output 7 2 2" xfId="5516" xr:uid="{00000000-0005-0000-0000-00007A300000}"/>
    <cellStyle name="Output 7 2 2 10" xfId="12380" xr:uid="{00000000-0005-0000-0000-00007B300000}"/>
    <cellStyle name="Output 7 2 2 11" xfId="13799" xr:uid="{00000000-0005-0000-0000-00007C300000}"/>
    <cellStyle name="Output 7 2 2 12" xfId="14477" xr:uid="{00000000-0005-0000-0000-00007D300000}"/>
    <cellStyle name="Output 7 2 2 13" xfId="15152" xr:uid="{00000000-0005-0000-0000-00007E300000}"/>
    <cellStyle name="Output 7 2 2 14" xfId="15535" xr:uid="{00000000-0005-0000-0000-00007F300000}"/>
    <cellStyle name="Output 7 2 2 2" xfId="5517" xr:uid="{00000000-0005-0000-0000-000080300000}"/>
    <cellStyle name="Output 7 2 2 2 10" xfId="14478" xr:uid="{00000000-0005-0000-0000-000081300000}"/>
    <cellStyle name="Output 7 2 2 2 11" xfId="15153" xr:uid="{00000000-0005-0000-0000-000082300000}"/>
    <cellStyle name="Output 7 2 2 2 12" xfId="15536" xr:uid="{00000000-0005-0000-0000-000083300000}"/>
    <cellStyle name="Output 7 2 2 2 2" xfId="5518" xr:uid="{00000000-0005-0000-0000-000084300000}"/>
    <cellStyle name="Output 7 2 2 2 2 10" xfId="15154" xr:uid="{00000000-0005-0000-0000-000085300000}"/>
    <cellStyle name="Output 7 2 2 2 2 11" xfId="15537" xr:uid="{00000000-0005-0000-0000-000086300000}"/>
    <cellStyle name="Output 7 2 2 2 2 2" xfId="7128" xr:uid="{00000000-0005-0000-0000-000087300000}"/>
    <cellStyle name="Output 7 2 2 2 2 3" xfId="10689" xr:uid="{00000000-0005-0000-0000-000088300000}"/>
    <cellStyle name="Output 7 2 2 2 2 4" xfId="11627" xr:uid="{00000000-0005-0000-0000-000089300000}"/>
    <cellStyle name="Output 7 2 2 2 2 5" xfId="11166" xr:uid="{00000000-0005-0000-0000-00008A300000}"/>
    <cellStyle name="Output 7 2 2 2 2 6" xfId="12710" xr:uid="{00000000-0005-0000-0000-00008B300000}"/>
    <cellStyle name="Output 7 2 2 2 2 7" xfId="12382" xr:uid="{00000000-0005-0000-0000-00008C300000}"/>
    <cellStyle name="Output 7 2 2 2 2 8" xfId="13801" xr:uid="{00000000-0005-0000-0000-00008D300000}"/>
    <cellStyle name="Output 7 2 2 2 2 9" xfId="14479" xr:uid="{00000000-0005-0000-0000-00008E300000}"/>
    <cellStyle name="Output 7 2 2 2 3" xfId="7127" xr:uid="{00000000-0005-0000-0000-00008F300000}"/>
    <cellStyle name="Output 7 2 2 2 4" xfId="10688" xr:uid="{00000000-0005-0000-0000-000090300000}"/>
    <cellStyle name="Output 7 2 2 2 5" xfId="11626" xr:uid="{00000000-0005-0000-0000-000091300000}"/>
    <cellStyle name="Output 7 2 2 2 6" xfId="11165" xr:uid="{00000000-0005-0000-0000-000092300000}"/>
    <cellStyle name="Output 7 2 2 2 7" xfId="12709" xr:uid="{00000000-0005-0000-0000-000093300000}"/>
    <cellStyle name="Output 7 2 2 2 8" xfId="12381" xr:uid="{00000000-0005-0000-0000-000094300000}"/>
    <cellStyle name="Output 7 2 2 2 9" xfId="13800" xr:uid="{00000000-0005-0000-0000-000095300000}"/>
    <cellStyle name="Output 7 2 2 3" xfId="5519" xr:uid="{00000000-0005-0000-0000-000096300000}"/>
    <cellStyle name="Output 7 2 2 3 10" xfId="15155" xr:uid="{00000000-0005-0000-0000-000097300000}"/>
    <cellStyle name="Output 7 2 2 3 11" xfId="15538" xr:uid="{00000000-0005-0000-0000-000098300000}"/>
    <cellStyle name="Output 7 2 2 3 2" xfId="7129" xr:uid="{00000000-0005-0000-0000-000099300000}"/>
    <cellStyle name="Output 7 2 2 3 3" xfId="10690" xr:uid="{00000000-0005-0000-0000-00009A300000}"/>
    <cellStyle name="Output 7 2 2 3 4" xfId="11628" xr:uid="{00000000-0005-0000-0000-00009B300000}"/>
    <cellStyle name="Output 7 2 2 3 5" xfId="11167" xr:uid="{00000000-0005-0000-0000-00009C300000}"/>
    <cellStyle name="Output 7 2 2 3 6" xfId="12711" xr:uid="{00000000-0005-0000-0000-00009D300000}"/>
    <cellStyle name="Output 7 2 2 3 7" xfId="12383" xr:uid="{00000000-0005-0000-0000-00009E300000}"/>
    <cellStyle name="Output 7 2 2 3 8" xfId="13802" xr:uid="{00000000-0005-0000-0000-00009F300000}"/>
    <cellStyle name="Output 7 2 2 3 9" xfId="14480" xr:uid="{00000000-0005-0000-0000-0000A0300000}"/>
    <cellStyle name="Output 7 2 2 4" xfId="5520" xr:uid="{00000000-0005-0000-0000-0000A1300000}"/>
    <cellStyle name="Output 7 2 2 4 10" xfId="15156" xr:uid="{00000000-0005-0000-0000-0000A2300000}"/>
    <cellStyle name="Output 7 2 2 4 11" xfId="15539" xr:uid="{00000000-0005-0000-0000-0000A3300000}"/>
    <cellStyle name="Output 7 2 2 4 2" xfId="7130" xr:uid="{00000000-0005-0000-0000-0000A4300000}"/>
    <cellStyle name="Output 7 2 2 4 3" xfId="10691" xr:uid="{00000000-0005-0000-0000-0000A5300000}"/>
    <cellStyle name="Output 7 2 2 4 4" xfId="11629" xr:uid="{00000000-0005-0000-0000-0000A6300000}"/>
    <cellStyle name="Output 7 2 2 4 5" xfId="11168" xr:uid="{00000000-0005-0000-0000-0000A7300000}"/>
    <cellStyle name="Output 7 2 2 4 6" xfId="12712" xr:uid="{00000000-0005-0000-0000-0000A8300000}"/>
    <cellStyle name="Output 7 2 2 4 7" xfId="12384" xr:uid="{00000000-0005-0000-0000-0000A9300000}"/>
    <cellStyle name="Output 7 2 2 4 8" xfId="13803" xr:uid="{00000000-0005-0000-0000-0000AA300000}"/>
    <cellStyle name="Output 7 2 2 4 9" xfId="14481" xr:uid="{00000000-0005-0000-0000-0000AB300000}"/>
    <cellStyle name="Output 7 2 2 5" xfId="7126" xr:uid="{00000000-0005-0000-0000-0000AC300000}"/>
    <cellStyle name="Output 7 2 2 6" xfId="10687" xr:uid="{00000000-0005-0000-0000-0000AD300000}"/>
    <cellStyle name="Output 7 2 2 7" xfId="11625" xr:uid="{00000000-0005-0000-0000-0000AE300000}"/>
    <cellStyle name="Output 7 2 2 8" xfId="11164" xr:uid="{00000000-0005-0000-0000-0000AF300000}"/>
    <cellStyle name="Output 7 2 2 9" xfId="12708" xr:uid="{00000000-0005-0000-0000-0000B0300000}"/>
    <cellStyle name="Output 7 2 3" xfId="5521" xr:uid="{00000000-0005-0000-0000-0000B1300000}"/>
    <cellStyle name="Output 7 2 3 10" xfId="14482" xr:uid="{00000000-0005-0000-0000-0000B2300000}"/>
    <cellStyle name="Output 7 2 3 11" xfId="15157" xr:uid="{00000000-0005-0000-0000-0000B3300000}"/>
    <cellStyle name="Output 7 2 3 12" xfId="15540" xr:uid="{00000000-0005-0000-0000-0000B4300000}"/>
    <cellStyle name="Output 7 2 3 2" xfId="5522" xr:uid="{00000000-0005-0000-0000-0000B5300000}"/>
    <cellStyle name="Output 7 2 3 2 10" xfId="15158" xr:uid="{00000000-0005-0000-0000-0000B6300000}"/>
    <cellStyle name="Output 7 2 3 2 11" xfId="15541" xr:uid="{00000000-0005-0000-0000-0000B7300000}"/>
    <cellStyle name="Output 7 2 3 2 2" xfId="7132" xr:uid="{00000000-0005-0000-0000-0000B8300000}"/>
    <cellStyle name="Output 7 2 3 2 3" xfId="10693" xr:uid="{00000000-0005-0000-0000-0000B9300000}"/>
    <cellStyle name="Output 7 2 3 2 4" xfId="11631" xr:uid="{00000000-0005-0000-0000-0000BA300000}"/>
    <cellStyle name="Output 7 2 3 2 5" xfId="11170" xr:uid="{00000000-0005-0000-0000-0000BB300000}"/>
    <cellStyle name="Output 7 2 3 2 6" xfId="12714" xr:uid="{00000000-0005-0000-0000-0000BC300000}"/>
    <cellStyle name="Output 7 2 3 2 7" xfId="12386" xr:uid="{00000000-0005-0000-0000-0000BD300000}"/>
    <cellStyle name="Output 7 2 3 2 8" xfId="13805" xr:uid="{00000000-0005-0000-0000-0000BE300000}"/>
    <cellStyle name="Output 7 2 3 2 9" xfId="14483" xr:uid="{00000000-0005-0000-0000-0000BF300000}"/>
    <cellStyle name="Output 7 2 3 3" xfId="7131" xr:uid="{00000000-0005-0000-0000-0000C0300000}"/>
    <cellStyle name="Output 7 2 3 4" xfId="10692" xr:uid="{00000000-0005-0000-0000-0000C1300000}"/>
    <cellStyle name="Output 7 2 3 5" xfId="11630" xr:uid="{00000000-0005-0000-0000-0000C2300000}"/>
    <cellStyle name="Output 7 2 3 6" xfId="11169" xr:uid="{00000000-0005-0000-0000-0000C3300000}"/>
    <cellStyle name="Output 7 2 3 7" xfId="12713" xr:uid="{00000000-0005-0000-0000-0000C4300000}"/>
    <cellStyle name="Output 7 2 3 8" xfId="12385" xr:uid="{00000000-0005-0000-0000-0000C5300000}"/>
    <cellStyle name="Output 7 2 3 9" xfId="13804" xr:uid="{00000000-0005-0000-0000-0000C6300000}"/>
    <cellStyle name="Output 7 2 4" xfId="5523" xr:uid="{00000000-0005-0000-0000-0000C7300000}"/>
    <cellStyle name="Output 7 2 4 10" xfId="15159" xr:uid="{00000000-0005-0000-0000-0000C8300000}"/>
    <cellStyle name="Output 7 2 4 11" xfId="15542" xr:uid="{00000000-0005-0000-0000-0000C9300000}"/>
    <cellStyle name="Output 7 2 4 2" xfId="7133" xr:uid="{00000000-0005-0000-0000-0000CA300000}"/>
    <cellStyle name="Output 7 2 4 3" xfId="10694" xr:uid="{00000000-0005-0000-0000-0000CB300000}"/>
    <cellStyle name="Output 7 2 4 4" xfId="11632" xr:uid="{00000000-0005-0000-0000-0000CC300000}"/>
    <cellStyle name="Output 7 2 4 5" xfId="11171" xr:uid="{00000000-0005-0000-0000-0000CD300000}"/>
    <cellStyle name="Output 7 2 4 6" xfId="12715" xr:uid="{00000000-0005-0000-0000-0000CE300000}"/>
    <cellStyle name="Output 7 2 4 7" xfId="12387" xr:uid="{00000000-0005-0000-0000-0000CF300000}"/>
    <cellStyle name="Output 7 2 4 8" xfId="13806" xr:uid="{00000000-0005-0000-0000-0000D0300000}"/>
    <cellStyle name="Output 7 2 4 9" xfId="14484" xr:uid="{00000000-0005-0000-0000-0000D1300000}"/>
    <cellStyle name="Output 7 2 5" xfId="5524" xr:uid="{00000000-0005-0000-0000-0000D2300000}"/>
    <cellStyle name="Output 7 2 5 10" xfId="15160" xr:uid="{00000000-0005-0000-0000-0000D3300000}"/>
    <cellStyle name="Output 7 2 5 11" xfId="15543" xr:uid="{00000000-0005-0000-0000-0000D4300000}"/>
    <cellStyle name="Output 7 2 5 2" xfId="7134" xr:uid="{00000000-0005-0000-0000-0000D5300000}"/>
    <cellStyle name="Output 7 2 5 3" xfId="10695" xr:uid="{00000000-0005-0000-0000-0000D6300000}"/>
    <cellStyle name="Output 7 2 5 4" xfId="11633" xr:uid="{00000000-0005-0000-0000-0000D7300000}"/>
    <cellStyle name="Output 7 2 5 5" xfId="11172" xr:uid="{00000000-0005-0000-0000-0000D8300000}"/>
    <cellStyle name="Output 7 2 5 6" xfId="12716" xr:uid="{00000000-0005-0000-0000-0000D9300000}"/>
    <cellStyle name="Output 7 2 5 7" xfId="12388" xr:uid="{00000000-0005-0000-0000-0000DA300000}"/>
    <cellStyle name="Output 7 2 5 8" xfId="13807" xr:uid="{00000000-0005-0000-0000-0000DB300000}"/>
    <cellStyle name="Output 7 2 5 9" xfId="14485" xr:uid="{00000000-0005-0000-0000-0000DC300000}"/>
    <cellStyle name="Output 7 3" xfId="5525" xr:uid="{00000000-0005-0000-0000-0000DD300000}"/>
    <cellStyle name="Output 7 4" xfId="5526" xr:uid="{00000000-0005-0000-0000-0000DE300000}"/>
    <cellStyle name="Output 7 5" xfId="5527" xr:uid="{00000000-0005-0000-0000-0000DF300000}"/>
    <cellStyle name="Output 7 6" xfId="5528" xr:uid="{00000000-0005-0000-0000-0000E0300000}"/>
    <cellStyle name="Output 7 7" xfId="5529" xr:uid="{00000000-0005-0000-0000-0000E1300000}"/>
    <cellStyle name="Output 7 8" xfId="7125" xr:uid="{00000000-0005-0000-0000-0000E2300000}"/>
    <cellStyle name="Output 7 9" xfId="10685" xr:uid="{00000000-0005-0000-0000-0000E3300000}"/>
    <cellStyle name="Output 8" xfId="5530" xr:uid="{00000000-0005-0000-0000-0000E4300000}"/>
    <cellStyle name="Output 8 10" xfId="11177" xr:uid="{00000000-0005-0000-0000-0000E5300000}"/>
    <cellStyle name="Output 8 11" xfId="12717" xr:uid="{00000000-0005-0000-0000-0000E6300000}"/>
    <cellStyle name="Output 8 12" xfId="12389" xr:uid="{00000000-0005-0000-0000-0000E7300000}"/>
    <cellStyle name="Output 8 13" xfId="13808" xr:uid="{00000000-0005-0000-0000-0000E8300000}"/>
    <cellStyle name="Output 8 14" xfId="14486" xr:uid="{00000000-0005-0000-0000-0000E9300000}"/>
    <cellStyle name="Output 8 15" xfId="15161" xr:uid="{00000000-0005-0000-0000-0000EA300000}"/>
    <cellStyle name="Output 8 16" xfId="15544" xr:uid="{00000000-0005-0000-0000-0000EB300000}"/>
    <cellStyle name="Output 8 2" xfId="5531" xr:uid="{00000000-0005-0000-0000-0000EC300000}"/>
    <cellStyle name="Output 8 2 10" xfId="12718" xr:uid="{00000000-0005-0000-0000-0000ED300000}"/>
    <cellStyle name="Output 8 2 11" xfId="12390" xr:uid="{00000000-0005-0000-0000-0000EE300000}"/>
    <cellStyle name="Output 8 2 12" xfId="13809" xr:uid="{00000000-0005-0000-0000-0000EF300000}"/>
    <cellStyle name="Output 8 2 13" xfId="14487" xr:uid="{00000000-0005-0000-0000-0000F0300000}"/>
    <cellStyle name="Output 8 2 14" xfId="15162" xr:uid="{00000000-0005-0000-0000-0000F1300000}"/>
    <cellStyle name="Output 8 2 15" xfId="15545" xr:uid="{00000000-0005-0000-0000-0000F2300000}"/>
    <cellStyle name="Output 8 2 2" xfId="5532" xr:uid="{00000000-0005-0000-0000-0000F3300000}"/>
    <cellStyle name="Output 8 2 2 10" xfId="12391" xr:uid="{00000000-0005-0000-0000-0000F4300000}"/>
    <cellStyle name="Output 8 2 2 11" xfId="13810" xr:uid="{00000000-0005-0000-0000-0000F5300000}"/>
    <cellStyle name="Output 8 2 2 12" xfId="14488" xr:uid="{00000000-0005-0000-0000-0000F6300000}"/>
    <cellStyle name="Output 8 2 2 13" xfId="15163" xr:uid="{00000000-0005-0000-0000-0000F7300000}"/>
    <cellStyle name="Output 8 2 2 14" xfId="15546" xr:uid="{00000000-0005-0000-0000-0000F8300000}"/>
    <cellStyle name="Output 8 2 2 2" xfId="5533" xr:uid="{00000000-0005-0000-0000-0000F9300000}"/>
    <cellStyle name="Output 8 2 2 2 10" xfId="14489" xr:uid="{00000000-0005-0000-0000-0000FA300000}"/>
    <cellStyle name="Output 8 2 2 2 11" xfId="15164" xr:uid="{00000000-0005-0000-0000-0000FB300000}"/>
    <cellStyle name="Output 8 2 2 2 12" xfId="15547" xr:uid="{00000000-0005-0000-0000-0000FC300000}"/>
    <cellStyle name="Output 8 2 2 2 2" xfId="5534" xr:uid="{00000000-0005-0000-0000-0000FD300000}"/>
    <cellStyle name="Output 8 2 2 2 2 10" xfId="15165" xr:uid="{00000000-0005-0000-0000-0000FE300000}"/>
    <cellStyle name="Output 8 2 2 2 2 11" xfId="15548" xr:uid="{00000000-0005-0000-0000-0000FF300000}"/>
    <cellStyle name="Output 8 2 2 2 2 2" xfId="7139" xr:uid="{00000000-0005-0000-0000-000000310000}"/>
    <cellStyle name="Output 8 2 2 2 2 3" xfId="10705" xr:uid="{00000000-0005-0000-0000-000001310000}"/>
    <cellStyle name="Output 8 2 2 2 2 4" xfId="11638" xr:uid="{00000000-0005-0000-0000-000002310000}"/>
    <cellStyle name="Output 8 2 2 2 2 5" xfId="11181" xr:uid="{00000000-0005-0000-0000-000003310000}"/>
    <cellStyle name="Output 8 2 2 2 2 6" xfId="12721" xr:uid="{00000000-0005-0000-0000-000004310000}"/>
    <cellStyle name="Output 8 2 2 2 2 7" xfId="12393" xr:uid="{00000000-0005-0000-0000-000005310000}"/>
    <cellStyle name="Output 8 2 2 2 2 8" xfId="13812" xr:uid="{00000000-0005-0000-0000-000006310000}"/>
    <cellStyle name="Output 8 2 2 2 2 9" xfId="14490" xr:uid="{00000000-0005-0000-0000-000007310000}"/>
    <cellStyle name="Output 8 2 2 2 3" xfId="7138" xr:uid="{00000000-0005-0000-0000-000008310000}"/>
    <cellStyle name="Output 8 2 2 2 4" xfId="10704" xr:uid="{00000000-0005-0000-0000-000009310000}"/>
    <cellStyle name="Output 8 2 2 2 5" xfId="11637" xr:uid="{00000000-0005-0000-0000-00000A310000}"/>
    <cellStyle name="Output 8 2 2 2 6" xfId="11180" xr:uid="{00000000-0005-0000-0000-00000B310000}"/>
    <cellStyle name="Output 8 2 2 2 7" xfId="12720" xr:uid="{00000000-0005-0000-0000-00000C310000}"/>
    <cellStyle name="Output 8 2 2 2 8" xfId="12392" xr:uid="{00000000-0005-0000-0000-00000D310000}"/>
    <cellStyle name="Output 8 2 2 2 9" xfId="13811" xr:uid="{00000000-0005-0000-0000-00000E310000}"/>
    <cellStyle name="Output 8 2 2 3" xfId="5535" xr:uid="{00000000-0005-0000-0000-00000F310000}"/>
    <cellStyle name="Output 8 2 2 3 10" xfId="15166" xr:uid="{00000000-0005-0000-0000-000010310000}"/>
    <cellStyle name="Output 8 2 2 3 11" xfId="15549" xr:uid="{00000000-0005-0000-0000-000011310000}"/>
    <cellStyle name="Output 8 2 2 3 2" xfId="7140" xr:uid="{00000000-0005-0000-0000-000012310000}"/>
    <cellStyle name="Output 8 2 2 3 3" xfId="10706" xr:uid="{00000000-0005-0000-0000-000013310000}"/>
    <cellStyle name="Output 8 2 2 3 4" xfId="11639" xr:uid="{00000000-0005-0000-0000-000014310000}"/>
    <cellStyle name="Output 8 2 2 3 5" xfId="11182" xr:uid="{00000000-0005-0000-0000-000015310000}"/>
    <cellStyle name="Output 8 2 2 3 6" xfId="12722" xr:uid="{00000000-0005-0000-0000-000016310000}"/>
    <cellStyle name="Output 8 2 2 3 7" xfId="12394" xr:uid="{00000000-0005-0000-0000-000017310000}"/>
    <cellStyle name="Output 8 2 2 3 8" xfId="13813" xr:uid="{00000000-0005-0000-0000-000018310000}"/>
    <cellStyle name="Output 8 2 2 3 9" xfId="14491" xr:uid="{00000000-0005-0000-0000-000019310000}"/>
    <cellStyle name="Output 8 2 2 4" xfId="5536" xr:uid="{00000000-0005-0000-0000-00001A310000}"/>
    <cellStyle name="Output 8 2 2 4 10" xfId="15167" xr:uid="{00000000-0005-0000-0000-00001B310000}"/>
    <cellStyle name="Output 8 2 2 4 11" xfId="15550" xr:uid="{00000000-0005-0000-0000-00001C310000}"/>
    <cellStyle name="Output 8 2 2 4 2" xfId="7141" xr:uid="{00000000-0005-0000-0000-00001D310000}"/>
    <cellStyle name="Output 8 2 2 4 3" xfId="10707" xr:uid="{00000000-0005-0000-0000-00001E310000}"/>
    <cellStyle name="Output 8 2 2 4 4" xfId="11640" xr:uid="{00000000-0005-0000-0000-00001F310000}"/>
    <cellStyle name="Output 8 2 2 4 5" xfId="11183" xr:uid="{00000000-0005-0000-0000-000020310000}"/>
    <cellStyle name="Output 8 2 2 4 6" xfId="12723" xr:uid="{00000000-0005-0000-0000-000021310000}"/>
    <cellStyle name="Output 8 2 2 4 7" xfId="12395" xr:uid="{00000000-0005-0000-0000-000022310000}"/>
    <cellStyle name="Output 8 2 2 4 8" xfId="13814" xr:uid="{00000000-0005-0000-0000-000023310000}"/>
    <cellStyle name="Output 8 2 2 4 9" xfId="14492" xr:uid="{00000000-0005-0000-0000-000024310000}"/>
    <cellStyle name="Output 8 2 2 5" xfId="7137" xr:uid="{00000000-0005-0000-0000-000025310000}"/>
    <cellStyle name="Output 8 2 2 6" xfId="10703" xr:uid="{00000000-0005-0000-0000-000026310000}"/>
    <cellStyle name="Output 8 2 2 7" xfId="11636" xr:uid="{00000000-0005-0000-0000-000027310000}"/>
    <cellStyle name="Output 8 2 2 8" xfId="11179" xr:uid="{00000000-0005-0000-0000-000028310000}"/>
    <cellStyle name="Output 8 2 2 9" xfId="12719" xr:uid="{00000000-0005-0000-0000-000029310000}"/>
    <cellStyle name="Output 8 2 3" xfId="5537" xr:uid="{00000000-0005-0000-0000-00002A310000}"/>
    <cellStyle name="Output 8 2 3 10" xfId="14493" xr:uid="{00000000-0005-0000-0000-00002B310000}"/>
    <cellStyle name="Output 8 2 3 11" xfId="15168" xr:uid="{00000000-0005-0000-0000-00002C310000}"/>
    <cellStyle name="Output 8 2 3 12" xfId="15551" xr:uid="{00000000-0005-0000-0000-00002D310000}"/>
    <cellStyle name="Output 8 2 3 2" xfId="5538" xr:uid="{00000000-0005-0000-0000-00002E310000}"/>
    <cellStyle name="Output 8 2 3 2 10" xfId="15169" xr:uid="{00000000-0005-0000-0000-00002F310000}"/>
    <cellStyle name="Output 8 2 3 2 11" xfId="15552" xr:uid="{00000000-0005-0000-0000-000030310000}"/>
    <cellStyle name="Output 8 2 3 2 2" xfId="7143" xr:uid="{00000000-0005-0000-0000-000031310000}"/>
    <cellStyle name="Output 8 2 3 2 3" xfId="10709" xr:uid="{00000000-0005-0000-0000-000032310000}"/>
    <cellStyle name="Output 8 2 3 2 4" xfId="11642" xr:uid="{00000000-0005-0000-0000-000033310000}"/>
    <cellStyle name="Output 8 2 3 2 5" xfId="11185" xr:uid="{00000000-0005-0000-0000-000034310000}"/>
    <cellStyle name="Output 8 2 3 2 6" xfId="12725" xr:uid="{00000000-0005-0000-0000-000035310000}"/>
    <cellStyle name="Output 8 2 3 2 7" xfId="12397" xr:uid="{00000000-0005-0000-0000-000036310000}"/>
    <cellStyle name="Output 8 2 3 2 8" xfId="13816" xr:uid="{00000000-0005-0000-0000-000037310000}"/>
    <cellStyle name="Output 8 2 3 2 9" xfId="14494" xr:uid="{00000000-0005-0000-0000-000038310000}"/>
    <cellStyle name="Output 8 2 3 3" xfId="7142" xr:uid="{00000000-0005-0000-0000-000039310000}"/>
    <cellStyle name="Output 8 2 3 4" xfId="10708" xr:uid="{00000000-0005-0000-0000-00003A310000}"/>
    <cellStyle name="Output 8 2 3 5" xfId="11641" xr:uid="{00000000-0005-0000-0000-00003B310000}"/>
    <cellStyle name="Output 8 2 3 6" xfId="11184" xr:uid="{00000000-0005-0000-0000-00003C310000}"/>
    <cellStyle name="Output 8 2 3 7" xfId="12724" xr:uid="{00000000-0005-0000-0000-00003D310000}"/>
    <cellStyle name="Output 8 2 3 8" xfId="12396" xr:uid="{00000000-0005-0000-0000-00003E310000}"/>
    <cellStyle name="Output 8 2 3 9" xfId="13815" xr:uid="{00000000-0005-0000-0000-00003F310000}"/>
    <cellStyle name="Output 8 2 4" xfId="5539" xr:uid="{00000000-0005-0000-0000-000040310000}"/>
    <cellStyle name="Output 8 2 4 10" xfId="15170" xr:uid="{00000000-0005-0000-0000-000041310000}"/>
    <cellStyle name="Output 8 2 4 11" xfId="15553" xr:uid="{00000000-0005-0000-0000-000042310000}"/>
    <cellStyle name="Output 8 2 4 2" xfId="7144" xr:uid="{00000000-0005-0000-0000-000043310000}"/>
    <cellStyle name="Output 8 2 4 3" xfId="10710" xr:uid="{00000000-0005-0000-0000-000044310000}"/>
    <cellStyle name="Output 8 2 4 4" xfId="11643" xr:uid="{00000000-0005-0000-0000-000045310000}"/>
    <cellStyle name="Output 8 2 4 5" xfId="11186" xr:uid="{00000000-0005-0000-0000-000046310000}"/>
    <cellStyle name="Output 8 2 4 6" xfId="12726" xr:uid="{00000000-0005-0000-0000-000047310000}"/>
    <cellStyle name="Output 8 2 4 7" xfId="12398" xr:uid="{00000000-0005-0000-0000-000048310000}"/>
    <cellStyle name="Output 8 2 4 8" xfId="13817" xr:uid="{00000000-0005-0000-0000-000049310000}"/>
    <cellStyle name="Output 8 2 4 9" xfId="14495" xr:uid="{00000000-0005-0000-0000-00004A310000}"/>
    <cellStyle name="Output 8 2 5" xfId="5540" xr:uid="{00000000-0005-0000-0000-00004B310000}"/>
    <cellStyle name="Output 8 2 5 10" xfId="15171" xr:uid="{00000000-0005-0000-0000-00004C310000}"/>
    <cellStyle name="Output 8 2 5 11" xfId="15554" xr:uid="{00000000-0005-0000-0000-00004D310000}"/>
    <cellStyle name="Output 8 2 5 2" xfId="7145" xr:uid="{00000000-0005-0000-0000-00004E310000}"/>
    <cellStyle name="Output 8 2 5 3" xfId="10711" xr:uid="{00000000-0005-0000-0000-00004F310000}"/>
    <cellStyle name="Output 8 2 5 4" xfId="11644" xr:uid="{00000000-0005-0000-0000-000050310000}"/>
    <cellStyle name="Output 8 2 5 5" xfId="11187" xr:uid="{00000000-0005-0000-0000-000051310000}"/>
    <cellStyle name="Output 8 2 5 6" xfId="12727" xr:uid="{00000000-0005-0000-0000-000052310000}"/>
    <cellStyle name="Output 8 2 5 7" xfId="12399" xr:uid="{00000000-0005-0000-0000-000053310000}"/>
    <cellStyle name="Output 8 2 5 8" xfId="13818" xr:uid="{00000000-0005-0000-0000-000054310000}"/>
    <cellStyle name="Output 8 2 5 9" xfId="14496" xr:uid="{00000000-0005-0000-0000-000055310000}"/>
    <cellStyle name="Output 8 2 6" xfId="7136" xr:uid="{00000000-0005-0000-0000-000056310000}"/>
    <cellStyle name="Output 8 2 7" xfId="10702" xr:uid="{00000000-0005-0000-0000-000057310000}"/>
    <cellStyle name="Output 8 2 8" xfId="11635" xr:uid="{00000000-0005-0000-0000-000058310000}"/>
    <cellStyle name="Output 8 2 9" xfId="11178" xr:uid="{00000000-0005-0000-0000-000059310000}"/>
    <cellStyle name="Output 8 3" xfId="5541" xr:uid="{00000000-0005-0000-0000-00005A310000}"/>
    <cellStyle name="Output 8 3 10" xfId="15172" xr:uid="{00000000-0005-0000-0000-00005B310000}"/>
    <cellStyle name="Output 8 3 11" xfId="15555" xr:uid="{00000000-0005-0000-0000-00005C310000}"/>
    <cellStyle name="Output 8 3 2" xfId="7146" xr:uid="{00000000-0005-0000-0000-00005D310000}"/>
    <cellStyle name="Output 8 3 3" xfId="10712" xr:uid="{00000000-0005-0000-0000-00005E310000}"/>
    <cellStyle name="Output 8 3 4" xfId="11645" xr:uid="{00000000-0005-0000-0000-00005F310000}"/>
    <cellStyle name="Output 8 3 5" xfId="11188" xr:uid="{00000000-0005-0000-0000-000060310000}"/>
    <cellStyle name="Output 8 3 6" xfId="12728" xr:uid="{00000000-0005-0000-0000-000061310000}"/>
    <cellStyle name="Output 8 3 7" xfId="12400" xr:uid="{00000000-0005-0000-0000-000062310000}"/>
    <cellStyle name="Output 8 3 8" xfId="13819" xr:uid="{00000000-0005-0000-0000-000063310000}"/>
    <cellStyle name="Output 8 3 9" xfId="14497" xr:uid="{00000000-0005-0000-0000-000064310000}"/>
    <cellStyle name="Output 8 4" xfId="5542" xr:uid="{00000000-0005-0000-0000-000065310000}"/>
    <cellStyle name="Output 8 4 10" xfId="15173" xr:uid="{00000000-0005-0000-0000-000066310000}"/>
    <cellStyle name="Output 8 4 11" xfId="15556" xr:uid="{00000000-0005-0000-0000-000067310000}"/>
    <cellStyle name="Output 8 4 2" xfId="7147" xr:uid="{00000000-0005-0000-0000-000068310000}"/>
    <cellStyle name="Output 8 4 3" xfId="10713" xr:uid="{00000000-0005-0000-0000-000069310000}"/>
    <cellStyle name="Output 8 4 4" xfId="11646" xr:uid="{00000000-0005-0000-0000-00006A310000}"/>
    <cellStyle name="Output 8 4 5" xfId="11189" xr:uid="{00000000-0005-0000-0000-00006B310000}"/>
    <cellStyle name="Output 8 4 6" xfId="12729" xr:uid="{00000000-0005-0000-0000-00006C310000}"/>
    <cellStyle name="Output 8 4 7" xfId="12401" xr:uid="{00000000-0005-0000-0000-00006D310000}"/>
    <cellStyle name="Output 8 4 8" xfId="13820" xr:uid="{00000000-0005-0000-0000-00006E310000}"/>
    <cellStyle name="Output 8 4 9" xfId="14498" xr:uid="{00000000-0005-0000-0000-00006F310000}"/>
    <cellStyle name="Output 8 5" xfId="5543" xr:uid="{00000000-0005-0000-0000-000070310000}"/>
    <cellStyle name="Output 8 5 10" xfId="15174" xr:uid="{00000000-0005-0000-0000-000071310000}"/>
    <cellStyle name="Output 8 5 11" xfId="15557" xr:uid="{00000000-0005-0000-0000-000072310000}"/>
    <cellStyle name="Output 8 5 2" xfId="7148" xr:uid="{00000000-0005-0000-0000-000073310000}"/>
    <cellStyle name="Output 8 5 3" xfId="10714" xr:uid="{00000000-0005-0000-0000-000074310000}"/>
    <cellStyle name="Output 8 5 4" xfId="11647" xr:uid="{00000000-0005-0000-0000-000075310000}"/>
    <cellStyle name="Output 8 5 5" xfId="11190" xr:uid="{00000000-0005-0000-0000-000076310000}"/>
    <cellStyle name="Output 8 5 6" xfId="12730" xr:uid="{00000000-0005-0000-0000-000077310000}"/>
    <cellStyle name="Output 8 5 7" xfId="12402" xr:uid="{00000000-0005-0000-0000-000078310000}"/>
    <cellStyle name="Output 8 5 8" xfId="13821" xr:uid="{00000000-0005-0000-0000-000079310000}"/>
    <cellStyle name="Output 8 5 9" xfId="14499" xr:uid="{00000000-0005-0000-0000-00007A310000}"/>
    <cellStyle name="Output 8 6" xfId="5544" xr:uid="{00000000-0005-0000-0000-00007B310000}"/>
    <cellStyle name="Output 8 6 10" xfId="15175" xr:uid="{00000000-0005-0000-0000-00007C310000}"/>
    <cellStyle name="Output 8 6 11" xfId="15558" xr:uid="{00000000-0005-0000-0000-00007D310000}"/>
    <cellStyle name="Output 8 6 2" xfId="7149" xr:uid="{00000000-0005-0000-0000-00007E310000}"/>
    <cellStyle name="Output 8 6 3" xfId="10715" xr:uid="{00000000-0005-0000-0000-00007F310000}"/>
    <cellStyle name="Output 8 6 4" xfId="11648" xr:uid="{00000000-0005-0000-0000-000080310000}"/>
    <cellStyle name="Output 8 6 5" xfId="11191" xr:uid="{00000000-0005-0000-0000-000081310000}"/>
    <cellStyle name="Output 8 6 6" xfId="12731" xr:uid="{00000000-0005-0000-0000-000082310000}"/>
    <cellStyle name="Output 8 6 7" xfId="12403" xr:uid="{00000000-0005-0000-0000-000083310000}"/>
    <cellStyle name="Output 8 6 8" xfId="13822" xr:uid="{00000000-0005-0000-0000-000084310000}"/>
    <cellStyle name="Output 8 6 9" xfId="14500" xr:uid="{00000000-0005-0000-0000-000085310000}"/>
    <cellStyle name="Output 8 7" xfId="7135" xr:uid="{00000000-0005-0000-0000-000086310000}"/>
    <cellStyle name="Output 8 8" xfId="10701" xr:uid="{00000000-0005-0000-0000-000087310000}"/>
    <cellStyle name="Output 8 9" xfId="11634" xr:uid="{00000000-0005-0000-0000-000088310000}"/>
    <cellStyle name="Output 9" xfId="5545" xr:uid="{00000000-0005-0000-0000-000089310000}"/>
    <cellStyle name="Output 9 10" xfId="11192" xr:uid="{00000000-0005-0000-0000-00008A310000}"/>
    <cellStyle name="Output 9 11" xfId="12732" xr:uid="{00000000-0005-0000-0000-00008B310000}"/>
    <cellStyle name="Output 9 12" xfId="12404" xr:uid="{00000000-0005-0000-0000-00008C310000}"/>
    <cellStyle name="Output 9 13" xfId="13823" xr:uid="{00000000-0005-0000-0000-00008D310000}"/>
    <cellStyle name="Output 9 14" xfId="14501" xr:uid="{00000000-0005-0000-0000-00008E310000}"/>
    <cellStyle name="Output 9 15" xfId="15176" xr:uid="{00000000-0005-0000-0000-00008F310000}"/>
    <cellStyle name="Output 9 16" xfId="15559" xr:uid="{00000000-0005-0000-0000-000090310000}"/>
    <cellStyle name="Output 9 2" xfId="5546" xr:uid="{00000000-0005-0000-0000-000091310000}"/>
    <cellStyle name="Output 9 2 10" xfId="12405" xr:uid="{00000000-0005-0000-0000-000092310000}"/>
    <cellStyle name="Output 9 2 11" xfId="13824" xr:uid="{00000000-0005-0000-0000-000093310000}"/>
    <cellStyle name="Output 9 2 12" xfId="14502" xr:uid="{00000000-0005-0000-0000-000094310000}"/>
    <cellStyle name="Output 9 2 13" xfId="15177" xr:uid="{00000000-0005-0000-0000-000095310000}"/>
    <cellStyle name="Output 9 2 14" xfId="15560" xr:uid="{00000000-0005-0000-0000-000096310000}"/>
    <cellStyle name="Output 9 2 2" xfId="5547" xr:uid="{00000000-0005-0000-0000-000097310000}"/>
    <cellStyle name="Output 9 2 2 10" xfId="14503" xr:uid="{00000000-0005-0000-0000-000098310000}"/>
    <cellStyle name="Output 9 2 2 11" xfId="15178" xr:uid="{00000000-0005-0000-0000-000099310000}"/>
    <cellStyle name="Output 9 2 2 12" xfId="15561" xr:uid="{00000000-0005-0000-0000-00009A310000}"/>
    <cellStyle name="Output 9 2 2 2" xfId="5548" xr:uid="{00000000-0005-0000-0000-00009B310000}"/>
    <cellStyle name="Output 9 2 2 2 10" xfId="15179" xr:uid="{00000000-0005-0000-0000-00009C310000}"/>
    <cellStyle name="Output 9 2 2 2 11" xfId="15562" xr:uid="{00000000-0005-0000-0000-00009D310000}"/>
    <cellStyle name="Output 9 2 2 2 2" xfId="7153" xr:uid="{00000000-0005-0000-0000-00009E310000}"/>
    <cellStyle name="Output 9 2 2 2 3" xfId="10719" xr:uid="{00000000-0005-0000-0000-00009F310000}"/>
    <cellStyle name="Output 9 2 2 2 4" xfId="11652" xr:uid="{00000000-0005-0000-0000-0000A0310000}"/>
    <cellStyle name="Output 9 2 2 2 5" xfId="11195" xr:uid="{00000000-0005-0000-0000-0000A1310000}"/>
    <cellStyle name="Output 9 2 2 2 6" xfId="12735" xr:uid="{00000000-0005-0000-0000-0000A2310000}"/>
    <cellStyle name="Output 9 2 2 2 7" xfId="12407" xr:uid="{00000000-0005-0000-0000-0000A3310000}"/>
    <cellStyle name="Output 9 2 2 2 8" xfId="13826" xr:uid="{00000000-0005-0000-0000-0000A4310000}"/>
    <cellStyle name="Output 9 2 2 2 9" xfId="14504" xr:uid="{00000000-0005-0000-0000-0000A5310000}"/>
    <cellStyle name="Output 9 2 2 3" xfId="7152" xr:uid="{00000000-0005-0000-0000-0000A6310000}"/>
    <cellStyle name="Output 9 2 2 4" xfId="10718" xr:uid="{00000000-0005-0000-0000-0000A7310000}"/>
    <cellStyle name="Output 9 2 2 5" xfId="11651" xr:uid="{00000000-0005-0000-0000-0000A8310000}"/>
    <cellStyle name="Output 9 2 2 6" xfId="11194" xr:uid="{00000000-0005-0000-0000-0000A9310000}"/>
    <cellStyle name="Output 9 2 2 7" xfId="12734" xr:uid="{00000000-0005-0000-0000-0000AA310000}"/>
    <cellStyle name="Output 9 2 2 8" xfId="12406" xr:uid="{00000000-0005-0000-0000-0000AB310000}"/>
    <cellStyle name="Output 9 2 2 9" xfId="13825" xr:uid="{00000000-0005-0000-0000-0000AC310000}"/>
    <cellStyle name="Output 9 2 3" xfId="5549" xr:uid="{00000000-0005-0000-0000-0000AD310000}"/>
    <cellStyle name="Output 9 2 3 10" xfId="15180" xr:uid="{00000000-0005-0000-0000-0000AE310000}"/>
    <cellStyle name="Output 9 2 3 11" xfId="15563" xr:uid="{00000000-0005-0000-0000-0000AF310000}"/>
    <cellStyle name="Output 9 2 3 2" xfId="7154" xr:uid="{00000000-0005-0000-0000-0000B0310000}"/>
    <cellStyle name="Output 9 2 3 3" xfId="10720" xr:uid="{00000000-0005-0000-0000-0000B1310000}"/>
    <cellStyle name="Output 9 2 3 4" xfId="11653" xr:uid="{00000000-0005-0000-0000-0000B2310000}"/>
    <cellStyle name="Output 9 2 3 5" xfId="11196" xr:uid="{00000000-0005-0000-0000-0000B3310000}"/>
    <cellStyle name="Output 9 2 3 6" xfId="12736" xr:uid="{00000000-0005-0000-0000-0000B4310000}"/>
    <cellStyle name="Output 9 2 3 7" xfId="12408" xr:uid="{00000000-0005-0000-0000-0000B5310000}"/>
    <cellStyle name="Output 9 2 3 8" xfId="13827" xr:uid="{00000000-0005-0000-0000-0000B6310000}"/>
    <cellStyle name="Output 9 2 3 9" xfId="14505" xr:uid="{00000000-0005-0000-0000-0000B7310000}"/>
    <cellStyle name="Output 9 2 4" xfId="5550" xr:uid="{00000000-0005-0000-0000-0000B8310000}"/>
    <cellStyle name="Output 9 2 4 10" xfId="15181" xr:uid="{00000000-0005-0000-0000-0000B9310000}"/>
    <cellStyle name="Output 9 2 4 11" xfId="15564" xr:uid="{00000000-0005-0000-0000-0000BA310000}"/>
    <cellStyle name="Output 9 2 4 2" xfId="7155" xr:uid="{00000000-0005-0000-0000-0000BB310000}"/>
    <cellStyle name="Output 9 2 4 3" xfId="10721" xr:uid="{00000000-0005-0000-0000-0000BC310000}"/>
    <cellStyle name="Output 9 2 4 4" xfId="11654" xr:uid="{00000000-0005-0000-0000-0000BD310000}"/>
    <cellStyle name="Output 9 2 4 5" xfId="11197" xr:uid="{00000000-0005-0000-0000-0000BE310000}"/>
    <cellStyle name="Output 9 2 4 6" xfId="12737" xr:uid="{00000000-0005-0000-0000-0000BF310000}"/>
    <cellStyle name="Output 9 2 4 7" xfId="12409" xr:uid="{00000000-0005-0000-0000-0000C0310000}"/>
    <cellStyle name="Output 9 2 4 8" xfId="13828" xr:uid="{00000000-0005-0000-0000-0000C1310000}"/>
    <cellStyle name="Output 9 2 4 9" xfId="14506" xr:uid="{00000000-0005-0000-0000-0000C2310000}"/>
    <cellStyle name="Output 9 2 5" xfId="7151" xr:uid="{00000000-0005-0000-0000-0000C3310000}"/>
    <cellStyle name="Output 9 2 6" xfId="10717" xr:uid="{00000000-0005-0000-0000-0000C4310000}"/>
    <cellStyle name="Output 9 2 7" xfId="11650" xr:uid="{00000000-0005-0000-0000-0000C5310000}"/>
    <cellStyle name="Output 9 2 8" xfId="11193" xr:uid="{00000000-0005-0000-0000-0000C6310000}"/>
    <cellStyle name="Output 9 2 9" xfId="12733" xr:uid="{00000000-0005-0000-0000-0000C7310000}"/>
    <cellStyle name="Output 9 3" xfId="5551" xr:uid="{00000000-0005-0000-0000-0000C8310000}"/>
    <cellStyle name="Output 9 3 10" xfId="14507" xr:uid="{00000000-0005-0000-0000-0000C9310000}"/>
    <cellStyle name="Output 9 3 11" xfId="15182" xr:uid="{00000000-0005-0000-0000-0000CA310000}"/>
    <cellStyle name="Output 9 3 12" xfId="15565" xr:uid="{00000000-0005-0000-0000-0000CB310000}"/>
    <cellStyle name="Output 9 3 2" xfId="5552" xr:uid="{00000000-0005-0000-0000-0000CC310000}"/>
    <cellStyle name="Output 9 3 2 10" xfId="15183" xr:uid="{00000000-0005-0000-0000-0000CD310000}"/>
    <cellStyle name="Output 9 3 2 11" xfId="15566" xr:uid="{00000000-0005-0000-0000-0000CE310000}"/>
    <cellStyle name="Output 9 3 2 2" xfId="7157" xr:uid="{00000000-0005-0000-0000-0000CF310000}"/>
    <cellStyle name="Output 9 3 2 3" xfId="10723" xr:uid="{00000000-0005-0000-0000-0000D0310000}"/>
    <cellStyle name="Output 9 3 2 4" xfId="11656" xr:uid="{00000000-0005-0000-0000-0000D1310000}"/>
    <cellStyle name="Output 9 3 2 5" xfId="11199" xr:uid="{00000000-0005-0000-0000-0000D2310000}"/>
    <cellStyle name="Output 9 3 2 6" xfId="12739" xr:uid="{00000000-0005-0000-0000-0000D3310000}"/>
    <cellStyle name="Output 9 3 2 7" xfId="12411" xr:uid="{00000000-0005-0000-0000-0000D4310000}"/>
    <cellStyle name="Output 9 3 2 8" xfId="13830" xr:uid="{00000000-0005-0000-0000-0000D5310000}"/>
    <cellStyle name="Output 9 3 2 9" xfId="14508" xr:uid="{00000000-0005-0000-0000-0000D6310000}"/>
    <cellStyle name="Output 9 3 3" xfId="7156" xr:uid="{00000000-0005-0000-0000-0000D7310000}"/>
    <cellStyle name="Output 9 3 4" xfId="10722" xr:uid="{00000000-0005-0000-0000-0000D8310000}"/>
    <cellStyle name="Output 9 3 5" xfId="11655" xr:uid="{00000000-0005-0000-0000-0000D9310000}"/>
    <cellStyle name="Output 9 3 6" xfId="11198" xr:uid="{00000000-0005-0000-0000-0000DA310000}"/>
    <cellStyle name="Output 9 3 7" xfId="12738" xr:uid="{00000000-0005-0000-0000-0000DB310000}"/>
    <cellStyle name="Output 9 3 8" xfId="12410" xr:uid="{00000000-0005-0000-0000-0000DC310000}"/>
    <cellStyle name="Output 9 3 9" xfId="13829" xr:uid="{00000000-0005-0000-0000-0000DD310000}"/>
    <cellStyle name="Output 9 4" xfId="5553" xr:uid="{00000000-0005-0000-0000-0000DE310000}"/>
    <cellStyle name="Output 9 4 10" xfId="15184" xr:uid="{00000000-0005-0000-0000-0000DF310000}"/>
    <cellStyle name="Output 9 4 11" xfId="15567" xr:uid="{00000000-0005-0000-0000-0000E0310000}"/>
    <cellStyle name="Output 9 4 2" xfId="7158" xr:uid="{00000000-0005-0000-0000-0000E1310000}"/>
    <cellStyle name="Output 9 4 3" xfId="10724" xr:uid="{00000000-0005-0000-0000-0000E2310000}"/>
    <cellStyle name="Output 9 4 4" xfId="11657" xr:uid="{00000000-0005-0000-0000-0000E3310000}"/>
    <cellStyle name="Output 9 4 5" xfId="11200" xr:uid="{00000000-0005-0000-0000-0000E4310000}"/>
    <cellStyle name="Output 9 4 6" xfId="12740" xr:uid="{00000000-0005-0000-0000-0000E5310000}"/>
    <cellStyle name="Output 9 4 7" xfId="12412" xr:uid="{00000000-0005-0000-0000-0000E6310000}"/>
    <cellStyle name="Output 9 4 8" xfId="13831" xr:uid="{00000000-0005-0000-0000-0000E7310000}"/>
    <cellStyle name="Output 9 4 9" xfId="14509" xr:uid="{00000000-0005-0000-0000-0000E8310000}"/>
    <cellStyle name="Output 9 5" xfId="5554" xr:uid="{00000000-0005-0000-0000-0000E9310000}"/>
    <cellStyle name="Output 9 5 10" xfId="15185" xr:uid="{00000000-0005-0000-0000-0000EA310000}"/>
    <cellStyle name="Output 9 5 11" xfId="15568" xr:uid="{00000000-0005-0000-0000-0000EB310000}"/>
    <cellStyle name="Output 9 5 2" xfId="7159" xr:uid="{00000000-0005-0000-0000-0000EC310000}"/>
    <cellStyle name="Output 9 5 3" xfId="10725" xr:uid="{00000000-0005-0000-0000-0000ED310000}"/>
    <cellStyle name="Output 9 5 4" xfId="11658" xr:uid="{00000000-0005-0000-0000-0000EE310000}"/>
    <cellStyle name="Output 9 5 5" xfId="11201" xr:uid="{00000000-0005-0000-0000-0000EF310000}"/>
    <cellStyle name="Output 9 5 6" xfId="12741" xr:uid="{00000000-0005-0000-0000-0000F0310000}"/>
    <cellStyle name="Output 9 5 7" xfId="12413" xr:uid="{00000000-0005-0000-0000-0000F1310000}"/>
    <cellStyle name="Output 9 5 8" xfId="13832" xr:uid="{00000000-0005-0000-0000-0000F2310000}"/>
    <cellStyle name="Output 9 5 9" xfId="14510" xr:uid="{00000000-0005-0000-0000-0000F3310000}"/>
    <cellStyle name="Output 9 6" xfId="5555" xr:uid="{00000000-0005-0000-0000-0000F4310000}"/>
    <cellStyle name="Output 9 6 10" xfId="15186" xr:uid="{00000000-0005-0000-0000-0000F5310000}"/>
    <cellStyle name="Output 9 6 11" xfId="15569" xr:uid="{00000000-0005-0000-0000-0000F6310000}"/>
    <cellStyle name="Output 9 6 2" xfId="7160" xr:uid="{00000000-0005-0000-0000-0000F7310000}"/>
    <cellStyle name="Output 9 6 3" xfId="10726" xr:uid="{00000000-0005-0000-0000-0000F8310000}"/>
    <cellStyle name="Output 9 6 4" xfId="11659" xr:uid="{00000000-0005-0000-0000-0000F9310000}"/>
    <cellStyle name="Output 9 6 5" xfId="11202" xr:uid="{00000000-0005-0000-0000-0000FA310000}"/>
    <cellStyle name="Output 9 6 6" xfId="12742" xr:uid="{00000000-0005-0000-0000-0000FB310000}"/>
    <cellStyle name="Output 9 6 7" xfId="12414" xr:uid="{00000000-0005-0000-0000-0000FC310000}"/>
    <cellStyle name="Output 9 6 8" xfId="13833" xr:uid="{00000000-0005-0000-0000-0000FD310000}"/>
    <cellStyle name="Output 9 6 9" xfId="14511" xr:uid="{00000000-0005-0000-0000-0000FE310000}"/>
    <cellStyle name="Output 9 7" xfId="7150" xr:uid="{00000000-0005-0000-0000-0000FF310000}"/>
    <cellStyle name="Output 9 8" xfId="10716" xr:uid="{00000000-0005-0000-0000-000000320000}"/>
    <cellStyle name="Output 9 9" xfId="11649" xr:uid="{00000000-0005-0000-0000-000001320000}"/>
    <cellStyle name="OUTPUT AMOUNTS" xfId="5556" xr:uid="{00000000-0005-0000-0000-000002320000}"/>
    <cellStyle name="Output Cell" xfId="5557" xr:uid="{00000000-0005-0000-0000-000003320000}"/>
    <cellStyle name="Output Cell 2" xfId="5558" xr:uid="{00000000-0005-0000-0000-000004320000}"/>
    <cellStyle name="Output Company Name" xfId="5559" xr:uid="{00000000-0005-0000-0000-000005320000}"/>
    <cellStyle name="Output Forecast Currency" xfId="5560" xr:uid="{00000000-0005-0000-0000-000006320000}"/>
    <cellStyle name="Output Forecast Date" xfId="5561" xr:uid="{00000000-0005-0000-0000-000007320000}"/>
    <cellStyle name="Output Forecast Multiple" xfId="5562" xr:uid="{00000000-0005-0000-0000-000008320000}"/>
    <cellStyle name="Output Forecast Number" xfId="5563" xr:uid="{00000000-0005-0000-0000-000009320000}"/>
    <cellStyle name="Output Forecast Percentage" xfId="5564" xr:uid="{00000000-0005-0000-0000-00000A320000}"/>
    <cellStyle name="Output Forecast Period Title" xfId="5565" xr:uid="{00000000-0005-0000-0000-00000B320000}"/>
    <cellStyle name="Output Forecast Year" xfId="5566" xr:uid="{00000000-0005-0000-0000-00000C320000}"/>
    <cellStyle name="Output Heading 1" xfId="5567" xr:uid="{00000000-0005-0000-0000-00000D320000}"/>
    <cellStyle name="Output Heading 2" xfId="5568" xr:uid="{00000000-0005-0000-0000-00000E320000}"/>
    <cellStyle name="Output Heading 3" xfId="5569" xr:uid="{00000000-0005-0000-0000-00000F320000}"/>
    <cellStyle name="Output Heading 4" xfId="5570" xr:uid="{00000000-0005-0000-0000-000010320000}"/>
    <cellStyle name="OUTPUT LINE ITEMS" xfId="5571" xr:uid="{00000000-0005-0000-0000-000011320000}"/>
    <cellStyle name="Output Middle Currency" xfId="5572" xr:uid="{00000000-0005-0000-0000-000012320000}"/>
    <cellStyle name="Output Middle Date" xfId="5573" xr:uid="{00000000-0005-0000-0000-000013320000}"/>
    <cellStyle name="Output Middle Multiple" xfId="5574" xr:uid="{00000000-0005-0000-0000-000014320000}"/>
    <cellStyle name="Output Middle Number" xfId="5575" xr:uid="{00000000-0005-0000-0000-000015320000}"/>
    <cellStyle name="Output Middle Percentage" xfId="5576" xr:uid="{00000000-0005-0000-0000-000016320000}"/>
    <cellStyle name="Output Middle Title / Name" xfId="5577" xr:uid="{00000000-0005-0000-0000-000017320000}"/>
    <cellStyle name="Output Middle Year" xfId="5578" xr:uid="{00000000-0005-0000-0000-000018320000}"/>
    <cellStyle name="Output Sheet Title" xfId="5579" xr:uid="{00000000-0005-0000-0000-000019320000}"/>
    <cellStyle name="Parameter Cell" xfId="5580" xr:uid="{00000000-0005-0000-0000-00001A320000}"/>
    <cellStyle name="Parameter Cell 2" xfId="5581" xr:uid="{00000000-0005-0000-0000-00001B320000}"/>
    <cellStyle name="Parameterfeld" xfId="5582" xr:uid="{00000000-0005-0000-0000-00001C320000}"/>
    <cellStyle name="Pattern" xfId="5583" xr:uid="{00000000-0005-0000-0000-00001D320000}"/>
    <cellStyle name="Pattern 10" xfId="15570" xr:uid="{00000000-0005-0000-0000-00001E320000}"/>
    <cellStyle name="Pattern 2" xfId="7161" xr:uid="{00000000-0005-0000-0000-00001F320000}"/>
    <cellStyle name="Pattern 3" xfId="10754" xr:uid="{00000000-0005-0000-0000-000020320000}"/>
    <cellStyle name="Pattern 4" xfId="11660" xr:uid="{00000000-0005-0000-0000-000021320000}"/>
    <cellStyle name="Pattern 5" xfId="11403" xr:uid="{00000000-0005-0000-0000-000022320000}"/>
    <cellStyle name="Pattern 6" xfId="12415" xr:uid="{00000000-0005-0000-0000-000023320000}"/>
    <cellStyle name="Pattern 7" xfId="13834" xr:uid="{00000000-0005-0000-0000-000024320000}"/>
    <cellStyle name="Pattern 8" xfId="14512" xr:uid="{00000000-0005-0000-0000-000025320000}"/>
    <cellStyle name="Pattern 9" xfId="15187" xr:uid="{00000000-0005-0000-0000-000026320000}"/>
    <cellStyle name="Percent" xfId="8" builtinId="5"/>
    <cellStyle name="Percent [0.0]" xfId="5584" xr:uid="{00000000-0005-0000-0000-000028320000}"/>
    <cellStyle name="Percent [0.0] 2" xfId="5585" xr:uid="{00000000-0005-0000-0000-000029320000}"/>
    <cellStyle name="Percent [0.00]" xfId="5586" xr:uid="{00000000-0005-0000-0000-00002A320000}"/>
    <cellStyle name="Percent [0.00] 2" xfId="5587" xr:uid="{00000000-0005-0000-0000-00002B320000}"/>
    <cellStyle name="Percent [00]" xfId="5588" xr:uid="{00000000-0005-0000-0000-00002C320000}"/>
    <cellStyle name="Percent [2]" xfId="5589" xr:uid="{00000000-0005-0000-0000-00002D320000}"/>
    <cellStyle name="Percent [2] 2" xfId="5590" xr:uid="{00000000-0005-0000-0000-00002E320000}"/>
    <cellStyle name="Percent [2] 2 2" xfId="5591" xr:uid="{00000000-0005-0000-0000-00002F320000}"/>
    <cellStyle name="Percent [2] 3" xfId="5592" xr:uid="{00000000-0005-0000-0000-000030320000}"/>
    <cellStyle name="Percent 10" xfId="5593" xr:uid="{00000000-0005-0000-0000-000031320000}"/>
    <cellStyle name="Percent 10 2" xfId="5594" xr:uid="{00000000-0005-0000-0000-000032320000}"/>
    <cellStyle name="Percent 11" xfId="5595" xr:uid="{00000000-0005-0000-0000-000033320000}"/>
    <cellStyle name="Percent 11 2" xfId="5596" xr:uid="{00000000-0005-0000-0000-000034320000}"/>
    <cellStyle name="Percent 12" xfId="5597" xr:uid="{00000000-0005-0000-0000-000035320000}"/>
    <cellStyle name="Percent 12 2" xfId="5598" xr:uid="{00000000-0005-0000-0000-000036320000}"/>
    <cellStyle name="Percent 13" xfId="5599" xr:uid="{00000000-0005-0000-0000-000037320000}"/>
    <cellStyle name="Percent 13 2" xfId="5600" xr:uid="{00000000-0005-0000-0000-000038320000}"/>
    <cellStyle name="Percent 14" xfId="5601" xr:uid="{00000000-0005-0000-0000-000039320000}"/>
    <cellStyle name="Percent 14 2" xfId="5602" xr:uid="{00000000-0005-0000-0000-00003A320000}"/>
    <cellStyle name="Percent 14 2 2" xfId="5603" xr:uid="{00000000-0005-0000-0000-00003B320000}"/>
    <cellStyle name="Percent 14 3" xfId="5604" xr:uid="{00000000-0005-0000-0000-00003C320000}"/>
    <cellStyle name="Percent 15" xfId="5605" xr:uid="{00000000-0005-0000-0000-00003D320000}"/>
    <cellStyle name="Percent 15 2" xfId="5606" xr:uid="{00000000-0005-0000-0000-00003E320000}"/>
    <cellStyle name="Percent 15 2 2" xfId="5607" xr:uid="{00000000-0005-0000-0000-00003F320000}"/>
    <cellStyle name="Percent 15 3" xfId="5608" xr:uid="{00000000-0005-0000-0000-000040320000}"/>
    <cellStyle name="Percent 16" xfId="5609" xr:uid="{00000000-0005-0000-0000-000041320000}"/>
    <cellStyle name="Percent 16 2" xfId="5610" xr:uid="{00000000-0005-0000-0000-000042320000}"/>
    <cellStyle name="Percent 16 2 2" xfId="5611" xr:uid="{00000000-0005-0000-0000-000043320000}"/>
    <cellStyle name="Percent 16 3" xfId="5612" xr:uid="{00000000-0005-0000-0000-000044320000}"/>
    <cellStyle name="Percent 17" xfId="5613" xr:uid="{00000000-0005-0000-0000-000045320000}"/>
    <cellStyle name="Percent 18" xfId="5614" xr:uid="{00000000-0005-0000-0000-000046320000}"/>
    <cellStyle name="Percent 18 2" xfId="5615" xr:uid="{00000000-0005-0000-0000-000047320000}"/>
    <cellStyle name="Percent 18 2 2" xfId="5616" xr:uid="{00000000-0005-0000-0000-000048320000}"/>
    <cellStyle name="Percent 18 3" xfId="5617" xr:uid="{00000000-0005-0000-0000-000049320000}"/>
    <cellStyle name="Percent 19" xfId="5618" xr:uid="{00000000-0005-0000-0000-00004A320000}"/>
    <cellStyle name="Percent 19 2" xfId="5619" xr:uid="{00000000-0005-0000-0000-00004B320000}"/>
    <cellStyle name="Percent 2" xfId="2" xr:uid="{00000000-0005-0000-0000-00004C320000}"/>
    <cellStyle name="Percent 2 10" xfId="5621" xr:uid="{00000000-0005-0000-0000-00004D320000}"/>
    <cellStyle name="Percent 2 11" xfId="5622" xr:uid="{00000000-0005-0000-0000-00004E320000}"/>
    <cellStyle name="Percent 2 12" xfId="5623" xr:uid="{00000000-0005-0000-0000-00004F320000}"/>
    <cellStyle name="Percent 2 13" xfId="5624" xr:uid="{00000000-0005-0000-0000-000050320000}"/>
    <cellStyle name="Percent 2 14" xfId="5625" xr:uid="{00000000-0005-0000-0000-000051320000}"/>
    <cellStyle name="Percent 2 15" xfId="5626" xr:uid="{00000000-0005-0000-0000-000052320000}"/>
    <cellStyle name="Percent 2 16" xfId="5627" xr:uid="{00000000-0005-0000-0000-000053320000}"/>
    <cellStyle name="Percent 2 17" xfId="5628" xr:uid="{00000000-0005-0000-0000-000054320000}"/>
    <cellStyle name="Percent 2 18" xfId="5629" xr:uid="{00000000-0005-0000-0000-000055320000}"/>
    <cellStyle name="Percent 2 19" xfId="5630" xr:uid="{00000000-0005-0000-0000-000056320000}"/>
    <cellStyle name="Percent 2 2" xfId="5631" xr:uid="{00000000-0005-0000-0000-000057320000}"/>
    <cellStyle name="Percent 2 2 2" xfId="5632" xr:uid="{00000000-0005-0000-0000-000058320000}"/>
    <cellStyle name="Percent 2 2 2 2" xfId="5633" xr:uid="{00000000-0005-0000-0000-000059320000}"/>
    <cellStyle name="Percent 2 2 2 2 2" xfId="5634" xr:uid="{00000000-0005-0000-0000-00005A320000}"/>
    <cellStyle name="Percent 2 2 2 2 2 2" xfId="5635" xr:uid="{00000000-0005-0000-0000-00005B320000}"/>
    <cellStyle name="Percent 2 2 2 2 3" xfId="5636" xr:uid="{00000000-0005-0000-0000-00005C320000}"/>
    <cellStyle name="Percent 2 2 2 2 3 2" xfId="5637" xr:uid="{00000000-0005-0000-0000-00005D320000}"/>
    <cellStyle name="Percent 2 2 3" xfId="5638" xr:uid="{00000000-0005-0000-0000-00005E320000}"/>
    <cellStyle name="Percent 2 20" xfId="5639" xr:uid="{00000000-0005-0000-0000-00005F320000}"/>
    <cellStyle name="Percent 2 21" xfId="5640" xr:uid="{00000000-0005-0000-0000-000060320000}"/>
    <cellStyle name="Percent 2 22" xfId="5641" xr:uid="{00000000-0005-0000-0000-000061320000}"/>
    <cellStyle name="Percent 2 23" xfId="5642" xr:uid="{00000000-0005-0000-0000-000062320000}"/>
    <cellStyle name="Percent 2 24" xfId="11" xr:uid="{00000000-0005-0000-0000-000063320000}"/>
    <cellStyle name="Percent 2 25" xfId="5620" xr:uid="{00000000-0005-0000-0000-000064320000}"/>
    <cellStyle name="Percent 2 3" xfId="5643" xr:uid="{00000000-0005-0000-0000-000065320000}"/>
    <cellStyle name="Percent 2 3 2" xfId="5644" xr:uid="{00000000-0005-0000-0000-000066320000}"/>
    <cellStyle name="Percent 2 3 3" xfId="5645" xr:uid="{00000000-0005-0000-0000-000067320000}"/>
    <cellStyle name="Percent 2 4" xfId="5646" xr:uid="{00000000-0005-0000-0000-000068320000}"/>
    <cellStyle name="Percent 2 4 2" xfId="5647" xr:uid="{00000000-0005-0000-0000-000069320000}"/>
    <cellStyle name="Percent 2 4 3" xfId="5648" xr:uid="{00000000-0005-0000-0000-00006A320000}"/>
    <cellStyle name="Percent 2 5" xfId="5649" xr:uid="{00000000-0005-0000-0000-00006B320000}"/>
    <cellStyle name="Percent 2 5 2" xfId="5650" xr:uid="{00000000-0005-0000-0000-00006C320000}"/>
    <cellStyle name="Percent 2 5 3" xfId="5651" xr:uid="{00000000-0005-0000-0000-00006D320000}"/>
    <cellStyle name="Percent 2 6" xfId="5652" xr:uid="{00000000-0005-0000-0000-00006E320000}"/>
    <cellStyle name="Percent 2 7" xfId="5653" xr:uid="{00000000-0005-0000-0000-00006F320000}"/>
    <cellStyle name="Percent 2 7 2" xfId="5654" xr:uid="{00000000-0005-0000-0000-000070320000}"/>
    <cellStyle name="Percent 2 8" xfId="5655" xr:uid="{00000000-0005-0000-0000-000071320000}"/>
    <cellStyle name="Percent 2 9" xfId="5656" xr:uid="{00000000-0005-0000-0000-000072320000}"/>
    <cellStyle name="Percent 20" xfId="5657" xr:uid="{00000000-0005-0000-0000-000073320000}"/>
    <cellStyle name="Percent 20 2" xfId="5658" xr:uid="{00000000-0005-0000-0000-000074320000}"/>
    <cellStyle name="Percent 21" xfId="5659" xr:uid="{00000000-0005-0000-0000-000075320000}"/>
    <cellStyle name="Percent 21 2" xfId="5660" xr:uid="{00000000-0005-0000-0000-000076320000}"/>
    <cellStyle name="Percent 22" xfId="5661" xr:uid="{00000000-0005-0000-0000-000077320000}"/>
    <cellStyle name="Percent 22 2" xfId="5662" xr:uid="{00000000-0005-0000-0000-000078320000}"/>
    <cellStyle name="Percent 23" xfId="5663" xr:uid="{00000000-0005-0000-0000-000079320000}"/>
    <cellStyle name="Percent 3" xfId="6" xr:uid="{00000000-0005-0000-0000-00007A320000}"/>
    <cellStyle name="Percent 3 2" xfId="5665" xr:uid="{00000000-0005-0000-0000-00007B320000}"/>
    <cellStyle name="Percent 3 3" xfId="5666" xr:uid="{00000000-0005-0000-0000-00007C320000}"/>
    <cellStyle name="Percent 3 4" xfId="5667" xr:uid="{00000000-0005-0000-0000-00007D320000}"/>
    <cellStyle name="Percent 3 5" xfId="5664" xr:uid="{00000000-0005-0000-0000-00007E320000}"/>
    <cellStyle name="Percent 4" xfId="5668" xr:uid="{00000000-0005-0000-0000-00007F320000}"/>
    <cellStyle name="Percent 4 2" xfId="5669" xr:uid="{00000000-0005-0000-0000-000080320000}"/>
    <cellStyle name="Percent 4 2 2" xfId="5670" xr:uid="{00000000-0005-0000-0000-000081320000}"/>
    <cellStyle name="Percent 4 2 2 2" xfId="5671" xr:uid="{00000000-0005-0000-0000-000082320000}"/>
    <cellStyle name="Percent 4 2 3" xfId="5672" xr:uid="{00000000-0005-0000-0000-000083320000}"/>
    <cellStyle name="Percent 4 2 3 2" xfId="5673" xr:uid="{00000000-0005-0000-0000-000084320000}"/>
    <cellStyle name="Percent 5" xfId="5674" xr:uid="{00000000-0005-0000-0000-000085320000}"/>
    <cellStyle name="Percent 5 2" xfId="5675" xr:uid="{00000000-0005-0000-0000-000086320000}"/>
    <cellStyle name="Percent 6" xfId="5676" xr:uid="{00000000-0005-0000-0000-000087320000}"/>
    <cellStyle name="Percent 6 2" xfId="5677" xr:uid="{00000000-0005-0000-0000-000088320000}"/>
    <cellStyle name="Percent 7" xfId="5678" xr:uid="{00000000-0005-0000-0000-000089320000}"/>
    <cellStyle name="Percent 7 2" xfId="5679" xr:uid="{00000000-0005-0000-0000-00008A320000}"/>
    <cellStyle name="Percent 8" xfId="5680" xr:uid="{00000000-0005-0000-0000-00008B320000}"/>
    <cellStyle name="Percent 8 2" xfId="5681" xr:uid="{00000000-0005-0000-0000-00008C320000}"/>
    <cellStyle name="Percent 9" xfId="5682" xr:uid="{00000000-0005-0000-0000-00008D320000}"/>
    <cellStyle name="Percent 9 2" xfId="5683" xr:uid="{00000000-0005-0000-0000-00008E320000}"/>
    <cellStyle name="Percent0" xfId="5684" xr:uid="{00000000-0005-0000-0000-00008F320000}"/>
    <cellStyle name="Percentages" xfId="5685" xr:uid="{00000000-0005-0000-0000-000090320000}"/>
    <cellStyle name="Percentages 2" xfId="5686" xr:uid="{00000000-0005-0000-0000-000091320000}"/>
    <cellStyle name="Period Title" xfId="5687" xr:uid="{00000000-0005-0000-0000-000092320000}"/>
    <cellStyle name="prod" xfId="5688" xr:uid="{00000000-0005-0000-0000-000093320000}"/>
    <cellStyle name="Projected" xfId="5689" xr:uid="{00000000-0005-0000-0000-000094320000}"/>
    <cellStyle name="Prozent 2" xfId="5690" xr:uid="{00000000-0005-0000-0000-000095320000}"/>
    <cellStyle name="Prozent 2 2" xfId="5691" xr:uid="{00000000-0005-0000-0000-000096320000}"/>
    <cellStyle name="Prozent 2 3" xfId="5692" xr:uid="{00000000-0005-0000-0000-000097320000}"/>
    <cellStyle name="Prozent 3" xfId="5693" xr:uid="{00000000-0005-0000-0000-000098320000}"/>
    <cellStyle name="Prozent 3 2" xfId="5694" xr:uid="{00000000-0005-0000-0000-000099320000}"/>
    <cellStyle name="Prozent 4" xfId="5695" xr:uid="{00000000-0005-0000-0000-00009A320000}"/>
    <cellStyle name="Prozent 5" xfId="5696" xr:uid="{00000000-0005-0000-0000-00009B320000}"/>
    <cellStyle name="PSChar" xfId="5697" xr:uid="{00000000-0005-0000-0000-00009C320000}"/>
    <cellStyle name="PSChar 2" xfId="5698" xr:uid="{00000000-0005-0000-0000-00009D320000}"/>
    <cellStyle name="PSChar 2 2" xfId="5699" xr:uid="{00000000-0005-0000-0000-00009E320000}"/>
    <cellStyle name="PSChar 2 3" xfId="5700" xr:uid="{00000000-0005-0000-0000-00009F320000}"/>
    <cellStyle name="PSChar 2 4" xfId="5701" xr:uid="{00000000-0005-0000-0000-0000A0320000}"/>
    <cellStyle name="PSChar 2 5" xfId="5702" xr:uid="{00000000-0005-0000-0000-0000A1320000}"/>
    <cellStyle name="PSChar 2 6" xfId="5703" xr:uid="{00000000-0005-0000-0000-0000A2320000}"/>
    <cellStyle name="PSChar 3" xfId="5704" xr:uid="{00000000-0005-0000-0000-0000A3320000}"/>
    <cellStyle name="PSChar 3 2" xfId="5705" xr:uid="{00000000-0005-0000-0000-0000A4320000}"/>
    <cellStyle name="PSChar 3 3" xfId="5706" xr:uid="{00000000-0005-0000-0000-0000A5320000}"/>
    <cellStyle name="PSChar 3 4" xfId="5707" xr:uid="{00000000-0005-0000-0000-0000A6320000}"/>
    <cellStyle name="PSChar 3 5" xfId="5708" xr:uid="{00000000-0005-0000-0000-0000A7320000}"/>
    <cellStyle name="PSChar 3 6" xfId="5709" xr:uid="{00000000-0005-0000-0000-0000A8320000}"/>
    <cellStyle name="PSDate" xfId="5710" xr:uid="{00000000-0005-0000-0000-0000A9320000}"/>
    <cellStyle name="PSDec" xfId="5711" xr:uid="{00000000-0005-0000-0000-0000AA320000}"/>
    <cellStyle name="PSDec 2" xfId="5712" xr:uid="{00000000-0005-0000-0000-0000AB320000}"/>
    <cellStyle name="PSDec 2 2" xfId="5713" xr:uid="{00000000-0005-0000-0000-0000AC320000}"/>
    <cellStyle name="PSDec 2 3" xfId="5714" xr:uid="{00000000-0005-0000-0000-0000AD320000}"/>
    <cellStyle name="PSDec 2 4" xfId="5715" xr:uid="{00000000-0005-0000-0000-0000AE320000}"/>
    <cellStyle name="PSDec 2 5" xfId="5716" xr:uid="{00000000-0005-0000-0000-0000AF320000}"/>
    <cellStyle name="PSDec 2 6" xfId="5717" xr:uid="{00000000-0005-0000-0000-0000B0320000}"/>
    <cellStyle name="PSDec 3" xfId="5718" xr:uid="{00000000-0005-0000-0000-0000B1320000}"/>
    <cellStyle name="PSDec 3 2" xfId="5719" xr:uid="{00000000-0005-0000-0000-0000B2320000}"/>
    <cellStyle name="PSDec 3 3" xfId="5720" xr:uid="{00000000-0005-0000-0000-0000B3320000}"/>
    <cellStyle name="PSDec 3 4" xfId="5721" xr:uid="{00000000-0005-0000-0000-0000B4320000}"/>
    <cellStyle name="PSDec 3 5" xfId="5722" xr:uid="{00000000-0005-0000-0000-0000B5320000}"/>
    <cellStyle name="PSDec 3 6" xfId="5723" xr:uid="{00000000-0005-0000-0000-0000B6320000}"/>
    <cellStyle name="PSDetail" xfId="5724" xr:uid="{00000000-0005-0000-0000-0000B7320000}"/>
    <cellStyle name="PSHeading" xfId="5725" xr:uid="{00000000-0005-0000-0000-0000B8320000}"/>
    <cellStyle name="PSHeading 2" xfId="5726" xr:uid="{00000000-0005-0000-0000-0000B9320000}"/>
    <cellStyle name="PSHeading 2 2" xfId="5727" xr:uid="{00000000-0005-0000-0000-0000BA320000}"/>
    <cellStyle name="PSHeading 2 3" xfId="5728" xr:uid="{00000000-0005-0000-0000-0000BB320000}"/>
    <cellStyle name="PSHeading 2 4" xfId="5729" xr:uid="{00000000-0005-0000-0000-0000BC320000}"/>
    <cellStyle name="PSHeading 2 5" xfId="5730" xr:uid="{00000000-0005-0000-0000-0000BD320000}"/>
    <cellStyle name="PSHeading 2 6" xfId="5731" xr:uid="{00000000-0005-0000-0000-0000BE320000}"/>
    <cellStyle name="PSHeading 3" xfId="5732" xr:uid="{00000000-0005-0000-0000-0000BF320000}"/>
    <cellStyle name="PSHeading 3 2" xfId="5733" xr:uid="{00000000-0005-0000-0000-0000C0320000}"/>
    <cellStyle name="PSHeading 3 3" xfId="5734" xr:uid="{00000000-0005-0000-0000-0000C1320000}"/>
    <cellStyle name="PSHeading 3 4" xfId="5735" xr:uid="{00000000-0005-0000-0000-0000C2320000}"/>
    <cellStyle name="PSHeading 3 5" xfId="5736" xr:uid="{00000000-0005-0000-0000-0000C3320000}"/>
    <cellStyle name="PSHeading 3 6" xfId="5737" xr:uid="{00000000-0005-0000-0000-0000C4320000}"/>
    <cellStyle name="PSInt" xfId="5738" xr:uid="{00000000-0005-0000-0000-0000C5320000}"/>
    <cellStyle name="PSSpacer" xfId="5739" xr:uid="{00000000-0005-0000-0000-0000C6320000}"/>
    <cellStyle name="Quelle" xfId="5740" xr:uid="{00000000-0005-0000-0000-0000C7320000}"/>
    <cellStyle name="Red Font" xfId="5741" xr:uid="{00000000-0005-0000-0000-0000C8320000}"/>
    <cellStyle name="Report Body" xfId="5742" xr:uid="{00000000-0005-0000-0000-0000C9320000}"/>
    <cellStyle name="Report Heading" xfId="5743" xr:uid="{00000000-0005-0000-0000-0000CA320000}"/>
    <cellStyle name="Reports-0" xfId="5744" xr:uid="{00000000-0005-0000-0000-0000CB320000}"/>
    <cellStyle name="Reports-2" xfId="5745" xr:uid="{00000000-0005-0000-0000-0000CC320000}"/>
    <cellStyle name="Reports-2 10" xfId="15571" xr:uid="{00000000-0005-0000-0000-0000CD320000}"/>
    <cellStyle name="Reports-2 2" xfId="7162" xr:uid="{00000000-0005-0000-0000-0000CE320000}"/>
    <cellStyle name="Reports-2 3" xfId="10916" xr:uid="{00000000-0005-0000-0000-0000CF320000}"/>
    <cellStyle name="Reports-2 4" xfId="11740" xr:uid="{00000000-0005-0000-0000-0000D0320000}"/>
    <cellStyle name="Reports-2 5" xfId="12174" xr:uid="{00000000-0005-0000-0000-0000D1320000}"/>
    <cellStyle name="Reports-2 6" xfId="13157" xr:uid="{00000000-0005-0000-0000-0000D2320000}"/>
    <cellStyle name="Reports-2 7" xfId="13835" xr:uid="{00000000-0005-0000-0000-0000D3320000}"/>
    <cellStyle name="Reports-2 8" xfId="14513" xr:uid="{00000000-0005-0000-0000-0000D4320000}"/>
    <cellStyle name="Reports-2 9" xfId="15188" xr:uid="{00000000-0005-0000-0000-0000D5320000}"/>
    <cellStyle name="Right Currency" xfId="5746" xr:uid="{00000000-0005-0000-0000-0000D6320000}"/>
    <cellStyle name="Right Date" xfId="5747" xr:uid="{00000000-0005-0000-0000-0000D7320000}"/>
    <cellStyle name="Right Multiple" xfId="5748" xr:uid="{00000000-0005-0000-0000-0000D8320000}"/>
    <cellStyle name="Right Number" xfId="5749" xr:uid="{00000000-0005-0000-0000-0000D9320000}"/>
    <cellStyle name="Right Percentage" xfId="5750" xr:uid="{00000000-0005-0000-0000-0000DA320000}"/>
    <cellStyle name="Right Year" xfId="5751" xr:uid="{00000000-0005-0000-0000-0000DB320000}"/>
    <cellStyle name="RowHeading" xfId="5752" xr:uid="{00000000-0005-0000-0000-0000DC320000}"/>
    <cellStyle name="SAPBEXaggData" xfId="5753" xr:uid="{00000000-0005-0000-0000-0000DD320000}"/>
    <cellStyle name="SAPBEXaggDataEmph" xfId="5754" xr:uid="{00000000-0005-0000-0000-0000DE320000}"/>
    <cellStyle name="SAPBEXaggDataEmph 2" xfId="7163" xr:uid="{00000000-0005-0000-0000-0000DF320000}"/>
    <cellStyle name="SAPBEXaggDataEmph 3" xfId="10925" xr:uid="{00000000-0005-0000-0000-0000E0320000}"/>
    <cellStyle name="SAPBEXaggDataEmph 4" xfId="12183" xr:uid="{00000000-0005-0000-0000-0000E1320000}"/>
    <cellStyle name="SAPBEXaggDataEmph 5" xfId="13158" xr:uid="{00000000-0005-0000-0000-0000E2320000}"/>
    <cellStyle name="SAPBEXaggDataEmph 6" xfId="13836" xr:uid="{00000000-0005-0000-0000-0000E3320000}"/>
    <cellStyle name="SAPBEXaggDataEmph 7" xfId="14514" xr:uid="{00000000-0005-0000-0000-0000E4320000}"/>
    <cellStyle name="SAPBEXaggDataEmph 8" xfId="15189" xr:uid="{00000000-0005-0000-0000-0000E5320000}"/>
    <cellStyle name="SAPBEXaggDataEmph 9" xfId="15572" xr:uid="{00000000-0005-0000-0000-0000E6320000}"/>
    <cellStyle name="SAPBEXaggItem" xfId="5755" xr:uid="{00000000-0005-0000-0000-0000E7320000}"/>
    <cellStyle name="SAPBEXaggItemX" xfId="5756" xr:uid="{00000000-0005-0000-0000-0000E8320000}"/>
    <cellStyle name="SAPBEXaggItemX 2" xfId="7164" xr:uid="{00000000-0005-0000-0000-0000E9320000}"/>
    <cellStyle name="SAPBEXaggItemX 3" xfId="10927" xr:uid="{00000000-0005-0000-0000-0000EA320000}"/>
    <cellStyle name="SAPBEXaggItemX 4" xfId="12185" xr:uid="{00000000-0005-0000-0000-0000EB320000}"/>
    <cellStyle name="SAPBEXaggItemX 5" xfId="13159" xr:uid="{00000000-0005-0000-0000-0000EC320000}"/>
    <cellStyle name="SAPBEXaggItemX 6" xfId="13837" xr:uid="{00000000-0005-0000-0000-0000ED320000}"/>
    <cellStyle name="SAPBEXaggItemX 7" xfId="14515" xr:uid="{00000000-0005-0000-0000-0000EE320000}"/>
    <cellStyle name="SAPBEXaggItemX 8" xfId="15190" xr:uid="{00000000-0005-0000-0000-0000EF320000}"/>
    <cellStyle name="SAPBEXaggItemX 9" xfId="15573" xr:uid="{00000000-0005-0000-0000-0000F0320000}"/>
    <cellStyle name="SAPBEXchaText" xfId="5757" xr:uid="{00000000-0005-0000-0000-0000F1320000}"/>
    <cellStyle name="SAPBEXexcBad7" xfId="5758" xr:uid="{00000000-0005-0000-0000-0000F2320000}"/>
    <cellStyle name="SAPBEXexcBad8" xfId="5759" xr:uid="{00000000-0005-0000-0000-0000F3320000}"/>
    <cellStyle name="SAPBEXexcBad9" xfId="5760" xr:uid="{00000000-0005-0000-0000-0000F4320000}"/>
    <cellStyle name="SAPBEXexcCritical4" xfId="5761" xr:uid="{00000000-0005-0000-0000-0000F5320000}"/>
    <cellStyle name="SAPBEXexcCritical5" xfId="5762" xr:uid="{00000000-0005-0000-0000-0000F6320000}"/>
    <cellStyle name="SAPBEXexcCritical6" xfId="5763" xr:uid="{00000000-0005-0000-0000-0000F7320000}"/>
    <cellStyle name="SAPBEXexcGood1" xfId="5764" xr:uid="{00000000-0005-0000-0000-0000F8320000}"/>
    <cellStyle name="SAPBEXexcGood2" xfId="5765" xr:uid="{00000000-0005-0000-0000-0000F9320000}"/>
    <cellStyle name="SAPBEXexcGood3" xfId="5766" xr:uid="{00000000-0005-0000-0000-0000FA320000}"/>
    <cellStyle name="SAPBEXfilterDrill" xfId="5767" xr:uid="{00000000-0005-0000-0000-0000FB320000}"/>
    <cellStyle name="SAPBEXfilterItem" xfId="5768" xr:uid="{00000000-0005-0000-0000-0000FC320000}"/>
    <cellStyle name="SAPBEXfilterText" xfId="5769" xr:uid="{00000000-0005-0000-0000-0000FD320000}"/>
    <cellStyle name="SAPBEXformats" xfId="5770" xr:uid="{00000000-0005-0000-0000-0000FE320000}"/>
    <cellStyle name="SAPBEXformats 2" xfId="7165" xr:uid="{00000000-0005-0000-0000-0000FF320000}"/>
    <cellStyle name="SAPBEXformats 3" xfId="10941" xr:uid="{00000000-0005-0000-0000-000000330000}"/>
    <cellStyle name="SAPBEXformats 4" xfId="12198" xr:uid="{00000000-0005-0000-0000-000001330000}"/>
    <cellStyle name="SAPBEXformats 5" xfId="13160" xr:uid="{00000000-0005-0000-0000-000002330000}"/>
    <cellStyle name="SAPBEXformats 6" xfId="13838" xr:uid="{00000000-0005-0000-0000-000003330000}"/>
    <cellStyle name="SAPBEXformats 7" xfId="14516" xr:uid="{00000000-0005-0000-0000-000004330000}"/>
    <cellStyle name="SAPBEXformats 8" xfId="15191" xr:uid="{00000000-0005-0000-0000-000005330000}"/>
    <cellStyle name="SAPBEXformats 9" xfId="15574" xr:uid="{00000000-0005-0000-0000-000006330000}"/>
    <cellStyle name="SAPBEXheaderItem" xfId="5771" xr:uid="{00000000-0005-0000-0000-000007330000}"/>
    <cellStyle name="SAPBEXheaderText" xfId="5772" xr:uid="{00000000-0005-0000-0000-000008330000}"/>
    <cellStyle name="SAPBEXHLevel0" xfId="5773" xr:uid="{00000000-0005-0000-0000-000009330000}"/>
    <cellStyle name="SAPBEXHLevel0 10" xfId="15192" xr:uid="{00000000-0005-0000-0000-00000A330000}"/>
    <cellStyle name="SAPBEXHLevel0 11" xfId="15575" xr:uid="{00000000-0005-0000-0000-00000B330000}"/>
    <cellStyle name="SAPBEXHLevel0 2" xfId="5774" xr:uid="{00000000-0005-0000-0000-00000C330000}"/>
    <cellStyle name="SAPBEXHLevel0 2 10" xfId="15576" xr:uid="{00000000-0005-0000-0000-00000D330000}"/>
    <cellStyle name="SAPBEXHLevel0 2 2" xfId="5775" xr:uid="{00000000-0005-0000-0000-00000E330000}"/>
    <cellStyle name="SAPBEXHLevel0 2 2 2" xfId="7168" xr:uid="{00000000-0005-0000-0000-00000F330000}"/>
    <cellStyle name="SAPBEXHLevel0 2 2 3" xfId="10946" xr:uid="{00000000-0005-0000-0000-000010330000}"/>
    <cellStyle name="SAPBEXHLevel0 2 2 4" xfId="12203" xr:uid="{00000000-0005-0000-0000-000011330000}"/>
    <cellStyle name="SAPBEXHLevel0 2 2 5" xfId="13163" xr:uid="{00000000-0005-0000-0000-000012330000}"/>
    <cellStyle name="SAPBEXHLevel0 2 2 6" xfId="13841" xr:uid="{00000000-0005-0000-0000-000013330000}"/>
    <cellStyle name="SAPBEXHLevel0 2 2 7" xfId="14519" xr:uid="{00000000-0005-0000-0000-000014330000}"/>
    <cellStyle name="SAPBEXHLevel0 2 2 8" xfId="15194" xr:uid="{00000000-0005-0000-0000-000015330000}"/>
    <cellStyle name="SAPBEXHLevel0 2 2 9" xfId="15577" xr:uid="{00000000-0005-0000-0000-000016330000}"/>
    <cellStyle name="SAPBEXHLevel0 2 3" xfId="7167" xr:uid="{00000000-0005-0000-0000-000017330000}"/>
    <cellStyle name="SAPBEXHLevel0 2 4" xfId="10945" xr:uid="{00000000-0005-0000-0000-000018330000}"/>
    <cellStyle name="SAPBEXHLevel0 2 5" xfId="12202" xr:uid="{00000000-0005-0000-0000-000019330000}"/>
    <cellStyle name="SAPBEXHLevel0 2 6" xfId="13162" xr:uid="{00000000-0005-0000-0000-00001A330000}"/>
    <cellStyle name="SAPBEXHLevel0 2 7" xfId="13840" xr:uid="{00000000-0005-0000-0000-00001B330000}"/>
    <cellStyle name="SAPBEXHLevel0 2 8" xfId="14518" xr:uid="{00000000-0005-0000-0000-00001C330000}"/>
    <cellStyle name="SAPBEXHLevel0 2 9" xfId="15193" xr:uid="{00000000-0005-0000-0000-00001D330000}"/>
    <cellStyle name="SAPBEXHLevel0 3" xfId="5776" xr:uid="{00000000-0005-0000-0000-00001E330000}"/>
    <cellStyle name="SAPBEXHLevel0 3 2" xfId="7169" xr:uid="{00000000-0005-0000-0000-00001F330000}"/>
    <cellStyle name="SAPBEXHLevel0 3 3" xfId="10947" xr:uid="{00000000-0005-0000-0000-000020330000}"/>
    <cellStyle name="SAPBEXHLevel0 3 4" xfId="12204" xr:uid="{00000000-0005-0000-0000-000021330000}"/>
    <cellStyle name="SAPBEXHLevel0 3 5" xfId="13164" xr:uid="{00000000-0005-0000-0000-000022330000}"/>
    <cellStyle name="SAPBEXHLevel0 3 6" xfId="13842" xr:uid="{00000000-0005-0000-0000-000023330000}"/>
    <cellStyle name="SAPBEXHLevel0 3 7" xfId="14520" xr:uid="{00000000-0005-0000-0000-000024330000}"/>
    <cellStyle name="SAPBEXHLevel0 3 8" xfId="15195" xr:uid="{00000000-0005-0000-0000-000025330000}"/>
    <cellStyle name="SAPBEXHLevel0 3 9" xfId="15578" xr:uid="{00000000-0005-0000-0000-000026330000}"/>
    <cellStyle name="SAPBEXHLevel0 4" xfId="7166" xr:uid="{00000000-0005-0000-0000-000027330000}"/>
    <cellStyle name="SAPBEXHLevel0 5" xfId="10944" xr:uid="{00000000-0005-0000-0000-000028330000}"/>
    <cellStyle name="SAPBEXHLevel0 6" xfId="12201" xr:uid="{00000000-0005-0000-0000-000029330000}"/>
    <cellStyle name="SAPBEXHLevel0 7" xfId="13161" xr:uid="{00000000-0005-0000-0000-00002A330000}"/>
    <cellStyle name="SAPBEXHLevel0 8" xfId="13839" xr:uid="{00000000-0005-0000-0000-00002B330000}"/>
    <cellStyle name="SAPBEXHLevel0 9" xfId="14517" xr:uid="{00000000-0005-0000-0000-00002C330000}"/>
    <cellStyle name="SAPBEXHLevel0X" xfId="5777" xr:uid="{00000000-0005-0000-0000-00002D330000}"/>
    <cellStyle name="SAPBEXHLevel0X 10" xfId="15196" xr:uid="{00000000-0005-0000-0000-00002E330000}"/>
    <cellStyle name="SAPBEXHLevel0X 11" xfId="15579" xr:uid="{00000000-0005-0000-0000-00002F330000}"/>
    <cellStyle name="SAPBEXHLevel0X 2" xfId="5778" xr:uid="{00000000-0005-0000-0000-000030330000}"/>
    <cellStyle name="SAPBEXHLevel0X 2 10" xfId="15580" xr:uid="{00000000-0005-0000-0000-000031330000}"/>
    <cellStyle name="SAPBEXHLevel0X 2 2" xfId="5779" xr:uid="{00000000-0005-0000-0000-000032330000}"/>
    <cellStyle name="SAPBEXHLevel0X 2 2 2" xfId="7172" xr:uid="{00000000-0005-0000-0000-000033330000}"/>
    <cellStyle name="SAPBEXHLevel0X 2 2 3" xfId="10950" xr:uid="{00000000-0005-0000-0000-000034330000}"/>
    <cellStyle name="SAPBEXHLevel0X 2 2 4" xfId="12207" xr:uid="{00000000-0005-0000-0000-000035330000}"/>
    <cellStyle name="SAPBEXHLevel0X 2 2 5" xfId="13167" xr:uid="{00000000-0005-0000-0000-000036330000}"/>
    <cellStyle name="SAPBEXHLevel0X 2 2 6" xfId="13845" xr:uid="{00000000-0005-0000-0000-000037330000}"/>
    <cellStyle name="SAPBEXHLevel0X 2 2 7" xfId="14523" xr:uid="{00000000-0005-0000-0000-000038330000}"/>
    <cellStyle name="SAPBEXHLevel0X 2 2 8" xfId="15198" xr:uid="{00000000-0005-0000-0000-000039330000}"/>
    <cellStyle name="SAPBEXHLevel0X 2 2 9" xfId="15581" xr:uid="{00000000-0005-0000-0000-00003A330000}"/>
    <cellStyle name="SAPBEXHLevel0X 2 3" xfId="7171" xr:uid="{00000000-0005-0000-0000-00003B330000}"/>
    <cellStyle name="SAPBEXHLevel0X 2 4" xfId="10949" xr:uid="{00000000-0005-0000-0000-00003C330000}"/>
    <cellStyle name="SAPBEXHLevel0X 2 5" xfId="12206" xr:uid="{00000000-0005-0000-0000-00003D330000}"/>
    <cellStyle name="SAPBEXHLevel0X 2 6" xfId="13166" xr:uid="{00000000-0005-0000-0000-00003E330000}"/>
    <cellStyle name="SAPBEXHLevel0X 2 7" xfId="13844" xr:uid="{00000000-0005-0000-0000-00003F330000}"/>
    <cellStyle name="SAPBEXHLevel0X 2 8" xfId="14522" xr:uid="{00000000-0005-0000-0000-000040330000}"/>
    <cellStyle name="SAPBEXHLevel0X 2 9" xfId="15197" xr:uid="{00000000-0005-0000-0000-000041330000}"/>
    <cellStyle name="SAPBEXHLevel0X 3" xfId="5780" xr:uid="{00000000-0005-0000-0000-000042330000}"/>
    <cellStyle name="SAPBEXHLevel0X 3 2" xfId="7173" xr:uid="{00000000-0005-0000-0000-000043330000}"/>
    <cellStyle name="SAPBEXHLevel0X 3 3" xfId="10951" xr:uid="{00000000-0005-0000-0000-000044330000}"/>
    <cellStyle name="SAPBEXHLevel0X 3 4" xfId="12208" xr:uid="{00000000-0005-0000-0000-000045330000}"/>
    <cellStyle name="SAPBEXHLevel0X 3 5" xfId="13168" xr:uid="{00000000-0005-0000-0000-000046330000}"/>
    <cellStyle name="SAPBEXHLevel0X 3 6" xfId="13846" xr:uid="{00000000-0005-0000-0000-000047330000}"/>
    <cellStyle name="SAPBEXHLevel0X 3 7" xfId="14524" xr:uid="{00000000-0005-0000-0000-000048330000}"/>
    <cellStyle name="SAPBEXHLevel0X 3 8" xfId="15199" xr:uid="{00000000-0005-0000-0000-000049330000}"/>
    <cellStyle name="SAPBEXHLevel0X 3 9" xfId="15582" xr:uid="{00000000-0005-0000-0000-00004A330000}"/>
    <cellStyle name="SAPBEXHLevel0X 4" xfId="7170" xr:uid="{00000000-0005-0000-0000-00004B330000}"/>
    <cellStyle name="SAPBEXHLevel0X 5" xfId="10948" xr:uid="{00000000-0005-0000-0000-00004C330000}"/>
    <cellStyle name="SAPBEXHLevel0X 6" xfId="12205" xr:uid="{00000000-0005-0000-0000-00004D330000}"/>
    <cellStyle name="SAPBEXHLevel0X 7" xfId="13165" xr:uid="{00000000-0005-0000-0000-00004E330000}"/>
    <cellStyle name="SAPBEXHLevel0X 8" xfId="13843" xr:uid="{00000000-0005-0000-0000-00004F330000}"/>
    <cellStyle name="SAPBEXHLevel0X 9" xfId="14521" xr:uid="{00000000-0005-0000-0000-000050330000}"/>
    <cellStyle name="SAPBEXHLevel1" xfId="5781" xr:uid="{00000000-0005-0000-0000-000051330000}"/>
    <cellStyle name="SAPBEXHLevel1 10" xfId="15200" xr:uid="{00000000-0005-0000-0000-000052330000}"/>
    <cellStyle name="SAPBEXHLevel1 11" xfId="15583" xr:uid="{00000000-0005-0000-0000-000053330000}"/>
    <cellStyle name="SAPBEXHLevel1 2" xfId="5782" xr:uid="{00000000-0005-0000-0000-000054330000}"/>
    <cellStyle name="SAPBEXHLevel1 2 10" xfId="15584" xr:uid="{00000000-0005-0000-0000-000055330000}"/>
    <cellStyle name="SAPBEXHLevel1 2 2" xfId="5783" xr:uid="{00000000-0005-0000-0000-000056330000}"/>
    <cellStyle name="SAPBEXHLevel1 2 2 2" xfId="7176" xr:uid="{00000000-0005-0000-0000-000057330000}"/>
    <cellStyle name="SAPBEXHLevel1 2 2 3" xfId="10954" xr:uid="{00000000-0005-0000-0000-000058330000}"/>
    <cellStyle name="SAPBEXHLevel1 2 2 4" xfId="12211" xr:uid="{00000000-0005-0000-0000-000059330000}"/>
    <cellStyle name="SAPBEXHLevel1 2 2 5" xfId="13171" xr:uid="{00000000-0005-0000-0000-00005A330000}"/>
    <cellStyle name="SAPBEXHLevel1 2 2 6" xfId="13849" xr:uid="{00000000-0005-0000-0000-00005B330000}"/>
    <cellStyle name="SAPBEXHLevel1 2 2 7" xfId="14527" xr:uid="{00000000-0005-0000-0000-00005C330000}"/>
    <cellStyle name="SAPBEXHLevel1 2 2 8" xfId="15202" xr:uid="{00000000-0005-0000-0000-00005D330000}"/>
    <cellStyle name="SAPBEXHLevel1 2 2 9" xfId="15585" xr:uid="{00000000-0005-0000-0000-00005E330000}"/>
    <cellStyle name="SAPBEXHLevel1 2 3" xfId="7175" xr:uid="{00000000-0005-0000-0000-00005F330000}"/>
    <cellStyle name="SAPBEXHLevel1 2 4" xfId="10953" xr:uid="{00000000-0005-0000-0000-000060330000}"/>
    <cellStyle name="SAPBEXHLevel1 2 5" xfId="12210" xr:uid="{00000000-0005-0000-0000-000061330000}"/>
    <cellStyle name="SAPBEXHLevel1 2 6" xfId="13170" xr:uid="{00000000-0005-0000-0000-000062330000}"/>
    <cellStyle name="SAPBEXHLevel1 2 7" xfId="13848" xr:uid="{00000000-0005-0000-0000-000063330000}"/>
    <cellStyle name="SAPBEXHLevel1 2 8" xfId="14526" xr:uid="{00000000-0005-0000-0000-000064330000}"/>
    <cellStyle name="SAPBEXHLevel1 2 9" xfId="15201" xr:uid="{00000000-0005-0000-0000-000065330000}"/>
    <cellStyle name="SAPBEXHLevel1 3" xfId="5784" xr:uid="{00000000-0005-0000-0000-000066330000}"/>
    <cellStyle name="SAPBEXHLevel1 3 2" xfId="7177" xr:uid="{00000000-0005-0000-0000-000067330000}"/>
    <cellStyle name="SAPBEXHLevel1 3 3" xfId="10955" xr:uid="{00000000-0005-0000-0000-000068330000}"/>
    <cellStyle name="SAPBEXHLevel1 3 4" xfId="12212" xr:uid="{00000000-0005-0000-0000-000069330000}"/>
    <cellStyle name="SAPBEXHLevel1 3 5" xfId="13172" xr:uid="{00000000-0005-0000-0000-00006A330000}"/>
    <cellStyle name="SAPBEXHLevel1 3 6" xfId="13850" xr:uid="{00000000-0005-0000-0000-00006B330000}"/>
    <cellStyle name="SAPBEXHLevel1 3 7" xfId="14528" xr:uid="{00000000-0005-0000-0000-00006C330000}"/>
    <cellStyle name="SAPBEXHLevel1 3 8" xfId="15203" xr:uid="{00000000-0005-0000-0000-00006D330000}"/>
    <cellStyle name="SAPBEXHLevel1 3 9" xfId="15586" xr:uid="{00000000-0005-0000-0000-00006E330000}"/>
    <cellStyle name="SAPBEXHLevel1 4" xfId="7174" xr:uid="{00000000-0005-0000-0000-00006F330000}"/>
    <cellStyle name="SAPBEXHLevel1 5" xfId="10952" xr:uid="{00000000-0005-0000-0000-000070330000}"/>
    <cellStyle name="SAPBEXHLevel1 6" xfId="12209" xr:uid="{00000000-0005-0000-0000-000071330000}"/>
    <cellStyle name="SAPBEXHLevel1 7" xfId="13169" xr:uid="{00000000-0005-0000-0000-000072330000}"/>
    <cellStyle name="SAPBEXHLevel1 8" xfId="13847" xr:uid="{00000000-0005-0000-0000-000073330000}"/>
    <cellStyle name="SAPBEXHLevel1 9" xfId="14525" xr:uid="{00000000-0005-0000-0000-000074330000}"/>
    <cellStyle name="SAPBEXHLevel1X" xfId="5785" xr:uid="{00000000-0005-0000-0000-000075330000}"/>
    <cellStyle name="SAPBEXHLevel1X 10" xfId="15204" xr:uid="{00000000-0005-0000-0000-000076330000}"/>
    <cellStyle name="SAPBEXHLevel1X 11" xfId="15587" xr:uid="{00000000-0005-0000-0000-000077330000}"/>
    <cellStyle name="SAPBEXHLevel1X 2" xfId="5786" xr:uid="{00000000-0005-0000-0000-000078330000}"/>
    <cellStyle name="SAPBEXHLevel1X 2 10" xfId="15588" xr:uid="{00000000-0005-0000-0000-000079330000}"/>
    <cellStyle name="SAPBEXHLevel1X 2 2" xfId="5787" xr:uid="{00000000-0005-0000-0000-00007A330000}"/>
    <cellStyle name="SAPBEXHLevel1X 2 2 2" xfId="7180" xr:uid="{00000000-0005-0000-0000-00007B330000}"/>
    <cellStyle name="SAPBEXHLevel1X 2 2 3" xfId="10958" xr:uid="{00000000-0005-0000-0000-00007C330000}"/>
    <cellStyle name="SAPBEXHLevel1X 2 2 4" xfId="12215" xr:uid="{00000000-0005-0000-0000-00007D330000}"/>
    <cellStyle name="SAPBEXHLevel1X 2 2 5" xfId="13175" xr:uid="{00000000-0005-0000-0000-00007E330000}"/>
    <cellStyle name="SAPBEXHLevel1X 2 2 6" xfId="13853" xr:uid="{00000000-0005-0000-0000-00007F330000}"/>
    <cellStyle name="SAPBEXHLevel1X 2 2 7" xfId="14531" xr:uid="{00000000-0005-0000-0000-000080330000}"/>
    <cellStyle name="SAPBEXHLevel1X 2 2 8" xfId="15206" xr:uid="{00000000-0005-0000-0000-000081330000}"/>
    <cellStyle name="SAPBEXHLevel1X 2 2 9" xfId="15589" xr:uid="{00000000-0005-0000-0000-000082330000}"/>
    <cellStyle name="SAPBEXHLevel1X 2 3" xfId="7179" xr:uid="{00000000-0005-0000-0000-000083330000}"/>
    <cellStyle name="SAPBEXHLevel1X 2 4" xfId="10957" xr:uid="{00000000-0005-0000-0000-000084330000}"/>
    <cellStyle name="SAPBEXHLevel1X 2 5" xfId="12214" xr:uid="{00000000-0005-0000-0000-000085330000}"/>
    <cellStyle name="SAPBEXHLevel1X 2 6" xfId="13174" xr:uid="{00000000-0005-0000-0000-000086330000}"/>
    <cellStyle name="SAPBEXHLevel1X 2 7" xfId="13852" xr:uid="{00000000-0005-0000-0000-000087330000}"/>
    <cellStyle name="SAPBEXHLevel1X 2 8" xfId="14530" xr:uid="{00000000-0005-0000-0000-000088330000}"/>
    <cellStyle name="SAPBEXHLevel1X 2 9" xfId="15205" xr:uid="{00000000-0005-0000-0000-000089330000}"/>
    <cellStyle name="SAPBEXHLevel1X 3" xfId="5788" xr:uid="{00000000-0005-0000-0000-00008A330000}"/>
    <cellStyle name="SAPBEXHLevel1X 3 2" xfId="7181" xr:uid="{00000000-0005-0000-0000-00008B330000}"/>
    <cellStyle name="SAPBEXHLevel1X 3 3" xfId="10959" xr:uid="{00000000-0005-0000-0000-00008C330000}"/>
    <cellStyle name="SAPBEXHLevel1X 3 4" xfId="12216" xr:uid="{00000000-0005-0000-0000-00008D330000}"/>
    <cellStyle name="SAPBEXHLevel1X 3 5" xfId="13176" xr:uid="{00000000-0005-0000-0000-00008E330000}"/>
    <cellStyle name="SAPBEXHLevel1X 3 6" xfId="13854" xr:uid="{00000000-0005-0000-0000-00008F330000}"/>
    <cellStyle name="SAPBEXHLevel1X 3 7" xfId="14532" xr:uid="{00000000-0005-0000-0000-000090330000}"/>
    <cellStyle name="SAPBEXHLevel1X 3 8" xfId="15207" xr:uid="{00000000-0005-0000-0000-000091330000}"/>
    <cellStyle name="SAPBEXHLevel1X 3 9" xfId="15590" xr:uid="{00000000-0005-0000-0000-000092330000}"/>
    <cellStyle name="SAPBEXHLevel1X 4" xfId="7178" xr:uid="{00000000-0005-0000-0000-000093330000}"/>
    <cellStyle name="SAPBEXHLevel1X 5" xfId="10956" xr:uid="{00000000-0005-0000-0000-000094330000}"/>
    <cellStyle name="SAPBEXHLevel1X 6" xfId="12213" xr:uid="{00000000-0005-0000-0000-000095330000}"/>
    <cellStyle name="SAPBEXHLevel1X 7" xfId="13173" xr:uid="{00000000-0005-0000-0000-000096330000}"/>
    <cellStyle name="SAPBEXHLevel1X 8" xfId="13851" xr:uid="{00000000-0005-0000-0000-000097330000}"/>
    <cellStyle name="SAPBEXHLevel1X 9" xfId="14529" xr:uid="{00000000-0005-0000-0000-000098330000}"/>
    <cellStyle name="SAPBEXHLevel2" xfId="5789" xr:uid="{00000000-0005-0000-0000-000099330000}"/>
    <cellStyle name="SAPBEXHLevel2 10" xfId="15208" xr:uid="{00000000-0005-0000-0000-00009A330000}"/>
    <cellStyle name="SAPBEXHLevel2 11" xfId="15591" xr:uid="{00000000-0005-0000-0000-00009B330000}"/>
    <cellStyle name="SAPBEXHLevel2 2" xfId="5790" xr:uid="{00000000-0005-0000-0000-00009C330000}"/>
    <cellStyle name="SAPBEXHLevel2 2 10" xfId="15592" xr:uid="{00000000-0005-0000-0000-00009D330000}"/>
    <cellStyle name="SAPBEXHLevel2 2 2" xfId="5791" xr:uid="{00000000-0005-0000-0000-00009E330000}"/>
    <cellStyle name="SAPBEXHLevel2 2 2 2" xfId="7184" xr:uid="{00000000-0005-0000-0000-00009F330000}"/>
    <cellStyle name="SAPBEXHLevel2 2 2 3" xfId="10962" xr:uid="{00000000-0005-0000-0000-0000A0330000}"/>
    <cellStyle name="SAPBEXHLevel2 2 2 4" xfId="12219" xr:uid="{00000000-0005-0000-0000-0000A1330000}"/>
    <cellStyle name="SAPBEXHLevel2 2 2 5" xfId="13179" xr:uid="{00000000-0005-0000-0000-0000A2330000}"/>
    <cellStyle name="SAPBEXHLevel2 2 2 6" xfId="13857" xr:uid="{00000000-0005-0000-0000-0000A3330000}"/>
    <cellStyle name="SAPBEXHLevel2 2 2 7" xfId="14535" xr:uid="{00000000-0005-0000-0000-0000A4330000}"/>
    <cellStyle name="SAPBEXHLevel2 2 2 8" xfId="15210" xr:uid="{00000000-0005-0000-0000-0000A5330000}"/>
    <cellStyle name="SAPBEXHLevel2 2 2 9" xfId="15593" xr:uid="{00000000-0005-0000-0000-0000A6330000}"/>
    <cellStyle name="SAPBEXHLevel2 2 3" xfId="7183" xr:uid="{00000000-0005-0000-0000-0000A7330000}"/>
    <cellStyle name="SAPBEXHLevel2 2 4" xfId="10961" xr:uid="{00000000-0005-0000-0000-0000A8330000}"/>
    <cellStyle name="SAPBEXHLevel2 2 5" xfId="12218" xr:uid="{00000000-0005-0000-0000-0000A9330000}"/>
    <cellStyle name="SAPBEXHLevel2 2 6" xfId="13178" xr:uid="{00000000-0005-0000-0000-0000AA330000}"/>
    <cellStyle name="SAPBEXHLevel2 2 7" xfId="13856" xr:uid="{00000000-0005-0000-0000-0000AB330000}"/>
    <cellStyle name="SAPBEXHLevel2 2 8" xfId="14534" xr:uid="{00000000-0005-0000-0000-0000AC330000}"/>
    <cellStyle name="SAPBEXHLevel2 2 9" xfId="15209" xr:uid="{00000000-0005-0000-0000-0000AD330000}"/>
    <cellStyle name="SAPBEXHLevel2 3" xfId="5792" xr:uid="{00000000-0005-0000-0000-0000AE330000}"/>
    <cellStyle name="SAPBEXHLevel2 3 2" xfId="7185" xr:uid="{00000000-0005-0000-0000-0000AF330000}"/>
    <cellStyle name="SAPBEXHLevel2 3 3" xfId="10963" xr:uid="{00000000-0005-0000-0000-0000B0330000}"/>
    <cellStyle name="SAPBEXHLevel2 3 4" xfId="12220" xr:uid="{00000000-0005-0000-0000-0000B1330000}"/>
    <cellStyle name="SAPBEXHLevel2 3 5" xfId="13180" xr:uid="{00000000-0005-0000-0000-0000B2330000}"/>
    <cellStyle name="SAPBEXHLevel2 3 6" xfId="13858" xr:uid="{00000000-0005-0000-0000-0000B3330000}"/>
    <cellStyle name="SAPBEXHLevel2 3 7" xfId="14536" xr:uid="{00000000-0005-0000-0000-0000B4330000}"/>
    <cellStyle name="SAPBEXHLevel2 3 8" xfId="15211" xr:uid="{00000000-0005-0000-0000-0000B5330000}"/>
    <cellStyle name="SAPBEXHLevel2 3 9" xfId="15594" xr:uid="{00000000-0005-0000-0000-0000B6330000}"/>
    <cellStyle name="SAPBEXHLevel2 4" xfId="7182" xr:uid="{00000000-0005-0000-0000-0000B7330000}"/>
    <cellStyle name="SAPBEXHLevel2 5" xfId="10960" xr:uid="{00000000-0005-0000-0000-0000B8330000}"/>
    <cellStyle name="SAPBEXHLevel2 6" xfId="12217" xr:uid="{00000000-0005-0000-0000-0000B9330000}"/>
    <cellStyle name="SAPBEXHLevel2 7" xfId="13177" xr:uid="{00000000-0005-0000-0000-0000BA330000}"/>
    <cellStyle name="SAPBEXHLevel2 8" xfId="13855" xr:uid="{00000000-0005-0000-0000-0000BB330000}"/>
    <cellStyle name="SAPBEXHLevel2 9" xfId="14533" xr:uid="{00000000-0005-0000-0000-0000BC330000}"/>
    <cellStyle name="SAPBEXHLevel2X" xfId="5793" xr:uid="{00000000-0005-0000-0000-0000BD330000}"/>
    <cellStyle name="SAPBEXHLevel2X 10" xfId="15212" xr:uid="{00000000-0005-0000-0000-0000BE330000}"/>
    <cellStyle name="SAPBEXHLevel2X 11" xfId="15595" xr:uid="{00000000-0005-0000-0000-0000BF330000}"/>
    <cellStyle name="SAPBEXHLevel2X 2" xfId="5794" xr:uid="{00000000-0005-0000-0000-0000C0330000}"/>
    <cellStyle name="SAPBEXHLevel2X 2 10" xfId="15596" xr:uid="{00000000-0005-0000-0000-0000C1330000}"/>
    <cellStyle name="SAPBEXHLevel2X 2 2" xfId="5795" xr:uid="{00000000-0005-0000-0000-0000C2330000}"/>
    <cellStyle name="SAPBEXHLevel2X 2 2 2" xfId="7188" xr:uid="{00000000-0005-0000-0000-0000C3330000}"/>
    <cellStyle name="SAPBEXHLevel2X 2 2 3" xfId="10966" xr:uid="{00000000-0005-0000-0000-0000C4330000}"/>
    <cellStyle name="SAPBEXHLevel2X 2 2 4" xfId="12223" xr:uid="{00000000-0005-0000-0000-0000C5330000}"/>
    <cellStyle name="SAPBEXHLevel2X 2 2 5" xfId="13183" xr:uid="{00000000-0005-0000-0000-0000C6330000}"/>
    <cellStyle name="SAPBEXHLevel2X 2 2 6" xfId="13861" xr:uid="{00000000-0005-0000-0000-0000C7330000}"/>
    <cellStyle name="SAPBEXHLevel2X 2 2 7" xfId="14539" xr:uid="{00000000-0005-0000-0000-0000C8330000}"/>
    <cellStyle name="SAPBEXHLevel2X 2 2 8" xfId="15214" xr:uid="{00000000-0005-0000-0000-0000C9330000}"/>
    <cellStyle name="SAPBEXHLevel2X 2 2 9" xfId="15597" xr:uid="{00000000-0005-0000-0000-0000CA330000}"/>
    <cellStyle name="SAPBEXHLevel2X 2 3" xfId="7187" xr:uid="{00000000-0005-0000-0000-0000CB330000}"/>
    <cellStyle name="SAPBEXHLevel2X 2 4" xfId="10965" xr:uid="{00000000-0005-0000-0000-0000CC330000}"/>
    <cellStyle name="SAPBEXHLevel2X 2 5" xfId="12222" xr:uid="{00000000-0005-0000-0000-0000CD330000}"/>
    <cellStyle name="SAPBEXHLevel2X 2 6" xfId="13182" xr:uid="{00000000-0005-0000-0000-0000CE330000}"/>
    <cellStyle name="SAPBEXHLevel2X 2 7" xfId="13860" xr:uid="{00000000-0005-0000-0000-0000CF330000}"/>
    <cellStyle name="SAPBEXHLevel2X 2 8" xfId="14538" xr:uid="{00000000-0005-0000-0000-0000D0330000}"/>
    <cellStyle name="SAPBEXHLevel2X 2 9" xfId="15213" xr:uid="{00000000-0005-0000-0000-0000D1330000}"/>
    <cellStyle name="SAPBEXHLevel2X 3" xfId="5796" xr:uid="{00000000-0005-0000-0000-0000D2330000}"/>
    <cellStyle name="SAPBEXHLevel2X 3 2" xfId="7189" xr:uid="{00000000-0005-0000-0000-0000D3330000}"/>
    <cellStyle name="SAPBEXHLevel2X 3 3" xfId="10967" xr:uid="{00000000-0005-0000-0000-0000D4330000}"/>
    <cellStyle name="SAPBEXHLevel2X 3 4" xfId="12224" xr:uid="{00000000-0005-0000-0000-0000D5330000}"/>
    <cellStyle name="SAPBEXHLevel2X 3 5" xfId="13184" xr:uid="{00000000-0005-0000-0000-0000D6330000}"/>
    <cellStyle name="SAPBEXHLevel2X 3 6" xfId="13862" xr:uid="{00000000-0005-0000-0000-0000D7330000}"/>
    <cellStyle name="SAPBEXHLevel2X 3 7" xfId="14540" xr:uid="{00000000-0005-0000-0000-0000D8330000}"/>
    <cellStyle name="SAPBEXHLevel2X 3 8" xfId="15215" xr:uid="{00000000-0005-0000-0000-0000D9330000}"/>
    <cellStyle name="SAPBEXHLevel2X 3 9" xfId="15598" xr:uid="{00000000-0005-0000-0000-0000DA330000}"/>
    <cellStyle name="SAPBEXHLevel2X 4" xfId="7186" xr:uid="{00000000-0005-0000-0000-0000DB330000}"/>
    <cellStyle name="SAPBEXHLevel2X 5" xfId="10964" xr:uid="{00000000-0005-0000-0000-0000DC330000}"/>
    <cellStyle name="SAPBEXHLevel2X 6" xfId="12221" xr:uid="{00000000-0005-0000-0000-0000DD330000}"/>
    <cellStyle name="SAPBEXHLevel2X 7" xfId="13181" xr:uid="{00000000-0005-0000-0000-0000DE330000}"/>
    <cellStyle name="SAPBEXHLevel2X 8" xfId="13859" xr:uid="{00000000-0005-0000-0000-0000DF330000}"/>
    <cellStyle name="SAPBEXHLevel2X 9" xfId="14537" xr:uid="{00000000-0005-0000-0000-0000E0330000}"/>
    <cellStyle name="SAPBEXHLevel3" xfId="5797" xr:uid="{00000000-0005-0000-0000-0000E1330000}"/>
    <cellStyle name="SAPBEXHLevel3 10" xfId="15216" xr:uid="{00000000-0005-0000-0000-0000E2330000}"/>
    <cellStyle name="SAPBEXHLevel3 11" xfId="15599" xr:uid="{00000000-0005-0000-0000-0000E3330000}"/>
    <cellStyle name="SAPBEXHLevel3 2" xfId="5798" xr:uid="{00000000-0005-0000-0000-0000E4330000}"/>
    <cellStyle name="SAPBEXHLevel3 2 10" xfId="15600" xr:uid="{00000000-0005-0000-0000-0000E5330000}"/>
    <cellStyle name="SAPBEXHLevel3 2 2" xfId="5799" xr:uid="{00000000-0005-0000-0000-0000E6330000}"/>
    <cellStyle name="SAPBEXHLevel3 2 2 2" xfId="7192" xr:uid="{00000000-0005-0000-0000-0000E7330000}"/>
    <cellStyle name="SAPBEXHLevel3 2 2 3" xfId="10970" xr:uid="{00000000-0005-0000-0000-0000E8330000}"/>
    <cellStyle name="SAPBEXHLevel3 2 2 4" xfId="12227" xr:uid="{00000000-0005-0000-0000-0000E9330000}"/>
    <cellStyle name="SAPBEXHLevel3 2 2 5" xfId="13187" xr:uid="{00000000-0005-0000-0000-0000EA330000}"/>
    <cellStyle name="SAPBEXHLevel3 2 2 6" xfId="13865" xr:uid="{00000000-0005-0000-0000-0000EB330000}"/>
    <cellStyle name="SAPBEXHLevel3 2 2 7" xfId="14543" xr:uid="{00000000-0005-0000-0000-0000EC330000}"/>
    <cellStyle name="SAPBEXHLevel3 2 2 8" xfId="15218" xr:uid="{00000000-0005-0000-0000-0000ED330000}"/>
    <cellStyle name="SAPBEXHLevel3 2 2 9" xfId="15601" xr:uid="{00000000-0005-0000-0000-0000EE330000}"/>
    <cellStyle name="SAPBEXHLevel3 2 3" xfId="7191" xr:uid="{00000000-0005-0000-0000-0000EF330000}"/>
    <cellStyle name="SAPBEXHLevel3 2 4" xfId="10969" xr:uid="{00000000-0005-0000-0000-0000F0330000}"/>
    <cellStyle name="SAPBEXHLevel3 2 5" xfId="12226" xr:uid="{00000000-0005-0000-0000-0000F1330000}"/>
    <cellStyle name="SAPBEXHLevel3 2 6" xfId="13186" xr:uid="{00000000-0005-0000-0000-0000F2330000}"/>
    <cellStyle name="SAPBEXHLevel3 2 7" xfId="13864" xr:uid="{00000000-0005-0000-0000-0000F3330000}"/>
    <cellStyle name="SAPBEXHLevel3 2 8" xfId="14542" xr:uid="{00000000-0005-0000-0000-0000F4330000}"/>
    <cellStyle name="SAPBEXHLevel3 2 9" xfId="15217" xr:uid="{00000000-0005-0000-0000-0000F5330000}"/>
    <cellStyle name="SAPBEXHLevel3 3" xfId="5800" xr:uid="{00000000-0005-0000-0000-0000F6330000}"/>
    <cellStyle name="SAPBEXHLevel3 3 2" xfId="7193" xr:uid="{00000000-0005-0000-0000-0000F7330000}"/>
    <cellStyle name="SAPBEXHLevel3 3 3" xfId="10971" xr:uid="{00000000-0005-0000-0000-0000F8330000}"/>
    <cellStyle name="SAPBEXHLevel3 3 4" xfId="12228" xr:uid="{00000000-0005-0000-0000-0000F9330000}"/>
    <cellStyle name="SAPBEXHLevel3 3 5" xfId="13188" xr:uid="{00000000-0005-0000-0000-0000FA330000}"/>
    <cellStyle name="SAPBEXHLevel3 3 6" xfId="13866" xr:uid="{00000000-0005-0000-0000-0000FB330000}"/>
    <cellStyle name="SAPBEXHLevel3 3 7" xfId="14544" xr:uid="{00000000-0005-0000-0000-0000FC330000}"/>
    <cellStyle name="SAPBEXHLevel3 3 8" xfId="15219" xr:uid="{00000000-0005-0000-0000-0000FD330000}"/>
    <cellStyle name="SAPBEXHLevel3 3 9" xfId="15602" xr:uid="{00000000-0005-0000-0000-0000FE330000}"/>
    <cellStyle name="SAPBEXHLevel3 4" xfId="7190" xr:uid="{00000000-0005-0000-0000-0000FF330000}"/>
    <cellStyle name="SAPBEXHLevel3 5" xfId="10968" xr:uid="{00000000-0005-0000-0000-000000340000}"/>
    <cellStyle name="SAPBEXHLevel3 6" xfId="12225" xr:uid="{00000000-0005-0000-0000-000001340000}"/>
    <cellStyle name="SAPBEXHLevel3 7" xfId="13185" xr:uid="{00000000-0005-0000-0000-000002340000}"/>
    <cellStyle name="SAPBEXHLevel3 8" xfId="13863" xr:uid="{00000000-0005-0000-0000-000003340000}"/>
    <cellStyle name="SAPBEXHLevel3 9" xfId="14541" xr:uid="{00000000-0005-0000-0000-000004340000}"/>
    <cellStyle name="SAPBEXHLevel3X" xfId="5801" xr:uid="{00000000-0005-0000-0000-000005340000}"/>
    <cellStyle name="SAPBEXHLevel3X 10" xfId="15220" xr:uid="{00000000-0005-0000-0000-000006340000}"/>
    <cellStyle name="SAPBEXHLevel3X 11" xfId="15603" xr:uid="{00000000-0005-0000-0000-000007340000}"/>
    <cellStyle name="SAPBEXHLevel3X 2" xfId="5802" xr:uid="{00000000-0005-0000-0000-000008340000}"/>
    <cellStyle name="SAPBEXHLevel3X 2 10" xfId="15604" xr:uid="{00000000-0005-0000-0000-000009340000}"/>
    <cellStyle name="SAPBEXHLevel3X 2 2" xfId="5803" xr:uid="{00000000-0005-0000-0000-00000A340000}"/>
    <cellStyle name="SAPBEXHLevel3X 2 2 2" xfId="7196" xr:uid="{00000000-0005-0000-0000-00000B340000}"/>
    <cellStyle name="SAPBEXHLevel3X 2 2 3" xfId="10974" xr:uid="{00000000-0005-0000-0000-00000C340000}"/>
    <cellStyle name="SAPBEXHLevel3X 2 2 4" xfId="12231" xr:uid="{00000000-0005-0000-0000-00000D340000}"/>
    <cellStyle name="SAPBEXHLevel3X 2 2 5" xfId="13191" xr:uid="{00000000-0005-0000-0000-00000E340000}"/>
    <cellStyle name="SAPBEXHLevel3X 2 2 6" xfId="13869" xr:uid="{00000000-0005-0000-0000-00000F340000}"/>
    <cellStyle name="SAPBEXHLevel3X 2 2 7" xfId="14547" xr:uid="{00000000-0005-0000-0000-000010340000}"/>
    <cellStyle name="SAPBEXHLevel3X 2 2 8" xfId="15222" xr:uid="{00000000-0005-0000-0000-000011340000}"/>
    <cellStyle name="SAPBEXHLevel3X 2 2 9" xfId="15605" xr:uid="{00000000-0005-0000-0000-000012340000}"/>
    <cellStyle name="SAPBEXHLevel3X 2 3" xfId="7195" xr:uid="{00000000-0005-0000-0000-000013340000}"/>
    <cellStyle name="SAPBEXHLevel3X 2 4" xfId="10973" xr:uid="{00000000-0005-0000-0000-000014340000}"/>
    <cellStyle name="SAPBEXHLevel3X 2 5" xfId="12230" xr:uid="{00000000-0005-0000-0000-000015340000}"/>
    <cellStyle name="SAPBEXHLevel3X 2 6" xfId="13190" xr:uid="{00000000-0005-0000-0000-000016340000}"/>
    <cellStyle name="SAPBEXHLevel3X 2 7" xfId="13868" xr:uid="{00000000-0005-0000-0000-000017340000}"/>
    <cellStyle name="SAPBEXHLevel3X 2 8" xfId="14546" xr:uid="{00000000-0005-0000-0000-000018340000}"/>
    <cellStyle name="SAPBEXHLevel3X 2 9" xfId="15221" xr:uid="{00000000-0005-0000-0000-000019340000}"/>
    <cellStyle name="SAPBEXHLevel3X 3" xfId="5804" xr:uid="{00000000-0005-0000-0000-00001A340000}"/>
    <cellStyle name="SAPBEXHLevel3X 3 2" xfId="7197" xr:uid="{00000000-0005-0000-0000-00001B340000}"/>
    <cellStyle name="SAPBEXHLevel3X 3 3" xfId="10975" xr:uid="{00000000-0005-0000-0000-00001C340000}"/>
    <cellStyle name="SAPBEXHLevel3X 3 4" xfId="12232" xr:uid="{00000000-0005-0000-0000-00001D340000}"/>
    <cellStyle name="SAPBEXHLevel3X 3 5" xfId="13192" xr:uid="{00000000-0005-0000-0000-00001E340000}"/>
    <cellStyle name="SAPBEXHLevel3X 3 6" xfId="13870" xr:uid="{00000000-0005-0000-0000-00001F340000}"/>
    <cellStyle name="SAPBEXHLevel3X 3 7" xfId="14548" xr:uid="{00000000-0005-0000-0000-000020340000}"/>
    <cellStyle name="SAPBEXHLevel3X 3 8" xfId="15223" xr:uid="{00000000-0005-0000-0000-000021340000}"/>
    <cellStyle name="SAPBEXHLevel3X 3 9" xfId="15606" xr:uid="{00000000-0005-0000-0000-000022340000}"/>
    <cellStyle name="SAPBEXHLevel3X 4" xfId="7194" xr:uid="{00000000-0005-0000-0000-000023340000}"/>
    <cellStyle name="SAPBEXHLevel3X 5" xfId="10972" xr:uid="{00000000-0005-0000-0000-000024340000}"/>
    <cellStyle name="SAPBEXHLevel3X 6" xfId="12229" xr:uid="{00000000-0005-0000-0000-000025340000}"/>
    <cellStyle name="SAPBEXHLevel3X 7" xfId="13189" xr:uid="{00000000-0005-0000-0000-000026340000}"/>
    <cellStyle name="SAPBEXHLevel3X 8" xfId="13867" xr:uid="{00000000-0005-0000-0000-000027340000}"/>
    <cellStyle name="SAPBEXHLevel3X 9" xfId="14545" xr:uid="{00000000-0005-0000-0000-000028340000}"/>
    <cellStyle name="SAPBEXinputData" xfId="5805" xr:uid="{00000000-0005-0000-0000-000029340000}"/>
    <cellStyle name="SAPBEXinputData 2" xfId="5806" xr:uid="{00000000-0005-0000-0000-00002A340000}"/>
    <cellStyle name="SAPBEXinputData 2 2" xfId="5807" xr:uid="{00000000-0005-0000-0000-00002B340000}"/>
    <cellStyle name="SAPBEXinputData 3" xfId="5808" xr:uid="{00000000-0005-0000-0000-00002C340000}"/>
    <cellStyle name="SAPBEXItemHeader" xfId="5809" xr:uid="{00000000-0005-0000-0000-00002D340000}"/>
    <cellStyle name="SAPBEXItemHeader 10" xfId="15607" xr:uid="{00000000-0005-0000-0000-00002E340000}"/>
    <cellStyle name="SAPBEXItemHeader 2" xfId="5810" xr:uid="{00000000-0005-0000-0000-00002F340000}"/>
    <cellStyle name="SAPBEXItemHeader 2 2" xfId="7199" xr:uid="{00000000-0005-0000-0000-000030340000}"/>
    <cellStyle name="SAPBEXItemHeader 2 3" xfId="10981" xr:uid="{00000000-0005-0000-0000-000031340000}"/>
    <cellStyle name="SAPBEXItemHeader 2 4" xfId="12238" xr:uid="{00000000-0005-0000-0000-000032340000}"/>
    <cellStyle name="SAPBEXItemHeader 2 5" xfId="13194" xr:uid="{00000000-0005-0000-0000-000033340000}"/>
    <cellStyle name="SAPBEXItemHeader 2 6" xfId="13872" xr:uid="{00000000-0005-0000-0000-000034340000}"/>
    <cellStyle name="SAPBEXItemHeader 2 7" xfId="14550" xr:uid="{00000000-0005-0000-0000-000035340000}"/>
    <cellStyle name="SAPBEXItemHeader 2 8" xfId="15225" xr:uid="{00000000-0005-0000-0000-000036340000}"/>
    <cellStyle name="SAPBEXItemHeader 2 9" xfId="15608" xr:uid="{00000000-0005-0000-0000-000037340000}"/>
    <cellStyle name="SAPBEXItemHeader 3" xfId="7198" xr:uid="{00000000-0005-0000-0000-000038340000}"/>
    <cellStyle name="SAPBEXItemHeader 4" xfId="10980" xr:uid="{00000000-0005-0000-0000-000039340000}"/>
    <cellStyle name="SAPBEXItemHeader 5" xfId="12237" xr:uid="{00000000-0005-0000-0000-00003A340000}"/>
    <cellStyle name="SAPBEXItemHeader 6" xfId="13193" xr:uid="{00000000-0005-0000-0000-00003B340000}"/>
    <cellStyle name="SAPBEXItemHeader 7" xfId="13871" xr:uid="{00000000-0005-0000-0000-00003C340000}"/>
    <cellStyle name="SAPBEXItemHeader 8" xfId="14549" xr:uid="{00000000-0005-0000-0000-00003D340000}"/>
    <cellStyle name="SAPBEXItemHeader 9" xfId="15224" xr:uid="{00000000-0005-0000-0000-00003E340000}"/>
    <cellStyle name="SAPBEXresData" xfId="5811" xr:uid="{00000000-0005-0000-0000-00003F340000}"/>
    <cellStyle name="SAPBEXresData 2" xfId="7200" xr:uid="{00000000-0005-0000-0000-000040340000}"/>
    <cellStyle name="SAPBEXresData 3" xfId="10982" xr:uid="{00000000-0005-0000-0000-000041340000}"/>
    <cellStyle name="SAPBEXresData 4" xfId="12239" xr:uid="{00000000-0005-0000-0000-000042340000}"/>
    <cellStyle name="SAPBEXresData 5" xfId="13195" xr:uid="{00000000-0005-0000-0000-000043340000}"/>
    <cellStyle name="SAPBEXresData 6" xfId="13873" xr:uid="{00000000-0005-0000-0000-000044340000}"/>
    <cellStyle name="SAPBEXresData 7" xfId="14551" xr:uid="{00000000-0005-0000-0000-000045340000}"/>
    <cellStyle name="SAPBEXresData 8" xfId="15226" xr:uid="{00000000-0005-0000-0000-000046340000}"/>
    <cellStyle name="SAPBEXresData 9" xfId="15609" xr:uid="{00000000-0005-0000-0000-000047340000}"/>
    <cellStyle name="SAPBEXresDataEmph" xfId="5812" xr:uid="{00000000-0005-0000-0000-000048340000}"/>
    <cellStyle name="SAPBEXresDataEmph 2" xfId="7201" xr:uid="{00000000-0005-0000-0000-000049340000}"/>
    <cellStyle name="SAPBEXresDataEmph 3" xfId="10983" xr:uid="{00000000-0005-0000-0000-00004A340000}"/>
    <cellStyle name="SAPBEXresDataEmph 4" xfId="12240" xr:uid="{00000000-0005-0000-0000-00004B340000}"/>
    <cellStyle name="SAPBEXresDataEmph 5" xfId="13196" xr:uid="{00000000-0005-0000-0000-00004C340000}"/>
    <cellStyle name="SAPBEXresDataEmph 6" xfId="13874" xr:uid="{00000000-0005-0000-0000-00004D340000}"/>
    <cellStyle name="SAPBEXresDataEmph 7" xfId="14552" xr:uid="{00000000-0005-0000-0000-00004E340000}"/>
    <cellStyle name="SAPBEXresDataEmph 8" xfId="15227" xr:uid="{00000000-0005-0000-0000-00004F340000}"/>
    <cellStyle name="SAPBEXresDataEmph 9" xfId="15610" xr:uid="{00000000-0005-0000-0000-000050340000}"/>
    <cellStyle name="SAPBEXresItem" xfId="5813" xr:uid="{00000000-0005-0000-0000-000051340000}"/>
    <cellStyle name="SAPBEXresItem 2" xfId="7202" xr:uid="{00000000-0005-0000-0000-000052340000}"/>
    <cellStyle name="SAPBEXresItem 3" xfId="10984" xr:uid="{00000000-0005-0000-0000-000053340000}"/>
    <cellStyle name="SAPBEXresItem 4" xfId="12241" xr:uid="{00000000-0005-0000-0000-000054340000}"/>
    <cellStyle name="SAPBEXresItem 5" xfId="13197" xr:uid="{00000000-0005-0000-0000-000055340000}"/>
    <cellStyle name="SAPBEXresItem 6" xfId="13875" xr:uid="{00000000-0005-0000-0000-000056340000}"/>
    <cellStyle name="SAPBEXresItem 7" xfId="14553" xr:uid="{00000000-0005-0000-0000-000057340000}"/>
    <cellStyle name="SAPBEXresItem 8" xfId="15228" xr:uid="{00000000-0005-0000-0000-000058340000}"/>
    <cellStyle name="SAPBEXresItem 9" xfId="15611" xr:uid="{00000000-0005-0000-0000-000059340000}"/>
    <cellStyle name="SAPBEXresItemX" xfId="5814" xr:uid="{00000000-0005-0000-0000-00005A340000}"/>
    <cellStyle name="SAPBEXresItemX 10" xfId="15612" xr:uid="{00000000-0005-0000-0000-00005B340000}"/>
    <cellStyle name="SAPBEXresItemX 2" xfId="5815" xr:uid="{00000000-0005-0000-0000-00005C340000}"/>
    <cellStyle name="SAPBEXresItemX 2 2" xfId="7204" xr:uid="{00000000-0005-0000-0000-00005D340000}"/>
    <cellStyle name="SAPBEXresItemX 2 3" xfId="10986" xr:uid="{00000000-0005-0000-0000-00005E340000}"/>
    <cellStyle name="SAPBEXresItemX 2 4" xfId="12243" xr:uid="{00000000-0005-0000-0000-00005F340000}"/>
    <cellStyle name="SAPBEXresItemX 2 5" xfId="13199" xr:uid="{00000000-0005-0000-0000-000060340000}"/>
    <cellStyle name="SAPBEXresItemX 2 6" xfId="13877" xr:uid="{00000000-0005-0000-0000-000061340000}"/>
    <cellStyle name="SAPBEXresItemX 2 7" xfId="14555" xr:uid="{00000000-0005-0000-0000-000062340000}"/>
    <cellStyle name="SAPBEXresItemX 2 8" xfId="15230" xr:uid="{00000000-0005-0000-0000-000063340000}"/>
    <cellStyle name="SAPBEXresItemX 2 9" xfId="15613" xr:uid="{00000000-0005-0000-0000-000064340000}"/>
    <cellStyle name="SAPBEXresItemX 3" xfId="7203" xr:uid="{00000000-0005-0000-0000-000065340000}"/>
    <cellStyle name="SAPBEXresItemX 4" xfId="10985" xr:uid="{00000000-0005-0000-0000-000066340000}"/>
    <cellStyle name="SAPBEXresItemX 5" xfId="12242" xr:uid="{00000000-0005-0000-0000-000067340000}"/>
    <cellStyle name="SAPBEXresItemX 6" xfId="13198" xr:uid="{00000000-0005-0000-0000-000068340000}"/>
    <cellStyle name="SAPBEXresItemX 7" xfId="13876" xr:uid="{00000000-0005-0000-0000-000069340000}"/>
    <cellStyle name="SAPBEXresItemX 8" xfId="14554" xr:uid="{00000000-0005-0000-0000-00006A340000}"/>
    <cellStyle name="SAPBEXresItemX 9" xfId="15229" xr:uid="{00000000-0005-0000-0000-00006B340000}"/>
    <cellStyle name="SAPBEXstdData" xfId="5816" xr:uid="{00000000-0005-0000-0000-00006C340000}"/>
    <cellStyle name="SAPBEXstdDataEmph" xfId="5817" xr:uid="{00000000-0005-0000-0000-00006D340000}"/>
    <cellStyle name="SAPBEXstdDataEmph 2" xfId="7205" xr:uid="{00000000-0005-0000-0000-00006E340000}"/>
    <cellStyle name="SAPBEXstdDataEmph 3" xfId="10988" xr:uid="{00000000-0005-0000-0000-00006F340000}"/>
    <cellStyle name="SAPBEXstdDataEmph 4" xfId="12245" xr:uid="{00000000-0005-0000-0000-000070340000}"/>
    <cellStyle name="SAPBEXstdDataEmph 5" xfId="13200" xr:uid="{00000000-0005-0000-0000-000071340000}"/>
    <cellStyle name="SAPBEXstdDataEmph 6" xfId="13878" xr:uid="{00000000-0005-0000-0000-000072340000}"/>
    <cellStyle name="SAPBEXstdDataEmph 7" xfId="14556" xr:uid="{00000000-0005-0000-0000-000073340000}"/>
    <cellStyle name="SAPBEXstdDataEmph 8" xfId="15231" xr:uid="{00000000-0005-0000-0000-000074340000}"/>
    <cellStyle name="SAPBEXstdDataEmph 9" xfId="15614" xr:uid="{00000000-0005-0000-0000-000075340000}"/>
    <cellStyle name="SAPBEXstdItem" xfId="5818" xr:uid="{00000000-0005-0000-0000-000076340000}"/>
    <cellStyle name="SAPBEXstdItemX" xfId="5819" xr:uid="{00000000-0005-0000-0000-000077340000}"/>
    <cellStyle name="SAPBEXstdItemX 10" xfId="15615" xr:uid="{00000000-0005-0000-0000-000078340000}"/>
    <cellStyle name="SAPBEXstdItemX 2" xfId="5820" xr:uid="{00000000-0005-0000-0000-000079340000}"/>
    <cellStyle name="SAPBEXstdItemX 2 2" xfId="7207" xr:uid="{00000000-0005-0000-0000-00007A340000}"/>
    <cellStyle name="SAPBEXstdItemX 2 3" xfId="10991" xr:uid="{00000000-0005-0000-0000-00007B340000}"/>
    <cellStyle name="SAPBEXstdItemX 2 4" xfId="12247" xr:uid="{00000000-0005-0000-0000-00007C340000}"/>
    <cellStyle name="SAPBEXstdItemX 2 5" xfId="13202" xr:uid="{00000000-0005-0000-0000-00007D340000}"/>
    <cellStyle name="SAPBEXstdItemX 2 6" xfId="13880" xr:uid="{00000000-0005-0000-0000-00007E340000}"/>
    <cellStyle name="SAPBEXstdItemX 2 7" xfId="14558" xr:uid="{00000000-0005-0000-0000-00007F340000}"/>
    <cellStyle name="SAPBEXstdItemX 2 8" xfId="15233" xr:uid="{00000000-0005-0000-0000-000080340000}"/>
    <cellStyle name="SAPBEXstdItemX 2 9" xfId="15616" xr:uid="{00000000-0005-0000-0000-000081340000}"/>
    <cellStyle name="SAPBEXstdItemX 3" xfId="7206" xr:uid="{00000000-0005-0000-0000-000082340000}"/>
    <cellStyle name="SAPBEXstdItemX 4" xfId="10990" xr:uid="{00000000-0005-0000-0000-000083340000}"/>
    <cellStyle name="SAPBEXstdItemX 5" xfId="12246" xr:uid="{00000000-0005-0000-0000-000084340000}"/>
    <cellStyle name="SAPBEXstdItemX 6" xfId="13201" xr:uid="{00000000-0005-0000-0000-000085340000}"/>
    <cellStyle name="SAPBEXstdItemX 7" xfId="13879" xr:uid="{00000000-0005-0000-0000-000086340000}"/>
    <cellStyle name="SAPBEXstdItemX 8" xfId="14557" xr:uid="{00000000-0005-0000-0000-000087340000}"/>
    <cellStyle name="SAPBEXstdItemX 9" xfId="15232" xr:uid="{00000000-0005-0000-0000-000088340000}"/>
    <cellStyle name="SAPBEXtitle" xfId="5821" xr:uid="{00000000-0005-0000-0000-000089340000}"/>
    <cellStyle name="SAPBEXunassignedItem" xfId="5822" xr:uid="{00000000-0005-0000-0000-00008A340000}"/>
    <cellStyle name="SAPBEXunassignedItem 10" xfId="15234" xr:uid="{00000000-0005-0000-0000-00008B340000}"/>
    <cellStyle name="SAPBEXunassignedItem 11" xfId="15617" xr:uid="{00000000-0005-0000-0000-00008C340000}"/>
    <cellStyle name="SAPBEXunassignedItem 2" xfId="5823" xr:uid="{00000000-0005-0000-0000-00008D340000}"/>
    <cellStyle name="SAPBEXunassignedItem 2 10" xfId="15618" xr:uid="{00000000-0005-0000-0000-00008E340000}"/>
    <cellStyle name="SAPBEXunassignedItem 2 2" xfId="7209" xr:uid="{00000000-0005-0000-0000-00008F340000}"/>
    <cellStyle name="SAPBEXunassignedItem 2 3" xfId="10994" xr:uid="{00000000-0005-0000-0000-000090340000}"/>
    <cellStyle name="SAPBEXunassignedItem 2 4" xfId="11788" xr:uid="{00000000-0005-0000-0000-000091340000}"/>
    <cellStyle name="SAPBEXunassignedItem 2 5" xfId="12250" xr:uid="{00000000-0005-0000-0000-000092340000}"/>
    <cellStyle name="SAPBEXunassignedItem 2 6" xfId="13204" xr:uid="{00000000-0005-0000-0000-000093340000}"/>
    <cellStyle name="SAPBEXunassignedItem 2 7" xfId="13882" xr:uid="{00000000-0005-0000-0000-000094340000}"/>
    <cellStyle name="SAPBEXunassignedItem 2 8" xfId="14560" xr:uid="{00000000-0005-0000-0000-000095340000}"/>
    <cellStyle name="SAPBEXunassignedItem 2 9" xfId="15235" xr:uid="{00000000-0005-0000-0000-000096340000}"/>
    <cellStyle name="SAPBEXunassignedItem 3" xfId="7208" xr:uid="{00000000-0005-0000-0000-000097340000}"/>
    <cellStyle name="SAPBEXunassignedItem 4" xfId="10993" xr:uid="{00000000-0005-0000-0000-000098340000}"/>
    <cellStyle name="SAPBEXunassignedItem 5" xfId="11787" xr:uid="{00000000-0005-0000-0000-000099340000}"/>
    <cellStyle name="SAPBEXunassignedItem 6" xfId="12249" xr:uid="{00000000-0005-0000-0000-00009A340000}"/>
    <cellStyle name="SAPBEXunassignedItem 7" xfId="13203" xr:uid="{00000000-0005-0000-0000-00009B340000}"/>
    <cellStyle name="SAPBEXunassignedItem 8" xfId="13881" xr:uid="{00000000-0005-0000-0000-00009C340000}"/>
    <cellStyle name="SAPBEXunassignedItem 9" xfId="14559" xr:uid="{00000000-0005-0000-0000-00009D340000}"/>
    <cellStyle name="SAPBEXundefined" xfId="5824" xr:uid="{00000000-0005-0000-0000-00009E340000}"/>
    <cellStyle name="SAPBEXundefined 2" xfId="7210" xr:uid="{00000000-0005-0000-0000-00009F340000}"/>
    <cellStyle name="SAPBEXundefined 3" xfId="10995" xr:uid="{00000000-0005-0000-0000-0000A0340000}"/>
    <cellStyle name="SAPBEXundefined 4" xfId="12251" xr:uid="{00000000-0005-0000-0000-0000A1340000}"/>
    <cellStyle name="SAPBEXundefined 5" xfId="13205" xr:uid="{00000000-0005-0000-0000-0000A2340000}"/>
    <cellStyle name="SAPBEXundefined 6" xfId="13883" xr:uid="{00000000-0005-0000-0000-0000A3340000}"/>
    <cellStyle name="SAPBEXundefined 7" xfId="14561" xr:uid="{00000000-0005-0000-0000-0000A4340000}"/>
    <cellStyle name="SAPBEXundefined 8" xfId="15236" xr:uid="{00000000-0005-0000-0000-0000A5340000}"/>
    <cellStyle name="SAPBEXundefined 9" xfId="15619" xr:uid="{00000000-0005-0000-0000-0000A6340000}"/>
    <cellStyle name="SAPOutput" xfId="5825" xr:uid="{00000000-0005-0000-0000-0000A7340000}"/>
    <cellStyle name="SAPOutput 2" xfId="5826" xr:uid="{00000000-0005-0000-0000-0000A8340000}"/>
    <cellStyle name="SAPOutput 2 2" xfId="5827" xr:uid="{00000000-0005-0000-0000-0000A9340000}"/>
    <cellStyle name="SAPOutput 3" xfId="5828" xr:uid="{00000000-0005-0000-0000-0000AA340000}"/>
    <cellStyle name="_x0001__x0014_SAT" xfId="5829" xr:uid="{00000000-0005-0000-0000-0000AB340000}"/>
    <cellStyle name="_x0001__x0014_SAT 2" xfId="11000" xr:uid="{00000000-0005-0000-0000-0000AC340000}"/>
    <cellStyle name="Schlecht 2" xfId="5830" xr:uid="{00000000-0005-0000-0000-0000AD340000}"/>
    <cellStyle name="Schlecht 3" xfId="5831" xr:uid="{00000000-0005-0000-0000-0000AE340000}"/>
    <cellStyle name="Schlecht 4" xfId="5832" xr:uid="{00000000-0005-0000-0000-0000AF340000}"/>
    <cellStyle name="Schlecht 5" xfId="5833" xr:uid="{00000000-0005-0000-0000-0000B0340000}"/>
    <cellStyle name="Schlecht 6" xfId="5834" xr:uid="{00000000-0005-0000-0000-0000B1340000}"/>
    <cellStyle name="Schlecht 7" xfId="5835" xr:uid="{00000000-0005-0000-0000-0000B2340000}"/>
    <cellStyle name="Section 1" xfId="5836" xr:uid="{00000000-0005-0000-0000-0000B3340000}"/>
    <cellStyle name="Section 2" xfId="5837" xr:uid="{00000000-0005-0000-0000-0000B4340000}"/>
    <cellStyle name="Section Number" xfId="5838" xr:uid="{00000000-0005-0000-0000-0000B5340000}"/>
    <cellStyle name="Shade" xfId="5839" xr:uid="{00000000-0005-0000-0000-0000B6340000}"/>
    <cellStyle name="Shade 10" xfId="15620" xr:uid="{00000000-0005-0000-0000-0000B7340000}"/>
    <cellStyle name="Shade 2" xfId="7211" xr:uid="{00000000-0005-0000-0000-0000B8340000}"/>
    <cellStyle name="Shade 3" xfId="11010" xr:uid="{00000000-0005-0000-0000-0000B9340000}"/>
    <cellStyle name="Shade 4" xfId="11804" xr:uid="{00000000-0005-0000-0000-0000BA340000}"/>
    <cellStyle name="Shade 5" xfId="12266" xr:uid="{00000000-0005-0000-0000-0000BB340000}"/>
    <cellStyle name="Shade 6" xfId="13206" xr:uid="{00000000-0005-0000-0000-0000BC340000}"/>
    <cellStyle name="Shade 7" xfId="13884" xr:uid="{00000000-0005-0000-0000-0000BD340000}"/>
    <cellStyle name="Shade 8" xfId="14562" xr:uid="{00000000-0005-0000-0000-0000BE340000}"/>
    <cellStyle name="Shade 9" xfId="15237" xr:uid="{00000000-0005-0000-0000-0000BF340000}"/>
    <cellStyle name="Sheet Title" xfId="5840" xr:uid="{00000000-0005-0000-0000-0000C0340000}"/>
    <cellStyle name="Shyam" xfId="5841" xr:uid="{00000000-0005-0000-0000-0000C1340000}"/>
    <cellStyle name="SOO Table Footnote" xfId="5842" xr:uid="{00000000-0005-0000-0000-0000C2340000}"/>
    <cellStyle name="Special" xfId="5843" xr:uid="{00000000-0005-0000-0000-0000C3340000}"/>
    <cellStyle name="Special 2" xfId="5844" xr:uid="{00000000-0005-0000-0000-0000C4340000}"/>
    <cellStyle name="Standard 10" xfId="5845" xr:uid="{00000000-0005-0000-0000-0000C5340000}"/>
    <cellStyle name="Standard 11" xfId="5846" xr:uid="{00000000-0005-0000-0000-0000C6340000}"/>
    <cellStyle name="Standard 12" xfId="5847" xr:uid="{00000000-0005-0000-0000-0000C7340000}"/>
    <cellStyle name="Standard 2" xfId="5848" xr:uid="{00000000-0005-0000-0000-0000C8340000}"/>
    <cellStyle name="Standard 2 2" xfId="5849" xr:uid="{00000000-0005-0000-0000-0000C9340000}"/>
    <cellStyle name="Standard 2 3" xfId="5850" xr:uid="{00000000-0005-0000-0000-0000CA340000}"/>
    <cellStyle name="Standard 2 4" xfId="5851" xr:uid="{00000000-0005-0000-0000-0000CB340000}"/>
    <cellStyle name="Standard 2 5" xfId="5852" xr:uid="{00000000-0005-0000-0000-0000CC340000}"/>
    <cellStyle name="Standard 2 6" xfId="5853" xr:uid="{00000000-0005-0000-0000-0000CD340000}"/>
    <cellStyle name="Standard 2_2009EC_progress_report_20-10-2009" xfId="5854" xr:uid="{00000000-0005-0000-0000-0000CE340000}"/>
    <cellStyle name="Standard 3" xfId="5855" xr:uid="{00000000-0005-0000-0000-0000CF340000}"/>
    <cellStyle name="Standard 3 2" xfId="5856" xr:uid="{00000000-0005-0000-0000-0000D0340000}"/>
    <cellStyle name="Standard 3 3" xfId="5857" xr:uid="{00000000-0005-0000-0000-0000D1340000}"/>
    <cellStyle name="Standard 3 4" xfId="5858" xr:uid="{00000000-0005-0000-0000-0000D2340000}"/>
    <cellStyle name="Standard 3_2009EC_progress_report_20-10-2009" xfId="5859" xr:uid="{00000000-0005-0000-0000-0000D3340000}"/>
    <cellStyle name="Standard 4" xfId="5860" xr:uid="{00000000-0005-0000-0000-0000D4340000}"/>
    <cellStyle name="Standard 5" xfId="5861" xr:uid="{00000000-0005-0000-0000-0000D5340000}"/>
    <cellStyle name="Standard 6" xfId="5862" xr:uid="{00000000-0005-0000-0000-0000D6340000}"/>
    <cellStyle name="Standard 7" xfId="5863" xr:uid="{00000000-0005-0000-0000-0000D7340000}"/>
    <cellStyle name="Standard 8" xfId="5864" xr:uid="{00000000-0005-0000-0000-0000D8340000}"/>
    <cellStyle name="Standard 9" xfId="5865" xr:uid="{00000000-0005-0000-0000-0000D9340000}"/>
    <cellStyle name="Standard_Auctioning EU-ETS" xfId="5866" xr:uid="{00000000-0005-0000-0000-0000DA340000}"/>
    <cellStyle name="Style 1" xfId="5867" xr:uid="{00000000-0005-0000-0000-0000DB340000}"/>
    <cellStyle name="Style 2" xfId="5868" xr:uid="{00000000-0005-0000-0000-0000DC340000}"/>
    <cellStyle name="Style 21" xfId="5869" xr:uid="{00000000-0005-0000-0000-0000DD340000}"/>
    <cellStyle name="Style 21 2" xfId="5870" xr:uid="{00000000-0005-0000-0000-0000DE340000}"/>
    <cellStyle name="Style 21 2 10" xfId="15621" xr:uid="{00000000-0005-0000-0000-0000DF340000}"/>
    <cellStyle name="Style 21 2 2" xfId="7212" xr:uid="{00000000-0005-0000-0000-0000E0340000}"/>
    <cellStyle name="Style 21 2 3" xfId="11041" xr:uid="{00000000-0005-0000-0000-0000E1340000}"/>
    <cellStyle name="Style 21 2 4" xfId="11810" xr:uid="{00000000-0005-0000-0000-0000E2340000}"/>
    <cellStyle name="Style 21 2 5" xfId="12296" xr:uid="{00000000-0005-0000-0000-0000E3340000}"/>
    <cellStyle name="Style 21 2 6" xfId="13226" xr:uid="{00000000-0005-0000-0000-0000E4340000}"/>
    <cellStyle name="Style 21 2 7" xfId="13903" xr:uid="{00000000-0005-0000-0000-0000E5340000}"/>
    <cellStyle name="Style 21 2 8" xfId="14581" xr:uid="{00000000-0005-0000-0000-0000E6340000}"/>
    <cellStyle name="Style 21 2 9" xfId="15238" xr:uid="{00000000-0005-0000-0000-0000E7340000}"/>
    <cellStyle name="Style 21 3" xfId="5871" xr:uid="{00000000-0005-0000-0000-0000E8340000}"/>
    <cellStyle name="Style 21 4" xfId="5872" xr:uid="{00000000-0005-0000-0000-0000E9340000}"/>
    <cellStyle name="Style 22" xfId="5873" xr:uid="{00000000-0005-0000-0000-0000EA340000}"/>
    <cellStyle name="Style 22 2" xfId="5874" xr:uid="{00000000-0005-0000-0000-0000EB340000}"/>
    <cellStyle name="Style 22 2 10" xfId="15622" xr:uid="{00000000-0005-0000-0000-0000EC340000}"/>
    <cellStyle name="Style 22 2 2" xfId="7213" xr:uid="{00000000-0005-0000-0000-0000ED340000}"/>
    <cellStyle name="Style 22 2 3" xfId="11045" xr:uid="{00000000-0005-0000-0000-0000EE340000}"/>
    <cellStyle name="Style 22 2 4" xfId="11811" xr:uid="{00000000-0005-0000-0000-0000EF340000}"/>
    <cellStyle name="Style 22 2 5" xfId="12300" xr:uid="{00000000-0005-0000-0000-0000F0340000}"/>
    <cellStyle name="Style 22 2 6" xfId="13230" xr:uid="{00000000-0005-0000-0000-0000F1340000}"/>
    <cellStyle name="Style 22 2 7" xfId="13907" xr:uid="{00000000-0005-0000-0000-0000F2340000}"/>
    <cellStyle name="Style 22 2 8" xfId="14585" xr:uid="{00000000-0005-0000-0000-0000F3340000}"/>
    <cellStyle name="Style 22 2 9" xfId="15239" xr:uid="{00000000-0005-0000-0000-0000F4340000}"/>
    <cellStyle name="Style 22 3" xfId="5875" xr:uid="{00000000-0005-0000-0000-0000F5340000}"/>
    <cellStyle name="Style 22 4" xfId="5876" xr:uid="{00000000-0005-0000-0000-0000F6340000}"/>
    <cellStyle name="Style 23" xfId="5877" xr:uid="{00000000-0005-0000-0000-0000F7340000}"/>
    <cellStyle name="Style 23 2" xfId="5878" xr:uid="{00000000-0005-0000-0000-0000F8340000}"/>
    <cellStyle name="Style 24" xfId="5879" xr:uid="{00000000-0005-0000-0000-0000F9340000}"/>
    <cellStyle name="Style 24 2" xfId="5880" xr:uid="{00000000-0005-0000-0000-0000FA340000}"/>
    <cellStyle name="Style 24 2 10" xfId="15623" xr:uid="{00000000-0005-0000-0000-0000FB340000}"/>
    <cellStyle name="Style 24 2 2" xfId="7214" xr:uid="{00000000-0005-0000-0000-0000FC340000}"/>
    <cellStyle name="Style 24 2 3" xfId="11051" xr:uid="{00000000-0005-0000-0000-0000FD340000}"/>
    <cellStyle name="Style 24 2 4" xfId="11813" xr:uid="{00000000-0005-0000-0000-0000FE340000}"/>
    <cellStyle name="Style 24 2 5" xfId="12306" xr:uid="{00000000-0005-0000-0000-0000FF340000}"/>
    <cellStyle name="Style 24 2 6" xfId="13236" xr:uid="{00000000-0005-0000-0000-000000350000}"/>
    <cellStyle name="Style 24 2 7" xfId="13913" xr:uid="{00000000-0005-0000-0000-000001350000}"/>
    <cellStyle name="Style 24 2 8" xfId="14591" xr:uid="{00000000-0005-0000-0000-000002350000}"/>
    <cellStyle name="Style 24 2 9" xfId="15240" xr:uid="{00000000-0005-0000-0000-000003350000}"/>
    <cellStyle name="Style 25" xfId="5881" xr:uid="{00000000-0005-0000-0000-000004350000}"/>
    <cellStyle name="Style 25 2" xfId="5882" xr:uid="{00000000-0005-0000-0000-000005350000}"/>
    <cellStyle name="Style 25 2 10" xfId="15624" xr:uid="{00000000-0005-0000-0000-000006350000}"/>
    <cellStyle name="Style 25 2 2" xfId="7215" xr:uid="{00000000-0005-0000-0000-000007350000}"/>
    <cellStyle name="Style 25 2 3" xfId="11053" xr:uid="{00000000-0005-0000-0000-000008350000}"/>
    <cellStyle name="Style 25 2 4" xfId="11814" xr:uid="{00000000-0005-0000-0000-000009350000}"/>
    <cellStyle name="Style 25 2 5" xfId="12308" xr:uid="{00000000-0005-0000-0000-00000A350000}"/>
    <cellStyle name="Style 25 2 6" xfId="13238" xr:uid="{00000000-0005-0000-0000-00000B350000}"/>
    <cellStyle name="Style 25 2 7" xfId="13915" xr:uid="{00000000-0005-0000-0000-00000C350000}"/>
    <cellStyle name="Style 25 2 8" xfId="14593" xr:uid="{00000000-0005-0000-0000-00000D350000}"/>
    <cellStyle name="Style 25 2 9" xfId="15241" xr:uid="{00000000-0005-0000-0000-00000E350000}"/>
    <cellStyle name="Style 26" xfId="5883" xr:uid="{00000000-0005-0000-0000-00000F350000}"/>
    <cellStyle name="Style 26 2" xfId="5884" xr:uid="{00000000-0005-0000-0000-000010350000}"/>
    <cellStyle name="Style 26 3" xfId="5885" xr:uid="{00000000-0005-0000-0000-000011350000}"/>
    <cellStyle name="Style 26 4" xfId="5886" xr:uid="{00000000-0005-0000-0000-000012350000}"/>
    <cellStyle name="Style 27" xfId="5887" xr:uid="{00000000-0005-0000-0000-000013350000}"/>
    <cellStyle name="Style 27 2" xfId="5888" xr:uid="{00000000-0005-0000-0000-000014350000}"/>
    <cellStyle name="Style 28" xfId="5889" xr:uid="{00000000-0005-0000-0000-000015350000}"/>
    <cellStyle name="Style 28 2" xfId="5890" xr:uid="{00000000-0005-0000-0000-000016350000}"/>
    <cellStyle name="Style 29" xfId="5891" xr:uid="{00000000-0005-0000-0000-000017350000}"/>
    <cellStyle name="Style 29 2" xfId="5892" xr:uid="{00000000-0005-0000-0000-000018350000}"/>
    <cellStyle name="Style 3" xfId="5893" xr:uid="{00000000-0005-0000-0000-000019350000}"/>
    <cellStyle name="Style 30" xfId="5894" xr:uid="{00000000-0005-0000-0000-00001A350000}"/>
    <cellStyle name="Style 30 2" xfId="5895" xr:uid="{00000000-0005-0000-0000-00001B350000}"/>
    <cellStyle name="Style 31" xfId="5896" xr:uid="{00000000-0005-0000-0000-00001C350000}"/>
    <cellStyle name="Style 31 2" xfId="5897" xr:uid="{00000000-0005-0000-0000-00001D350000}"/>
    <cellStyle name="Style 32" xfId="5898" xr:uid="{00000000-0005-0000-0000-00001E350000}"/>
    <cellStyle name="Style 32 2" xfId="5899" xr:uid="{00000000-0005-0000-0000-00001F350000}"/>
    <cellStyle name="Style 33" xfId="5900" xr:uid="{00000000-0005-0000-0000-000020350000}"/>
    <cellStyle name="Style 34" xfId="5901" xr:uid="{00000000-0005-0000-0000-000021350000}"/>
    <cellStyle name="Style 34 10" xfId="5902" xr:uid="{00000000-0005-0000-0000-000022350000}"/>
    <cellStyle name="Style 34 11" xfId="5903" xr:uid="{00000000-0005-0000-0000-000023350000}"/>
    <cellStyle name="Style 34 12" xfId="5904" xr:uid="{00000000-0005-0000-0000-000024350000}"/>
    <cellStyle name="Style 34 13" xfId="5905" xr:uid="{00000000-0005-0000-0000-000025350000}"/>
    <cellStyle name="Style 34 14" xfId="5906" xr:uid="{00000000-0005-0000-0000-000026350000}"/>
    <cellStyle name="Style 34 15" xfId="5907" xr:uid="{00000000-0005-0000-0000-000027350000}"/>
    <cellStyle name="Style 34 16" xfId="5908" xr:uid="{00000000-0005-0000-0000-000028350000}"/>
    <cellStyle name="Style 34 17" xfId="5909" xr:uid="{00000000-0005-0000-0000-000029350000}"/>
    <cellStyle name="Style 34 2" xfId="5910" xr:uid="{00000000-0005-0000-0000-00002A350000}"/>
    <cellStyle name="Style 34 3" xfId="5911" xr:uid="{00000000-0005-0000-0000-00002B350000}"/>
    <cellStyle name="Style 34 4" xfId="5912" xr:uid="{00000000-0005-0000-0000-00002C350000}"/>
    <cellStyle name="Style 34 5" xfId="5913" xr:uid="{00000000-0005-0000-0000-00002D350000}"/>
    <cellStyle name="Style 34 6" xfId="5914" xr:uid="{00000000-0005-0000-0000-00002E350000}"/>
    <cellStyle name="Style 34 7" xfId="5915" xr:uid="{00000000-0005-0000-0000-00002F350000}"/>
    <cellStyle name="Style 34 8" xfId="5916" xr:uid="{00000000-0005-0000-0000-000030350000}"/>
    <cellStyle name="Style 34 9" xfId="5917" xr:uid="{00000000-0005-0000-0000-000031350000}"/>
    <cellStyle name="Style 35" xfId="5918" xr:uid="{00000000-0005-0000-0000-000032350000}"/>
    <cellStyle name="Style 35 10" xfId="5919" xr:uid="{00000000-0005-0000-0000-000033350000}"/>
    <cellStyle name="Style 35 11" xfId="5920" xr:uid="{00000000-0005-0000-0000-000034350000}"/>
    <cellStyle name="Style 35 12" xfId="5921" xr:uid="{00000000-0005-0000-0000-000035350000}"/>
    <cellStyle name="Style 35 13" xfId="5922" xr:uid="{00000000-0005-0000-0000-000036350000}"/>
    <cellStyle name="Style 35 14" xfId="5923" xr:uid="{00000000-0005-0000-0000-000037350000}"/>
    <cellStyle name="Style 35 15" xfId="5924" xr:uid="{00000000-0005-0000-0000-000038350000}"/>
    <cellStyle name="Style 35 16" xfId="5925" xr:uid="{00000000-0005-0000-0000-000039350000}"/>
    <cellStyle name="Style 35 17" xfId="5926" xr:uid="{00000000-0005-0000-0000-00003A350000}"/>
    <cellStyle name="Style 35 2" xfId="5927" xr:uid="{00000000-0005-0000-0000-00003B350000}"/>
    <cellStyle name="Style 35 3" xfId="5928" xr:uid="{00000000-0005-0000-0000-00003C350000}"/>
    <cellStyle name="Style 35 4" xfId="5929" xr:uid="{00000000-0005-0000-0000-00003D350000}"/>
    <cellStyle name="Style 35 5" xfId="5930" xr:uid="{00000000-0005-0000-0000-00003E350000}"/>
    <cellStyle name="Style 35 6" xfId="5931" xr:uid="{00000000-0005-0000-0000-00003F350000}"/>
    <cellStyle name="Style 35 7" xfId="5932" xr:uid="{00000000-0005-0000-0000-000040350000}"/>
    <cellStyle name="Style 35 8" xfId="5933" xr:uid="{00000000-0005-0000-0000-000041350000}"/>
    <cellStyle name="Style 35 9" xfId="5934" xr:uid="{00000000-0005-0000-0000-000042350000}"/>
    <cellStyle name="Style 36" xfId="5935" xr:uid="{00000000-0005-0000-0000-000043350000}"/>
    <cellStyle name="Style 36 2" xfId="5936" xr:uid="{00000000-0005-0000-0000-000044350000}"/>
    <cellStyle name="Style 4" xfId="5937" xr:uid="{00000000-0005-0000-0000-000045350000}"/>
    <cellStyle name="Style 5" xfId="5938" xr:uid="{00000000-0005-0000-0000-000046350000}"/>
    <cellStyle name="styleColumnTitles" xfId="5939" xr:uid="{00000000-0005-0000-0000-000047350000}"/>
    <cellStyle name="styleColumnTitles 10" xfId="15242" xr:uid="{00000000-0005-0000-0000-000048350000}"/>
    <cellStyle name="styleColumnTitles 11" xfId="15625" xr:uid="{00000000-0005-0000-0000-000049350000}"/>
    <cellStyle name="styleColumnTitles 2" xfId="7216" xr:uid="{00000000-0005-0000-0000-00004A350000}"/>
    <cellStyle name="styleColumnTitles 3" xfId="11110" xr:uid="{00000000-0005-0000-0000-00004B350000}"/>
    <cellStyle name="styleColumnTitles 4" xfId="11817" xr:uid="{00000000-0005-0000-0000-00004C350000}"/>
    <cellStyle name="styleColumnTitles 5" xfId="12353" xr:uid="{00000000-0005-0000-0000-00004D350000}"/>
    <cellStyle name="styleColumnTitles 6" xfId="12764" xr:uid="{00000000-0005-0000-0000-00004E350000}"/>
    <cellStyle name="styleColumnTitles 7" xfId="13295" xr:uid="{00000000-0005-0000-0000-00004F350000}"/>
    <cellStyle name="styleColumnTitles 8" xfId="13972" xr:uid="{00000000-0005-0000-0000-000050350000}"/>
    <cellStyle name="styleColumnTitles 9" xfId="14650" xr:uid="{00000000-0005-0000-0000-000051350000}"/>
    <cellStyle name="styleDateRange" xfId="5940" xr:uid="{00000000-0005-0000-0000-000052350000}"/>
    <cellStyle name="styleDateRange 10" xfId="15243" xr:uid="{00000000-0005-0000-0000-000053350000}"/>
    <cellStyle name="styleDateRange 11" xfId="15626" xr:uid="{00000000-0005-0000-0000-000054350000}"/>
    <cellStyle name="styleDateRange 2" xfId="7217" xr:uid="{00000000-0005-0000-0000-000055350000}"/>
    <cellStyle name="styleDateRange 3" xfId="11111" xr:uid="{00000000-0005-0000-0000-000056350000}"/>
    <cellStyle name="styleDateRange 4" xfId="11818" xr:uid="{00000000-0005-0000-0000-000057350000}"/>
    <cellStyle name="styleDateRange 5" xfId="12354" xr:uid="{00000000-0005-0000-0000-000058350000}"/>
    <cellStyle name="styleDateRange 6" xfId="12765" xr:uid="{00000000-0005-0000-0000-000059350000}"/>
    <cellStyle name="styleDateRange 7" xfId="13296" xr:uid="{00000000-0005-0000-0000-00005A350000}"/>
    <cellStyle name="styleDateRange 8" xfId="13973" xr:uid="{00000000-0005-0000-0000-00005B350000}"/>
    <cellStyle name="styleDateRange 9" xfId="14651" xr:uid="{00000000-0005-0000-0000-00005C350000}"/>
    <cellStyle name="styleNormal" xfId="5941" xr:uid="{00000000-0005-0000-0000-00005D350000}"/>
    <cellStyle name="styleSeriesAttributes" xfId="5942" xr:uid="{00000000-0005-0000-0000-00005E350000}"/>
    <cellStyle name="styleSeriesAttributes 10" xfId="15244" xr:uid="{00000000-0005-0000-0000-00005F350000}"/>
    <cellStyle name="styleSeriesAttributes 11" xfId="15627" xr:uid="{00000000-0005-0000-0000-000060350000}"/>
    <cellStyle name="styleSeriesAttributes 2" xfId="7218" xr:uid="{00000000-0005-0000-0000-000061350000}"/>
    <cellStyle name="styleSeriesAttributes 3" xfId="11113" xr:uid="{00000000-0005-0000-0000-000062350000}"/>
    <cellStyle name="styleSeriesAttributes 4" xfId="11819" xr:uid="{00000000-0005-0000-0000-000063350000}"/>
    <cellStyle name="styleSeriesAttributes 5" xfId="12355" xr:uid="{00000000-0005-0000-0000-000064350000}"/>
    <cellStyle name="styleSeriesAttributes 6" xfId="12767" xr:uid="{00000000-0005-0000-0000-000065350000}"/>
    <cellStyle name="styleSeriesAttributes 7" xfId="13298" xr:uid="{00000000-0005-0000-0000-000066350000}"/>
    <cellStyle name="styleSeriesAttributes 8" xfId="13975" xr:uid="{00000000-0005-0000-0000-000067350000}"/>
    <cellStyle name="styleSeriesAttributes 9" xfId="14653" xr:uid="{00000000-0005-0000-0000-000068350000}"/>
    <cellStyle name="styleSeriesData" xfId="5943" xr:uid="{00000000-0005-0000-0000-000069350000}"/>
    <cellStyle name="styleSeriesData 10" xfId="15245" xr:uid="{00000000-0005-0000-0000-00006A350000}"/>
    <cellStyle name="styleSeriesData 11" xfId="15628" xr:uid="{00000000-0005-0000-0000-00006B350000}"/>
    <cellStyle name="styleSeriesData 2" xfId="7219" xr:uid="{00000000-0005-0000-0000-00006C350000}"/>
    <cellStyle name="styleSeriesData 3" xfId="11114" xr:uid="{00000000-0005-0000-0000-00006D350000}"/>
    <cellStyle name="styleSeriesData 4" xfId="11820" xr:uid="{00000000-0005-0000-0000-00006E350000}"/>
    <cellStyle name="styleSeriesData 5" xfId="12356" xr:uid="{00000000-0005-0000-0000-00006F350000}"/>
    <cellStyle name="styleSeriesData 6" xfId="12768" xr:uid="{00000000-0005-0000-0000-000070350000}"/>
    <cellStyle name="styleSeriesData 7" xfId="13299" xr:uid="{00000000-0005-0000-0000-000071350000}"/>
    <cellStyle name="styleSeriesData 8" xfId="13976" xr:uid="{00000000-0005-0000-0000-000072350000}"/>
    <cellStyle name="styleSeriesData 9" xfId="14654" xr:uid="{00000000-0005-0000-0000-000073350000}"/>
    <cellStyle name="styleSeriesDataForecast" xfId="5944" xr:uid="{00000000-0005-0000-0000-000074350000}"/>
    <cellStyle name="styleSeriesDataForecast 10" xfId="15246" xr:uid="{00000000-0005-0000-0000-000075350000}"/>
    <cellStyle name="styleSeriesDataForecast 11" xfId="15629" xr:uid="{00000000-0005-0000-0000-000076350000}"/>
    <cellStyle name="styleSeriesDataForecast 2" xfId="7220" xr:uid="{00000000-0005-0000-0000-000077350000}"/>
    <cellStyle name="styleSeriesDataForecast 3" xfId="11115" xr:uid="{00000000-0005-0000-0000-000078350000}"/>
    <cellStyle name="styleSeriesDataForecast 4" xfId="11821" xr:uid="{00000000-0005-0000-0000-000079350000}"/>
    <cellStyle name="styleSeriesDataForecast 5" xfId="12357" xr:uid="{00000000-0005-0000-0000-00007A350000}"/>
    <cellStyle name="styleSeriesDataForecast 6" xfId="12769" xr:uid="{00000000-0005-0000-0000-00007B350000}"/>
    <cellStyle name="styleSeriesDataForecast 7" xfId="13300" xr:uid="{00000000-0005-0000-0000-00007C350000}"/>
    <cellStyle name="styleSeriesDataForecast 8" xfId="13977" xr:uid="{00000000-0005-0000-0000-00007D350000}"/>
    <cellStyle name="styleSeriesDataForecast 9" xfId="14655" xr:uid="{00000000-0005-0000-0000-00007E350000}"/>
    <cellStyle name="styleSeriesDataNA" xfId="5945" xr:uid="{00000000-0005-0000-0000-00007F350000}"/>
    <cellStyle name="styleSeriesDataNA 10" xfId="15247" xr:uid="{00000000-0005-0000-0000-000080350000}"/>
    <cellStyle name="styleSeriesDataNA 11" xfId="15630" xr:uid="{00000000-0005-0000-0000-000081350000}"/>
    <cellStyle name="styleSeriesDataNA 2" xfId="7221" xr:uid="{00000000-0005-0000-0000-000082350000}"/>
    <cellStyle name="styleSeriesDataNA 3" xfId="11116" xr:uid="{00000000-0005-0000-0000-000083350000}"/>
    <cellStyle name="styleSeriesDataNA 4" xfId="11822" xr:uid="{00000000-0005-0000-0000-000084350000}"/>
    <cellStyle name="styleSeriesDataNA 5" xfId="12358" xr:uid="{00000000-0005-0000-0000-000085350000}"/>
    <cellStyle name="styleSeriesDataNA 6" xfId="12770" xr:uid="{00000000-0005-0000-0000-000086350000}"/>
    <cellStyle name="styleSeriesDataNA 7" xfId="13301" xr:uid="{00000000-0005-0000-0000-000087350000}"/>
    <cellStyle name="styleSeriesDataNA 8" xfId="13978" xr:uid="{00000000-0005-0000-0000-000088350000}"/>
    <cellStyle name="styleSeriesDataNA 9" xfId="14656" xr:uid="{00000000-0005-0000-0000-000089350000}"/>
    <cellStyle name="Sub Heading" xfId="5946" xr:uid="{00000000-0005-0000-0000-00008A350000}"/>
    <cellStyle name="SubHeading" xfId="5947" xr:uid="{00000000-0005-0000-0000-00008B350000}"/>
    <cellStyle name="SubsidTitle" xfId="5948" xr:uid="{00000000-0005-0000-0000-00008C350000}"/>
    <cellStyle name="Table Header" xfId="5949" xr:uid="{00000000-0005-0000-0000-00008D350000}"/>
    <cellStyle name="Table Row Name" xfId="5950" xr:uid="{00000000-0005-0000-0000-00008E350000}"/>
    <cellStyle name="Table Row Name 2" xfId="5951" xr:uid="{00000000-0005-0000-0000-00008F350000}"/>
    <cellStyle name="Table Row Name 3" xfId="5952" xr:uid="{00000000-0005-0000-0000-000090350000}"/>
    <cellStyle name="Table_Heading" xfId="5953" xr:uid="{00000000-0005-0000-0000-000091350000}"/>
    <cellStyle name="TableHeader" xfId="5954" xr:uid="{00000000-0005-0000-0000-000092350000}"/>
    <cellStyle name="Text" xfId="5955" xr:uid="{00000000-0005-0000-0000-000093350000}"/>
    <cellStyle name="Title 10" xfId="5956" xr:uid="{00000000-0005-0000-0000-000094350000}"/>
    <cellStyle name="Title 10 2" xfId="5957" xr:uid="{00000000-0005-0000-0000-000095350000}"/>
    <cellStyle name="Title 10 3" xfId="5958" xr:uid="{00000000-0005-0000-0000-000096350000}"/>
    <cellStyle name="Title 10 4" xfId="5959" xr:uid="{00000000-0005-0000-0000-000097350000}"/>
    <cellStyle name="Title 10 5" xfId="5960" xr:uid="{00000000-0005-0000-0000-000098350000}"/>
    <cellStyle name="Title 10 6" xfId="5961" xr:uid="{00000000-0005-0000-0000-000099350000}"/>
    <cellStyle name="Title 11" xfId="5962" xr:uid="{00000000-0005-0000-0000-00009A350000}"/>
    <cellStyle name="Title 11 2" xfId="5963" xr:uid="{00000000-0005-0000-0000-00009B350000}"/>
    <cellStyle name="Title 11 3" xfId="5964" xr:uid="{00000000-0005-0000-0000-00009C350000}"/>
    <cellStyle name="Title 11 4" xfId="5965" xr:uid="{00000000-0005-0000-0000-00009D350000}"/>
    <cellStyle name="Title 11 5" xfId="5966" xr:uid="{00000000-0005-0000-0000-00009E350000}"/>
    <cellStyle name="Title 11 6" xfId="5967" xr:uid="{00000000-0005-0000-0000-00009F350000}"/>
    <cellStyle name="Title 12" xfId="5968" xr:uid="{00000000-0005-0000-0000-0000A0350000}"/>
    <cellStyle name="Title 13" xfId="5969" xr:uid="{00000000-0005-0000-0000-0000A1350000}"/>
    <cellStyle name="Title 14" xfId="5970" xr:uid="{00000000-0005-0000-0000-0000A2350000}"/>
    <cellStyle name="Title 15" xfId="5971" xr:uid="{00000000-0005-0000-0000-0000A3350000}"/>
    <cellStyle name="Title 16" xfId="5972" xr:uid="{00000000-0005-0000-0000-0000A4350000}"/>
    <cellStyle name="Title 17" xfId="5973" xr:uid="{00000000-0005-0000-0000-0000A5350000}"/>
    <cellStyle name="Title 18" xfId="5974" xr:uid="{00000000-0005-0000-0000-0000A6350000}"/>
    <cellStyle name="Title 19" xfId="5975" xr:uid="{00000000-0005-0000-0000-0000A7350000}"/>
    <cellStyle name="Title 2" xfId="5976" xr:uid="{00000000-0005-0000-0000-0000A8350000}"/>
    <cellStyle name="Title 2 2" xfId="5977" xr:uid="{00000000-0005-0000-0000-0000A9350000}"/>
    <cellStyle name="Title 2 3" xfId="5978" xr:uid="{00000000-0005-0000-0000-0000AA350000}"/>
    <cellStyle name="Title 2 4" xfId="5979" xr:uid="{00000000-0005-0000-0000-0000AB350000}"/>
    <cellStyle name="Title 2 5" xfId="5980" xr:uid="{00000000-0005-0000-0000-0000AC350000}"/>
    <cellStyle name="Title 2 6" xfId="5981" xr:uid="{00000000-0005-0000-0000-0000AD350000}"/>
    <cellStyle name="Title 2 7" xfId="5982" xr:uid="{00000000-0005-0000-0000-0000AE350000}"/>
    <cellStyle name="Title 2 8" xfId="5983" xr:uid="{00000000-0005-0000-0000-0000AF350000}"/>
    <cellStyle name="Title 20" xfId="5984" xr:uid="{00000000-0005-0000-0000-0000B0350000}"/>
    <cellStyle name="Title 21" xfId="5985" xr:uid="{00000000-0005-0000-0000-0000B1350000}"/>
    <cellStyle name="Title 22" xfId="5986" xr:uid="{00000000-0005-0000-0000-0000B2350000}"/>
    <cellStyle name="Title 23" xfId="5987" xr:uid="{00000000-0005-0000-0000-0000B3350000}"/>
    <cellStyle name="Title 24" xfId="5988" xr:uid="{00000000-0005-0000-0000-0000B4350000}"/>
    <cellStyle name="Title 25" xfId="5989" xr:uid="{00000000-0005-0000-0000-0000B5350000}"/>
    <cellStyle name="Title 26" xfId="5990" xr:uid="{00000000-0005-0000-0000-0000B6350000}"/>
    <cellStyle name="Title 27" xfId="5991" xr:uid="{00000000-0005-0000-0000-0000B7350000}"/>
    <cellStyle name="Title 28" xfId="5992" xr:uid="{00000000-0005-0000-0000-0000B8350000}"/>
    <cellStyle name="Title 29" xfId="5993" xr:uid="{00000000-0005-0000-0000-0000B9350000}"/>
    <cellStyle name="Title 3" xfId="5994" xr:uid="{00000000-0005-0000-0000-0000BA350000}"/>
    <cellStyle name="Title 3 2" xfId="5995" xr:uid="{00000000-0005-0000-0000-0000BB350000}"/>
    <cellStyle name="Title 3 3" xfId="5996" xr:uid="{00000000-0005-0000-0000-0000BC350000}"/>
    <cellStyle name="Title 3 4" xfId="5997" xr:uid="{00000000-0005-0000-0000-0000BD350000}"/>
    <cellStyle name="Title 3 5" xfId="5998" xr:uid="{00000000-0005-0000-0000-0000BE350000}"/>
    <cellStyle name="Title 3 6" xfId="5999" xr:uid="{00000000-0005-0000-0000-0000BF350000}"/>
    <cellStyle name="Title 3 7" xfId="6000" xr:uid="{00000000-0005-0000-0000-0000C0350000}"/>
    <cellStyle name="Title 30" xfId="6001" xr:uid="{00000000-0005-0000-0000-0000C1350000}"/>
    <cellStyle name="Title 31" xfId="6002" xr:uid="{00000000-0005-0000-0000-0000C2350000}"/>
    <cellStyle name="Title 32" xfId="6003" xr:uid="{00000000-0005-0000-0000-0000C3350000}"/>
    <cellStyle name="Title 33" xfId="6004" xr:uid="{00000000-0005-0000-0000-0000C4350000}"/>
    <cellStyle name="Title 34" xfId="6005" xr:uid="{00000000-0005-0000-0000-0000C5350000}"/>
    <cellStyle name="Title 35" xfId="6006" xr:uid="{00000000-0005-0000-0000-0000C6350000}"/>
    <cellStyle name="Title 36" xfId="6007" xr:uid="{00000000-0005-0000-0000-0000C7350000}"/>
    <cellStyle name="Title 37" xfId="6008" xr:uid="{00000000-0005-0000-0000-0000C8350000}"/>
    <cellStyle name="Title 38" xfId="6009" xr:uid="{00000000-0005-0000-0000-0000C9350000}"/>
    <cellStyle name="Title 4" xfId="6010" xr:uid="{00000000-0005-0000-0000-0000CA350000}"/>
    <cellStyle name="Title 4 2" xfId="6011" xr:uid="{00000000-0005-0000-0000-0000CB350000}"/>
    <cellStyle name="Title 4 3" xfId="6012" xr:uid="{00000000-0005-0000-0000-0000CC350000}"/>
    <cellStyle name="Title 4 4" xfId="6013" xr:uid="{00000000-0005-0000-0000-0000CD350000}"/>
    <cellStyle name="Title 4 5" xfId="6014" xr:uid="{00000000-0005-0000-0000-0000CE350000}"/>
    <cellStyle name="Title 4 6" xfId="6015" xr:uid="{00000000-0005-0000-0000-0000CF350000}"/>
    <cellStyle name="Title 4 7" xfId="6016" xr:uid="{00000000-0005-0000-0000-0000D0350000}"/>
    <cellStyle name="Title 5" xfId="6017" xr:uid="{00000000-0005-0000-0000-0000D1350000}"/>
    <cellStyle name="Title 5 2" xfId="6018" xr:uid="{00000000-0005-0000-0000-0000D2350000}"/>
    <cellStyle name="Title 5 3" xfId="6019" xr:uid="{00000000-0005-0000-0000-0000D3350000}"/>
    <cellStyle name="Title 5 4" xfId="6020" xr:uid="{00000000-0005-0000-0000-0000D4350000}"/>
    <cellStyle name="Title 5 5" xfId="6021" xr:uid="{00000000-0005-0000-0000-0000D5350000}"/>
    <cellStyle name="Title 5 6" xfId="6022" xr:uid="{00000000-0005-0000-0000-0000D6350000}"/>
    <cellStyle name="Title 5 7" xfId="6023" xr:uid="{00000000-0005-0000-0000-0000D7350000}"/>
    <cellStyle name="Title 6" xfId="6024" xr:uid="{00000000-0005-0000-0000-0000D8350000}"/>
    <cellStyle name="Title 6 2" xfId="6025" xr:uid="{00000000-0005-0000-0000-0000D9350000}"/>
    <cellStyle name="Title 6 3" xfId="6026" xr:uid="{00000000-0005-0000-0000-0000DA350000}"/>
    <cellStyle name="Title 6 4" xfId="6027" xr:uid="{00000000-0005-0000-0000-0000DB350000}"/>
    <cellStyle name="Title 6 5" xfId="6028" xr:uid="{00000000-0005-0000-0000-0000DC350000}"/>
    <cellStyle name="Title 6 6" xfId="6029" xr:uid="{00000000-0005-0000-0000-0000DD350000}"/>
    <cellStyle name="Title 6 7" xfId="6030" xr:uid="{00000000-0005-0000-0000-0000DE350000}"/>
    <cellStyle name="Title 7" xfId="6031" xr:uid="{00000000-0005-0000-0000-0000DF350000}"/>
    <cellStyle name="Title 7 2" xfId="6032" xr:uid="{00000000-0005-0000-0000-0000E0350000}"/>
    <cellStyle name="Title 7 3" xfId="6033" xr:uid="{00000000-0005-0000-0000-0000E1350000}"/>
    <cellStyle name="Title 7 4" xfId="6034" xr:uid="{00000000-0005-0000-0000-0000E2350000}"/>
    <cellStyle name="Title 7 5" xfId="6035" xr:uid="{00000000-0005-0000-0000-0000E3350000}"/>
    <cellStyle name="Title 7 6" xfId="6036" xr:uid="{00000000-0005-0000-0000-0000E4350000}"/>
    <cellStyle name="Title 7 7" xfId="6037" xr:uid="{00000000-0005-0000-0000-0000E5350000}"/>
    <cellStyle name="Title 8" xfId="6038" xr:uid="{00000000-0005-0000-0000-0000E6350000}"/>
    <cellStyle name="Title 8 2" xfId="6039" xr:uid="{00000000-0005-0000-0000-0000E7350000}"/>
    <cellStyle name="Title 8 3" xfId="6040" xr:uid="{00000000-0005-0000-0000-0000E8350000}"/>
    <cellStyle name="Title 8 4" xfId="6041" xr:uid="{00000000-0005-0000-0000-0000E9350000}"/>
    <cellStyle name="Title 8 5" xfId="6042" xr:uid="{00000000-0005-0000-0000-0000EA350000}"/>
    <cellStyle name="Title 8 6" xfId="6043" xr:uid="{00000000-0005-0000-0000-0000EB350000}"/>
    <cellStyle name="Title 9" xfId="6044" xr:uid="{00000000-0005-0000-0000-0000EC350000}"/>
    <cellStyle name="Title 9 2" xfId="6045" xr:uid="{00000000-0005-0000-0000-0000ED350000}"/>
    <cellStyle name="Title 9 3" xfId="6046" xr:uid="{00000000-0005-0000-0000-0000EE350000}"/>
    <cellStyle name="Title 9 4" xfId="6047" xr:uid="{00000000-0005-0000-0000-0000EF350000}"/>
    <cellStyle name="Title 9 5" xfId="6048" xr:uid="{00000000-0005-0000-0000-0000F0350000}"/>
    <cellStyle name="Title 9 6" xfId="6049" xr:uid="{00000000-0005-0000-0000-0000F1350000}"/>
    <cellStyle name="Total 10" xfId="6050" xr:uid="{00000000-0005-0000-0000-0000F2350000}"/>
    <cellStyle name="Total 10 10" xfId="13390" xr:uid="{00000000-0005-0000-0000-0000F3350000}"/>
    <cellStyle name="Total 10 11" xfId="14067" xr:uid="{00000000-0005-0000-0000-0000F4350000}"/>
    <cellStyle name="Total 10 12" xfId="14745" xr:uid="{00000000-0005-0000-0000-0000F5350000}"/>
    <cellStyle name="Total 10 13" xfId="15248" xr:uid="{00000000-0005-0000-0000-0000F6350000}"/>
    <cellStyle name="Total 10 14" xfId="15631" xr:uid="{00000000-0005-0000-0000-0000F7350000}"/>
    <cellStyle name="Total 10 2" xfId="6051" xr:uid="{00000000-0005-0000-0000-0000F8350000}"/>
    <cellStyle name="Total 10 2 10" xfId="14068" xr:uid="{00000000-0005-0000-0000-0000F9350000}"/>
    <cellStyle name="Total 10 2 11" xfId="14746" xr:uid="{00000000-0005-0000-0000-0000FA350000}"/>
    <cellStyle name="Total 10 2 12" xfId="15249" xr:uid="{00000000-0005-0000-0000-0000FB350000}"/>
    <cellStyle name="Total 10 2 13" xfId="15632" xr:uid="{00000000-0005-0000-0000-0000FC350000}"/>
    <cellStyle name="Total 10 2 2" xfId="6052" xr:uid="{00000000-0005-0000-0000-0000FD350000}"/>
    <cellStyle name="Total 10 2 2 10" xfId="15250" xr:uid="{00000000-0005-0000-0000-0000FE350000}"/>
    <cellStyle name="Total 10 2 2 11" xfId="15633" xr:uid="{00000000-0005-0000-0000-0000FF350000}"/>
    <cellStyle name="Total 10 2 2 2" xfId="7224" xr:uid="{00000000-0005-0000-0000-000000360000}"/>
    <cellStyle name="Total 10 2 2 3" xfId="11216" xr:uid="{00000000-0005-0000-0000-000001360000}"/>
    <cellStyle name="Total 10 2 2 4" xfId="11871" xr:uid="{00000000-0005-0000-0000-000002360000}"/>
    <cellStyle name="Total 10 2 2 5" xfId="12418" xr:uid="{00000000-0005-0000-0000-000003360000}"/>
    <cellStyle name="Total 10 2 2 6" xfId="12871" xr:uid="{00000000-0005-0000-0000-000004360000}"/>
    <cellStyle name="Total 10 2 2 7" xfId="13392" xr:uid="{00000000-0005-0000-0000-000005360000}"/>
    <cellStyle name="Total 10 2 2 8" xfId="14069" xr:uid="{00000000-0005-0000-0000-000006360000}"/>
    <cellStyle name="Total 10 2 2 9" xfId="14747" xr:uid="{00000000-0005-0000-0000-000007360000}"/>
    <cellStyle name="Total 10 2 3" xfId="6053" xr:uid="{00000000-0005-0000-0000-000008360000}"/>
    <cellStyle name="Total 10 2 3 10" xfId="15251" xr:uid="{00000000-0005-0000-0000-000009360000}"/>
    <cellStyle name="Total 10 2 3 11" xfId="15634" xr:uid="{00000000-0005-0000-0000-00000A360000}"/>
    <cellStyle name="Total 10 2 3 2" xfId="7225" xr:uid="{00000000-0005-0000-0000-00000B360000}"/>
    <cellStyle name="Total 10 2 3 3" xfId="11217" xr:uid="{00000000-0005-0000-0000-00000C360000}"/>
    <cellStyle name="Total 10 2 3 4" xfId="11872" xr:uid="{00000000-0005-0000-0000-00000D360000}"/>
    <cellStyle name="Total 10 2 3 5" xfId="12419" xr:uid="{00000000-0005-0000-0000-00000E360000}"/>
    <cellStyle name="Total 10 2 3 6" xfId="12872" xr:uid="{00000000-0005-0000-0000-00000F360000}"/>
    <cellStyle name="Total 10 2 3 7" xfId="13393" xr:uid="{00000000-0005-0000-0000-000010360000}"/>
    <cellStyle name="Total 10 2 3 8" xfId="14070" xr:uid="{00000000-0005-0000-0000-000011360000}"/>
    <cellStyle name="Total 10 2 3 9" xfId="14748" xr:uid="{00000000-0005-0000-0000-000012360000}"/>
    <cellStyle name="Total 10 2 4" xfId="7223" xr:uid="{00000000-0005-0000-0000-000013360000}"/>
    <cellStyle name="Total 10 2 5" xfId="11215" xr:uid="{00000000-0005-0000-0000-000014360000}"/>
    <cellStyle name="Total 10 2 6" xfId="11870" xr:uid="{00000000-0005-0000-0000-000015360000}"/>
    <cellStyle name="Total 10 2 7" xfId="12417" xr:uid="{00000000-0005-0000-0000-000016360000}"/>
    <cellStyle name="Total 10 2 8" xfId="12870" xr:uid="{00000000-0005-0000-0000-000017360000}"/>
    <cellStyle name="Total 10 2 9" xfId="13391" xr:uid="{00000000-0005-0000-0000-000018360000}"/>
    <cellStyle name="Total 10 3" xfId="6054" xr:uid="{00000000-0005-0000-0000-000019360000}"/>
    <cellStyle name="Total 10 3 10" xfId="15252" xr:uid="{00000000-0005-0000-0000-00001A360000}"/>
    <cellStyle name="Total 10 3 11" xfId="15635" xr:uid="{00000000-0005-0000-0000-00001B360000}"/>
    <cellStyle name="Total 10 3 2" xfId="7226" xr:uid="{00000000-0005-0000-0000-00001C360000}"/>
    <cellStyle name="Total 10 3 3" xfId="11218" xr:uid="{00000000-0005-0000-0000-00001D360000}"/>
    <cellStyle name="Total 10 3 4" xfId="11873" xr:uid="{00000000-0005-0000-0000-00001E360000}"/>
    <cellStyle name="Total 10 3 5" xfId="12420" xr:uid="{00000000-0005-0000-0000-00001F360000}"/>
    <cellStyle name="Total 10 3 6" xfId="12873" xr:uid="{00000000-0005-0000-0000-000020360000}"/>
    <cellStyle name="Total 10 3 7" xfId="13394" xr:uid="{00000000-0005-0000-0000-000021360000}"/>
    <cellStyle name="Total 10 3 8" xfId="14071" xr:uid="{00000000-0005-0000-0000-000022360000}"/>
    <cellStyle name="Total 10 3 9" xfId="14749" xr:uid="{00000000-0005-0000-0000-000023360000}"/>
    <cellStyle name="Total 10 4" xfId="6055" xr:uid="{00000000-0005-0000-0000-000024360000}"/>
    <cellStyle name="Total 10 4 10" xfId="15253" xr:uid="{00000000-0005-0000-0000-000025360000}"/>
    <cellStyle name="Total 10 4 11" xfId="15636" xr:uid="{00000000-0005-0000-0000-000026360000}"/>
    <cellStyle name="Total 10 4 2" xfId="7227" xr:uid="{00000000-0005-0000-0000-000027360000}"/>
    <cellStyle name="Total 10 4 3" xfId="11219" xr:uid="{00000000-0005-0000-0000-000028360000}"/>
    <cellStyle name="Total 10 4 4" xfId="11874" xr:uid="{00000000-0005-0000-0000-000029360000}"/>
    <cellStyle name="Total 10 4 5" xfId="12421" xr:uid="{00000000-0005-0000-0000-00002A360000}"/>
    <cellStyle name="Total 10 4 6" xfId="12874" xr:uid="{00000000-0005-0000-0000-00002B360000}"/>
    <cellStyle name="Total 10 4 7" xfId="13395" xr:uid="{00000000-0005-0000-0000-00002C360000}"/>
    <cellStyle name="Total 10 4 8" xfId="14072" xr:uid="{00000000-0005-0000-0000-00002D360000}"/>
    <cellStyle name="Total 10 4 9" xfId="14750" xr:uid="{00000000-0005-0000-0000-00002E360000}"/>
    <cellStyle name="Total 10 5" xfId="6056" xr:uid="{00000000-0005-0000-0000-00002F360000}"/>
    <cellStyle name="Total 10 5 10" xfId="15254" xr:uid="{00000000-0005-0000-0000-000030360000}"/>
    <cellStyle name="Total 10 5 11" xfId="15637" xr:uid="{00000000-0005-0000-0000-000031360000}"/>
    <cellStyle name="Total 10 5 2" xfId="7228" xr:uid="{00000000-0005-0000-0000-000032360000}"/>
    <cellStyle name="Total 10 5 3" xfId="11220" xr:uid="{00000000-0005-0000-0000-000033360000}"/>
    <cellStyle name="Total 10 5 4" xfId="11875" xr:uid="{00000000-0005-0000-0000-000034360000}"/>
    <cellStyle name="Total 10 5 5" xfId="12422" xr:uid="{00000000-0005-0000-0000-000035360000}"/>
    <cellStyle name="Total 10 5 6" xfId="12875" xr:uid="{00000000-0005-0000-0000-000036360000}"/>
    <cellStyle name="Total 10 5 7" xfId="13396" xr:uid="{00000000-0005-0000-0000-000037360000}"/>
    <cellStyle name="Total 10 5 8" xfId="14073" xr:uid="{00000000-0005-0000-0000-000038360000}"/>
    <cellStyle name="Total 10 5 9" xfId="14751" xr:uid="{00000000-0005-0000-0000-000039360000}"/>
    <cellStyle name="Total 10 6" xfId="6057" xr:uid="{00000000-0005-0000-0000-00003A360000}"/>
    <cellStyle name="Total 10 6 10" xfId="15255" xr:uid="{00000000-0005-0000-0000-00003B360000}"/>
    <cellStyle name="Total 10 6 11" xfId="15638" xr:uid="{00000000-0005-0000-0000-00003C360000}"/>
    <cellStyle name="Total 10 6 2" xfId="7229" xr:uid="{00000000-0005-0000-0000-00003D360000}"/>
    <cellStyle name="Total 10 6 3" xfId="11221" xr:uid="{00000000-0005-0000-0000-00003E360000}"/>
    <cellStyle name="Total 10 6 4" xfId="11876" xr:uid="{00000000-0005-0000-0000-00003F360000}"/>
    <cellStyle name="Total 10 6 5" xfId="12423" xr:uid="{00000000-0005-0000-0000-000040360000}"/>
    <cellStyle name="Total 10 6 6" xfId="12876" xr:uid="{00000000-0005-0000-0000-000041360000}"/>
    <cellStyle name="Total 10 6 7" xfId="13397" xr:uid="{00000000-0005-0000-0000-000042360000}"/>
    <cellStyle name="Total 10 6 8" xfId="14074" xr:uid="{00000000-0005-0000-0000-000043360000}"/>
    <cellStyle name="Total 10 6 9" xfId="14752" xr:uid="{00000000-0005-0000-0000-000044360000}"/>
    <cellStyle name="Total 10 7" xfId="7222" xr:uid="{00000000-0005-0000-0000-000045360000}"/>
    <cellStyle name="Total 10 8" xfId="11214" xr:uid="{00000000-0005-0000-0000-000046360000}"/>
    <cellStyle name="Total 10 9" xfId="12416" xr:uid="{00000000-0005-0000-0000-000047360000}"/>
    <cellStyle name="Total 11" xfId="6058" xr:uid="{00000000-0005-0000-0000-000048360000}"/>
    <cellStyle name="Total 11 10" xfId="13398" xr:uid="{00000000-0005-0000-0000-000049360000}"/>
    <cellStyle name="Total 11 11" xfId="14075" xr:uid="{00000000-0005-0000-0000-00004A360000}"/>
    <cellStyle name="Total 11 12" xfId="14753" xr:uid="{00000000-0005-0000-0000-00004B360000}"/>
    <cellStyle name="Total 11 13" xfId="15256" xr:uid="{00000000-0005-0000-0000-00004C360000}"/>
    <cellStyle name="Total 11 14" xfId="15639" xr:uid="{00000000-0005-0000-0000-00004D360000}"/>
    <cellStyle name="Total 11 2" xfId="6059" xr:uid="{00000000-0005-0000-0000-00004E360000}"/>
    <cellStyle name="Total 11 2 10" xfId="14076" xr:uid="{00000000-0005-0000-0000-00004F360000}"/>
    <cellStyle name="Total 11 2 11" xfId="14754" xr:uid="{00000000-0005-0000-0000-000050360000}"/>
    <cellStyle name="Total 11 2 12" xfId="15257" xr:uid="{00000000-0005-0000-0000-000051360000}"/>
    <cellStyle name="Total 11 2 13" xfId="15640" xr:uid="{00000000-0005-0000-0000-000052360000}"/>
    <cellStyle name="Total 11 2 2" xfId="6060" xr:uid="{00000000-0005-0000-0000-000053360000}"/>
    <cellStyle name="Total 11 2 2 10" xfId="15258" xr:uid="{00000000-0005-0000-0000-000054360000}"/>
    <cellStyle name="Total 11 2 2 11" xfId="15641" xr:uid="{00000000-0005-0000-0000-000055360000}"/>
    <cellStyle name="Total 11 2 2 2" xfId="7232" xr:uid="{00000000-0005-0000-0000-000056360000}"/>
    <cellStyle name="Total 11 2 2 3" xfId="11224" xr:uid="{00000000-0005-0000-0000-000057360000}"/>
    <cellStyle name="Total 11 2 2 4" xfId="11879" xr:uid="{00000000-0005-0000-0000-000058360000}"/>
    <cellStyle name="Total 11 2 2 5" xfId="12426" xr:uid="{00000000-0005-0000-0000-000059360000}"/>
    <cellStyle name="Total 11 2 2 6" xfId="12879" xr:uid="{00000000-0005-0000-0000-00005A360000}"/>
    <cellStyle name="Total 11 2 2 7" xfId="13400" xr:uid="{00000000-0005-0000-0000-00005B360000}"/>
    <cellStyle name="Total 11 2 2 8" xfId="14077" xr:uid="{00000000-0005-0000-0000-00005C360000}"/>
    <cellStyle name="Total 11 2 2 9" xfId="14755" xr:uid="{00000000-0005-0000-0000-00005D360000}"/>
    <cellStyle name="Total 11 2 3" xfId="6061" xr:uid="{00000000-0005-0000-0000-00005E360000}"/>
    <cellStyle name="Total 11 2 3 10" xfId="15259" xr:uid="{00000000-0005-0000-0000-00005F360000}"/>
    <cellStyle name="Total 11 2 3 11" xfId="15642" xr:uid="{00000000-0005-0000-0000-000060360000}"/>
    <cellStyle name="Total 11 2 3 2" xfId="7233" xr:uid="{00000000-0005-0000-0000-000061360000}"/>
    <cellStyle name="Total 11 2 3 3" xfId="11225" xr:uid="{00000000-0005-0000-0000-000062360000}"/>
    <cellStyle name="Total 11 2 3 4" xfId="11880" xr:uid="{00000000-0005-0000-0000-000063360000}"/>
    <cellStyle name="Total 11 2 3 5" xfId="12427" xr:uid="{00000000-0005-0000-0000-000064360000}"/>
    <cellStyle name="Total 11 2 3 6" xfId="12880" xr:uid="{00000000-0005-0000-0000-000065360000}"/>
    <cellStyle name="Total 11 2 3 7" xfId="13401" xr:uid="{00000000-0005-0000-0000-000066360000}"/>
    <cellStyle name="Total 11 2 3 8" xfId="14078" xr:uid="{00000000-0005-0000-0000-000067360000}"/>
    <cellStyle name="Total 11 2 3 9" xfId="14756" xr:uid="{00000000-0005-0000-0000-000068360000}"/>
    <cellStyle name="Total 11 2 4" xfId="7231" xr:uid="{00000000-0005-0000-0000-000069360000}"/>
    <cellStyle name="Total 11 2 5" xfId="11223" xr:uid="{00000000-0005-0000-0000-00006A360000}"/>
    <cellStyle name="Total 11 2 6" xfId="11878" xr:uid="{00000000-0005-0000-0000-00006B360000}"/>
    <cellStyle name="Total 11 2 7" xfId="12425" xr:uid="{00000000-0005-0000-0000-00006C360000}"/>
    <cellStyle name="Total 11 2 8" xfId="12878" xr:uid="{00000000-0005-0000-0000-00006D360000}"/>
    <cellStyle name="Total 11 2 9" xfId="13399" xr:uid="{00000000-0005-0000-0000-00006E360000}"/>
    <cellStyle name="Total 11 3" xfId="6062" xr:uid="{00000000-0005-0000-0000-00006F360000}"/>
    <cellStyle name="Total 11 3 10" xfId="15260" xr:uid="{00000000-0005-0000-0000-000070360000}"/>
    <cellStyle name="Total 11 3 11" xfId="15643" xr:uid="{00000000-0005-0000-0000-000071360000}"/>
    <cellStyle name="Total 11 3 2" xfId="7234" xr:uid="{00000000-0005-0000-0000-000072360000}"/>
    <cellStyle name="Total 11 3 3" xfId="11226" xr:uid="{00000000-0005-0000-0000-000073360000}"/>
    <cellStyle name="Total 11 3 4" xfId="11881" xr:uid="{00000000-0005-0000-0000-000074360000}"/>
    <cellStyle name="Total 11 3 5" xfId="12428" xr:uid="{00000000-0005-0000-0000-000075360000}"/>
    <cellStyle name="Total 11 3 6" xfId="12881" xr:uid="{00000000-0005-0000-0000-000076360000}"/>
    <cellStyle name="Total 11 3 7" xfId="13402" xr:uid="{00000000-0005-0000-0000-000077360000}"/>
    <cellStyle name="Total 11 3 8" xfId="14079" xr:uid="{00000000-0005-0000-0000-000078360000}"/>
    <cellStyle name="Total 11 3 9" xfId="14757" xr:uid="{00000000-0005-0000-0000-000079360000}"/>
    <cellStyle name="Total 11 4" xfId="6063" xr:uid="{00000000-0005-0000-0000-00007A360000}"/>
    <cellStyle name="Total 11 4 10" xfId="15261" xr:uid="{00000000-0005-0000-0000-00007B360000}"/>
    <cellStyle name="Total 11 4 11" xfId="15644" xr:uid="{00000000-0005-0000-0000-00007C360000}"/>
    <cellStyle name="Total 11 4 2" xfId="7235" xr:uid="{00000000-0005-0000-0000-00007D360000}"/>
    <cellStyle name="Total 11 4 3" xfId="11227" xr:uid="{00000000-0005-0000-0000-00007E360000}"/>
    <cellStyle name="Total 11 4 4" xfId="11882" xr:uid="{00000000-0005-0000-0000-00007F360000}"/>
    <cellStyle name="Total 11 4 5" xfId="12429" xr:uid="{00000000-0005-0000-0000-000080360000}"/>
    <cellStyle name="Total 11 4 6" xfId="12882" xr:uid="{00000000-0005-0000-0000-000081360000}"/>
    <cellStyle name="Total 11 4 7" xfId="13403" xr:uid="{00000000-0005-0000-0000-000082360000}"/>
    <cellStyle name="Total 11 4 8" xfId="14080" xr:uid="{00000000-0005-0000-0000-000083360000}"/>
    <cellStyle name="Total 11 4 9" xfId="14758" xr:uid="{00000000-0005-0000-0000-000084360000}"/>
    <cellStyle name="Total 11 5" xfId="6064" xr:uid="{00000000-0005-0000-0000-000085360000}"/>
    <cellStyle name="Total 11 5 10" xfId="15262" xr:uid="{00000000-0005-0000-0000-000086360000}"/>
    <cellStyle name="Total 11 5 11" xfId="15645" xr:uid="{00000000-0005-0000-0000-000087360000}"/>
    <cellStyle name="Total 11 5 2" xfId="7236" xr:uid="{00000000-0005-0000-0000-000088360000}"/>
    <cellStyle name="Total 11 5 3" xfId="11228" xr:uid="{00000000-0005-0000-0000-000089360000}"/>
    <cellStyle name="Total 11 5 4" xfId="11883" xr:uid="{00000000-0005-0000-0000-00008A360000}"/>
    <cellStyle name="Total 11 5 5" xfId="12430" xr:uid="{00000000-0005-0000-0000-00008B360000}"/>
    <cellStyle name="Total 11 5 6" xfId="12883" xr:uid="{00000000-0005-0000-0000-00008C360000}"/>
    <cellStyle name="Total 11 5 7" xfId="13404" xr:uid="{00000000-0005-0000-0000-00008D360000}"/>
    <cellStyle name="Total 11 5 8" xfId="14081" xr:uid="{00000000-0005-0000-0000-00008E360000}"/>
    <cellStyle name="Total 11 5 9" xfId="14759" xr:uid="{00000000-0005-0000-0000-00008F360000}"/>
    <cellStyle name="Total 11 6" xfId="6065" xr:uid="{00000000-0005-0000-0000-000090360000}"/>
    <cellStyle name="Total 11 6 10" xfId="15263" xr:uid="{00000000-0005-0000-0000-000091360000}"/>
    <cellStyle name="Total 11 6 11" xfId="15646" xr:uid="{00000000-0005-0000-0000-000092360000}"/>
    <cellStyle name="Total 11 6 2" xfId="7237" xr:uid="{00000000-0005-0000-0000-000093360000}"/>
    <cellStyle name="Total 11 6 3" xfId="11229" xr:uid="{00000000-0005-0000-0000-000094360000}"/>
    <cellStyle name="Total 11 6 4" xfId="11884" xr:uid="{00000000-0005-0000-0000-000095360000}"/>
    <cellStyle name="Total 11 6 5" xfId="12431" xr:uid="{00000000-0005-0000-0000-000096360000}"/>
    <cellStyle name="Total 11 6 6" xfId="12884" xr:uid="{00000000-0005-0000-0000-000097360000}"/>
    <cellStyle name="Total 11 6 7" xfId="13405" xr:uid="{00000000-0005-0000-0000-000098360000}"/>
    <cellStyle name="Total 11 6 8" xfId="14082" xr:uid="{00000000-0005-0000-0000-000099360000}"/>
    <cellStyle name="Total 11 6 9" xfId="14760" xr:uid="{00000000-0005-0000-0000-00009A360000}"/>
    <cellStyle name="Total 11 7" xfId="7230" xr:uid="{00000000-0005-0000-0000-00009B360000}"/>
    <cellStyle name="Total 11 8" xfId="11222" xr:uid="{00000000-0005-0000-0000-00009C360000}"/>
    <cellStyle name="Total 11 9" xfId="12424" xr:uid="{00000000-0005-0000-0000-00009D360000}"/>
    <cellStyle name="Total 12" xfId="6066" xr:uid="{00000000-0005-0000-0000-00009E360000}"/>
    <cellStyle name="Total 12 10" xfId="14761" xr:uid="{00000000-0005-0000-0000-00009F360000}"/>
    <cellStyle name="Total 12 11" xfId="15264" xr:uid="{00000000-0005-0000-0000-0000A0360000}"/>
    <cellStyle name="Total 12 12" xfId="15647" xr:uid="{00000000-0005-0000-0000-0000A1360000}"/>
    <cellStyle name="Total 12 2" xfId="6067" xr:uid="{00000000-0005-0000-0000-0000A2360000}"/>
    <cellStyle name="Total 12 2 10" xfId="14084" xr:uid="{00000000-0005-0000-0000-0000A3360000}"/>
    <cellStyle name="Total 12 2 11" xfId="14762" xr:uid="{00000000-0005-0000-0000-0000A4360000}"/>
    <cellStyle name="Total 12 2 12" xfId="15265" xr:uid="{00000000-0005-0000-0000-0000A5360000}"/>
    <cellStyle name="Total 12 2 13" xfId="15648" xr:uid="{00000000-0005-0000-0000-0000A6360000}"/>
    <cellStyle name="Total 12 2 2" xfId="6068" xr:uid="{00000000-0005-0000-0000-0000A7360000}"/>
    <cellStyle name="Total 12 2 2 10" xfId="15266" xr:uid="{00000000-0005-0000-0000-0000A8360000}"/>
    <cellStyle name="Total 12 2 2 11" xfId="15649" xr:uid="{00000000-0005-0000-0000-0000A9360000}"/>
    <cellStyle name="Total 12 2 2 2" xfId="7240" xr:uid="{00000000-0005-0000-0000-0000AA360000}"/>
    <cellStyle name="Total 12 2 2 3" xfId="11232" xr:uid="{00000000-0005-0000-0000-0000AB360000}"/>
    <cellStyle name="Total 12 2 2 4" xfId="11887" xr:uid="{00000000-0005-0000-0000-0000AC360000}"/>
    <cellStyle name="Total 12 2 2 5" xfId="12434" xr:uid="{00000000-0005-0000-0000-0000AD360000}"/>
    <cellStyle name="Total 12 2 2 6" xfId="12886" xr:uid="{00000000-0005-0000-0000-0000AE360000}"/>
    <cellStyle name="Total 12 2 2 7" xfId="13408" xr:uid="{00000000-0005-0000-0000-0000AF360000}"/>
    <cellStyle name="Total 12 2 2 8" xfId="14085" xr:uid="{00000000-0005-0000-0000-0000B0360000}"/>
    <cellStyle name="Total 12 2 2 9" xfId="14763" xr:uid="{00000000-0005-0000-0000-0000B1360000}"/>
    <cellStyle name="Total 12 2 3" xfId="6069" xr:uid="{00000000-0005-0000-0000-0000B2360000}"/>
    <cellStyle name="Total 12 2 3 10" xfId="15267" xr:uid="{00000000-0005-0000-0000-0000B3360000}"/>
    <cellStyle name="Total 12 2 3 11" xfId="15650" xr:uid="{00000000-0005-0000-0000-0000B4360000}"/>
    <cellStyle name="Total 12 2 3 2" xfId="7241" xr:uid="{00000000-0005-0000-0000-0000B5360000}"/>
    <cellStyle name="Total 12 2 3 3" xfId="11233" xr:uid="{00000000-0005-0000-0000-0000B6360000}"/>
    <cellStyle name="Total 12 2 3 4" xfId="11888" xr:uid="{00000000-0005-0000-0000-0000B7360000}"/>
    <cellStyle name="Total 12 2 3 5" xfId="12435" xr:uid="{00000000-0005-0000-0000-0000B8360000}"/>
    <cellStyle name="Total 12 2 3 6" xfId="12887" xr:uid="{00000000-0005-0000-0000-0000B9360000}"/>
    <cellStyle name="Total 12 2 3 7" xfId="13409" xr:uid="{00000000-0005-0000-0000-0000BA360000}"/>
    <cellStyle name="Total 12 2 3 8" xfId="14086" xr:uid="{00000000-0005-0000-0000-0000BB360000}"/>
    <cellStyle name="Total 12 2 3 9" xfId="14764" xr:uid="{00000000-0005-0000-0000-0000BC360000}"/>
    <cellStyle name="Total 12 2 4" xfId="7239" xr:uid="{00000000-0005-0000-0000-0000BD360000}"/>
    <cellStyle name="Total 12 2 5" xfId="11231" xr:uid="{00000000-0005-0000-0000-0000BE360000}"/>
    <cellStyle name="Total 12 2 6" xfId="11886" xr:uid="{00000000-0005-0000-0000-0000BF360000}"/>
    <cellStyle name="Total 12 2 7" xfId="12433" xr:uid="{00000000-0005-0000-0000-0000C0360000}"/>
    <cellStyle name="Total 12 2 8" xfId="12885" xr:uid="{00000000-0005-0000-0000-0000C1360000}"/>
    <cellStyle name="Total 12 2 9" xfId="13407" xr:uid="{00000000-0005-0000-0000-0000C2360000}"/>
    <cellStyle name="Total 12 3" xfId="6070" xr:uid="{00000000-0005-0000-0000-0000C3360000}"/>
    <cellStyle name="Total 12 3 10" xfId="15268" xr:uid="{00000000-0005-0000-0000-0000C4360000}"/>
    <cellStyle name="Total 12 3 11" xfId="15651" xr:uid="{00000000-0005-0000-0000-0000C5360000}"/>
    <cellStyle name="Total 12 3 2" xfId="7242" xr:uid="{00000000-0005-0000-0000-0000C6360000}"/>
    <cellStyle name="Total 12 3 3" xfId="11234" xr:uid="{00000000-0005-0000-0000-0000C7360000}"/>
    <cellStyle name="Total 12 3 4" xfId="11889" xr:uid="{00000000-0005-0000-0000-0000C8360000}"/>
    <cellStyle name="Total 12 3 5" xfId="12436" xr:uid="{00000000-0005-0000-0000-0000C9360000}"/>
    <cellStyle name="Total 12 3 6" xfId="12888" xr:uid="{00000000-0005-0000-0000-0000CA360000}"/>
    <cellStyle name="Total 12 3 7" xfId="13410" xr:uid="{00000000-0005-0000-0000-0000CB360000}"/>
    <cellStyle name="Total 12 3 8" xfId="14087" xr:uid="{00000000-0005-0000-0000-0000CC360000}"/>
    <cellStyle name="Total 12 3 9" xfId="14765" xr:uid="{00000000-0005-0000-0000-0000CD360000}"/>
    <cellStyle name="Total 12 4" xfId="6071" xr:uid="{00000000-0005-0000-0000-0000CE360000}"/>
    <cellStyle name="Total 12 4 10" xfId="15269" xr:uid="{00000000-0005-0000-0000-0000CF360000}"/>
    <cellStyle name="Total 12 4 11" xfId="15652" xr:uid="{00000000-0005-0000-0000-0000D0360000}"/>
    <cellStyle name="Total 12 4 2" xfId="7243" xr:uid="{00000000-0005-0000-0000-0000D1360000}"/>
    <cellStyle name="Total 12 4 3" xfId="11235" xr:uid="{00000000-0005-0000-0000-0000D2360000}"/>
    <cellStyle name="Total 12 4 4" xfId="11890" xr:uid="{00000000-0005-0000-0000-0000D3360000}"/>
    <cellStyle name="Total 12 4 5" xfId="12437" xr:uid="{00000000-0005-0000-0000-0000D4360000}"/>
    <cellStyle name="Total 12 4 6" xfId="12889" xr:uid="{00000000-0005-0000-0000-0000D5360000}"/>
    <cellStyle name="Total 12 4 7" xfId="13411" xr:uid="{00000000-0005-0000-0000-0000D6360000}"/>
    <cellStyle name="Total 12 4 8" xfId="14088" xr:uid="{00000000-0005-0000-0000-0000D7360000}"/>
    <cellStyle name="Total 12 4 9" xfId="14766" xr:uid="{00000000-0005-0000-0000-0000D8360000}"/>
    <cellStyle name="Total 12 5" xfId="7238" xr:uid="{00000000-0005-0000-0000-0000D9360000}"/>
    <cellStyle name="Total 12 6" xfId="11230" xr:uid="{00000000-0005-0000-0000-0000DA360000}"/>
    <cellStyle name="Total 12 7" xfId="12432" xr:uid="{00000000-0005-0000-0000-0000DB360000}"/>
    <cellStyle name="Total 12 8" xfId="13406" xr:uid="{00000000-0005-0000-0000-0000DC360000}"/>
    <cellStyle name="Total 12 9" xfId="14083" xr:uid="{00000000-0005-0000-0000-0000DD360000}"/>
    <cellStyle name="Total 13" xfId="6072" xr:uid="{00000000-0005-0000-0000-0000DE360000}"/>
    <cellStyle name="Total 13 10" xfId="14767" xr:uid="{00000000-0005-0000-0000-0000DF360000}"/>
    <cellStyle name="Total 13 11" xfId="15270" xr:uid="{00000000-0005-0000-0000-0000E0360000}"/>
    <cellStyle name="Total 13 12" xfId="15653" xr:uid="{00000000-0005-0000-0000-0000E1360000}"/>
    <cellStyle name="Total 13 2" xfId="6073" xr:uid="{00000000-0005-0000-0000-0000E2360000}"/>
    <cellStyle name="Total 13 2 10" xfId="14090" xr:uid="{00000000-0005-0000-0000-0000E3360000}"/>
    <cellStyle name="Total 13 2 11" xfId="14768" xr:uid="{00000000-0005-0000-0000-0000E4360000}"/>
    <cellStyle name="Total 13 2 12" xfId="15271" xr:uid="{00000000-0005-0000-0000-0000E5360000}"/>
    <cellStyle name="Total 13 2 13" xfId="15654" xr:uid="{00000000-0005-0000-0000-0000E6360000}"/>
    <cellStyle name="Total 13 2 2" xfId="6074" xr:uid="{00000000-0005-0000-0000-0000E7360000}"/>
    <cellStyle name="Total 13 2 2 10" xfId="15272" xr:uid="{00000000-0005-0000-0000-0000E8360000}"/>
    <cellStyle name="Total 13 2 2 11" xfId="15655" xr:uid="{00000000-0005-0000-0000-0000E9360000}"/>
    <cellStyle name="Total 13 2 2 2" xfId="7246" xr:uid="{00000000-0005-0000-0000-0000EA360000}"/>
    <cellStyle name="Total 13 2 2 3" xfId="11238" xr:uid="{00000000-0005-0000-0000-0000EB360000}"/>
    <cellStyle name="Total 13 2 2 4" xfId="11893" xr:uid="{00000000-0005-0000-0000-0000EC360000}"/>
    <cellStyle name="Total 13 2 2 5" xfId="12440" xr:uid="{00000000-0005-0000-0000-0000ED360000}"/>
    <cellStyle name="Total 13 2 2 6" xfId="12892" xr:uid="{00000000-0005-0000-0000-0000EE360000}"/>
    <cellStyle name="Total 13 2 2 7" xfId="13414" xr:uid="{00000000-0005-0000-0000-0000EF360000}"/>
    <cellStyle name="Total 13 2 2 8" xfId="14091" xr:uid="{00000000-0005-0000-0000-0000F0360000}"/>
    <cellStyle name="Total 13 2 2 9" xfId="14769" xr:uid="{00000000-0005-0000-0000-0000F1360000}"/>
    <cellStyle name="Total 13 2 3" xfId="6075" xr:uid="{00000000-0005-0000-0000-0000F2360000}"/>
    <cellStyle name="Total 13 2 3 10" xfId="15273" xr:uid="{00000000-0005-0000-0000-0000F3360000}"/>
    <cellStyle name="Total 13 2 3 11" xfId="15656" xr:uid="{00000000-0005-0000-0000-0000F4360000}"/>
    <cellStyle name="Total 13 2 3 2" xfId="7247" xr:uid="{00000000-0005-0000-0000-0000F5360000}"/>
    <cellStyle name="Total 13 2 3 3" xfId="11239" xr:uid="{00000000-0005-0000-0000-0000F6360000}"/>
    <cellStyle name="Total 13 2 3 4" xfId="11894" xr:uid="{00000000-0005-0000-0000-0000F7360000}"/>
    <cellStyle name="Total 13 2 3 5" xfId="12441" xr:uid="{00000000-0005-0000-0000-0000F8360000}"/>
    <cellStyle name="Total 13 2 3 6" xfId="12893" xr:uid="{00000000-0005-0000-0000-0000F9360000}"/>
    <cellStyle name="Total 13 2 3 7" xfId="13415" xr:uid="{00000000-0005-0000-0000-0000FA360000}"/>
    <cellStyle name="Total 13 2 3 8" xfId="14092" xr:uid="{00000000-0005-0000-0000-0000FB360000}"/>
    <cellStyle name="Total 13 2 3 9" xfId="14770" xr:uid="{00000000-0005-0000-0000-0000FC360000}"/>
    <cellStyle name="Total 13 2 4" xfId="7245" xr:uid="{00000000-0005-0000-0000-0000FD360000}"/>
    <cellStyle name="Total 13 2 5" xfId="11237" xr:uid="{00000000-0005-0000-0000-0000FE360000}"/>
    <cellStyle name="Total 13 2 6" xfId="11892" xr:uid="{00000000-0005-0000-0000-0000FF360000}"/>
    <cellStyle name="Total 13 2 7" xfId="12439" xr:uid="{00000000-0005-0000-0000-000000370000}"/>
    <cellStyle name="Total 13 2 8" xfId="12891" xr:uid="{00000000-0005-0000-0000-000001370000}"/>
    <cellStyle name="Total 13 2 9" xfId="13413" xr:uid="{00000000-0005-0000-0000-000002370000}"/>
    <cellStyle name="Total 13 3" xfId="6076" xr:uid="{00000000-0005-0000-0000-000003370000}"/>
    <cellStyle name="Total 13 3 10" xfId="15274" xr:uid="{00000000-0005-0000-0000-000004370000}"/>
    <cellStyle name="Total 13 3 11" xfId="15657" xr:uid="{00000000-0005-0000-0000-000005370000}"/>
    <cellStyle name="Total 13 3 2" xfId="7248" xr:uid="{00000000-0005-0000-0000-000006370000}"/>
    <cellStyle name="Total 13 3 3" xfId="11240" xr:uid="{00000000-0005-0000-0000-000007370000}"/>
    <cellStyle name="Total 13 3 4" xfId="11895" xr:uid="{00000000-0005-0000-0000-000008370000}"/>
    <cellStyle name="Total 13 3 5" xfId="12442" xr:uid="{00000000-0005-0000-0000-000009370000}"/>
    <cellStyle name="Total 13 3 6" xfId="12894" xr:uid="{00000000-0005-0000-0000-00000A370000}"/>
    <cellStyle name="Total 13 3 7" xfId="13416" xr:uid="{00000000-0005-0000-0000-00000B370000}"/>
    <cellStyle name="Total 13 3 8" xfId="14093" xr:uid="{00000000-0005-0000-0000-00000C370000}"/>
    <cellStyle name="Total 13 3 9" xfId="14771" xr:uid="{00000000-0005-0000-0000-00000D370000}"/>
    <cellStyle name="Total 13 4" xfId="6077" xr:uid="{00000000-0005-0000-0000-00000E370000}"/>
    <cellStyle name="Total 13 4 10" xfId="15275" xr:uid="{00000000-0005-0000-0000-00000F370000}"/>
    <cellStyle name="Total 13 4 11" xfId="15658" xr:uid="{00000000-0005-0000-0000-000010370000}"/>
    <cellStyle name="Total 13 4 2" xfId="7249" xr:uid="{00000000-0005-0000-0000-000011370000}"/>
    <cellStyle name="Total 13 4 3" xfId="11241" xr:uid="{00000000-0005-0000-0000-000012370000}"/>
    <cellStyle name="Total 13 4 4" xfId="11896" xr:uid="{00000000-0005-0000-0000-000013370000}"/>
    <cellStyle name="Total 13 4 5" xfId="12443" xr:uid="{00000000-0005-0000-0000-000014370000}"/>
    <cellStyle name="Total 13 4 6" xfId="12895" xr:uid="{00000000-0005-0000-0000-000015370000}"/>
    <cellStyle name="Total 13 4 7" xfId="13417" xr:uid="{00000000-0005-0000-0000-000016370000}"/>
    <cellStyle name="Total 13 4 8" xfId="14094" xr:uid="{00000000-0005-0000-0000-000017370000}"/>
    <cellStyle name="Total 13 4 9" xfId="14772" xr:uid="{00000000-0005-0000-0000-000018370000}"/>
    <cellStyle name="Total 13 5" xfId="7244" xr:uid="{00000000-0005-0000-0000-000019370000}"/>
    <cellStyle name="Total 13 6" xfId="11236" xr:uid="{00000000-0005-0000-0000-00001A370000}"/>
    <cellStyle name="Total 13 7" xfId="12438" xr:uid="{00000000-0005-0000-0000-00001B370000}"/>
    <cellStyle name="Total 13 8" xfId="13412" xr:uid="{00000000-0005-0000-0000-00001C370000}"/>
    <cellStyle name="Total 13 9" xfId="14089" xr:uid="{00000000-0005-0000-0000-00001D370000}"/>
    <cellStyle name="Total 14" xfId="6078" xr:uid="{00000000-0005-0000-0000-00001E370000}"/>
    <cellStyle name="Total 14 2" xfId="7250" xr:uid="{00000000-0005-0000-0000-00001F370000}"/>
    <cellStyle name="Total 14 3" xfId="11242" xr:uid="{00000000-0005-0000-0000-000020370000}"/>
    <cellStyle name="Total 14 4" xfId="12444" xr:uid="{00000000-0005-0000-0000-000021370000}"/>
    <cellStyle name="Total 14 5" xfId="13418" xr:uid="{00000000-0005-0000-0000-000022370000}"/>
    <cellStyle name="Total 14 6" xfId="14095" xr:uid="{00000000-0005-0000-0000-000023370000}"/>
    <cellStyle name="Total 14 7" xfId="14773" xr:uid="{00000000-0005-0000-0000-000024370000}"/>
    <cellStyle name="Total 14 8" xfId="15276" xr:uid="{00000000-0005-0000-0000-000025370000}"/>
    <cellStyle name="Total 14 9" xfId="15659" xr:uid="{00000000-0005-0000-0000-000026370000}"/>
    <cellStyle name="Total 15" xfId="6079" xr:uid="{00000000-0005-0000-0000-000027370000}"/>
    <cellStyle name="Total 15 2" xfId="7251" xr:uid="{00000000-0005-0000-0000-000028370000}"/>
    <cellStyle name="Total 15 3" xfId="11243" xr:uid="{00000000-0005-0000-0000-000029370000}"/>
    <cellStyle name="Total 15 4" xfId="12445" xr:uid="{00000000-0005-0000-0000-00002A370000}"/>
    <cellStyle name="Total 15 5" xfId="13419" xr:uid="{00000000-0005-0000-0000-00002B370000}"/>
    <cellStyle name="Total 15 6" xfId="14096" xr:uid="{00000000-0005-0000-0000-00002C370000}"/>
    <cellStyle name="Total 15 7" xfId="14774" xr:uid="{00000000-0005-0000-0000-00002D370000}"/>
    <cellStyle name="Total 15 8" xfId="15277" xr:uid="{00000000-0005-0000-0000-00002E370000}"/>
    <cellStyle name="Total 15 9" xfId="15660" xr:uid="{00000000-0005-0000-0000-00002F370000}"/>
    <cellStyle name="Total 16" xfId="6080" xr:uid="{00000000-0005-0000-0000-000030370000}"/>
    <cellStyle name="Total 16 2" xfId="7252" xr:uid="{00000000-0005-0000-0000-000031370000}"/>
    <cellStyle name="Total 16 3" xfId="11244" xr:uid="{00000000-0005-0000-0000-000032370000}"/>
    <cellStyle name="Total 16 4" xfId="12446" xr:uid="{00000000-0005-0000-0000-000033370000}"/>
    <cellStyle name="Total 16 5" xfId="13420" xr:uid="{00000000-0005-0000-0000-000034370000}"/>
    <cellStyle name="Total 16 6" xfId="14097" xr:uid="{00000000-0005-0000-0000-000035370000}"/>
    <cellStyle name="Total 16 7" xfId="14775" xr:uid="{00000000-0005-0000-0000-000036370000}"/>
    <cellStyle name="Total 16 8" xfId="15278" xr:uid="{00000000-0005-0000-0000-000037370000}"/>
    <cellStyle name="Total 16 9" xfId="15661" xr:uid="{00000000-0005-0000-0000-000038370000}"/>
    <cellStyle name="Total 17" xfId="6081" xr:uid="{00000000-0005-0000-0000-000039370000}"/>
    <cellStyle name="Total 17 2" xfId="7253" xr:uid="{00000000-0005-0000-0000-00003A370000}"/>
    <cellStyle name="Total 17 3" xfId="11245" xr:uid="{00000000-0005-0000-0000-00003B370000}"/>
    <cellStyle name="Total 17 4" xfId="12447" xr:uid="{00000000-0005-0000-0000-00003C370000}"/>
    <cellStyle name="Total 17 5" xfId="13421" xr:uid="{00000000-0005-0000-0000-00003D370000}"/>
    <cellStyle name="Total 17 6" xfId="14098" xr:uid="{00000000-0005-0000-0000-00003E370000}"/>
    <cellStyle name="Total 17 7" xfId="14776" xr:uid="{00000000-0005-0000-0000-00003F370000}"/>
    <cellStyle name="Total 17 8" xfId="15279" xr:uid="{00000000-0005-0000-0000-000040370000}"/>
    <cellStyle name="Total 17 9" xfId="15662" xr:uid="{00000000-0005-0000-0000-000041370000}"/>
    <cellStyle name="Total 18" xfId="6082" xr:uid="{00000000-0005-0000-0000-000042370000}"/>
    <cellStyle name="Total 18 2" xfId="7254" xr:uid="{00000000-0005-0000-0000-000043370000}"/>
    <cellStyle name="Total 18 3" xfId="11246" xr:uid="{00000000-0005-0000-0000-000044370000}"/>
    <cellStyle name="Total 18 4" xfId="12448" xr:uid="{00000000-0005-0000-0000-000045370000}"/>
    <cellStyle name="Total 18 5" xfId="13422" xr:uid="{00000000-0005-0000-0000-000046370000}"/>
    <cellStyle name="Total 18 6" xfId="14099" xr:uid="{00000000-0005-0000-0000-000047370000}"/>
    <cellStyle name="Total 18 7" xfId="14777" xr:uid="{00000000-0005-0000-0000-000048370000}"/>
    <cellStyle name="Total 18 8" xfId="15280" xr:uid="{00000000-0005-0000-0000-000049370000}"/>
    <cellStyle name="Total 18 9" xfId="15663" xr:uid="{00000000-0005-0000-0000-00004A370000}"/>
    <cellStyle name="Total 19" xfId="6083" xr:uid="{00000000-0005-0000-0000-00004B370000}"/>
    <cellStyle name="Total 19 2" xfId="7255" xr:uid="{00000000-0005-0000-0000-00004C370000}"/>
    <cellStyle name="Total 19 3" xfId="11247" xr:uid="{00000000-0005-0000-0000-00004D370000}"/>
    <cellStyle name="Total 19 4" xfId="12449" xr:uid="{00000000-0005-0000-0000-00004E370000}"/>
    <cellStyle name="Total 19 5" xfId="13423" xr:uid="{00000000-0005-0000-0000-00004F370000}"/>
    <cellStyle name="Total 19 6" xfId="14100" xr:uid="{00000000-0005-0000-0000-000050370000}"/>
    <cellStyle name="Total 19 7" xfId="14778" xr:uid="{00000000-0005-0000-0000-000051370000}"/>
    <cellStyle name="Total 19 8" xfId="15281" xr:uid="{00000000-0005-0000-0000-000052370000}"/>
    <cellStyle name="Total 19 9" xfId="15664" xr:uid="{00000000-0005-0000-0000-000053370000}"/>
    <cellStyle name="Total 2" xfId="6084" xr:uid="{00000000-0005-0000-0000-000054370000}"/>
    <cellStyle name="Total 2 10" xfId="7256" xr:uid="{00000000-0005-0000-0000-000055370000}"/>
    <cellStyle name="Total 2 11" xfId="11248" xr:uid="{00000000-0005-0000-0000-000056370000}"/>
    <cellStyle name="Total 2 12" xfId="12450" xr:uid="{00000000-0005-0000-0000-000057370000}"/>
    <cellStyle name="Total 2 13" xfId="13424" xr:uid="{00000000-0005-0000-0000-000058370000}"/>
    <cellStyle name="Total 2 14" xfId="14101" xr:uid="{00000000-0005-0000-0000-000059370000}"/>
    <cellStyle name="Total 2 15" xfId="14779" xr:uid="{00000000-0005-0000-0000-00005A370000}"/>
    <cellStyle name="Total 2 16" xfId="15282" xr:uid="{00000000-0005-0000-0000-00005B370000}"/>
    <cellStyle name="Total 2 17" xfId="15665" xr:uid="{00000000-0005-0000-0000-00005C370000}"/>
    <cellStyle name="Total 2 2" xfId="6085" xr:uid="{00000000-0005-0000-0000-00005D370000}"/>
    <cellStyle name="Total 2 2 10" xfId="15666" xr:uid="{00000000-0005-0000-0000-00005E370000}"/>
    <cellStyle name="Total 2 2 2" xfId="6086" xr:uid="{00000000-0005-0000-0000-00005F370000}"/>
    <cellStyle name="Total 2 2 2 10" xfId="13426" xr:uid="{00000000-0005-0000-0000-000060370000}"/>
    <cellStyle name="Total 2 2 2 11" xfId="14103" xr:uid="{00000000-0005-0000-0000-000061370000}"/>
    <cellStyle name="Total 2 2 2 12" xfId="14781" xr:uid="{00000000-0005-0000-0000-000062370000}"/>
    <cellStyle name="Total 2 2 2 13" xfId="15284" xr:uid="{00000000-0005-0000-0000-000063370000}"/>
    <cellStyle name="Total 2 2 2 14" xfId="15667" xr:uid="{00000000-0005-0000-0000-000064370000}"/>
    <cellStyle name="Total 2 2 2 2" xfId="6087" xr:uid="{00000000-0005-0000-0000-000065370000}"/>
    <cellStyle name="Total 2 2 2 2 10" xfId="14104" xr:uid="{00000000-0005-0000-0000-000066370000}"/>
    <cellStyle name="Total 2 2 2 2 11" xfId="14782" xr:uid="{00000000-0005-0000-0000-000067370000}"/>
    <cellStyle name="Total 2 2 2 2 12" xfId="15285" xr:uid="{00000000-0005-0000-0000-000068370000}"/>
    <cellStyle name="Total 2 2 2 2 13" xfId="15668" xr:uid="{00000000-0005-0000-0000-000069370000}"/>
    <cellStyle name="Total 2 2 2 2 2" xfId="6088" xr:uid="{00000000-0005-0000-0000-00006A370000}"/>
    <cellStyle name="Total 2 2 2 2 2 10" xfId="15286" xr:uid="{00000000-0005-0000-0000-00006B370000}"/>
    <cellStyle name="Total 2 2 2 2 2 11" xfId="15669" xr:uid="{00000000-0005-0000-0000-00006C370000}"/>
    <cellStyle name="Total 2 2 2 2 2 2" xfId="7260" xr:uid="{00000000-0005-0000-0000-00006D370000}"/>
    <cellStyle name="Total 2 2 2 2 2 3" xfId="11252" xr:uid="{00000000-0005-0000-0000-00006E370000}"/>
    <cellStyle name="Total 2 2 2 2 2 4" xfId="11905" xr:uid="{00000000-0005-0000-0000-00006F370000}"/>
    <cellStyle name="Total 2 2 2 2 2 5" xfId="12454" xr:uid="{00000000-0005-0000-0000-000070370000}"/>
    <cellStyle name="Total 2 2 2 2 2 6" xfId="12905" xr:uid="{00000000-0005-0000-0000-000071370000}"/>
    <cellStyle name="Total 2 2 2 2 2 7" xfId="13428" xr:uid="{00000000-0005-0000-0000-000072370000}"/>
    <cellStyle name="Total 2 2 2 2 2 8" xfId="14105" xr:uid="{00000000-0005-0000-0000-000073370000}"/>
    <cellStyle name="Total 2 2 2 2 2 9" xfId="14783" xr:uid="{00000000-0005-0000-0000-000074370000}"/>
    <cellStyle name="Total 2 2 2 2 3" xfId="6089" xr:uid="{00000000-0005-0000-0000-000075370000}"/>
    <cellStyle name="Total 2 2 2 2 3 10" xfId="15287" xr:uid="{00000000-0005-0000-0000-000076370000}"/>
    <cellStyle name="Total 2 2 2 2 3 11" xfId="15670" xr:uid="{00000000-0005-0000-0000-000077370000}"/>
    <cellStyle name="Total 2 2 2 2 3 2" xfId="7261" xr:uid="{00000000-0005-0000-0000-000078370000}"/>
    <cellStyle name="Total 2 2 2 2 3 3" xfId="11253" xr:uid="{00000000-0005-0000-0000-000079370000}"/>
    <cellStyle name="Total 2 2 2 2 3 4" xfId="11906" xr:uid="{00000000-0005-0000-0000-00007A370000}"/>
    <cellStyle name="Total 2 2 2 2 3 5" xfId="12455" xr:uid="{00000000-0005-0000-0000-00007B370000}"/>
    <cellStyle name="Total 2 2 2 2 3 6" xfId="12906" xr:uid="{00000000-0005-0000-0000-00007C370000}"/>
    <cellStyle name="Total 2 2 2 2 3 7" xfId="13429" xr:uid="{00000000-0005-0000-0000-00007D370000}"/>
    <cellStyle name="Total 2 2 2 2 3 8" xfId="14106" xr:uid="{00000000-0005-0000-0000-00007E370000}"/>
    <cellStyle name="Total 2 2 2 2 3 9" xfId="14784" xr:uid="{00000000-0005-0000-0000-00007F370000}"/>
    <cellStyle name="Total 2 2 2 2 4" xfId="7259" xr:uid="{00000000-0005-0000-0000-000080370000}"/>
    <cellStyle name="Total 2 2 2 2 5" xfId="11251" xr:uid="{00000000-0005-0000-0000-000081370000}"/>
    <cellStyle name="Total 2 2 2 2 6" xfId="11904" xr:uid="{00000000-0005-0000-0000-000082370000}"/>
    <cellStyle name="Total 2 2 2 2 7" xfId="12453" xr:uid="{00000000-0005-0000-0000-000083370000}"/>
    <cellStyle name="Total 2 2 2 2 8" xfId="12904" xr:uid="{00000000-0005-0000-0000-000084370000}"/>
    <cellStyle name="Total 2 2 2 2 9" xfId="13427" xr:uid="{00000000-0005-0000-0000-000085370000}"/>
    <cellStyle name="Total 2 2 2 3" xfId="6090" xr:uid="{00000000-0005-0000-0000-000086370000}"/>
    <cellStyle name="Total 2 2 2 3 10" xfId="15288" xr:uid="{00000000-0005-0000-0000-000087370000}"/>
    <cellStyle name="Total 2 2 2 3 11" xfId="15671" xr:uid="{00000000-0005-0000-0000-000088370000}"/>
    <cellStyle name="Total 2 2 2 3 2" xfId="7262" xr:uid="{00000000-0005-0000-0000-000089370000}"/>
    <cellStyle name="Total 2 2 2 3 3" xfId="11254" xr:uid="{00000000-0005-0000-0000-00008A370000}"/>
    <cellStyle name="Total 2 2 2 3 4" xfId="11907" xr:uid="{00000000-0005-0000-0000-00008B370000}"/>
    <cellStyle name="Total 2 2 2 3 5" xfId="12456" xr:uid="{00000000-0005-0000-0000-00008C370000}"/>
    <cellStyle name="Total 2 2 2 3 6" xfId="12907" xr:uid="{00000000-0005-0000-0000-00008D370000}"/>
    <cellStyle name="Total 2 2 2 3 7" xfId="13430" xr:uid="{00000000-0005-0000-0000-00008E370000}"/>
    <cellStyle name="Total 2 2 2 3 8" xfId="14107" xr:uid="{00000000-0005-0000-0000-00008F370000}"/>
    <cellStyle name="Total 2 2 2 3 9" xfId="14785" xr:uid="{00000000-0005-0000-0000-000090370000}"/>
    <cellStyle name="Total 2 2 2 4" xfId="6091" xr:uid="{00000000-0005-0000-0000-000091370000}"/>
    <cellStyle name="Total 2 2 2 4 10" xfId="15289" xr:uid="{00000000-0005-0000-0000-000092370000}"/>
    <cellStyle name="Total 2 2 2 4 11" xfId="15672" xr:uid="{00000000-0005-0000-0000-000093370000}"/>
    <cellStyle name="Total 2 2 2 4 2" xfId="7263" xr:uid="{00000000-0005-0000-0000-000094370000}"/>
    <cellStyle name="Total 2 2 2 4 3" xfId="11255" xr:uid="{00000000-0005-0000-0000-000095370000}"/>
    <cellStyle name="Total 2 2 2 4 4" xfId="11908" xr:uid="{00000000-0005-0000-0000-000096370000}"/>
    <cellStyle name="Total 2 2 2 4 5" xfId="12457" xr:uid="{00000000-0005-0000-0000-000097370000}"/>
    <cellStyle name="Total 2 2 2 4 6" xfId="12908" xr:uid="{00000000-0005-0000-0000-000098370000}"/>
    <cellStyle name="Total 2 2 2 4 7" xfId="13431" xr:uid="{00000000-0005-0000-0000-000099370000}"/>
    <cellStyle name="Total 2 2 2 4 8" xfId="14108" xr:uid="{00000000-0005-0000-0000-00009A370000}"/>
    <cellStyle name="Total 2 2 2 4 9" xfId="14786" xr:uid="{00000000-0005-0000-0000-00009B370000}"/>
    <cellStyle name="Total 2 2 2 5" xfId="7258" xr:uid="{00000000-0005-0000-0000-00009C370000}"/>
    <cellStyle name="Total 2 2 2 6" xfId="11250" xr:uid="{00000000-0005-0000-0000-00009D370000}"/>
    <cellStyle name="Total 2 2 2 7" xfId="11903" xr:uid="{00000000-0005-0000-0000-00009E370000}"/>
    <cellStyle name="Total 2 2 2 8" xfId="12452" xr:uid="{00000000-0005-0000-0000-00009F370000}"/>
    <cellStyle name="Total 2 2 2 9" xfId="12903" xr:uid="{00000000-0005-0000-0000-0000A0370000}"/>
    <cellStyle name="Total 2 2 3" xfId="7257" xr:uid="{00000000-0005-0000-0000-0000A1370000}"/>
    <cellStyle name="Total 2 2 4" xfId="11249" xr:uid="{00000000-0005-0000-0000-0000A2370000}"/>
    <cellStyle name="Total 2 2 5" xfId="12451" xr:uid="{00000000-0005-0000-0000-0000A3370000}"/>
    <cellStyle name="Total 2 2 6" xfId="13425" xr:uid="{00000000-0005-0000-0000-0000A4370000}"/>
    <cellStyle name="Total 2 2 7" xfId="14102" xr:uid="{00000000-0005-0000-0000-0000A5370000}"/>
    <cellStyle name="Total 2 2 8" xfId="14780" xr:uid="{00000000-0005-0000-0000-0000A6370000}"/>
    <cellStyle name="Total 2 2 9" xfId="15283" xr:uid="{00000000-0005-0000-0000-0000A7370000}"/>
    <cellStyle name="Total 2 3" xfId="6092" xr:uid="{00000000-0005-0000-0000-0000A8370000}"/>
    <cellStyle name="Total 2 3 10" xfId="14787" xr:uid="{00000000-0005-0000-0000-0000A9370000}"/>
    <cellStyle name="Total 2 3 11" xfId="15290" xr:uid="{00000000-0005-0000-0000-0000AA370000}"/>
    <cellStyle name="Total 2 3 12" xfId="15673" xr:uid="{00000000-0005-0000-0000-0000AB370000}"/>
    <cellStyle name="Total 2 3 2" xfId="6093" xr:uid="{00000000-0005-0000-0000-0000AC370000}"/>
    <cellStyle name="Total 2 3 2 10" xfId="14110" xr:uid="{00000000-0005-0000-0000-0000AD370000}"/>
    <cellStyle name="Total 2 3 2 11" xfId="14788" xr:uid="{00000000-0005-0000-0000-0000AE370000}"/>
    <cellStyle name="Total 2 3 2 12" xfId="15291" xr:uid="{00000000-0005-0000-0000-0000AF370000}"/>
    <cellStyle name="Total 2 3 2 13" xfId="15674" xr:uid="{00000000-0005-0000-0000-0000B0370000}"/>
    <cellStyle name="Total 2 3 2 2" xfId="6094" xr:uid="{00000000-0005-0000-0000-0000B1370000}"/>
    <cellStyle name="Total 2 3 2 2 10" xfId="15292" xr:uid="{00000000-0005-0000-0000-0000B2370000}"/>
    <cellStyle name="Total 2 3 2 2 11" xfId="15675" xr:uid="{00000000-0005-0000-0000-0000B3370000}"/>
    <cellStyle name="Total 2 3 2 2 2" xfId="7266" xr:uid="{00000000-0005-0000-0000-0000B4370000}"/>
    <cellStyle name="Total 2 3 2 2 3" xfId="11258" xr:uid="{00000000-0005-0000-0000-0000B5370000}"/>
    <cellStyle name="Total 2 3 2 2 4" xfId="11911" xr:uid="{00000000-0005-0000-0000-0000B6370000}"/>
    <cellStyle name="Total 2 3 2 2 5" xfId="12460" xr:uid="{00000000-0005-0000-0000-0000B7370000}"/>
    <cellStyle name="Total 2 3 2 2 6" xfId="12911" xr:uid="{00000000-0005-0000-0000-0000B8370000}"/>
    <cellStyle name="Total 2 3 2 2 7" xfId="13434" xr:uid="{00000000-0005-0000-0000-0000B9370000}"/>
    <cellStyle name="Total 2 3 2 2 8" xfId="14111" xr:uid="{00000000-0005-0000-0000-0000BA370000}"/>
    <cellStyle name="Total 2 3 2 2 9" xfId="14789" xr:uid="{00000000-0005-0000-0000-0000BB370000}"/>
    <cellStyle name="Total 2 3 2 3" xfId="6095" xr:uid="{00000000-0005-0000-0000-0000BC370000}"/>
    <cellStyle name="Total 2 3 2 3 10" xfId="15293" xr:uid="{00000000-0005-0000-0000-0000BD370000}"/>
    <cellStyle name="Total 2 3 2 3 11" xfId="15676" xr:uid="{00000000-0005-0000-0000-0000BE370000}"/>
    <cellStyle name="Total 2 3 2 3 2" xfId="7267" xr:uid="{00000000-0005-0000-0000-0000BF370000}"/>
    <cellStyle name="Total 2 3 2 3 3" xfId="11259" xr:uid="{00000000-0005-0000-0000-0000C0370000}"/>
    <cellStyle name="Total 2 3 2 3 4" xfId="11912" xr:uid="{00000000-0005-0000-0000-0000C1370000}"/>
    <cellStyle name="Total 2 3 2 3 5" xfId="12461" xr:uid="{00000000-0005-0000-0000-0000C2370000}"/>
    <cellStyle name="Total 2 3 2 3 6" xfId="12912" xr:uid="{00000000-0005-0000-0000-0000C3370000}"/>
    <cellStyle name="Total 2 3 2 3 7" xfId="13435" xr:uid="{00000000-0005-0000-0000-0000C4370000}"/>
    <cellStyle name="Total 2 3 2 3 8" xfId="14112" xr:uid="{00000000-0005-0000-0000-0000C5370000}"/>
    <cellStyle name="Total 2 3 2 3 9" xfId="14790" xr:uid="{00000000-0005-0000-0000-0000C6370000}"/>
    <cellStyle name="Total 2 3 2 4" xfId="7265" xr:uid="{00000000-0005-0000-0000-0000C7370000}"/>
    <cellStyle name="Total 2 3 2 5" xfId="11257" xr:uid="{00000000-0005-0000-0000-0000C8370000}"/>
    <cellStyle name="Total 2 3 2 6" xfId="11910" xr:uid="{00000000-0005-0000-0000-0000C9370000}"/>
    <cellStyle name="Total 2 3 2 7" xfId="12459" xr:uid="{00000000-0005-0000-0000-0000CA370000}"/>
    <cellStyle name="Total 2 3 2 8" xfId="12910" xr:uid="{00000000-0005-0000-0000-0000CB370000}"/>
    <cellStyle name="Total 2 3 2 9" xfId="13433" xr:uid="{00000000-0005-0000-0000-0000CC370000}"/>
    <cellStyle name="Total 2 3 3" xfId="6096" xr:uid="{00000000-0005-0000-0000-0000CD370000}"/>
    <cellStyle name="Total 2 3 3 10" xfId="15294" xr:uid="{00000000-0005-0000-0000-0000CE370000}"/>
    <cellStyle name="Total 2 3 3 11" xfId="15677" xr:uid="{00000000-0005-0000-0000-0000CF370000}"/>
    <cellStyle name="Total 2 3 3 2" xfId="7268" xr:uid="{00000000-0005-0000-0000-0000D0370000}"/>
    <cellStyle name="Total 2 3 3 3" xfId="11260" xr:uid="{00000000-0005-0000-0000-0000D1370000}"/>
    <cellStyle name="Total 2 3 3 4" xfId="11913" xr:uid="{00000000-0005-0000-0000-0000D2370000}"/>
    <cellStyle name="Total 2 3 3 5" xfId="12462" xr:uid="{00000000-0005-0000-0000-0000D3370000}"/>
    <cellStyle name="Total 2 3 3 6" xfId="12913" xr:uid="{00000000-0005-0000-0000-0000D4370000}"/>
    <cellStyle name="Total 2 3 3 7" xfId="13436" xr:uid="{00000000-0005-0000-0000-0000D5370000}"/>
    <cellStyle name="Total 2 3 3 8" xfId="14113" xr:uid="{00000000-0005-0000-0000-0000D6370000}"/>
    <cellStyle name="Total 2 3 3 9" xfId="14791" xr:uid="{00000000-0005-0000-0000-0000D7370000}"/>
    <cellStyle name="Total 2 3 4" xfId="6097" xr:uid="{00000000-0005-0000-0000-0000D8370000}"/>
    <cellStyle name="Total 2 3 4 10" xfId="15295" xr:uid="{00000000-0005-0000-0000-0000D9370000}"/>
    <cellStyle name="Total 2 3 4 11" xfId="15678" xr:uid="{00000000-0005-0000-0000-0000DA370000}"/>
    <cellStyle name="Total 2 3 4 2" xfId="7269" xr:uid="{00000000-0005-0000-0000-0000DB370000}"/>
    <cellStyle name="Total 2 3 4 3" xfId="11261" xr:uid="{00000000-0005-0000-0000-0000DC370000}"/>
    <cellStyle name="Total 2 3 4 4" xfId="11914" xr:uid="{00000000-0005-0000-0000-0000DD370000}"/>
    <cellStyle name="Total 2 3 4 5" xfId="12463" xr:uid="{00000000-0005-0000-0000-0000DE370000}"/>
    <cellStyle name="Total 2 3 4 6" xfId="12914" xr:uid="{00000000-0005-0000-0000-0000DF370000}"/>
    <cellStyle name="Total 2 3 4 7" xfId="13437" xr:uid="{00000000-0005-0000-0000-0000E0370000}"/>
    <cellStyle name="Total 2 3 4 8" xfId="14114" xr:uid="{00000000-0005-0000-0000-0000E1370000}"/>
    <cellStyle name="Total 2 3 4 9" xfId="14792" xr:uid="{00000000-0005-0000-0000-0000E2370000}"/>
    <cellStyle name="Total 2 3 5" xfId="7264" xr:uid="{00000000-0005-0000-0000-0000E3370000}"/>
    <cellStyle name="Total 2 3 6" xfId="11256" xr:uid="{00000000-0005-0000-0000-0000E4370000}"/>
    <cellStyle name="Total 2 3 7" xfId="12458" xr:uid="{00000000-0005-0000-0000-0000E5370000}"/>
    <cellStyle name="Total 2 3 8" xfId="13432" xr:uid="{00000000-0005-0000-0000-0000E6370000}"/>
    <cellStyle name="Total 2 3 9" xfId="14109" xr:uid="{00000000-0005-0000-0000-0000E7370000}"/>
    <cellStyle name="Total 2 4" xfId="6098" xr:uid="{00000000-0005-0000-0000-0000E8370000}"/>
    <cellStyle name="Total 2 4 10" xfId="14793" xr:uid="{00000000-0005-0000-0000-0000E9370000}"/>
    <cellStyle name="Total 2 4 11" xfId="15296" xr:uid="{00000000-0005-0000-0000-0000EA370000}"/>
    <cellStyle name="Total 2 4 12" xfId="15679" xr:uid="{00000000-0005-0000-0000-0000EB370000}"/>
    <cellStyle name="Total 2 4 2" xfId="6099" xr:uid="{00000000-0005-0000-0000-0000EC370000}"/>
    <cellStyle name="Total 2 4 2 10" xfId="14116" xr:uid="{00000000-0005-0000-0000-0000ED370000}"/>
    <cellStyle name="Total 2 4 2 11" xfId="14794" xr:uid="{00000000-0005-0000-0000-0000EE370000}"/>
    <cellStyle name="Total 2 4 2 12" xfId="15297" xr:uid="{00000000-0005-0000-0000-0000EF370000}"/>
    <cellStyle name="Total 2 4 2 13" xfId="15680" xr:uid="{00000000-0005-0000-0000-0000F0370000}"/>
    <cellStyle name="Total 2 4 2 2" xfId="6100" xr:uid="{00000000-0005-0000-0000-0000F1370000}"/>
    <cellStyle name="Total 2 4 2 2 10" xfId="15298" xr:uid="{00000000-0005-0000-0000-0000F2370000}"/>
    <cellStyle name="Total 2 4 2 2 11" xfId="15681" xr:uid="{00000000-0005-0000-0000-0000F3370000}"/>
    <cellStyle name="Total 2 4 2 2 2" xfId="7272" xr:uid="{00000000-0005-0000-0000-0000F4370000}"/>
    <cellStyle name="Total 2 4 2 2 3" xfId="11264" xr:uid="{00000000-0005-0000-0000-0000F5370000}"/>
    <cellStyle name="Total 2 4 2 2 4" xfId="11917" xr:uid="{00000000-0005-0000-0000-0000F6370000}"/>
    <cellStyle name="Total 2 4 2 2 5" xfId="12466" xr:uid="{00000000-0005-0000-0000-0000F7370000}"/>
    <cellStyle name="Total 2 4 2 2 6" xfId="12917" xr:uid="{00000000-0005-0000-0000-0000F8370000}"/>
    <cellStyle name="Total 2 4 2 2 7" xfId="13440" xr:uid="{00000000-0005-0000-0000-0000F9370000}"/>
    <cellStyle name="Total 2 4 2 2 8" xfId="14117" xr:uid="{00000000-0005-0000-0000-0000FA370000}"/>
    <cellStyle name="Total 2 4 2 2 9" xfId="14795" xr:uid="{00000000-0005-0000-0000-0000FB370000}"/>
    <cellStyle name="Total 2 4 2 3" xfId="6101" xr:uid="{00000000-0005-0000-0000-0000FC370000}"/>
    <cellStyle name="Total 2 4 2 3 10" xfId="15299" xr:uid="{00000000-0005-0000-0000-0000FD370000}"/>
    <cellStyle name="Total 2 4 2 3 11" xfId="15682" xr:uid="{00000000-0005-0000-0000-0000FE370000}"/>
    <cellStyle name="Total 2 4 2 3 2" xfId="7273" xr:uid="{00000000-0005-0000-0000-0000FF370000}"/>
    <cellStyle name="Total 2 4 2 3 3" xfId="11265" xr:uid="{00000000-0005-0000-0000-000000380000}"/>
    <cellStyle name="Total 2 4 2 3 4" xfId="11918" xr:uid="{00000000-0005-0000-0000-000001380000}"/>
    <cellStyle name="Total 2 4 2 3 5" xfId="12467" xr:uid="{00000000-0005-0000-0000-000002380000}"/>
    <cellStyle name="Total 2 4 2 3 6" xfId="12918" xr:uid="{00000000-0005-0000-0000-000003380000}"/>
    <cellStyle name="Total 2 4 2 3 7" xfId="13441" xr:uid="{00000000-0005-0000-0000-000004380000}"/>
    <cellStyle name="Total 2 4 2 3 8" xfId="14118" xr:uid="{00000000-0005-0000-0000-000005380000}"/>
    <cellStyle name="Total 2 4 2 3 9" xfId="14796" xr:uid="{00000000-0005-0000-0000-000006380000}"/>
    <cellStyle name="Total 2 4 2 4" xfId="7271" xr:uid="{00000000-0005-0000-0000-000007380000}"/>
    <cellStyle name="Total 2 4 2 5" xfId="11263" xr:uid="{00000000-0005-0000-0000-000008380000}"/>
    <cellStyle name="Total 2 4 2 6" xfId="11916" xr:uid="{00000000-0005-0000-0000-000009380000}"/>
    <cellStyle name="Total 2 4 2 7" xfId="12465" xr:uid="{00000000-0005-0000-0000-00000A380000}"/>
    <cellStyle name="Total 2 4 2 8" xfId="12916" xr:uid="{00000000-0005-0000-0000-00000B380000}"/>
    <cellStyle name="Total 2 4 2 9" xfId="13439" xr:uid="{00000000-0005-0000-0000-00000C380000}"/>
    <cellStyle name="Total 2 4 3" xfId="6102" xr:uid="{00000000-0005-0000-0000-00000D380000}"/>
    <cellStyle name="Total 2 4 3 10" xfId="15300" xr:uid="{00000000-0005-0000-0000-00000E380000}"/>
    <cellStyle name="Total 2 4 3 11" xfId="15683" xr:uid="{00000000-0005-0000-0000-00000F380000}"/>
    <cellStyle name="Total 2 4 3 2" xfId="7274" xr:uid="{00000000-0005-0000-0000-000010380000}"/>
    <cellStyle name="Total 2 4 3 3" xfId="11266" xr:uid="{00000000-0005-0000-0000-000011380000}"/>
    <cellStyle name="Total 2 4 3 4" xfId="11919" xr:uid="{00000000-0005-0000-0000-000012380000}"/>
    <cellStyle name="Total 2 4 3 5" xfId="12468" xr:uid="{00000000-0005-0000-0000-000013380000}"/>
    <cellStyle name="Total 2 4 3 6" xfId="12919" xr:uid="{00000000-0005-0000-0000-000014380000}"/>
    <cellStyle name="Total 2 4 3 7" xfId="13442" xr:uid="{00000000-0005-0000-0000-000015380000}"/>
    <cellStyle name="Total 2 4 3 8" xfId="14119" xr:uid="{00000000-0005-0000-0000-000016380000}"/>
    <cellStyle name="Total 2 4 3 9" xfId="14797" xr:uid="{00000000-0005-0000-0000-000017380000}"/>
    <cellStyle name="Total 2 4 4" xfId="6103" xr:uid="{00000000-0005-0000-0000-000018380000}"/>
    <cellStyle name="Total 2 4 4 10" xfId="15301" xr:uid="{00000000-0005-0000-0000-000019380000}"/>
    <cellStyle name="Total 2 4 4 11" xfId="15684" xr:uid="{00000000-0005-0000-0000-00001A380000}"/>
    <cellStyle name="Total 2 4 4 2" xfId="7275" xr:uid="{00000000-0005-0000-0000-00001B380000}"/>
    <cellStyle name="Total 2 4 4 3" xfId="11267" xr:uid="{00000000-0005-0000-0000-00001C380000}"/>
    <cellStyle name="Total 2 4 4 4" xfId="11920" xr:uid="{00000000-0005-0000-0000-00001D380000}"/>
    <cellStyle name="Total 2 4 4 5" xfId="12469" xr:uid="{00000000-0005-0000-0000-00001E380000}"/>
    <cellStyle name="Total 2 4 4 6" xfId="12920" xr:uid="{00000000-0005-0000-0000-00001F380000}"/>
    <cellStyle name="Total 2 4 4 7" xfId="13443" xr:uid="{00000000-0005-0000-0000-000020380000}"/>
    <cellStyle name="Total 2 4 4 8" xfId="14120" xr:uid="{00000000-0005-0000-0000-000021380000}"/>
    <cellStyle name="Total 2 4 4 9" xfId="14798" xr:uid="{00000000-0005-0000-0000-000022380000}"/>
    <cellStyle name="Total 2 4 5" xfId="7270" xr:uid="{00000000-0005-0000-0000-000023380000}"/>
    <cellStyle name="Total 2 4 6" xfId="11262" xr:uid="{00000000-0005-0000-0000-000024380000}"/>
    <cellStyle name="Total 2 4 7" xfId="12464" xr:uid="{00000000-0005-0000-0000-000025380000}"/>
    <cellStyle name="Total 2 4 8" xfId="13438" xr:uid="{00000000-0005-0000-0000-000026380000}"/>
    <cellStyle name="Total 2 4 9" xfId="14115" xr:uid="{00000000-0005-0000-0000-000027380000}"/>
    <cellStyle name="Total 2 5" xfId="6104" xr:uid="{00000000-0005-0000-0000-000028380000}"/>
    <cellStyle name="Total 2 5 10" xfId="14799" xr:uid="{00000000-0005-0000-0000-000029380000}"/>
    <cellStyle name="Total 2 5 11" xfId="15302" xr:uid="{00000000-0005-0000-0000-00002A380000}"/>
    <cellStyle name="Total 2 5 12" xfId="15685" xr:uid="{00000000-0005-0000-0000-00002B380000}"/>
    <cellStyle name="Total 2 5 2" xfId="6105" xr:uid="{00000000-0005-0000-0000-00002C380000}"/>
    <cellStyle name="Total 2 5 2 10" xfId="14122" xr:uid="{00000000-0005-0000-0000-00002D380000}"/>
    <cellStyle name="Total 2 5 2 11" xfId="14800" xr:uid="{00000000-0005-0000-0000-00002E380000}"/>
    <cellStyle name="Total 2 5 2 12" xfId="15303" xr:uid="{00000000-0005-0000-0000-00002F380000}"/>
    <cellStyle name="Total 2 5 2 13" xfId="15686" xr:uid="{00000000-0005-0000-0000-000030380000}"/>
    <cellStyle name="Total 2 5 2 2" xfId="6106" xr:uid="{00000000-0005-0000-0000-000031380000}"/>
    <cellStyle name="Total 2 5 2 2 10" xfId="15304" xr:uid="{00000000-0005-0000-0000-000032380000}"/>
    <cellStyle name="Total 2 5 2 2 11" xfId="15687" xr:uid="{00000000-0005-0000-0000-000033380000}"/>
    <cellStyle name="Total 2 5 2 2 2" xfId="7278" xr:uid="{00000000-0005-0000-0000-000034380000}"/>
    <cellStyle name="Total 2 5 2 2 3" xfId="11270" xr:uid="{00000000-0005-0000-0000-000035380000}"/>
    <cellStyle name="Total 2 5 2 2 4" xfId="11923" xr:uid="{00000000-0005-0000-0000-000036380000}"/>
    <cellStyle name="Total 2 5 2 2 5" xfId="12472" xr:uid="{00000000-0005-0000-0000-000037380000}"/>
    <cellStyle name="Total 2 5 2 2 6" xfId="12923" xr:uid="{00000000-0005-0000-0000-000038380000}"/>
    <cellStyle name="Total 2 5 2 2 7" xfId="13446" xr:uid="{00000000-0005-0000-0000-000039380000}"/>
    <cellStyle name="Total 2 5 2 2 8" xfId="14123" xr:uid="{00000000-0005-0000-0000-00003A380000}"/>
    <cellStyle name="Total 2 5 2 2 9" xfId="14801" xr:uid="{00000000-0005-0000-0000-00003B380000}"/>
    <cellStyle name="Total 2 5 2 3" xfId="6107" xr:uid="{00000000-0005-0000-0000-00003C380000}"/>
    <cellStyle name="Total 2 5 2 3 10" xfId="15305" xr:uid="{00000000-0005-0000-0000-00003D380000}"/>
    <cellStyle name="Total 2 5 2 3 11" xfId="15688" xr:uid="{00000000-0005-0000-0000-00003E380000}"/>
    <cellStyle name="Total 2 5 2 3 2" xfId="7279" xr:uid="{00000000-0005-0000-0000-00003F380000}"/>
    <cellStyle name="Total 2 5 2 3 3" xfId="11271" xr:uid="{00000000-0005-0000-0000-000040380000}"/>
    <cellStyle name="Total 2 5 2 3 4" xfId="11924" xr:uid="{00000000-0005-0000-0000-000041380000}"/>
    <cellStyle name="Total 2 5 2 3 5" xfId="12473" xr:uid="{00000000-0005-0000-0000-000042380000}"/>
    <cellStyle name="Total 2 5 2 3 6" xfId="12924" xr:uid="{00000000-0005-0000-0000-000043380000}"/>
    <cellStyle name="Total 2 5 2 3 7" xfId="13447" xr:uid="{00000000-0005-0000-0000-000044380000}"/>
    <cellStyle name="Total 2 5 2 3 8" xfId="14124" xr:uid="{00000000-0005-0000-0000-000045380000}"/>
    <cellStyle name="Total 2 5 2 3 9" xfId="14802" xr:uid="{00000000-0005-0000-0000-000046380000}"/>
    <cellStyle name="Total 2 5 2 4" xfId="7277" xr:uid="{00000000-0005-0000-0000-000047380000}"/>
    <cellStyle name="Total 2 5 2 5" xfId="11269" xr:uid="{00000000-0005-0000-0000-000048380000}"/>
    <cellStyle name="Total 2 5 2 6" xfId="11922" xr:uid="{00000000-0005-0000-0000-000049380000}"/>
    <cellStyle name="Total 2 5 2 7" xfId="12471" xr:uid="{00000000-0005-0000-0000-00004A380000}"/>
    <cellStyle name="Total 2 5 2 8" xfId="12922" xr:uid="{00000000-0005-0000-0000-00004B380000}"/>
    <cellStyle name="Total 2 5 2 9" xfId="13445" xr:uid="{00000000-0005-0000-0000-00004C380000}"/>
    <cellStyle name="Total 2 5 3" xfId="6108" xr:uid="{00000000-0005-0000-0000-00004D380000}"/>
    <cellStyle name="Total 2 5 3 10" xfId="15306" xr:uid="{00000000-0005-0000-0000-00004E380000}"/>
    <cellStyle name="Total 2 5 3 11" xfId="15689" xr:uid="{00000000-0005-0000-0000-00004F380000}"/>
    <cellStyle name="Total 2 5 3 2" xfId="7280" xr:uid="{00000000-0005-0000-0000-000050380000}"/>
    <cellStyle name="Total 2 5 3 3" xfId="11272" xr:uid="{00000000-0005-0000-0000-000051380000}"/>
    <cellStyle name="Total 2 5 3 4" xfId="11925" xr:uid="{00000000-0005-0000-0000-000052380000}"/>
    <cellStyle name="Total 2 5 3 5" xfId="12474" xr:uid="{00000000-0005-0000-0000-000053380000}"/>
    <cellStyle name="Total 2 5 3 6" xfId="12925" xr:uid="{00000000-0005-0000-0000-000054380000}"/>
    <cellStyle name="Total 2 5 3 7" xfId="13448" xr:uid="{00000000-0005-0000-0000-000055380000}"/>
    <cellStyle name="Total 2 5 3 8" xfId="14125" xr:uid="{00000000-0005-0000-0000-000056380000}"/>
    <cellStyle name="Total 2 5 3 9" xfId="14803" xr:uid="{00000000-0005-0000-0000-000057380000}"/>
    <cellStyle name="Total 2 5 4" xfId="6109" xr:uid="{00000000-0005-0000-0000-000058380000}"/>
    <cellStyle name="Total 2 5 4 10" xfId="15307" xr:uid="{00000000-0005-0000-0000-000059380000}"/>
    <cellStyle name="Total 2 5 4 11" xfId="15690" xr:uid="{00000000-0005-0000-0000-00005A380000}"/>
    <cellStyle name="Total 2 5 4 2" xfId="7281" xr:uid="{00000000-0005-0000-0000-00005B380000}"/>
    <cellStyle name="Total 2 5 4 3" xfId="11273" xr:uid="{00000000-0005-0000-0000-00005C380000}"/>
    <cellStyle name="Total 2 5 4 4" xfId="11926" xr:uid="{00000000-0005-0000-0000-00005D380000}"/>
    <cellStyle name="Total 2 5 4 5" xfId="12475" xr:uid="{00000000-0005-0000-0000-00005E380000}"/>
    <cellStyle name="Total 2 5 4 6" xfId="12926" xr:uid="{00000000-0005-0000-0000-00005F380000}"/>
    <cellStyle name="Total 2 5 4 7" xfId="13449" xr:uid="{00000000-0005-0000-0000-000060380000}"/>
    <cellStyle name="Total 2 5 4 8" xfId="14126" xr:uid="{00000000-0005-0000-0000-000061380000}"/>
    <cellStyle name="Total 2 5 4 9" xfId="14804" xr:uid="{00000000-0005-0000-0000-000062380000}"/>
    <cellStyle name="Total 2 5 5" xfId="7276" xr:uid="{00000000-0005-0000-0000-000063380000}"/>
    <cellStyle name="Total 2 5 6" xfId="11268" xr:uid="{00000000-0005-0000-0000-000064380000}"/>
    <cellStyle name="Total 2 5 7" xfId="12470" xr:uid="{00000000-0005-0000-0000-000065380000}"/>
    <cellStyle name="Total 2 5 8" xfId="13444" xr:uid="{00000000-0005-0000-0000-000066380000}"/>
    <cellStyle name="Total 2 5 9" xfId="14121" xr:uid="{00000000-0005-0000-0000-000067380000}"/>
    <cellStyle name="Total 2 6" xfId="6110" xr:uid="{00000000-0005-0000-0000-000068380000}"/>
    <cellStyle name="Total 2 6 10" xfId="14805" xr:uid="{00000000-0005-0000-0000-000069380000}"/>
    <cellStyle name="Total 2 6 11" xfId="15308" xr:uid="{00000000-0005-0000-0000-00006A380000}"/>
    <cellStyle name="Total 2 6 12" xfId="15691" xr:uid="{00000000-0005-0000-0000-00006B380000}"/>
    <cellStyle name="Total 2 6 2" xfId="6111" xr:uid="{00000000-0005-0000-0000-00006C380000}"/>
    <cellStyle name="Total 2 6 2 10" xfId="14128" xr:uid="{00000000-0005-0000-0000-00006D380000}"/>
    <cellStyle name="Total 2 6 2 11" xfId="14806" xr:uid="{00000000-0005-0000-0000-00006E380000}"/>
    <cellStyle name="Total 2 6 2 12" xfId="15309" xr:uid="{00000000-0005-0000-0000-00006F380000}"/>
    <cellStyle name="Total 2 6 2 13" xfId="15692" xr:uid="{00000000-0005-0000-0000-000070380000}"/>
    <cellStyle name="Total 2 6 2 2" xfId="6112" xr:uid="{00000000-0005-0000-0000-000071380000}"/>
    <cellStyle name="Total 2 6 2 2 10" xfId="15310" xr:uid="{00000000-0005-0000-0000-000072380000}"/>
    <cellStyle name="Total 2 6 2 2 11" xfId="15693" xr:uid="{00000000-0005-0000-0000-000073380000}"/>
    <cellStyle name="Total 2 6 2 2 2" xfId="7284" xr:uid="{00000000-0005-0000-0000-000074380000}"/>
    <cellStyle name="Total 2 6 2 2 3" xfId="11276" xr:uid="{00000000-0005-0000-0000-000075380000}"/>
    <cellStyle name="Total 2 6 2 2 4" xfId="11929" xr:uid="{00000000-0005-0000-0000-000076380000}"/>
    <cellStyle name="Total 2 6 2 2 5" xfId="12478" xr:uid="{00000000-0005-0000-0000-000077380000}"/>
    <cellStyle name="Total 2 6 2 2 6" xfId="12929" xr:uid="{00000000-0005-0000-0000-000078380000}"/>
    <cellStyle name="Total 2 6 2 2 7" xfId="13452" xr:uid="{00000000-0005-0000-0000-000079380000}"/>
    <cellStyle name="Total 2 6 2 2 8" xfId="14129" xr:uid="{00000000-0005-0000-0000-00007A380000}"/>
    <cellStyle name="Total 2 6 2 2 9" xfId="14807" xr:uid="{00000000-0005-0000-0000-00007B380000}"/>
    <cellStyle name="Total 2 6 2 3" xfId="6113" xr:uid="{00000000-0005-0000-0000-00007C380000}"/>
    <cellStyle name="Total 2 6 2 3 10" xfId="15311" xr:uid="{00000000-0005-0000-0000-00007D380000}"/>
    <cellStyle name="Total 2 6 2 3 11" xfId="15694" xr:uid="{00000000-0005-0000-0000-00007E380000}"/>
    <cellStyle name="Total 2 6 2 3 2" xfId="7285" xr:uid="{00000000-0005-0000-0000-00007F380000}"/>
    <cellStyle name="Total 2 6 2 3 3" xfId="11277" xr:uid="{00000000-0005-0000-0000-000080380000}"/>
    <cellStyle name="Total 2 6 2 3 4" xfId="11930" xr:uid="{00000000-0005-0000-0000-000081380000}"/>
    <cellStyle name="Total 2 6 2 3 5" xfId="12479" xr:uid="{00000000-0005-0000-0000-000082380000}"/>
    <cellStyle name="Total 2 6 2 3 6" xfId="12930" xr:uid="{00000000-0005-0000-0000-000083380000}"/>
    <cellStyle name="Total 2 6 2 3 7" xfId="13453" xr:uid="{00000000-0005-0000-0000-000084380000}"/>
    <cellStyle name="Total 2 6 2 3 8" xfId="14130" xr:uid="{00000000-0005-0000-0000-000085380000}"/>
    <cellStyle name="Total 2 6 2 3 9" xfId="14808" xr:uid="{00000000-0005-0000-0000-000086380000}"/>
    <cellStyle name="Total 2 6 2 4" xfId="7283" xr:uid="{00000000-0005-0000-0000-000087380000}"/>
    <cellStyle name="Total 2 6 2 5" xfId="11275" xr:uid="{00000000-0005-0000-0000-000088380000}"/>
    <cellStyle name="Total 2 6 2 6" xfId="11928" xr:uid="{00000000-0005-0000-0000-000089380000}"/>
    <cellStyle name="Total 2 6 2 7" xfId="12477" xr:uid="{00000000-0005-0000-0000-00008A380000}"/>
    <cellStyle name="Total 2 6 2 8" xfId="12928" xr:uid="{00000000-0005-0000-0000-00008B380000}"/>
    <cellStyle name="Total 2 6 2 9" xfId="13451" xr:uid="{00000000-0005-0000-0000-00008C380000}"/>
    <cellStyle name="Total 2 6 3" xfId="6114" xr:uid="{00000000-0005-0000-0000-00008D380000}"/>
    <cellStyle name="Total 2 6 3 10" xfId="15312" xr:uid="{00000000-0005-0000-0000-00008E380000}"/>
    <cellStyle name="Total 2 6 3 11" xfId="15695" xr:uid="{00000000-0005-0000-0000-00008F380000}"/>
    <cellStyle name="Total 2 6 3 2" xfId="7286" xr:uid="{00000000-0005-0000-0000-000090380000}"/>
    <cellStyle name="Total 2 6 3 3" xfId="11278" xr:uid="{00000000-0005-0000-0000-000091380000}"/>
    <cellStyle name="Total 2 6 3 4" xfId="11931" xr:uid="{00000000-0005-0000-0000-000092380000}"/>
    <cellStyle name="Total 2 6 3 5" xfId="12480" xr:uid="{00000000-0005-0000-0000-000093380000}"/>
    <cellStyle name="Total 2 6 3 6" xfId="12931" xr:uid="{00000000-0005-0000-0000-000094380000}"/>
    <cellStyle name="Total 2 6 3 7" xfId="13454" xr:uid="{00000000-0005-0000-0000-000095380000}"/>
    <cellStyle name="Total 2 6 3 8" xfId="14131" xr:uid="{00000000-0005-0000-0000-000096380000}"/>
    <cellStyle name="Total 2 6 3 9" xfId="14809" xr:uid="{00000000-0005-0000-0000-000097380000}"/>
    <cellStyle name="Total 2 6 4" xfId="6115" xr:uid="{00000000-0005-0000-0000-000098380000}"/>
    <cellStyle name="Total 2 6 4 10" xfId="15313" xr:uid="{00000000-0005-0000-0000-000099380000}"/>
    <cellStyle name="Total 2 6 4 11" xfId="15696" xr:uid="{00000000-0005-0000-0000-00009A380000}"/>
    <cellStyle name="Total 2 6 4 2" xfId="7287" xr:uid="{00000000-0005-0000-0000-00009B380000}"/>
    <cellStyle name="Total 2 6 4 3" xfId="11279" xr:uid="{00000000-0005-0000-0000-00009C380000}"/>
    <cellStyle name="Total 2 6 4 4" xfId="11932" xr:uid="{00000000-0005-0000-0000-00009D380000}"/>
    <cellStyle name="Total 2 6 4 5" xfId="12481" xr:uid="{00000000-0005-0000-0000-00009E380000}"/>
    <cellStyle name="Total 2 6 4 6" xfId="12932" xr:uid="{00000000-0005-0000-0000-00009F380000}"/>
    <cellStyle name="Total 2 6 4 7" xfId="13455" xr:uid="{00000000-0005-0000-0000-0000A0380000}"/>
    <cellStyle name="Total 2 6 4 8" xfId="14132" xr:uid="{00000000-0005-0000-0000-0000A1380000}"/>
    <cellStyle name="Total 2 6 4 9" xfId="14810" xr:uid="{00000000-0005-0000-0000-0000A2380000}"/>
    <cellStyle name="Total 2 6 5" xfId="7282" xr:uid="{00000000-0005-0000-0000-0000A3380000}"/>
    <cellStyle name="Total 2 6 6" xfId="11274" xr:uid="{00000000-0005-0000-0000-0000A4380000}"/>
    <cellStyle name="Total 2 6 7" xfId="12476" xr:uid="{00000000-0005-0000-0000-0000A5380000}"/>
    <cellStyle name="Total 2 6 8" xfId="13450" xr:uid="{00000000-0005-0000-0000-0000A6380000}"/>
    <cellStyle name="Total 2 6 9" xfId="14127" xr:uid="{00000000-0005-0000-0000-0000A7380000}"/>
    <cellStyle name="Total 2 7" xfId="6116" xr:uid="{00000000-0005-0000-0000-0000A8380000}"/>
    <cellStyle name="Total 2 7 10" xfId="14811" xr:uid="{00000000-0005-0000-0000-0000A9380000}"/>
    <cellStyle name="Total 2 7 11" xfId="15314" xr:uid="{00000000-0005-0000-0000-0000AA380000}"/>
    <cellStyle name="Total 2 7 12" xfId="15697" xr:uid="{00000000-0005-0000-0000-0000AB380000}"/>
    <cellStyle name="Total 2 7 2" xfId="6117" xr:uid="{00000000-0005-0000-0000-0000AC380000}"/>
    <cellStyle name="Total 2 7 2 10" xfId="14134" xr:uid="{00000000-0005-0000-0000-0000AD380000}"/>
    <cellStyle name="Total 2 7 2 11" xfId="14812" xr:uid="{00000000-0005-0000-0000-0000AE380000}"/>
    <cellStyle name="Total 2 7 2 12" xfId="15315" xr:uid="{00000000-0005-0000-0000-0000AF380000}"/>
    <cellStyle name="Total 2 7 2 13" xfId="15698" xr:uid="{00000000-0005-0000-0000-0000B0380000}"/>
    <cellStyle name="Total 2 7 2 2" xfId="6118" xr:uid="{00000000-0005-0000-0000-0000B1380000}"/>
    <cellStyle name="Total 2 7 2 2 10" xfId="15316" xr:uid="{00000000-0005-0000-0000-0000B2380000}"/>
    <cellStyle name="Total 2 7 2 2 11" xfId="15699" xr:uid="{00000000-0005-0000-0000-0000B3380000}"/>
    <cellStyle name="Total 2 7 2 2 2" xfId="7290" xr:uid="{00000000-0005-0000-0000-0000B4380000}"/>
    <cellStyle name="Total 2 7 2 2 3" xfId="11282" xr:uid="{00000000-0005-0000-0000-0000B5380000}"/>
    <cellStyle name="Total 2 7 2 2 4" xfId="11935" xr:uid="{00000000-0005-0000-0000-0000B6380000}"/>
    <cellStyle name="Total 2 7 2 2 5" xfId="12484" xr:uid="{00000000-0005-0000-0000-0000B7380000}"/>
    <cellStyle name="Total 2 7 2 2 6" xfId="12934" xr:uid="{00000000-0005-0000-0000-0000B8380000}"/>
    <cellStyle name="Total 2 7 2 2 7" xfId="13458" xr:uid="{00000000-0005-0000-0000-0000B9380000}"/>
    <cellStyle name="Total 2 7 2 2 8" xfId="14135" xr:uid="{00000000-0005-0000-0000-0000BA380000}"/>
    <cellStyle name="Total 2 7 2 2 9" xfId="14813" xr:uid="{00000000-0005-0000-0000-0000BB380000}"/>
    <cellStyle name="Total 2 7 2 3" xfId="6119" xr:uid="{00000000-0005-0000-0000-0000BC380000}"/>
    <cellStyle name="Total 2 7 2 3 10" xfId="15317" xr:uid="{00000000-0005-0000-0000-0000BD380000}"/>
    <cellStyle name="Total 2 7 2 3 11" xfId="15700" xr:uid="{00000000-0005-0000-0000-0000BE380000}"/>
    <cellStyle name="Total 2 7 2 3 2" xfId="7291" xr:uid="{00000000-0005-0000-0000-0000BF380000}"/>
    <cellStyle name="Total 2 7 2 3 3" xfId="11283" xr:uid="{00000000-0005-0000-0000-0000C0380000}"/>
    <cellStyle name="Total 2 7 2 3 4" xfId="11936" xr:uid="{00000000-0005-0000-0000-0000C1380000}"/>
    <cellStyle name="Total 2 7 2 3 5" xfId="12485" xr:uid="{00000000-0005-0000-0000-0000C2380000}"/>
    <cellStyle name="Total 2 7 2 3 6" xfId="12935" xr:uid="{00000000-0005-0000-0000-0000C3380000}"/>
    <cellStyle name="Total 2 7 2 3 7" xfId="13459" xr:uid="{00000000-0005-0000-0000-0000C4380000}"/>
    <cellStyle name="Total 2 7 2 3 8" xfId="14136" xr:uid="{00000000-0005-0000-0000-0000C5380000}"/>
    <cellStyle name="Total 2 7 2 3 9" xfId="14814" xr:uid="{00000000-0005-0000-0000-0000C6380000}"/>
    <cellStyle name="Total 2 7 2 4" xfId="7289" xr:uid="{00000000-0005-0000-0000-0000C7380000}"/>
    <cellStyle name="Total 2 7 2 5" xfId="11281" xr:uid="{00000000-0005-0000-0000-0000C8380000}"/>
    <cellStyle name="Total 2 7 2 6" xfId="11934" xr:uid="{00000000-0005-0000-0000-0000C9380000}"/>
    <cellStyle name="Total 2 7 2 7" xfId="12483" xr:uid="{00000000-0005-0000-0000-0000CA380000}"/>
    <cellStyle name="Total 2 7 2 8" xfId="12933" xr:uid="{00000000-0005-0000-0000-0000CB380000}"/>
    <cellStyle name="Total 2 7 2 9" xfId="13457" xr:uid="{00000000-0005-0000-0000-0000CC380000}"/>
    <cellStyle name="Total 2 7 3" xfId="6120" xr:uid="{00000000-0005-0000-0000-0000CD380000}"/>
    <cellStyle name="Total 2 7 3 10" xfId="15318" xr:uid="{00000000-0005-0000-0000-0000CE380000}"/>
    <cellStyle name="Total 2 7 3 11" xfId="15701" xr:uid="{00000000-0005-0000-0000-0000CF380000}"/>
    <cellStyle name="Total 2 7 3 2" xfId="7292" xr:uid="{00000000-0005-0000-0000-0000D0380000}"/>
    <cellStyle name="Total 2 7 3 3" xfId="11284" xr:uid="{00000000-0005-0000-0000-0000D1380000}"/>
    <cellStyle name="Total 2 7 3 4" xfId="11937" xr:uid="{00000000-0005-0000-0000-0000D2380000}"/>
    <cellStyle name="Total 2 7 3 5" xfId="12486" xr:uid="{00000000-0005-0000-0000-0000D3380000}"/>
    <cellStyle name="Total 2 7 3 6" xfId="12936" xr:uid="{00000000-0005-0000-0000-0000D4380000}"/>
    <cellStyle name="Total 2 7 3 7" xfId="13460" xr:uid="{00000000-0005-0000-0000-0000D5380000}"/>
    <cellStyle name="Total 2 7 3 8" xfId="14137" xr:uid="{00000000-0005-0000-0000-0000D6380000}"/>
    <cellStyle name="Total 2 7 3 9" xfId="14815" xr:uid="{00000000-0005-0000-0000-0000D7380000}"/>
    <cellStyle name="Total 2 7 4" xfId="6121" xr:uid="{00000000-0005-0000-0000-0000D8380000}"/>
    <cellStyle name="Total 2 7 4 10" xfId="15319" xr:uid="{00000000-0005-0000-0000-0000D9380000}"/>
    <cellStyle name="Total 2 7 4 11" xfId="15702" xr:uid="{00000000-0005-0000-0000-0000DA380000}"/>
    <cellStyle name="Total 2 7 4 2" xfId="7293" xr:uid="{00000000-0005-0000-0000-0000DB380000}"/>
    <cellStyle name="Total 2 7 4 3" xfId="11285" xr:uid="{00000000-0005-0000-0000-0000DC380000}"/>
    <cellStyle name="Total 2 7 4 4" xfId="11938" xr:uid="{00000000-0005-0000-0000-0000DD380000}"/>
    <cellStyle name="Total 2 7 4 5" xfId="12487" xr:uid="{00000000-0005-0000-0000-0000DE380000}"/>
    <cellStyle name="Total 2 7 4 6" xfId="12937" xr:uid="{00000000-0005-0000-0000-0000DF380000}"/>
    <cellStyle name="Total 2 7 4 7" xfId="13461" xr:uid="{00000000-0005-0000-0000-0000E0380000}"/>
    <cellStyle name="Total 2 7 4 8" xfId="14138" xr:uid="{00000000-0005-0000-0000-0000E1380000}"/>
    <cellStyle name="Total 2 7 4 9" xfId="14816" xr:uid="{00000000-0005-0000-0000-0000E2380000}"/>
    <cellStyle name="Total 2 7 5" xfId="7288" xr:uid="{00000000-0005-0000-0000-0000E3380000}"/>
    <cellStyle name="Total 2 7 6" xfId="11280" xr:uid="{00000000-0005-0000-0000-0000E4380000}"/>
    <cellStyle name="Total 2 7 7" xfId="12482" xr:uid="{00000000-0005-0000-0000-0000E5380000}"/>
    <cellStyle name="Total 2 7 8" xfId="13456" xr:uid="{00000000-0005-0000-0000-0000E6380000}"/>
    <cellStyle name="Total 2 7 9" xfId="14133" xr:uid="{00000000-0005-0000-0000-0000E7380000}"/>
    <cellStyle name="Total 2 8" xfId="6122" xr:uid="{00000000-0005-0000-0000-0000E8380000}"/>
    <cellStyle name="Total 2 8 10" xfId="13462" xr:uid="{00000000-0005-0000-0000-0000E9380000}"/>
    <cellStyle name="Total 2 8 11" xfId="14139" xr:uid="{00000000-0005-0000-0000-0000EA380000}"/>
    <cellStyle name="Total 2 8 12" xfId="14817" xr:uid="{00000000-0005-0000-0000-0000EB380000}"/>
    <cellStyle name="Total 2 8 13" xfId="15320" xr:uid="{00000000-0005-0000-0000-0000EC380000}"/>
    <cellStyle name="Total 2 8 14" xfId="15703" xr:uid="{00000000-0005-0000-0000-0000ED380000}"/>
    <cellStyle name="Total 2 8 2" xfId="6123" xr:uid="{00000000-0005-0000-0000-0000EE380000}"/>
    <cellStyle name="Total 2 8 2 10" xfId="14140" xr:uid="{00000000-0005-0000-0000-0000EF380000}"/>
    <cellStyle name="Total 2 8 2 11" xfId="14818" xr:uid="{00000000-0005-0000-0000-0000F0380000}"/>
    <cellStyle name="Total 2 8 2 12" xfId="15321" xr:uid="{00000000-0005-0000-0000-0000F1380000}"/>
    <cellStyle name="Total 2 8 2 13" xfId="15704" xr:uid="{00000000-0005-0000-0000-0000F2380000}"/>
    <cellStyle name="Total 2 8 2 2" xfId="6124" xr:uid="{00000000-0005-0000-0000-0000F3380000}"/>
    <cellStyle name="Total 2 8 2 2 10" xfId="15322" xr:uid="{00000000-0005-0000-0000-0000F4380000}"/>
    <cellStyle name="Total 2 8 2 2 11" xfId="15705" xr:uid="{00000000-0005-0000-0000-0000F5380000}"/>
    <cellStyle name="Total 2 8 2 2 2" xfId="7296" xr:uid="{00000000-0005-0000-0000-0000F6380000}"/>
    <cellStyle name="Total 2 8 2 2 3" xfId="11288" xr:uid="{00000000-0005-0000-0000-0000F7380000}"/>
    <cellStyle name="Total 2 8 2 2 4" xfId="11941" xr:uid="{00000000-0005-0000-0000-0000F8380000}"/>
    <cellStyle name="Total 2 8 2 2 5" xfId="12490" xr:uid="{00000000-0005-0000-0000-0000F9380000}"/>
    <cellStyle name="Total 2 8 2 2 6" xfId="12940" xr:uid="{00000000-0005-0000-0000-0000FA380000}"/>
    <cellStyle name="Total 2 8 2 2 7" xfId="13464" xr:uid="{00000000-0005-0000-0000-0000FB380000}"/>
    <cellStyle name="Total 2 8 2 2 8" xfId="14141" xr:uid="{00000000-0005-0000-0000-0000FC380000}"/>
    <cellStyle name="Total 2 8 2 2 9" xfId="14819" xr:uid="{00000000-0005-0000-0000-0000FD380000}"/>
    <cellStyle name="Total 2 8 2 3" xfId="6125" xr:uid="{00000000-0005-0000-0000-0000FE380000}"/>
    <cellStyle name="Total 2 8 2 3 10" xfId="15323" xr:uid="{00000000-0005-0000-0000-0000FF380000}"/>
    <cellStyle name="Total 2 8 2 3 11" xfId="15706" xr:uid="{00000000-0005-0000-0000-000000390000}"/>
    <cellStyle name="Total 2 8 2 3 2" xfId="7297" xr:uid="{00000000-0005-0000-0000-000001390000}"/>
    <cellStyle name="Total 2 8 2 3 3" xfId="11289" xr:uid="{00000000-0005-0000-0000-000002390000}"/>
    <cellStyle name="Total 2 8 2 3 4" xfId="11942" xr:uid="{00000000-0005-0000-0000-000003390000}"/>
    <cellStyle name="Total 2 8 2 3 5" xfId="12491" xr:uid="{00000000-0005-0000-0000-000004390000}"/>
    <cellStyle name="Total 2 8 2 3 6" xfId="12941" xr:uid="{00000000-0005-0000-0000-000005390000}"/>
    <cellStyle name="Total 2 8 2 3 7" xfId="13465" xr:uid="{00000000-0005-0000-0000-000006390000}"/>
    <cellStyle name="Total 2 8 2 3 8" xfId="14142" xr:uid="{00000000-0005-0000-0000-000007390000}"/>
    <cellStyle name="Total 2 8 2 3 9" xfId="14820" xr:uid="{00000000-0005-0000-0000-000008390000}"/>
    <cellStyle name="Total 2 8 2 4" xfId="7295" xr:uid="{00000000-0005-0000-0000-000009390000}"/>
    <cellStyle name="Total 2 8 2 5" xfId="11287" xr:uid="{00000000-0005-0000-0000-00000A390000}"/>
    <cellStyle name="Total 2 8 2 6" xfId="11940" xr:uid="{00000000-0005-0000-0000-00000B390000}"/>
    <cellStyle name="Total 2 8 2 7" xfId="12489" xr:uid="{00000000-0005-0000-0000-00000C390000}"/>
    <cellStyle name="Total 2 8 2 8" xfId="12939" xr:uid="{00000000-0005-0000-0000-00000D390000}"/>
    <cellStyle name="Total 2 8 2 9" xfId="13463" xr:uid="{00000000-0005-0000-0000-00000E390000}"/>
    <cellStyle name="Total 2 8 3" xfId="6126" xr:uid="{00000000-0005-0000-0000-00000F390000}"/>
    <cellStyle name="Total 2 8 3 10" xfId="15324" xr:uid="{00000000-0005-0000-0000-000010390000}"/>
    <cellStyle name="Total 2 8 3 11" xfId="15707" xr:uid="{00000000-0005-0000-0000-000011390000}"/>
    <cellStyle name="Total 2 8 3 2" xfId="7298" xr:uid="{00000000-0005-0000-0000-000012390000}"/>
    <cellStyle name="Total 2 8 3 3" xfId="11290" xr:uid="{00000000-0005-0000-0000-000013390000}"/>
    <cellStyle name="Total 2 8 3 4" xfId="11943" xr:uid="{00000000-0005-0000-0000-000014390000}"/>
    <cellStyle name="Total 2 8 3 5" xfId="12492" xr:uid="{00000000-0005-0000-0000-000015390000}"/>
    <cellStyle name="Total 2 8 3 6" xfId="12942" xr:uid="{00000000-0005-0000-0000-000016390000}"/>
    <cellStyle name="Total 2 8 3 7" xfId="13466" xr:uid="{00000000-0005-0000-0000-000017390000}"/>
    <cellStyle name="Total 2 8 3 8" xfId="14143" xr:uid="{00000000-0005-0000-0000-000018390000}"/>
    <cellStyle name="Total 2 8 3 9" xfId="14821" xr:uid="{00000000-0005-0000-0000-000019390000}"/>
    <cellStyle name="Total 2 8 4" xfId="6127" xr:uid="{00000000-0005-0000-0000-00001A390000}"/>
    <cellStyle name="Total 2 8 4 10" xfId="15325" xr:uid="{00000000-0005-0000-0000-00001B390000}"/>
    <cellStyle name="Total 2 8 4 11" xfId="15708" xr:uid="{00000000-0005-0000-0000-00001C390000}"/>
    <cellStyle name="Total 2 8 4 2" xfId="7299" xr:uid="{00000000-0005-0000-0000-00001D390000}"/>
    <cellStyle name="Total 2 8 4 3" xfId="11291" xr:uid="{00000000-0005-0000-0000-00001E390000}"/>
    <cellStyle name="Total 2 8 4 4" xfId="11944" xr:uid="{00000000-0005-0000-0000-00001F390000}"/>
    <cellStyle name="Total 2 8 4 5" xfId="12493" xr:uid="{00000000-0005-0000-0000-000020390000}"/>
    <cellStyle name="Total 2 8 4 6" xfId="12943" xr:uid="{00000000-0005-0000-0000-000021390000}"/>
    <cellStyle name="Total 2 8 4 7" xfId="13467" xr:uid="{00000000-0005-0000-0000-000022390000}"/>
    <cellStyle name="Total 2 8 4 8" xfId="14144" xr:uid="{00000000-0005-0000-0000-000023390000}"/>
    <cellStyle name="Total 2 8 4 9" xfId="14822" xr:uid="{00000000-0005-0000-0000-000024390000}"/>
    <cellStyle name="Total 2 8 5" xfId="7294" xr:uid="{00000000-0005-0000-0000-000025390000}"/>
    <cellStyle name="Total 2 8 6" xfId="11286" xr:uid="{00000000-0005-0000-0000-000026390000}"/>
    <cellStyle name="Total 2 8 7" xfId="11939" xr:uid="{00000000-0005-0000-0000-000027390000}"/>
    <cellStyle name="Total 2 8 8" xfId="12488" xr:uid="{00000000-0005-0000-0000-000028390000}"/>
    <cellStyle name="Total 2 8 9" xfId="12938" xr:uid="{00000000-0005-0000-0000-000029390000}"/>
    <cellStyle name="Total 2 9" xfId="6128" xr:uid="{00000000-0005-0000-0000-00002A390000}"/>
    <cellStyle name="Total 20" xfId="6129" xr:uid="{00000000-0005-0000-0000-00002B390000}"/>
    <cellStyle name="Total 20 2" xfId="7300" xr:uid="{00000000-0005-0000-0000-00002C390000}"/>
    <cellStyle name="Total 20 3" xfId="11293" xr:uid="{00000000-0005-0000-0000-00002D390000}"/>
    <cellStyle name="Total 20 4" xfId="12494" xr:uid="{00000000-0005-0000-0000-00002E390000}"/>
    <cellStyle name="Total 20 5" xfId="13469" xr:uid="{00000000-0005-0000-0000-00002F390000}"/>
    <cellStyle name="Total 20 6" xfId="14146" xr:uid="{00000000-0005-0000-0000-000030390000}"/>
    <cellStyle name="Total 20 7" xfId="14824" xr:uid="{00000000-0005-0000-0000-000031390000}"/>
    <cellStyle name="Total 20 8" xfId="15326" xr:uid="{00000000-0005-0000-0000-000032390000}"/>
    <cellStyle name="Total 20 9" xfId="15709" xr:uid="{00000000-0005-0000-0000-000033390000}"/>
    <cellStyle name="Total 21" xfId="6130" xr:uid="{00000000-0005-0000-0000-000034390000}"/>
    <cellStyle name="Total 21 2" xfId="7301" xr:uid="{00000000-0005-0000-0000-000035390000}"/>
    <cellStyle name="Total 21 3" xfId="11294" xr:uid="{00000000-0005-0000-0000-000036390000}"/>
    <cellStyle name="Total 21 4" xfId="12495" xr:uid="{00000000-0005-0000-0000-000037390000}"/>
    <cellStyle name="Total 21 5" xfId="13470" xr:uid="{00000000-0005-0000-0000-000038390000}"/>
    <cellStyle name="Total 21 6" xfId="14147" xr:uid="{00000000-0005-0000-0000-000039390000}"/>
    <cellStyle name="Total 21 7" xfId="14825" xr:uid="{00000000-0005-0000-0000-00003A390000}"/>
    <cellStyle name="Total 21 8" xfId="15327" xr:uid="{00000000-0005-0000-0000-00003B390000}"/>
    <cellStyle name="Total 21 9" xfId="15710" xr:uid="{00000000-0005-0000-0000-00003C390000}"/>
    <cellStyle name="Total 22" xfId="6131" xr:uid="{00000000-0005-0000-0000-00003D390000}"/>
    <cellStyle name="Total 22 2" xfId="7302" xr:uid="{00000000-0005-0000-0000-00003E390000}"/>
    <cellStyle name="Total 22 3" xfId="11295" xr:uid="{00000000-0005-0000-0000-00003F390000}"/>
    <cellStyle name="Total 22 4" xfId="12496" xr:uid="{00000000-0005-0000-0000-000040390000}"/>
    <cellStyle name="Total 22 5" xfId="13471" xr:uid="{00000000-0005-0000-0000-000041390000}"/>
    <cellStyle name="Total 22 6" xfId="14148" xr:uid="{00000000-0005-0000-0000-000042390000}"/>
    <cellStyle name="Total 22 7" xfId="14826" xr:uid="{00000000-0005-0000-0000-000043390000}"/>
    <cellStyle name="Total 22 8" xfId="15328" xr:uid="{00000000-0005-0000-0000-000044390000}"/>
    <cellStyle name="Total 22 9" xfId="15711" xr:uid="{00000000-0005-0000-0000-000045390000}"/>
    <cellStyle name="Total 23" xfId="6132" xr:uid="{00000000-0005-0000-0000-000046390000}"/>
    <cellStyle name="Total 23 2" xfId="7303" xr:uid="{00000000-0005-0000-0000-000047390000}"/>
    <cellStyle name="Total 23 3" xfId="11296" xr:uid="{00000000-0005-0000-0000-000048390000}"/>
    <cellStyle name="Total 23 4" xfId="12497" xr:uid="{00000000-0005-0000-0000-000049390000}"/>
    <cellStyle name="Total 23 5" xfId="13472" xr:uid="{00000000-0005-0000-0000-00004A390000}"/>
    <cellStyle name="Total 23 6" xfId="14149" xr:uid="{00000000-0005-0000-0000-00004B390000}"/>
    <cellStyle name="Total 23 7" xfId="14827" xr:uid="{00000000-0005-0000-0000-00004C390000}"/>
    <cellStyle name="Total 23 8" xfId="15329" xr:uid="{00000000-0005-0000-0000-00004D390000}"/>
    <cellStyle name="Total 23 9" xfId="15712" xr:uid="{00000000-0005-0000-0000-00004E390000}"/>
    <cellStyle name="Total 24" xfId="6133" xr:uid="{00000000-0005-0000-0000-00004F390000}"/>
    <cellStyle name="Total 24 2" xfId="7304" xr:uid="{00000000-0005-0000-0000-000050390000}"/>
    <cellStyle name="Total 24 3" xfId="11297" xr:uid="{00000000-0005-0000-0000-000051390000}"/>
    <cellStyle name="Total 24 4" xfId="12498" xr:uid="{00000000-0005-0000-0000-000052390000}"/>
    <cellStyle name="Total 24 5" xfId="13473" xr:uid="{00000000-0005-0000-0000-000053390000}"/>
    <cellStyle name="Total 24 6" xfId="14150" xr:uid="{00000000-0005-0000-0000-000054390000}"/>
    <cellStyle name="Total 24 7" xfId="14828" xr:uid="{00000000-0005-0000-0000-000055390000}"/>
    <cellStyle name="Total 24 8" xfId="15330" xr:uid="{00000000-0005-0000-0000-000056390000}"/>
    <cellStyle name="Total 24 9" xfId="15713" xr:uid="{00000000-0005-0000-0000-000057390000}"/>
    <cellStyle name="Total 25" xfId="6134" xr:uid="{00000000-0005-0000-0000-000058390000}"/>
    <cellStyle name="Total 25 2" xfId="7305" xr:uid="{00000000-0005-0000-0000-000059390000}"/>
    <cellStyle name="Total 25 3" xfId="11298" xr:uid="{00000000-0005-0000-0000-00005A390000}"/>
    <cellStyle name="Total 25 4" xfId="12499" xr:uid="{00000000-0005-0000-0000-00005B390000}"/>
    <cellStyle name="Total 25 5" xfId="13474" xr:uid="{00000000-0005-0000-0000-00005C390000}"/>
    <cellStyle name="Total 25 6" xfId="14151" xr:uid="{00000000-0005-0000-0000-00005D390000}"/>
    <cellStyle name="Total 25 7" xfId="14829" xr:uid="{00000000-0005-0000-0000-00005E390000}"/>
    <cellStyle name="Total 25 8" xfId="15331" xr:uid="{00000000-0005-0000-0000-00005F390000}"/>
    <cellStyle name="Total 25 9" xfId="15714" xr:uid="{00000000-0005-0000-0000-000060390000}"/>
    <cellStyle name="Total 26" xfId="6135" xr:uid="{00000000-0005-0000-0000-000061390000}"/>
    <cellStyle name="Total 26 2" xfId="7306" xr:uid="{00000000-0005-0000-0000-000062390000}"/>
    <cellStyle name="Total 26 3" xfId="11299" xr:uid="{00000000-0005-0000-0000-000063390000}"/>
    <cellStyle name="Total 26 4" xfId="12500" xr:uid="{00000000-0005-0000-0000-000064390000}"/>
    <cellStyle name="Total 26 5" xfId="13475" xr:uid="{00000000-0005-0000-0000-000065390000}"/>
    <cellStyle name="Total 26 6" xfId="14152" xr:uid="{00000000-0005-0000-0000-000066390000}"/>
    <cellStyle name="Total 26 7" xfId="14830" xr:uid="{00000000-0005-0000-0000-000067390000}"/>
    <cellStyle name="Total 26 8" xfId="15332" xr:uid="{00000000-0005-0000-0000-000068390000}"/>
    <cellStyle name="Total 26 9" xfId="15715" xr:uid="{00000000-0005-0000-0000-000069390000}"/>
    <cellStyle name="Total 27" xfId="6136" xr:uid="{00000000-0005-0000-0000-00006A390000}"/>
    <cellStyle name="Total 27 2" xfId="7307" xr:uid="{00000000-0005-0000-0000-00006B390000}"/>
    <cellStyle name="Total 27 3" xfId="11300" xr:uid="{00000000-0005-0000-0000-00006C390000}"/>
    <cellStyle name="Total 27 4" xfId="12501" xr:uid="{00000000-0005-0000-0000-00006D390000}"/>
    <cellStyle name="Total 27 5" xfId="13476" xr:uid="{00000000-0005-0000-0000-00006E390000}"/>
    <cellStyle name="Total 27 6" xfId="14153" xr:uid="{00000000-0005-0000-0000-00006F390000}"/>
    <cellStyle name="Total 27 7" xfId="14831" xr:uid="{00000000-0005-0000-0000-000070390000}"/>
    <cellStyle name="Total 27 8" xfId="15333" xr:uid="{00000000-0005-0000-0000-000071390000}"/>
    <cellStyle name="Total 27 9" xfId="15716" xr:uid="{00000000-0005-0000-0000-000072390000}"/>
    <cellStyle name="Total 28" xfId="6137" xr:uid="{00000000-0005-0000-0000-000073390000}"/>
    <cellStyle name="Total 28 2" xfId="7308" xr:uid="{00000000-0005-0000-0000-000074390000}"/>
    <cellStyle name="Total 28 3" xfId="11301" xr:uid="{00000000-0005-0000-0000-000075390000}"/>
    <cellStyle name="Total 28 4" xfId="12502" xr:uid="{00000000-0005-0000-0000-000076390000}"/>
    <cellStyle name="Total 28 5" xfId="13477" xr:uid="{00000000-0005-0000-0000-000077390000}"/>
    <cellStyle name="Total 28 6" xfId="14154" xr:uid="{00000000-0005-0000-0000-000078390000}"/>
    <cellStyle name="Total 28 7" xfId="14832" xr:uid="{00000000-0005-0000-0000-000079390000}"/>
    <cellStyle name="Total 28 8" xfId="15334" xr:uid="{00000000-0005-0000-0000-00007A390000}"/>
    <cellStyle name="Total 28 9" xfId="15717" xr:uid="{00000000-0005-0000-0000-00007B390000}"/>
    <cellStyle name="Total 29" xfId="6138" xr:uid="{00000000-0005-0000-0000-00007C390000}"/>
    <cellStyle name="Total 29 2" xfId="7309" xr:uid="{00000000-0005-0000-0000-00007D390000}"/>
    <cellStyle name="Total 29 3" xfId="11302" xr:uid="{00000000-0005-0000-0000-00007E390000}"/>
    <cellStyle name="Total 29 4" xfId="12503" xr:uid="{00000000-0005-0000-0000-00007F390000}"/>
    <cellStyle name="Total 29 5" xfId="13478" xr:uid="{00000000-0005-0000-0000-000080390000}"/>
    <cellStyle name="Total 29 6" xfId="14155" xr:uid="{00000000-0005-0000-0000-000081390000}"/>
    <cellStyle name="Total 29 7" xfId="14833" xr:uid="{00000000-0005-0000-0000-000082390000}"/>
    <cellStyle name="Total 29 8" xfId="15335" xr:uid="{00000000-0005-0000-0000-000083390000}"/>
    <cellStyle name="Total 29 9" xfId="15718" xr:uid="{00000000-0005-0000-0000-000084390000}"/>
    <cellStyle name="Total 3" xfId="6139" xr:uid="{00000000-0005-0000-0000-000085390000}"/>
    <cellStyle name="Total 3 10" xfId="12504" xr:uid="{00000000-0005-0000-0000-000086390000}"/>
    <cellStyle name="Total 3 11" xfId="13479" xr:uid="{00000000-0005-0000-0000-000087390000}"/>
    <cellStyle name="Total 3 12" xfId="14156" xr:uid="{00000000-0005-0000-0000-000088390000}"/>
    <cellStyle name="Total 3 13" xfId="14834" xr:uid="{00000000-0005-0000-0000-000089390000}"/>
    <cellStyle name="Total 3 14" xfId="15336" xr:uid="{00000000-0005-0000-0000-00008A390000}"/>
    <cellStyle name="Total 3 15" xfId="15719" xr:uid="{00000000-0005-0000-0000-00008B390000}"/>
    <cellStyle name="Total 3 2" xfId="6140" xr:uid="{00000000-0005-0000-0000-00008C390000}"/>
    <cellStyle name="Total 3 2 10" xfId="14835" xr:uid="{00000000-0005-0000-0000-00008D390000}"/>
    <cellStyle name="Total 3 2 11" xfId="15337" xr:uid="{00000000-0005-0000-0000-00008E390000}"/>
    <cellStyle name="Total 3 2 12" xfId="15720" xr:uid="{00000000-0005-0000-0000-00008F390000}"/>
    <cellStyle name="Total 3 2 2" xfId="6141" xr:uid="{00000000-0005-0000-0000-000090390000}"/>
    <cellStyle name="Total 3 2 2 10" xfId="14158" xr:uid="{00000000-0005-0000-0000-000091390000}"/>
    <cellStyle name="Total 3 2 2 11" xfId="14836" xr:uid="{00000000-0005-0000-0000-000092390000}"/>
    <cellStyle name="Total 3 2 2 12" xfId="15338" xr:uid="{00000000-0005-0000-0000-000093390000}"/>
    <cellStyle name="Total 3 2 2 13" xfId="15721" xr:uid="{00000000-0005-0000-0000-000094390000}"/>
    <cellStyle name="Total 3 2 2 2" xfId="6142" xr:uid="{00000000-0005-0000-0000-000095390000}"/>
    <cellStyle name="Total 3 2 2 2 10" xfId="15339" xr:uid="{00000000-0005-0000-0000-000096390000}"/>
    <cellStyle name="Total 3 2 2 2 11" xfId="15722" xr:uid="{00000000-0005-0000-0000-000097390000}"/>
    <cellStyle name="Total 3 2 2 2 2" xfId="7313" xr:uid="{00000000-0005-0000-0000-000098390000}"/>
    <cellStyle name="Total 3 2 2 2 3" xfId="11306" xr:uid="{00000000-0005-0000-0000-000099390000}"/>
    <cellStyle name="Total 3 2 2 2 4" xfId="11956" xr:uid="{00000000-0005-0000-0000-00009A390000}"/>
    <cellStyle name="Total 3 2 2 2 5" xfId="12507" xr:uid="{00000000-0005-0000-0000-00009B390000}"/>
    <cellStyle name="Total 3 2 2 2 6" xfId="12958" xr:uid="{00000000-0005-0000-0000-00009C390000}"/>
    <cellStyle name="Total 3 2 2 2 7" xfId="13482" xr:uid="{00000000-0005-0000-0000-00009D390000}"/>
    <cellStyle name="Total 3 2 2 2 8" xfId="14159" xr:uid="{00000000-0005-0000-0000-00009E390000}"/>
    <cellStyle name="Total 3 2 2 2 9" xfId="14837" xr:uid="{00000000-0005-0000-0000-00009F390000}"/>
    <cellStyle name="Total 3 2 2 3" xfId="6143" xr:uid="{00000000-0005-0000-0000-0000A0390000}"/>
    <cellStyle name="Total 3 2 2 3 10" xfId="15340" xr:uid="{00000000-0005-0000-0000-0000A1390000}"/>
    <cellStyle name="Total 3 2 2 3 11" xfId="15723" xr:uid="{00000000-0005-0000-0000-0000A2390000}"/>
    <cellStyle name="Total 3 2 2 3 2" xfId="7314" xr:uid="{00000000-0005-0000-0000-0000A3390000}"/>
    <cellStyle name="Total 3 2 2 3 3" xfId="11307" xr:uid="{00000000-0005-0000-0000-0000A4390000}"/>
    <cellStyle name="Total 3 2 2 3 4" xfId="11957" xr:uid="{00000000-0005-0000-0000-0000A5390000}"/>
    <cellStyle name="Total 3 2 2 3 5" xfId="12508" xr:uid="{00000000-0005-0000-0000-0000A6390000}"/>
    <cellStyle name="Total 3 2 2 3 6" xfId="12959" xr:uid="{00000000-0005-0000-0000-0000A7390000}"/>
    <cellStyle name="Total 3 2 2 3 7" xfId="13483" xr:uid="{00000000-0005-0000-0000-0000A8390000}"/>
    <cellStyle name="Total 3 2 2 3 8" xfId="14160" xr:uid="{00000000-0005-0000-0000-0000A9390000}"/>
    <cellStyle name="Total 3 2 2 3 9" xfId="14838" xr:uid="{00000000-0005-0000-0000-0000AA390000}"/>
    <cellStyle name="Total 3 2 2 4" xfId="7312" xr:uid="{00000000-0005-0000-0000-0000AB390000}"/>
    <cellStyle name="Total 3 2 2 5" xfId="11305" xr:uid="{00000000-0005-0000-0000-0000AC390000}"/>
    <cellStyle name="Total 3 2 2 6" xfId="11955" xr:uid="{00000000-0005-0000-0000-0000AD390000}"/>
    <cellStyle name="Total 3 2 2 7" xfId="12506" xr:uid="{00000000-0005-0000-0000-0000AE390000}"/>
    <cellStyle name="Total 3 2 2 8" xfId="12957" xr:uid="{00000000-0005-0000-0000-0000AF390000}"/>
    <cellStyle name="Total 3 2 2 9" xfId="13481" xr:uid="{00000000-0005-0000-0000-0000B0390000}"/>
    <cellStyle name="Total 3 2 3" xfId="6144" xr:uid="{00000000-0005-0000-0000-0000B1390000}"/>
    <cellStyle name="Total 3 2 3 10" xfId="15341" xr:uid="{00000000-0005-0000-0000-0000B2390000}"/>
    <cellStyle name="Total 3 2 3 11" xfId="15724" xr:uid="{00000000-0005-0000-0000-0000B3390000}"/>
    <cellStyle name="Total 3 2 3 2" xfId="7315" xr:uid="{00000000-0005-0000-0000-0000B4390000}"/>
    <cellStyle name="Total 3 2 3 3" xfId="11308" xr:uid="{00000000-0005-0000-0000-0000B5390000}"/>
    <cellStyle name="Total 3 2 3 4" xfId="11958" xr:uid="{00000000-0005-0000-0000-0000B6390000}"/>
    <cellStyle name="Total 3 2 3 5" xfId="12509" xr:uid="{00000000-0005-0000-0000-0000B7390000}"/>
    <cellStyle name="Total 3 2 3 6" xfId="12960" xr:uid="{00000000-0005-0000-0000-0000B8390000}"/>
    <cellStyle name="Total 3 2 3 7" xfId="13484" xr:uid="{00000000-0005-0000-0000-0000B9390000}"/>
    <cellStyle name="Total 3 2 3 8" xfId="14161" xr:uid="{00000000-0005-0000-0000-0000BA390000}"/>
    <cellStyle name="Total 3 2 3 9" xfId="14839" xr:uid="{00000000-0005-0000-0000-0000BB390000}"/>
    <cellStyle name="Total 3 2 4" xfId="6145" xr:uid="{00000000-0005-0000-0000-0000BC390000}"/>
    <cellStyle name="Total 3 2 4 10" xfId="15342" xr:uid="{00000000-0005-0000-0000-0000BD390000}"/>
    <cellStyle name="Total 3 2 4 11" xfId="15725" xr:uid="{00000000-0005-0000-0000-0000BE390000}"/>
    <cellStyle name="Total 3 2 4 2" xfId="7316" xr:uid="{00000000-0005-0000-0000-0000BF390000}"/>
    <cellStyle name="Total 3 2 4 3" xfId="11309" xr:uid="{00000000-0005-0000-0000-0000C0390000}"/>
    <cellStyle name="Total 3 2 4 4" xfId="11959" xr:uid="{00000000-0005-0000-0000-0000C1390000}"/>
    <cellStyle name="Total 3 2 4 5" xfId="12510" xr:uid="{00000000-0005-0000-0000-0000C2390000}"/>
    <cellStyle name="Total 3 2 4 6" xfId="12961" xr:uid="{00000000-0005-0000-0000-0000C3390000}"/>
    <cellStyle name="Total 3 2 4 7" xfId="13485" xr:uid="{00000000-0005-0000-0000-0000C4390000}"/>
    <cellStyle name="Total 3 2 4 8" xfId="14162" xr:uid="{00000000-0005-0000-0000-0000C5390000}"/>
    <cellStyle name="Total 3 2 4 9" xfId="14840" xr:uid="{00000000-0005-0000-0000-0000C6390000}"/>
    <cellStyle name="Total 3 2 5" xfId="7311" xr:uid="{00000000-0005-0000-0000-0000C7390000}"/>
    <cellStyle name="Total 3 2 6" xfId="11304" xr:uid="{00000000-0005-0000-0000-0000C8390000}"/>
    <cellStyle name="Total 3 2 7" xfId="12505" xr:uid="{00000000-0005-0000-0000-0000C9390000}"/>
    <cellStyle name="Total 3 2 8" xfId="13480" xr:uid="{00000000-0005-0000-0000-0000CA390000}"/>
    <cellStyle name="Total 3 2 9" xfId="14157" xr:uid="{00000000-0005-0000-0000-0000CB390000}"/>
    <cellStyle name="Total 3 3" xfId="6146" xr:uid="{00000000-0005-0000-0000-0000CC390000}"/>
    <cellStyle name="Total 3 3 2" xfId="7317" xr:uid="{00000000-0005-0000-0000-0000CD390000}"/>
    <cellStyle name="Total 3 3 3" xfId="11310" xr:uid="{00000000-0005-0000-0000-0000CE390000}"/>
    <cellStyle name="Total 3 3 4" xfId="12511" xr:uid="{00000000-0005-0000-0000-0000CF390000}"/>
    <cellStyle name="Total 3 3 5" xfId="13486" xr:uid="{00000000-0005-0000-0000-0000D0390000}"/>
    <cellStyle name="Total 3 3 6" xfId="14163" xr:uid="{00000000-0005-0000-0000-0000D1390000}"/>
    <cellStyle name="Total 3 3 7" xfId="14841" xr:uid="{00000000-0005-0000-0000-0000D2390000}"/>
    <cellStyle name="Total 3 3 8" xfId="15343" xr:uid="{00000000-0005-0000-0000-0000D3390000}"/>
    <cellStyle name="Total 3 3 9" xfId="15726" xr:uid="{00000000-0005-0000-0000-0000D4390000}"/>
    <cellStyle name="Total 3 4" xfId="6147" xr:uid="{00000000-0005-0000-0000-0000D5390000}"/>
    <cellStyle name="Total 3 4 2" xfId="7318" xr:uid="{00000000-0005-0000-0000-0000D6390000}"/>
    <cellStyle name="Total 3 4 3" xfId="11311" xr:uid="{00000000-0005-0000-0000-0000D7390000}"/>
    <cellStyle name="Total 3 4 4" xfId="12512" xr:uid="{00000000-0005-0000-0000-0000D8390000}"/>
    <cellStyle name="Total 3 4 5" xfId="13487" xr:uid="{00000000-0005-0000-0000-0000D9390000}"/>
    <cellStyle name="Total 3 4 6" xfId="14164" xr:uid="{00000000-0005-0000-0000-0000DA390000}"/>
    <cellStyle name="Total 3 4 7" xfId="14842" xr:uid="{00000000-0005-0000-0000-0000DB390000}"/>
    <cellStyle name="Total 3 4 8" xfId="15344" xr:uid="{00000000-0005-0000-0000-0000DC390000}"/>
    <cellStyle name="Total 3 4 9" xfId="15727" xr:uid="{00000000-0005-0000-0000-0000DD390000}"/>
    <cellStyle name="Total 3 5" xfId="6148" xr:uid="{00000000-0005-0000-0000-0000DE390000}"/>
    <cellStyle name="Total 3 5 2" xfId="7319" xr:uid="{00000000-0005-0000-0000-0000DF390000}"/>
    <cellStyle name="Total 3 5 3" xfId="11312" xr:uid="{00000000-0005-0000-0000-0000E0390000}"/>
    <cellStyle name="Total 3 5 4" xfId="12513" xr:uid="{00000000-0005-0000-0000-0000E1390000}"/>
    <cellStyle name="Total 3 5 5" xfId="13488" xr:uid="{00000000-0005-0000-0000-0000E2390000}"/>
    <cellStyle name="Total 3 5 6" xfId="14165" xr:uid="{00000000-0005-0000-0000-0000E3390000}"/>
    <cellStyle name="Total 3 5 7" xfId="14843" xr:uid="{00000000-0005-0000-0000-0000E4390000}"/>
    <cellStyle name="Total 3 5 8" xfId="15345" xr:uid="{00000000-0005-0000-0000-0000E5390000}"/>
    <cellStyle name="Total 3 5 9" xfId="15728" xr:uid="{00000000-0005-0000-0000-0000E6390000}"/>
    <cellStyle name="Total 3 6" xfId="6149" xr:uid="{00000000-0005-0000-0000-0000E7390000}"/>
    <cellStyle name="Total 3 6 2" xfId="7320" xr:uid="{00000000-0005-0000-0000-0000E8390000}"/>
    <cellStyle name="Total 3 6 3" xfId="11313" xr:uid="{00000000-0005-0000-0000-0000E9390000}"/>
    <cellStyle name="Total 3 6 4" xfId="12514" xr:uid="{00000000-0005-0000-0000-0000EA390000}"/>
    <cellStyle name="Total 3 6 5" xfId="13489" xr:uid="{00000000-0005-0000-0000-0000EB390000}"/>
    <cellStyle name="Total 3 6 6" xfId="14166" xr:uid="{00000000-0005-0000-0000-0000EC390000}"/>
    <cellStyle name="Total 3 6 7" xfId="14844" xr:uid="{00000000-0005-0000-0000-0000ED390000}"/>
    <cellStyle name="Total 3 6 8" xfId="15346" xr:uid="{00000000-0005-0000-0000-0000EE390000}"/>
    <cellStyle name="Total 3 6 9" xfId="15729" xr:uid="{00000000-0005-0000-0000-0000EF390000}"/>
    <cellStyle name="Total 3 7" xfId="6150" xr:uid="{00000000-0005-0000-0000-0000F0390000}"/>
    <cellStyle name="Total 3 7 2" xfId="7321" xr:uid="{00000000-0005-0000-0000-0000F1390000}"/>
    <cellStyle name="Total 3 7 3" xfId="11314" xr:uid="{00000000-0005-0000-0000-0000F2390000}"/>
    <cellStyle name="Total 3 7 4" xfId="12515" xr:uid="{00000000-0005-0000-0000-0000F3390000}"/>
    <cellStyle name="Total 3 7 5" xfId="13490" xr:uid="{00000000-0005-0000-0000-0000F4390000}"/>
    <cellStyle name="Total 3 7 6" xfId="14167" xr:uid="{00000000-0005-0000-0000-0000F5390000}"/>
    <cellStyle name="Total 3 7 7" xfId="14845" xr:uid="{00000000-0005-0000-0000-0000F6390000}"/>
    <cellStyle name="Total 3 7 8" xfId="15347" xr:uid="{00000000-0005-0000-0000-0000F7390000}"/>
    <cellStyle name="Total 3 7 9" xfId="15730" xr:uid="{00000000-0005-0000-0000-0000F8390000}"/>
    <cellStyle name="Total 3 8" xfId="7310" xr:uid="{00000000-0005-0000-0000-0000F9390000}"/>
    <cellStyle name="Total 3 9" xfId="11303" xr:uid="{00000000-0005-0000-0000-0000FA390000}"/>
    <cellStyle name="Total 30" xfId="6151" xr:uid="{00000000-0005-0000-0000-0000FB390000}"/>
    <cellStyle name="Total 30 2" xfId="7322" xr:uid="{00000000-0005-0000-0000-0000FC390000}"/>
    <cellStyle name="Total 30 3" xfId="11315" xr:uid="{00000000-0005-0000-0000-0000FD390000}"/>
    <cellStyle name="Total 30 4" xfId="12516" xr:uid="{00000000-0005-0000-0000-0000FE390000}"/>
    <cellStyle name="Total 30 5" xfId="13491" xr:uid="{00000000-0005-0000-0000-0000FF390000}"/>
    <cellStyle name="Total 30 6" xfId="14168" xr:uid="{00000000-0005-0000-0000-0000003A0000}"/>
    <cellStyle name="Total 30 7" xfId="14846" xr:uid="{00000000-0005-0000-0000-0000013A0000}"/>
    <cellStyle name="Total 30 8" xfId="15348" xr:uid="{00000000-0005-0000-0000-0000023A0000}"/>
    <cellStyle name="Total 30 9" xfId="15731" xr:uid="{00000000-0005-0000-0000-0000033A0000}"/>
    <cellStyle name="Total 31" xfId="6152" xr:uid="{00000000-0005-0000-0000-0000043A0000}"/>
    <cellStyle name="Total 31 2" xfId="7323" xr:uid="{00000000-0005-0000-0000-0000053A0000}"/>
    <cellStyle name="Total 31 3" xfId="11316" xr:uid="{00000000-0005-0000-0000-0000063A0000}"/>
    <cellStyle name="Total 31 4" xfId="12517" xr:uid="{00000000-0005-0000-0000-0000073A0000}"/>
    <cellStyle name="Total 31 5" xfId="13492" xr:uid="{00000000-0005-0000-0000-0000083A0000}"/>
    <cellStyle name="Total 31 6" xfId="14169" xr:uid="{00000000-0005-0000-0000-0000093A0000}"/>
    <cellStyle name="Total 31 7" xfId="14847" xr:uid="{00000000-0005-0000-0000-00000A3A0000}"/>
    <cellStyle name="Total 31 8" xfId="15349" xr:uid="{00000000-0005-0000-0000-00000B3A0000}"/>
    <cellStyle name="Total 31 9" xfId="15732" xr:uid="{00000000-0005-0000-0000-00000C3A0000}"/>
    <cellStyle name="Total 32" xfId="6153" xr:uid="{00000000-0005-0000-0000-00000D3A0000}"/>
    <cellStyle name="Total 32 2" xfId="7324" xr:uid="{00000000-0005-0000-0000-00000E3A0000}"/>
    <cellStyle name="Total 32 3" xfId="11317" xr:uid="{00000000-0005-0000-0000-00000F3A0000}"/>
    <cellStyle name="Total 32 4" xfId="12518" xr:uid="{00000000-0005-0000-0000-0000103A0000}"/>
    <cellStyle name="Total 32 5" xfId="13493" xr:uid="{00000000-0005-0000-0000-0000113A0000}"/>
    <cellStyle name="Total 32 6" xfId="14170" xr:uid="{00000000-0005-0000-0000-0000123A0000}"/>
    <cellStyle name="Total 32 7" xfId="14848" xr:uid="{00000000-0005-0000-0000-0000133A0000}"/>
    <cellStyle name="Total 32 8" xfId="15350" xr:uid="{00000000-0005-0000-0000-0000143A0000}"/>
    <cellStyle name="Total 32 9" xfId="15733" xr:uid="{00000000-0005-0000-0000-0000153A0000}"/>
    <cellStyle name="Total 33" xfId="6154" xr:uid="{00000000-0005-0000-0000-0000163A0000}"/>
    <cellStyle name="Total 33 2" xfId="7325" xr:uid="{00000000-0005-0000-0000-0000173A0000}"/>
    <cellStyle name="Total 33 3" xfId="11318" xr:uid="{00000000-0005-0000-0000-0000183A0000}"/>
    <cellStyle name="Total 33 4" xfId="12519" xr:uid="{00000000-0005-0000-0000-0000193A0000}"/>
    <cellStyle name="Total 33 5" xfId="13494" xr:uid="{00000000-0005-0000-0000-00001A3A0000}"/>
    <cellStyle name="Total 33 6" xfId="14171" xr:uid="{00000000-0005-0000-0000-00001B3A0000}"/>
    <cellStyle name="Total 33 7" xfId="14849" xr:uid="{00000000-0005-0000-0000-00001C3A0000}"/>
    <cellStyle name="Total 33 8" xfId="15351" xr:uid="{00000000-0005-0000-0000-00001D3A0000}"/>
    <cellStyle name="Total 33 9" xfId="15734" xr:uid="{00000000-0005-0000-0000-00001E3A0000}"/>
    <cellStyle name="Total 34" xfId="6155" xr:uid="{00000000-0005-0000-0000-00001F3A0000}"/>
    <cellStyle name="Total 34 2" xfId="7326" xr:uid="{00000000-0005-0000-0000-0000203A0000}"/>
    <cellStyle name="Total 34 3" xfId="11319" xr:uid="{00000000-0005-0000-0000-0000213A0000}"/>
    <cellStyle name="Total 34 4" xfId="12520" xr:uid="{00000000-0005-0000-0000-0000223A0000}"/>
    <cellStyle name="Total 34 5" xfId="13495" xr:uid="{00000000-0005-0000-0000-0000233A0000}"/>
    <cellStyle name="Total 34 6" xfId="14172" xr:uid="{00000000-0005-0000-0000-0000243A0000}"/>
    <cellStyle name="Total 34 7" xfId="14850" xr:uid="{00000000-0005-0000-0000-0000253A0000}"/>
    <cellStyle name="Total 34 8" xfId="15352" xr:uid="{00000000-0005-0000-0000-0000263A0000}"/>
    <cellStyle name="Total 34 9" xfId="15735" xr:uid="{00000000-0005-0000-0000-0000273A0000}"/>
    <cellStyle name="Total 35" xfId="6156" xr:uid="{00000000-0005-0000-0000-0000283A0000}"/>
    <cellStyle name="Total 35 2" xfId="7327" xr:uid="{00000000-0005-0000-0000-0000293A0000}"/>
    <cellStyle name="Total 35 3" xfId="11320" xr:uid="{00000000-0005-0000-0000-00002A3A0000}"/>
    <cellStyle name="Total 35 4" xfId="12521" xr:uid="{00000000-0005-0000-0000-00002B3A0000}"/>
    <cellStyle name="Total 35 5" xfId="13496" xr:uid="{00000000-0005-0000-0000-00002C3A0000}"/>
    <cellStyle name="Total 35 6" xfId="14173" xr:uid="{00000000-0005-0000-0000-00002D3A0000}"/>
    <cellStyle name="Total 35 7" xfId="14851" xr:uid="{00000000-0005-0000-0000-00002E3A0000}"/>
    <cellStyle name="Total 35 8" xfId="15353" xr:uid="{00000000-0005-0000-0000-00002F3A0000}"/>
    <cellStyle name="Total 35 9" xfId="15736" xr:uid="{00000000-0005-0000-0000-0000303A0000}"/>
    <cellStyle name="Total 36" xfId="6157" xr:uid="{00000000-0005-0000-0000-0000313A0000}"/>
    <cellStyle name="Total 36 2" xfId="7328" xr:uid="{00000000-0005-0000-0000-0000323A0000}"/>
    <cellStyle name="Total 36 3" xfId="11321" xr:uid="{00000000-0005-0000-0000-0000333A0000}"/>
    <cellStyle name="Total 36 4" xfId="12522" xr:uid="{00000000-0005-0000-0000-0000343A0000}"/>
    <cellStyle name="Total 36 5" xfId="13497" xr:uid="{00000000-0005-0000-0000-0000353A0000}"/>
    <cellStyle name="Total 36 6" xfId="14174" xr:uid="{00000000-0005-0000-0000-0000363A0000}"/>
    <cellStyle name="Total 36 7" xfId="14852" xr:uid="{00000000-0005-0000-0000-0000373A0000}"/>
    <cellStyle name="Total 36 8" xfId="15354" xr:uid="{00000000-0005-0000-0000-0000383A0000}"/>
    <cellStyle name="Total 36 9" xfId="15737" xr:uid="{00000000-0005-0000-0000-0000393A0000}"/>
    <cellStyle name="Total 37" xfId="6158" xr:uid="{00000000-0005-0000-0000-00003A3A0000}"/>
    <cellStyle name="Total 37 2" xfId="7329" xr:uid="{00000000-0005-0000-0000-00003B3A0000}"/>
    <cellStyle name="Total 37 3" xfId="11322" xr:uid="{00000000-0005-0000-0000-00003C3A0000}"/>
    <cellStyle name="Total 37 4" xfId="12523" xr:uid="{00000000-0005-0000-0000-00003D3A0000}"/>
    <cellStyle name="Total 37 5" xfId="13498" xr:uid="{00000000-0005-0000-0000-00003E3A0000}"/>
    <cellStyle name="Total 37 6" xfId="14175" xr:uid="{00000000-0005-0000-0000-00003F3A0000}"/>
    <cellStyle name="Total 37 7" xfId="14853" xr:uid="{00000000-0005-0000-0000-0000403A0000}"/>
    <cellStyle name="Total 37 8" xfId="15355" xr:uid="{00000000-0005-0000-0000-0000413A0000}"/>
    <cellStyle name="Total 37 9" xfId="15738" xr:uid="{00000000-0005-0000-0000-0000423A0000}"/>
    <cellStyle name="Total 38" xfId="6159" xr:uid="{00000000-0005-0000-0000-0000433A0000}"/>
    <cellStyle name="Total 38 2" xfId="7330" xr:uid="{00000000-0005-0000-0000-0000443A0000}"/>
    <cellStyle name="Total 38 3" xfId="11323" xr:uid="{00000000-0005-0000-0000-0000453A0000}"/>
    <cellStyle name="Total 38 4" xfId="12524" xr:uid="{00000000-0005-0000-0000-0000463A0000}"/>
    <cellStyle name="Total 38 5" xfId="13499" xr:uid="{00000000-0005-0000-0000-0000473A0000}"/>
    <cellStyle name="Total 38 6" xfId="14176" xr:uid="{00000000-0005-0000-0000-0000483A0000}"/>
    <cellStyle name="Total 38 7" xfId="14854" xr:uid="{00000000-0005-0000-0000-0000493A0000}"/>
    <cellStyle name="Total 38 8" xfId="15356" xr:uid="{00000000-0005-0000-0000-00004A3A0000}"/>
    <cellStyle name="Total 38 9" xfId="15739" xr:uid="{00000000-0005-0000-0000-00004B3A0000}"/>
    <cellStyle name="Total 4" xfId="6160" xr:uid="{00000000-0005-0000-0000-00004C3A0000}"/>
    <cellStyle name="Total 4 10" xfId="12525" xr:uid="{00000000-0005-0000-0000-00004D3A0000}"/>
    <cellStyle name="Total 4 11" xfId="13500" xr:uid="{00000000-0005-0000-0000-00004E3A0000}"/>
    <cellStyle name="Total 4 12" xfId="14177" xr:uid="{00000000-0005-0000-0000-00004F3A0000}"/>
    <cellStyle name="Total 4 13" xfId="14855" xr:uid="{00000000-0005-0000-0000-0000503A0000}"/>
    <cellStyle name="Total 4 14" xfId="15357" xr:uid="{00000000-0005-0000-0000-0000513A0000}"/>
    <cellStyle name="Total 4 15" xfId="15740" xr:uid="{00000000-0005-0000-0000-0000523A0000}"/>
    <cellStyle name="Total 4 2" xfId="6161" xr:uid="{00000000-0005-0000-0000-0000533A0000}"/>
    <cellStyle name="Total 4 2 10" xfId="14856" xr:uid="{00000000-0005-0000-0000-0000543A0000}"/>
    <cellStyle name="Total 4 2 11" xfId="15358" xr:uid="{00000000-0005-0000-0000-0000553A0000}"/>
    <cellStyle name="Total 4 2 12" xfId="15741" xr:uid="{00000000-0005-0000-0000-0000563A0000}"/>
    <cellStyle name="Total 4 2 2" xfId="6162" xr:uid="{00000000-0005-0000-0000-0000573A0000}"/>
    <cellStyle name="Total 4 2 2 10" xfId="14179" xr:uid="{00000000-0005-0000-0000-0000583A0000}"/>
    <cellStyle name="Total 4 2 2 11" xfId="14857" xr:uid="{00000000-0005-0000-0000-0000593A0000}"/>
    <cellStyle name="Total 4 2 2 12" xfId="15359" xr:uid="{00000000-0005-0000-0000-00005A3A0000}"/>
    <cellStyle name="Total 4 2 2 13" xfId="15742" xr:uid="{00000000-0005-0000-0000-00005B3A0000}"/>
    <cellStyle name="Total 4 2 2 2" xfId="6163" xr:uid="{00000000-0005-0000-0000-00005C3A0000}"/>
    <cellStyle name="Total 4 2 2 2 10" xfId="15360" xr:uid="{00000000-0005-0000-0000-00005D3A0000}"/>
    <cellStyle name="Total 4 2 2 2 11" xfId="15743" xr:uid="{00000000-0005-0000-0000-00005E3A0000}"/>
    <cellStyle name="Total 4 2 2 2 2" xfId="7334" xr:uid="{00000000-0005-0000-0000-00005F3A0000}"/>
    <cellStyle name="Total 4 2 2 2 3" xfId="11327" xr:uid="{00000000-0005-0000-0000-0000603A0000}"/>
    <cellStyle name="Total 4 2 2 2 4" xfId="11976" xr:uid="{00000000-0005-0000-0000-0000613A0000}"/>
    <cellStyle name="Total 4 2 2 2 5" xfId="12528" xr:uid="{00000000-0005-0000-0000-0000623A0000}"/>
    <cellStyle name="Total 4 2 2 2 6" xfId="12979" xr:uid="{00000000-0005-0000-0000-0000633A0000}"/>
    <cellStyle name="Total 4 2 2 2 7" xfId="13503" xr:uid="{00000000-0005-0000-0000-0000643A0000}"/>
    <cellStyle name="Total 4 2 2 2 8" xfId="14180" xr:uid="{00000000-0005-0000-0000-0000653A0000}"/>
    <cellStyle name="Total 4 2 2 2 9" xfId="14858" xr:uid="{00000000-0005-0000-0000-0000663A0000}"/>
    <cellStyle name="Total 4 2 2 3" xfId="6164" xr:uid="{00000000-0005-0000-0000-0000673A0000}"/>
    <cellStyle name="Total 4 2 2 3 10" xfId="15361" xr:uid="{00000000-0005-0000-0000-0000683A0000}"/>
    <cellStyle name="Total 4 2 2 3 11" xfId="15744" xr:uid="{00000000-0005-0000-0000-0000693A0000}"/>
    <cellStyle name="Total 4 2 2 3 2" xfId="7335" xr:uid="{00000000-0005-0000-0000-00006A3A0000}"/>
    <cellStyle name="Total 4 2 2 3 3" xfId="11328" xr:uid="{00000000-0005-0000-0000-00006B3A0000}"/>
    <cellStyle name="Total 4 2 2 3 4" xfId="11977" xr:uid="{00000000-0005-0000-0000-00006C3A0000}"/>
    <cellStyle name="Total 4 2 2 3 5" xfId="12529" xr:uid="{00000000-0005-0000-0000-00006D3A0000}"/>
    <cellStyle name="Total 4 2 2 3 6" xfId="12980" xr:uid="{00000000-0005-0000-0000-00006E3A0000}"/>
    <cellStyle name="Total 4 2 2 3 7" xfId="13504" xr:uid="{00000000-0005-0000-0000-00006F3A0000}"/>
    <cellStyle name="Total 4 2 2 3 8" xfId="14181" xr:uid="{00000000-0005-0000-0000-0000703A0000}"/>
    <cellStyle name="Total 4 2 2 3 9" xfId="14859" xr:uid="{00000000-0005-0000-0000-0000713A0000}"/>
    <cellStyle name="Total 4 2 2 4" xfId="7333" xr:uid="{00000000-0005-0000-0000-0000723A0000}"/>
    <cellStyle name="Total 4 2 2 5" xfId="11326" xr:uid="{00000000-0005-0000-0000-0000733A0000}"/>
    <cellStyle name="Total 4 2 2 6" xfId="11975" xr:uid="{00000000-0005-0000-0000-0000743A0000}"/>
    <cellStyle name="Total 4 2 2 7" xfId="12527" xr:uid="{00000000-0005-0000-0000-0000753A0000}"/>
    <cellStyle name="Total 4 2 2 8" xfId="12978" xr:uid="{00000000-0005-0000-0000-0000763A0000}"/>
    <cellStyle name="Total 4 2 2 9" xfId="13502" xr:uid="{00000000-0005-0000-0000-0000773A0000}"/>
    <cellStyle name="Total 4 2 3" xfId="6165" xr:uid="{00000000-0005-0000-0000-0000783A0000}"/>
    <cellStyle name="Total 4 2 3 10" xfId="15362" xr:uid="{00000000-0005-0000-0000-0000793A0000}"/>
    <cellStyle name="Total 4 2 3 11" xfId="15745" xr:uid="{00000000-0005-0000-0000-00007A3A0000}"/>
    <cellStyle name="Total 4 2 3 2" xfId="7336" xr:uid="{00000000-0005-0000-0000-00007B3A0000}"/>
    <cellStyle name="Total 4 2 3 3" xfId="11329" xr:uid="{00000000-0005-0000-0000-00007C3A0000}"/>
    <cellStyle name="Total 4 2 3 4" xfId="11978" xr:uid="{00000000-0005-0000-0000-00007D3A0000}"/>
    <cellStyle name="Total 4 2 3 5" xfId="12530" xr:uid="{00000000-0005-0000-0000-00007E3A0000}"/>
    <cellStyle name="Total 4 2 3 6" xfId="12981" xr:uid="{00000000-0005-0000-0000-00007F3A0000}"/>
    <cellStyle name="Total 4 2 3 7" xfId="13505" xr:uid="{00000000-0005-0000-0000-0000803A0000}"/>
    <cellStyle name="Total 4 2 3 8" xfId="14182" xr:uid="{00000000-0005-0000-0000-0000813A0000}"/>
    <cellStyle name="Total 4 2 3 9" xfId="14860" xr:uid="{00000000-0005-0000-0000-0000823A0000}"/>
    <cellStyle name="Total 4 2 4" xfId="6166" xr:uid="{00000000-0005-0000-0000-0000833A0000}"/>
    <cellStyle name="Total 4 2 4 10" xfId="15363" xr:uid="{00000000-0005-0000-0000-0000843A0000}"/>
    <cellStyle name="Total 4 2 4 11" xfId="15746" xr:uid="{00000000-0005-0000-0000-0000853A0000}"/>
    <cellStyle name="Total 4 2 4 2" xfId="7337" xr:uid="{00000000-0005-0000-0000-0000863A0000}"/>
    <cellStyle name="Total 4 2 4 3" xfId="11330" xr:uid="{00000000-0005-0000-0000-0000873A0000}"/>
    <cellStyle name="Total 4 2 4 4" xfId="11979" xr:uid="{00000000-0005-0000-0000-0000883A0000}"/>
    <cellStyle name="Total 4 2 4 5" xfId="12531" xr:uid="{00000000-0005-0000-0000-0000893A0000}"/>
    <cellStyle name="Total 4 2 4 6" xfId="12982" xr:uid="{00000000-0005-0000-0000-00008A3A0000}"/>
    <cellStyle name="Total 4 2 4 7" xfId="13506" xr:uid="{00000000-0005-0000-0000-00008B3A0000}"/>
    <cellStyle name="Total 4 2 4 8" xfId="14183" xr:uid="{00000000-0005-0000-0000-00008C3A0000}"/>
    <cellStyle name="Total 4 2 4 9" xfId="14861" xr:uid="{00000000-0005-0000-0000-00008D3A0000}"/>
    <cellStyle name="Total 4 2 5" xfId="7332" xr:uid="{00000000-0005-0000-0000-00008E3A0000}"/>
    <cellStyle name="Total 4 2 6" xfId="11325" xr:uid="{00000000-0005-0000-0000-00008F3A0000}"/>
    <cellStyle name="Total 4 2 7" xfId="12526" xr:uid="{00000000-0005-0000-0000-0000903A0000}"/>
    <cellStyle name="Total 4 2 8" xfId="13501" xr:uid="{00000000-0005-0000-0000-0000913A0000}"/>
    <cellStyle name="Total 4 2 9" xfId="14178" xr:uid="{00000000-0005-0000-0000-0000923A0000}"/>
    <cellStyle name="Total 4 3" xfId="6167" xr:uid="{00000000-0005-0000-0000-0000933A0000}"/>
    <cellStyle name="Total 4 3 2" xfId="7338" xr:uid="{00000000-0005-0000-0000-0000943A0000}"/>
    <cellStyle name="Total 4 3 3" xfId="11331" xr:uid="{00000000-0005-0000-0000-0000953A0000}"/>
    <cellStyle name="Total 4 3 4" xfId="12532" xr:uid="{00000000-0005-0000-0000-0000963A0000}"/>
    <cellStyle name="Total 4 3 5" xfId="13507" xr:uid="{00000000-0005-0000-0000-0000973A0000}"/>
    <cellStyle name="Total 4 3 6" xfId="14184" xr:uid="{00000000-0005-0000-0000-0000983A0000}"/>
    <cellStyle name="Total 4 3 7" xfId="14862" xr:uid="{00000000-0005-0000-0000-0000993A0000}"/>
    <cellStyle name="Total 4 3 8" xfId="15364" xr:uid="{00000000-0005-0000-0000-00009A3A0000}"/>
    <cellStyle name="Total 4 3 9" xfId="15747" xr:uid="{00000000-0005-0000-0000-00009B3A0000}"/>
    <cellStyle name="Total 4 4" xfId="6168" xr:uid="{00000000-0005-0000-0000-00009C3A0000}"/>
    <cellStyle name="Total 4 4 2" xfId="7339" xr:uid="{00000000-0005-0000-0000-00009D3A0000}"/>
    <cellStyle name="Total 4 4 3" xfId="11332" xr:uid="{00000000-0005-0000-0000-00009E3A0000}"/>
    <cellStyle name="Total 4 4 4" xfId="12533" xr:uid="{00000000-0005-0000-0000-00009F3A0000}"/>
    <cellStyle name="Total 4 4 5" xfId="13508" xr:uid="{00000000-0005-0000-0000-0000A03A0000}"/>
    <cellStyle name="Total 4 4 6" xfId="14185" xr:uid="{00000000-0005-0000-0000-0000A13A0000}"/>
    <cellStyle name="Total 4 4 7" xfId="14863" xr:uid="{00000000-0005-0000-0000-0000A23A0000}"/>
    <cellStyle name="Total 4 4 8" xfId="15365" xr:uid="{00000000-0005-0000-0000-0000A33A0000}"/>
    <cellStyle name="Total 4 4 9" xfId="15748" xr:uid="{00000000-0005-0000-0000-0000A43A0000}"/>
    <cellStyle name="Total 4 5" xfId="6169" xr:uid="{00000000-0005-0000-0000-0000A53A0000}"/>
    <cellStyle name="Total 4 5 2" xfId="7340" xr:uid="{00000000-0005-0000-0000-0000A63A0000}"/>
    <cellStyle name="Total 4 5 3" xfId="11333" xr:uid="{00000000-0005-0000-0000-0000A73A0000}"/>
    <cellStyle name="Total 4 5 4" xfId="12534" xr:uid="{00000000-0005-0000-0000-0000A83A0000}"/>
    <cellStyle name="Total 4 5 5" xfId="13509" xr:uid="{00000000-0005-0000-0000-0000A93A0000}"/>
    <cellStyle name="Total 4 5 6" xfId="14186" xr:uid="{00000000-0005-0000-0000-0000AA3A0000}"/>
    <cellStyle name="Total 4 5 7" xfId="14864" xr:uid="{00000000-0005-0000-0000-0000AB3A0000}"/>
    <cellStyle name="Total 4 5 8" xfId="15366" xr:uid="{00000000-0005-0000-0000-0000AC3A0000}"/>
    <cellStyle name="Total 4 5 9" xfId="15749" xr:uid="{00000000-0005-0000-0000-0000AD3A0000}"/>
    <cellStyle name="Total 4 6" xfId="6170" xr:uid="{00000000-0005-0000-0000-0000AE3A0000}"/>
    <cellStyle name="Total 4 6 2" xfId="7341" xr:uid="{00000000-0005-0000-0000-0000AF3A0000}"/>
    <cellStyle name="Total 4 6 3" xfId="11334" xr:uid="{00000000-0005-0000-0000-0000B03A0000}"/>
    <cellStyle name="Total 4 6 4" xfId="12535" xr:uid="{00000000-0005-0000-0000-0000B13A0000}"/>
    <cellStyle name="Total 4 6 5" xfId="13510" xr:uid="{00000000-0005-0000-0000-0000B23A0000}"/>
    <cellStyle name="Total 4 6 6" xfId="14187" xr:uid="{00000000-0005-0000-0000-0000B33A0000}"/>
    <cellStyle name="Total 4 6 7" xfId="14865" xr:uid="{00000000-0005-0000-0000-0000B43A0000}"/>
    <cellStyle name="Total 4 6 8" xfId="15367" xr:uid="{00000000-0005-0000-0000-0000B53A0000}"/>
    <cellStyle name="Total 4 6 9" xfId="15750" xr:uid="{00000000-0005-0000-0000-0000B63A0000}"/>
    <cellStyle name="Total 4 7" xfId="6171" xr:uid="{00000000-0005-0000-0000-0000B73A0000}"/>
    <cellStyle name="Total 4 7 2" xfId="7342" xr:uid="{00000000-0005-0000-0000-0000B83A0000}"/>
    <cellStyle name="Total 4 7 3" xfId="11335" xr:uid="{00000000-0005-0000-0000-0000B93A0000}"/>
    <cellStyle name="Total 4 7 4" xfId="12536" xr:uid="{00000000-0005-0000-0000-0000BA3A0000}"/>
    <cellStyle name="Total 4 7 5" xfId="13511" xr:uid="{00000000-0005-0000-0000-0000BB3A0000}"/>
    <cellStyle name="Total 4 7 6" xfId="14188" xr:uid="{00000000-0005-0000-0000-0000BC3A0000}"/>
    <cellStyle name="Total 4 7 7" xfId="14866" xr:uid="{00000000-0005-0000-0000-0000BD3A0000}"/>
    <cellStyle name="Total 4 7 8" xfId="15368" xr:uid="{00000000-0005-0000-0000-0000BE3A0000}"/>
    <cellStyle name="Total 4 7 9" xfId="15751" xr:uid="{00000000-0005-0000-0000-0000BF3A0000}"/>
    <cellStyle name="Total 4 8" xfId="7331" xr:uid="{00000000-0005-0000-0000-0000C03A0000}"/>
    <cellStyle name="Total 4 9" xfId="11324" xr:uid="{00000000-0005-0000-0000-0000C13A0000}"/>
    <cellStyle name="Total 5" xfId="6172" xr:uid="{00000000-0005-0000-0000-0000C23A0000}"/>
    <cellStyle name="Total 5 10" xfId="12537" xr:uid="{00000000-0005-0000-0000-0000C33A0000}"/>
    <cellStyle name="Total 5 11" xfId="13512" xr:uid="{00000000-0005-0000-0000-0000C43A0000}"/>
    <cellStyle name="Total 5 12" xfId="14189" xr:uid="{00000000-0005-0000-0000-0000C53A0000}"/>
    <cellStyle name="Total 5 13" xfId="14867" xr:uid="{00000000-0005-0000-0000-0000C63A0000}"/>
    <cellStyle name="Total 5 14" xfId="15369" xr:uid="{00000000-0005-0000-0000-0000C73A0000}"/>
    <cellStyle name="Total 5 15" xfId="15752" xr:uid="{00000000-0005-0000-0000-0000C83A0000}"/>
    <cellStyle name="Total 5 2" xfId="6173" xr:uid="{00000000-0005-0000-0000-0000C93A0000}"/>
    <cellStyle name="Total 5 2 10" xfId="14868" xr:uid="{00000000-0005-0000-0000-0000CA3A0000}"/>
    <cellStyle name="Total 5 2 11" xfId="15370" xr:uid="{00000000-0005-0000-0000-0000CB3A0000}"/>
    <cellStyle name="Total 5 2 12" xfId="15753" xr:uid="{00000000-0005-0000-0000-0000CC3A0000}"/>
    <cellStyle name="Total 5 2 2" xfId="6174" xr:uid="{00000000-0005-0000-0000-0000CD3A0000}"/>
    <cellStyle name="Total 5 2 2 10" xfId="14191" xr:uid="{00000000-0005-0000-0000-0000CE3A0000}"/>
    <cellStyle name="Total 5 2 2 11" xfId="14869" xr:uid="{00000000-0005-0000-0000-0000CF3A0000}"/>
    <cellStyle name="Total 5 2 2 12" xfId="15371" xr:uid="{00000000-0005-0000-0000-0000D03A0000}"/>
    <cellStyle name="Total 5 2 2 13" xfId="15754" xr:uid="{00000000-0005-0000-0000-0000D13A0000}"/>
    <cellStyle name="Total 5 2 2 2" xfId="6175" xr:uid="{00000000-0005-0000-0000-0000D23A0000}"/>
    <cellStyle name="Total 5 2 2 2 10" xfId="15372" xr:uid="{00000000-0005-0000-0000-0000D33A0000}"/>
    <cellStyle name="Total 5 2 2 2 11" xfId="15755" xr:uid="{00000000-0005-0000-0000-0000D43A0000}"/>
    <cellStyle name="Total 5 2 2 2 2" xfId="7346" xr:uid="{00000000-0005-0000-0000-0000D53A0000}"/>
    <cellStyle name="Total 5 2 2 2 3" xfId="11339" xr:uid="{00000000-0005-0000-0000-0000D63A0000}"/>
    <cellStyle name="Total 5 2 2 2 4" xfId="11988" xr:uid="{00000000-0005-0000-0000-0000D73A0000}"/>
    <cellStyle name="Total 5 2 2 2 5" xfId="12540" xr:uid="{00000000-0005-0000-0000-0000D83A0000}"/>
    <cellStyle name="Total 5 2 2 2 6" xfId="12989" xr:uid="{00000000-0005-0000-0000-0000D93A0000}"/>
    <cellStyle name="Total 5 2 2 2 7" xfId="13515" xr:uid="{00000000-0005-0000-0000-0000DA3A0000}"/>
    <cellStyle name="Total 5 2 2 2 8" xfId="14192" xr:uid="{00000000-0005-0000-0000-0000DB3A0000}"/>
    <cellStyle name="Total 5 2 2 2 9" xfId="14870" xr:uid="{00000000-0005-0000-0000-0000DC3A0000}"/>
    <cellStyle name="Total 5 2 2 3" xfId="6176" xr:uid="{00000000-0005-0000-0000-0000DD3A0000}"/>
    <cellStyle name="Total 5 2 2 3 10" xfId="15373" xr:uid="{00000000-0005-0000-0000-0000DE3A0000}"/>
    <cellStyle name="Total 5 2 2 3 11" xfId="15756" xr:uid="{00000000-0005-0000-0000-0000DF3A0000}"/>
    <cellStyle name="Total 5 2 2 3 2" xfId="7347" xr:uid="{00000000-0005-0000-0000-0000E03A0000}"/>
    <cellStyle name="Total 5 2 2 3 3" xfId="11340" xr:uid="{00000000-0005-0000-0000-0000E13A0000}"/>
    <cellStyle name="Total 5 2 2 3 4" xfId="11989" xr:uid="{00000000-0005-0000-0000-0000E23A0000}"/>
    <cellStyle name="Total 5 2 2 3 5" xfId="12541" xr:uid="{00000000-0005-0000-0000-0000E33A0000}"/>
    <cellStyle name="Total 5 2 2 3 6" xfId="12990" xr:uid="{00000000-0005-0000-0000-0000E43A0000}"/>
    <cellStyle name="Total 5 2 2 3 7" xfId="13516" xr:uid="{00000000-0005-0000-0000-0000E53A0000}"/>
    <cellStyle name="Total 5 2 2 3 8" xfId="14193" xr:uid="{00000000-0005-0000-0000-0000E63A0000}"/>
    <cellStyle name="Total 5 2 2 3 9" xfId="14871" xr:uid="{00000000-0005-0000-0000-0000E73A0000}"/>
    <cellStyle name="Total 5 2 2 4" xfId="7345" xr:uid="{00000000-0005-0000-0000-0000E83A0000}"/>
    <cellStyle name="Total 5 2 2 5" xfId="11338" xr:uid="{00000000-0005-0000-0000-0000E93A0000}"/>
    <cellStyle name="Total 5 2 2 6" xfId="11987" xr:uid="{00000000-0005-0000-0000-0000EA3A0000}"/>
    <cellStyle name="Total 5 2 2 7" xfId="12539" xr:uid="{00000000-0005-0000-0000-0000EB3A0000}"/>
    <cellStyle name="Total 5 2 2 8" xfId="12988" xr:uid="{00000000-0005-0000-0000-0000EC3A0000}"/>
    <cellStyle name="Total 5 2 2 9" xfId="13514" xr:uid="{00000000-0005-0000-0000-0000ED3A0000}"/>
    <cellStyle name="Total 5 2 3" xfId="6177" xr:uid="{00000000-0005-0000-0000-0000EE3A0000}"/>
    <cellStyle name="Total 5 2 3 10" xfId="15374" xr:uid="{00000000-0005-0000-0000-0000EF3A0000}"/>
    <cellStyle name="Total 5 2 3 11" xfId="15757" xr:uid="{00000000-0005-0000-0000-0000F03A0000}"/>
    <cellStyle name="Total 5 2 3 2" xfId="7348" xr:uid="{00000000-0005-0000-0000-0000F13A0000}"/>
    <cellStyle name="Total 5 2 3 3" xfId="11341" xr:uid="{00000000-0005-0000-0000-0000F23A0000}"/>
    <cellStyle name="Total 5 2 3 4" xfId="11990" xr:uid="{00000000-0005-0000-0000-0000F33A0000}"/>
    <cellStyle name="Total 5 2 3 5" xfId="12542" xr:uid="{00000000-0005-0000-0000-0000F43A0000}"/>
    <cellStyle name="Total 5 2 3 6" xfId="12991" xr:uid="{00000000-0005-0000-0000-0000F53A0000}"/>
    <cellStyle name="Total 5 2 3 7" xfId="13517" xr:uid="{00000000-0005-0000-0000-0000F63A0000}"/>
    <cellStyle name="Total 5 2 3 8" xfId="14194" xr:uid="{00000000-0005-0000-0000-0000F73A0000}"/>
    <cellStyle name="Total 5 2 3 9" xfId="14872" xr:uid="{00000000-0005-0000-0000-0000F83A0000}"/>
    <cellStyle name="Total 5 2 4" xfId="6178" xr:uid="{00000000-0005-0000-0000-0000F93A0000}"/>
    <cellStyle name="Total 5 2 4 10" xfId="15375" xr:uid="{00000000-0005-0000-0000-0000FA3A0000}"/>
    <cellStyle name="Total 5 2 4 11" xfId="15758" xr:uid="{00000000-0005-0000-0000-0000FB3A0000}"/>
    <cellStyle name="Total 5 2 4 2" xfId="7349" xr:uid="{00000000-0005-0000-0000-0000FC3A0000}"/>
    <cellStyle name="Total 5 2 4 3" xfId="11342" xr:uid="{00000000-0005-0000-0000-0000FD3A0000}"/>
    <cellStyle name="Total 5 2 4 4" xfId="11991" xr:uid="{00000000-0005-0000-0000-0000FE3A0000}"/>
    <cellStyle name="Total 5 2 4 5" xfId="12543" xr:uid="{00000000-0005-0000-0000-0000FF3A0000}"/>
    <cellStyle name="Total 5 2 4 6" xfId="12992" xr:uid="{00000000-0005-0000-0000-0000003B0000}"/>
    <cellStyle name="Total 5 2 4 7" xfId="13518" xr:uid="{00000000-0005-0000-0000-0000013B0000}"/>
    <cellStyle name="Total 5 2 4 8" xfId="14195" xr:uid="{00000000-0005-0000-0000-0000023B0000}"/>
    <cellStyle name="Total 5 2 4 9" xfId="14873" xr:uid="{00000000-0005-0000-0000-0000033B0000}"/>
    <cellStyle name="Total 5 2 5" xfId="7344" xr:uid="{00000000-0005-0000-0000-0000043B0000}"/>
    <cellStyle name="Total 5 2 6" xfId="11337" xr:uid="{00000000-0005-0000-0000-0000053B0000}"/>
    <cellStyle name="Total 5 2 7" xfId="12538" xr:uid="{00000000-0005-0000-0000-0000063B0000}"/>
    <cellStyle name="Total 5 2 8" xfId="13513" xr:uid="{00000000-0005-0000-0000-0000073B0000}"/>
    <cellStyle name="Total 5 2 9" xfId="14190" xr:uid="{00000000-0005-0000-0000-0000083B0000}"/>
    <cellStyle name="Total 5 3" xfId="6179" xr:uid="{00000000-0005-0000-0000-0000093B0000}"/>
    <cellStyle name="Total 5 3 2" xfId="7350" xr:uid="{00000000-0005-0000-0000-00000A3B0000}"/>
    <cellStyle name="Total 5 3 3" xfId="11343" xr:uid="{00000000-0005-0000-0000-00000B3B0000}"/>
    <cellStyle name="Total 5 3 4" xfId="12544" xr:uid="{00000000-0005-0000-0000-00000C3B0000}"/>
    <cellStyle name="Total 5 3 5" xfId="13519" xr:uid="{00000000-0005-0000-0000-00000D3B0000}"/>
    <cellStyle name="Total 5 3 6" xfId="14196" xr:uid="{00000000-0005-0000-0000-00000E3B0000}"/>
    <cellStyle name="Total 5 3 7" xfId="14874" xr:uid="{00000000-0005-0000-0000-00000F3B0000}"/>
    <cellStyle name="Total 5 3 8" xfId="15376" xr:uid="{00000000-0005-0000-0000-0000103B0000}"/>
    <cellStyle name="Total 5 3 9" xfId="15759" xr:uid="{00000000-0005-0000-0000-0000113B0000}"/>
    <cellStyle name="Total 5 4" xfId="6180" xr:uid="{00000000-0005-0000-0000-0000123B0000}"/>
    <cellStyle name="Total 5 4 2" xfId="7351" xr:uid="{00000000-0005-0000-0000-0000133B0000}"/>
    <cellStyle name="Total 5 4 3" xfId="11344" xr:uid="{00000000-0005-0000-0000-0000143B0000}"/>
    <cellStyle name="Total 5 4 4" xfId="12545" xr:uid="{00000000-0005-0000-0000-0000153B0000}"/>
    <cellStyle name="Total 5 4 5" xfId="13520" xr:uid="{00000000-0005-0000-0000-0000163B0000}"/>
    <cellStyle name="Total 5 4 6" xfId="14197" xr:uid="{00000000-0005-0000-0000-0000173B0000}"/>
    <cellStyle name="Total 5 4 7" xfId="14875" xr:uid="{00000000-0005-0000-0000-0000183B0000}"/>
    <cellStyle name="Total 5 4 8" xfId="15377" xr:uid="{00000000-0005-0000-0000-0000193B0000}"/>
    <cellStyle name="Total 5 4 9" xfId="15760" xr:uid="{00000000-0005-0000-0000-00001A3B0000}"/>
    <cellStyle name="Total 5 5" xfId="6181" xr:uid="{00000000-0005-0000-0000-00001B3B0000}"/>
    <cellStyle name="Total 5 5 2" xfId="7352" xr:uid="{00000000-0005-0000-0000-00001C3B0000}"/>
    <cellStyle name="Total 5 5 3" xfId="11345" xr:uid="{00000000-0005-0000-0000-00001D3B0000}"/>
    <cellStyle name="Total 5 5 4" xfId="12546" xr:uid="{00000000-0005-0000-0000-00001E3B0000}"/>
    <cellStyle name="Total 5 5 5" xfId="13521" xr:uid="{00000000-0005-0000-0000-00001F3B0000}"/>
    <cellStyle name="Total 5 5 6" xfId="14198" xr:uid="{00000000-0005-0000-0000-0000203B0000}"/>
    <cellStyle name="Total 5 5 7" xfId="14876" xr:uid="{00000000-0005-0000-0000-0000213B0000}"/>
    <cellStyle name="Total 5 5 8" xfId="15378" xr:uid="{00000000-0005-0000-0000-0000223B0000}"/>
    <cellStyle name="Total 5 5 9" xfId="15761" xr:uid="{00000000-0005-0000-0000-0000233B0000}"/>
    <cellStyle name="Total 5 6" xfId="6182" xr:uid="{00000000-0005-0000-0000-0000243B0000}"/>
    <cellStyle name="Total 5 6 2" xfId="7353" xr:uid="{00000000-0005-0000-0000-0000253B0000}"/>
    <cellStyle name="Total 5 6 3" xfId="11346" xr:uid="{00000000-0005-0000-0000-0000263B0000}"/>
    <cellStyle name="Total 5 6 4" xfId="12547" xr:uid="{00000000-0005-0000-0000-0000273B0000}"/>
    <cellStyle name="Total 5 6 5" xfId="13522" xr:uid="{00000000-0005-0000-0000-0000283B0000}"/>
    <cellStyle name="Total 5 6 6" xfId="14199" xr:uid="{00000000-0005-0000-0000-0000293B0000}"/>
    <cellStyle name="Total 5 6 7" xfId="14877" xr:uid="{00000000-0005-0000-0000-00002A3B0000}"/>
    <cellStyle name="Total 5 6 8" xfId="15379" xr:uid="{00000000-0005-0000-0000-00002B3B0000}"/>
    <cellStyle name="Total 5 6 9" xfId="15762" xr:uid="{00000000-0005-0000-0000-00002C3B0000}"/>
    <cellStyle name="Total 5 7" xfId="6183" xr:uid="{00000000-0005-0000-0000-00002D3B0000}"/>
    <cellStyle name="Total 5 7 2" xfId="7354" xr:uid="{00000000-0005-0000-0000-00002E3B0000}"/>
    <cellStyle name="Total 5 7 3" xfId="11347" xr:uid="{00000000-0005-0000-0000-00002F3B0000}"/>
    <cellStyle name="Total 5 7 4" xfId="12548" xr:uid="{00000000-0005-0000-0000-0000303B0000}"/>
    <cellStyle name="Total 5 7 5" xfId="13523" xr:uid="{00000000-0005-0000-0000-0000313B0000}"/>
    <cellStyle name="Total 5 7 6" xfId="14200" xr:uid="{00000000-0005-0000-0000-0000323B0000}"/>
    <cellStyle name="Total 5 7 7" xfId="14878" xr:uid="{00000000-0005-0000-0000-0000333B0000}"/>
    <cellStyle name="Total 5 7 8" xfId="15380" xr:uid="{00000000-0005-0000-0000-0000343B0000}"/>
    <cellStyle name="Total 5 7 9" xfId="15763" xr:uid="{00000000-0005-0000-0000-0000353B0000}"/>
    <cellStyle name="Total 5 8" xfId="7343" xr:uid="{00000000-0005-0000-0000-0000363B0000}"/>
    <cellStyle name="Total 5 9" xfId="11336" xr:uid="{00000000-0005-0000-0000-0000373B0000}"/>
    <cellStyle name="Total 6" xfId="6184" xr:uid="{00000000-0005-0000-0000-0000383B0000}"/>
    <cellStyle name="Total 6 10" xfId="12549" xr:uid="{00000000-0005-0000-0000-0000393B0000}"/>
    <cellStyle name="Total 6 11" xfId="13524" xr:uid="{00000000-0005-0000-0000-00003A3B0000}"/>
    <cellStyle name="Total 6 12" xfId="14201" xr:uid="{00000000-0005-0000-0000-00003B3B0000}"/>
    <cellStyle name="Total 6 13" xfId="14879" xr:uid="{00000000-0005-0000-0000-00003C3B0000}"/>
    <cellStyle name="Total 6 14" xfId="15381" xr:uid="{00000000-0005-0000-0000-00003D3B0000}"/>
    <cellStyle name="Total 6 15" xfId="15764" xr:uid="{00000000-0005-0000-0000-00003E3B0000}"/>
    <cellStyle name="Total 6 2" xfId="6185" xr:uid="{00000000-0005-0000-0000-00003F3B0000}"/>
    <cellStyle name="Total 6 2 10" xfId="14880" xr:uid="{00000000-0005-0000-0000-0000403B0000}"/>
    <cellStyle name="Total 6 2 11" xfId="15382" xr:uid="{00000000-0005-0000-0000-0000413B0000}"/>
    <cellStyle name="Total 6 2 12" xfId="15765" xr:uid="{00000000-0005-0000-0000-0000423B0000}"/>
    <cellStyle name="Total 6 2 2" xfId="6186" xr:uid="{00000000-0005-0000-0000-0000433B0000}"/>
    <cellStyle name="Total 6 2 2 10" xfId="14203" xr:uid="{00000000-0005-0000-0000-0000443B0000}"/>
    <cellStyle name="Total 6 2 2 11" xfId="14881" xr:uid="{00000000-0005-0000-0000-0000453B0000}"/>
    <cellStyle name="Total 6 2 2 12" xfId="15383" xr:uid="{00000000-0005-0000-0000-0000463B0000}"/>
    <cellStyle name="Total 6 2 2 13" xfId="15766" xr:uid="{00000000-0005-0000-0000-0000473B0000}"/>
    <cellStyle name="Total 6 2 2 2" xfId="6187" xr:uid="{00000000-0005-0000-0000-0000483B0000}"/>
    <cellStyle name="Total 6 2 2 2 10" xfId="15384" xr:uid="{00000000-0005-0000-0000-0000493B0000}"/>
    <cellStyle name="Total 6 2 2 2 11" xfId="15767" xr:uid="{00000000-0005-0000-0000-00004A3B0000}"/>
    <cellStyle name="Total 6 2 2 2 2" xfId="7358" xr:uid="{00000000-0005-0000-0000-00004B3B0000}"/>
    <cellStyle name="Total 6 2 2 2 3" xfId="11351" xr:uid="{00000000-0005-0000-0000-00004C3B0000}"/>
    <cellStyle name="Total 6 2 2 2 4" xfId="11998" xr:uid="{00000000-0005-0000-0000-00004D3B0000}"/>
    <cellStyle name="Total 6 2 2 2 5" xfId="12552" xr:uid="{00000000-0005-0000-0000-00004E3B0000}"/>
    <cellStyle name="Total 6 2 2 2 6" xfId="12997" xr:uid="{00000000-0005-0000-0000-00004F3B0000}"/>
    <cellStyle name="Total 6 2 2 2 7" xfId="13527" xr:uid="{00000000-0005-0000-0000-0000503B0000}"/>
    <cellStyle name="Total 6 2 2 2 8" xfId="14204" xr:uid="{00000000-0005-0000-0000-0000513B0000}"/>
    <cellStyle name="Total 6 2 2 2 9" xfId="14882" xr:uid="{00000000-0005-0000-0000-0000523B0000}"/>
    <cellStyle name="Total 6 2 2 3" xfId="6188" xr:uid="{00000000-0005-0000-0000-0000533B0000}"/>
    <cellStyle name="Total 6 2 2 3 10" xfId="15385" xr:uid="{00000000-0005-0000-0000-0000543B0000}"/>
    <cellStyle name="Total 6 2 2 3 11" xfId="15768" xr:uid="{00000000-0005-0000-0000-0000553B0000}"/>
    <cellStyle name="Total 6 2 2 3 2" xfId="7359" xr:uid="{00000000-0005-0000-0000-0000563B0000}"/>
    <cellStyle name="Total 6 2 2 3 3" xfId="11352" xr:uid="{00000000-0005-0000-0000-0000573B0000}"/>
    <cellStyle name="Total 6 2 2 3 4" xfId="11999" xr:uid="{00000000-0005-0000-0000-0000583B0000}"/>
    <cellStyle name="Total 6 2 2 3 5" xfId="12553" xr:uid="{00000000-0005-0000-0000-0000593B0000}"/>
    <cellStyle name="Total 6 2 2 3 6" xfId="12998" xr:uid="{00000000-0005-0000-0000-00005A3B0000}"/>
    <cellStyle name="Total 6 2 2 3 7" xfId="13528" xr:uid="{00000000-0005-0000-0000-00005B3B0000}"/>
    <cellStyle name="Total 6 2 2 3 8" xfId="14205" xr:uid="{00000000-0005-0000-0000-00005C3B0000}"/>
    <cellStyle name="Total 6 2 2 3 9" xfId="14883" xr:uid="{00000000-0005-0000-0000-00005D3B0000}"/>
    <cellStyle name="Total 6 2 2 4" xfId="7357" xr:uid="{00000000-0005-0000-0000-00005E3B0000}"/>
    <cellStyle name="Total 6 2 2 5" xfId="11350" xr:uid="{00000000-0005-0000-0000-00005F3B0000}"/>
    <cellStyle name="Total 6 2 2 6" xfId="11997" xr:uid="{00000000-0005-0000-0000-0000603B0000}"/>
    <cellStyle name="Total 6 2 2 7" xfId="12551" xr:uid="{00000000-0005-0000-0000-0000613B0000}"/>
    <cellStyle name="Total 6 2 2 8" xfId="12996" xr:uid="{00000000-0005-0000-0000-0000623B0000}"/>
    <cellStyle name="Total 6 2 2 9" xfId="13526" xr:uid="{00000000-0005-0000-0000-0000633B0000}"/>
    <cellStyle name="Total 6 2 3" xfId="6189" xr:uid="{00000000-0005-0000-0000-0000643B0000}"/>
    <cellStyle name="Total 6 2 3 10" xfId="15386" xr:uid="{00000000-0005-0000-0000-0000653B0000}"/>
    <cellStyle name="Total 6 2 3 11" xfId="15769" xr:uid="{00000000-0005-0000-0000-0000663B0000}"/>
    <cellStyle name="Total 6 2 3 2" xfId="7360" xr:uid="{00000000-0005-0000-0000-0000673B0000}"/>
    <cellStyle name="Total 6 2 3 3" xfId="11353" xr:uid="{00000000-0005-0000-0000-0000683B0000}"/>
    <cellStyle name="Total 6 2 3 4" xfId="12000" xr:uid="{00000000-0005-0000-0000-0000693B0000}"/>
    <cellStyle name="Total 6 2 3 5" xfId="12554" xr:uid="{00000000-0005-0000-0000-00006A3B0000}"/>
    <cellStyle name="Total 6 2 3 6" xfId="12999" xr:uid="{00000000-0005-0000-0000-00006B3B0000}"/>
    <cellStyle name="Total 6 2 3 7" xfId="13529" xr:uid="{00000000-0005-0000-0000-00006C3B0000}"/>
    <cellStyle name="Total 6 2 3 8" xfId="14206" xr:uid="{00000000-0005-0000-0000-00006D3B0000}"/>
    <cellStyle name="Total 6 2 3 9" xfId="14884" xr:uid="{00000000-0005-0000-0000-00006E3B0000}"/>
    <cellStyle name="Total 6 2 4" xfId="6190" xr:uid="{00000000-0005-0000-0000-00006F3B0000}"/>
    <cellStyle name="Total 6 2 4 10" xfId="15387" xr:uid="{00000000-0005-0000-0000-0000703B0000}"/>
    <cellStyle name="Total 6 2 4 11" xfId="15770" xr:uid="{00000000-0005-0000-0000-0000713B0000}"/>
    <cellStyle name="Total 6 2 4 2" xfId="7361" xr:uid="{00000000-0005-0000-0000-0000723B0000}"/>
    <cellStyle name="Total 6 2 4 3" xfId="11354" xr:uid="{00000000-0005-0000-0000-0000733B0000}"/>
    <cellStyle name="Total 6 2 4 4" xfId="12001" xr:uid="{00000000-0005-0000-0000-0000743B0000}"/>
    <cellStyle name="Total 6 2 4 5" xfId="12555" xr:uid="{00000000-0005-0000-0000-0000753B0000}"/>
    <cellStyle name="Total 6 2 4 6" xfId="13000" xr:uid="{00000000-0005-0000-0000-0000763B0000}"/>
    <cellStyle name="Total 6 2 4 7" xfId="13530" xr:uid="{00000000-0005-0000-0000-0000773B0000}"/>
    <cellStyle name="Total 6 2 4 8" xfId="14207" xr:uid="{00000000-0005-0000-0000-0000783B0000}"/>
    <cellStyle name="Total 6 2 4 9" xfId="14885" xr:uid="{00000000-0005-0000-0000-0000793B0000}"/>
    <cellStyle name="Total 6 2 5" xfId="7356" xr:uid="{00000000-0005-0000-0000-00007A3B0000}"/>
    <cellStyle name="Total 6 2 6" xfId="11349" xr:uid="{00000000-0005-0000-0000-00007B3B0000}"/>
    <cellStyle name="Total 6 2 7" xfId="12550" xr:uid="{00000000-0005-0000-0000-00007C3B0000}"/>
    <cellStyle name="Total 6 2 8" xfId="13525" xr:uid="{00000000-0005-0000-0000-00007D3B0000}"/>
    <cellStyle name="Total 6 2 9" xfId="14202" xr:uid="{00000000-0005-0000-0000-00007E3B0000}"/>
    <cellStyle name="Total 6 3" xfId="6191" xr:uid="{00000000-0005-0000-0000-00007F3B0000}"/>
    <cellStyle name="Total 6 3 2" xfId="7362" xr:uid="{00000000-0005-0000-0000-0000803B0000}"/>
    <cellStyle name="Total 6 3 3" xfId="11355" xr:uid="{00000000-0005-0000-0000-0000813B0000}"/>
    <cellStyle name="Total 6 3 4" xfId="12556" xr:uid="{00000000-0005-0000-0000-0000823B0000}"/>
    <cellStyle name="Total 6 3 5" xfId="13531" xr:uid="{00000000-0005-0000-0000-0000833B0000}"/>
    <cellStyle name="Total 6 3 6" xfId="14208" xr:uid="{00000000-0005-0000-0000-0000843B0000}"/>
    <cellStyle name="Total 6 3 7" xfId="14886" xr:uid="{00000000-0005-0000-0000-0000853B0000}"/>
    <cellStyle name="Total 6 3 8" xfId="15388" xr:uid="{00000000-0005-0000-0000-0000863B0000}"/>
    <cellStyle name="Total 6 3 9" xfId="15771" xr:uid="{00000000-0005-0000-0000-0000873B0000}"/>
    <cellStyle name="Total 6 4" xfId="6192" xr:uid="{00000000-0005-0000-0000-0000883B0000}"/>
    <cellStyle name="Total 6 4 2" xfId="7363" xr:uid="{00000000-0005-0000-0000-0000893B0000}"/>
    <cellStyle name="Total 6 4 3" xfId="11356" xr:uid="{00000000-0005-0000-0000-00008A3B0000}"/>
    <cellStyle name="Total 6 4 4" xfId="12557" xr:uid="{00000000-0005-0000-0000-00008B3B0000}"/>
    <cellStyle name="Total 6 4 5" xfId="13532" xr:uid="{00000000-0005-0000-0000-00008C3B0000}"/>
    <cellStyle name="Total 6 4 6" xfId="14209" xr:uid="{00000000-0005-0000-0000-00008D3B0000}"/>
    <cellStyle name="Total 6 4 7" xfId="14887" xr:uid="{00000000-0005-0000-0000-00008E3B0000}"/>
    <cellStyle name="Total 6 4 8" xfId="15389" xr:uid="{00000000-0005-0000-0000-00008F3B0000}"/>
    <cellStyle name="Total 6 4 9" xfId="15772" xr:uid="{00000000-0005-0000-0000-0000903B0000}"/>
    <cellStyle name="Total 6 5" xfId="6193" xr:uid="{00000000-0005-0000-0000-0000913B0000}"/>
    <cellStyle name="Total 6 5 2" xfId="7364" xr:uid="{00000000-0005-0000-0000-0000923B0000}"/>
    <cellStyle name="Total 6 5 3" xfId="11357" xr:uid="{00000000-0005-0000-0000-0000933B0000}"/>
    <cellStyle name="Total 6 5 4" xfId="12558" xr:uid="{00000000-0005-0000-0000-0000943B0000}"/>
    <cellStyle name="Total 6 5 5" xfId="13533" xr:uid="{00000000-0005-0000-0000-0000953B0000}"/>
    <cellStyle name="Total 6 5 6" xfId="14210" xr:uid="{00000000-0005-0000-0000-0000963B0000}"/>
    <cellStyle name="Total 6 5 7" xfId="14888" xr:uid="{00000000-0005-0000-0000-0000973B0000}"/>
    <cellStyle name="Total 6 5 8" xfId="15390" xr:uid="{00000000-0005-0000-0000-0000983B0000}"/>
    <cellStyle name="Total 6 5 9" xfId="15773" xr:uid="{00000000-0005-0000-0000-0000993B0000}"/>
    <cellStyle name="Total 6 6" xfId="6194" xr:uid="{00000000-0005-0000-0000-00009A3B0000}"/>
    <cellStyle name="Total 6 6 2" xfId="7365" xr:uid="{00000000-0005-0000-0000-00009B3B0000}"/>
    <cellStyle name="Total 6 6 3" xfId="11358" xr:uid="{00000000-0005-0000-0000-00009C3B0000}"/>
    <cellStyle name="Total 6 6 4" xfId="12559" xr:uid="{00000000-0005-0000-0000-00009D3B0000}"/>
    <cellStyle name="Total 6 6 5" xfId="13534" xr:uid="{00000000-0005-0000-0000-00009E3B0000}"/>
    <cellStyle name="Total 6 6 6" xfId="14211" xr:uid="{00000000-0005-0000-0000-00009F3B0000}"/>
    <cellStyle name="Total 6 6 7" xfId="14889" xr:uid="{00000000-0005-0000-0000-0000A03B0000}"/>
    <cellStyle name="Total 6 6 8" xfId="15391" xr:uid="{00000000-0005-0000-0000-0000A13B0000}"/>
    <cellStyle name="Total 6 6 9" xfId="15774" xr:uid="{00000000-0005-0000-0000-0000A23B0000}"/>
    <cellStyle name="Total 6 7" xfId="6195" xr:uid="{00000000-0005-0000-0000-0000A33B0000}"/>
    <cellStyle name="Total 6 7 2" xfId="7366" xr:uid="{00000000-0005-0000-0000-0000A43B0000}"/>
    <cellStyle name="Total 6 7 3" xfId="11359" xr:uid="{00000000-0005-0000-0000-0000A53B0000}"/>
    <cellStyle name="Total 6 7 4" xfId="12560" xr:uid="{00000000-0005-0000-0000-0000A63B0000}"/>
    <cellStyle name="Total 6 7 5" xfId="13535" xr:uid="{00000000-0005-0000-0000-0000A73B0000}"/>
    <cellStyle name="Total 6 7 6" xfId="14212" xr:uid="{00000000-0005-0000-0000-0000A83B0000}"/>
    <cellStyle name="Total 6 7 7" xfId="14890" xr:uid="{00000000-0005-0000-0000-0000A93B0000}"/>
    <cellStyle name="Total 6 7 8" xfId="15392" xr:uid="{00000000-0005-0000-0000-0000AA3B0000}"/>
    <cellStyle name="Total 6 7 9" xfId="15775" xr:uid="{00000000-0005-0000-0000-0000AB3B0000}"/>
    <cellStyle name="Total 6 8" xfId="7355" xr:uid="{00000000-0005-0000-0000-0000AC3B0000}"/>
    <cellStyle name="Total 6 9" xfId="11348" xr:uid="{00000000-0005-0000-0000-0000AD3B0000}"/>
    <cellStyle name="Total 7" xfId="6196" xr:uid="{00000000-0005-0000-0000-0000AE3B0000}"/>
    <cellStyle name="Total 7 10" xfId="12561" xr:uid="{00000000-0005-0000-0000-0000AF3B0000}"/>
    <cellStyle name="Total 7 11" xfId="13536" xr:uid="{00000000-0005-0000-0000-0000B03B0000}"/>
    <cellStyle name="Total 7 12" xfId="14213" xr:uid="{00000000-0005-0000-0000-0000B13B0000}"/>
    <cellStyle name="Total 7 13" xfId="14891" xr:uid="{00000000-0005-0000-0000-0000B23B0000}"/>
    <cellStyle name="Total 7 14" xfId="15393" xr:uid="{00000000-0005-0000-0000-0000B33B0000}"/>
    <cellStyle name="Total 7 15" xfId="15776" xr:uid="{00000000-0005-0000-0000-0000B43B0000}"/>
    <cellStyle name="Total 7 2" xfId="6197" xr:uid="{00000000-0005-0000-0000-0000B53B0000}"/>
    <cellStyle name="Total 7 2 10" xfId="14892" xr:uid="{00000000-0005-0000-0000-0000B63B0000}"/>
    <cellStyle name="Total 7 2 11" xfId="15394" xr:uid="{00000000-0005-0000-0000-0000B73B0000}"/>
    <cellStyle name="Total 7 2 12" xfId="15777" xr:uid="{00000000-0005-0000-0000-0000B83B0000}"/>
    <cellStyle name="Total 7 2 2" xfId="6198" xr:uid="{00000000-0005-0000-0000-0000B93B0000}"/>
    <cellStyle name="Total 7 2 2 10" xfId="14215" xr:uid="{00000000-0005-0000-0000-0000BA3B0000}"/>
    <cellStyle name="Total 7 2 2 11" xfId="14893" xr:uid="{00000000-0005-0000-0000-0000BB3B0000}"/>
    <cellStyle name="Total 7 2 2 12" xfId="15395" xr:uid="{00000000-0005-0000-0000-0000BC3B0000}"/>
    <cellStyle name="Total 7 2 2 13" xfId="15778" xr:uid="{00000000-0005-0000-0000-0000BD3B0000}"/>
    <cellStyle name="Total 7 2 2 2" xfId="6199" xr:uid="{00000000-0005-0000-0000-0000BE3B0000}"/>
    <cellStyle name="Total 7 2 2 2 10" xfId="15396" xr:uid="{00000000-0005-0000-0000-0000BF3B0000}"/>
    <cellStyle name="Total 7 2 2 2 11" xfId="15779" xr:uid="{00000000-0005-0000-0000-0000C03B0000}"/>
    <cellStyle name="Total 7 2 2 2 2" xfId="7370" xr:uid="{00000000-0005-0000-0000-0000C13B0000}"/>
    <cellStyle name="Total 7 2 2 2 3" xfId="11363" xr:uid="{00000000-0005-0000-0000-0000C23B0000}"/>
    <cellStyle name="Total 7 2 2 2 4" xfId="12006" xr:uid="{00000000-0005-0000-0000-0000C33B0000}"/>
    <cellStyle name="Total 7 2 2 2 5" xfId="12564" xr:uid="{00000000-0005-0000-0000-0000C43B0000}"/>
    <cellStyle name="Total 7 2 2 2 6" xfId="13009" xr:uid="{00000000-0005-0000-0000-0000C53B0000}"/>
    <cellStyle name="Total 7 2 2 2 7" xfId="13539" xr:uid="{00000000-0005-0000-0000-0000C63B0000}"/>
    <cellStyle name="Total 7 2 2 2 8" xfId="14216" xr:uid="{00000000-0005-0000-0000-0000C73B0000}"/>
    <cellStyle name="Total 7 2 2 2 9" xfId="14894" xr:uid="{00000000-0005-0000-0000-0000C83B0000}"/>
    <cellStyle name="Total 7 2 2 3" xfId="6200" xr:uid="{00000000-0005-0000-0000-0000C93B0000}"/>
    <cellStyle name="Total 7 2 2 3 10" xfId="15397" xr:uid="{00000000-0005-0000-0000-0000CA3B0000}"/>
    <cellStyle name="Total 7 2 2 3 11" xfId="15780" xr:uid="{00000000-0005-0000-0000-0000CB3B0000}"/>
    <cellStyle name="Total 7 2 2 3 2" xfId="7371" xr:uid="{00000000-0005-0000-0000-0000CC3B0000}"/>
    <cellStyle name="Total 7 2 2 3 3" xfId="11364" xr:uid="{00000000-0005-0000-0000-0000CD3B0000}"/>
    <cellStyle name="Total 7 2 2 3 4" xfId="12007" xr:uid="{00000000-0005-0000-0000-0000CE3B0000}"/>
    <cellStyle name="Total 7 2 2 3 5" xfId="12565" xr:uid="{00000000-0005-0000-0000-0000CF3B0000}"/>
    <cellStyle name="Total 7 2 2 3 6" xfId="13010" xr:uid="{00000000-0005-0000-0000-0000D03B0000}"/>
    <cellStyle name="Total 7 2 2 3 7" xfId="13540" xr:uid="{00000000-0005-0000-0000-0000D13B0000}"/>
    <cellStyle name="Total 7 2 2 3 8" xfId="14217" xr:uid="{00000000-0005-0000-0000-0000D23B0000}"/>
    <cellStyle name="Total 7 2 2 3 9" xfId="14895" xr:uid="{00000000-0005-0000-0000-0000D33B0000}"/>
    <cellStyle name="Total 7 2 2 4" xfId="7369" xr:uid="{00000000-0005-0000-0000-0000D43B0000}"/>
    <cellStyle name="Total 7 2 2 5" xfId="11362" xr:uid="{00000000-0005-0000-0000-0000D53B0000}"/>
    <cellStyle name="Total 7 2 2 6" xfId="12005" xr:uid="{00000000-0005-0000-0000-0000D63B0000}"/>
    <cellStyle name="Total 7 2 2 7" xfId="12563" xr:uid="{00000000-0005-0000-0000-0000D73B0000}"/>
    <cellStyle name="Total 7 2 2 8" xfId="13008" xr:uid="{00000000-0005-0000-0000-0000D83B0000}"/>
    <cellStyle name="Total 7 2 2 9" xfId="13538" xr:uid="{00000000-0005-0000-0000-0000D93B0000}"/>
    <cellStyle name="Total 7 2 3" xfId="6201" xr:uid="{00000000-0005-0000-0000-0000DA3B0000}"/>
    <cellStyle name="Total 7 2 3 10" xfId="15398" xr:uid="{00000000-0005-0000-0000-0000DB3B0000}"/>
    <cellStyle name="Total 7 2 3 11" xfId="15781" xr:uid="{00000000-0005-0000-0000-0000DC3B0000}"/>
    <cellStyle name="Total 7 2 3 2" xfId="7372" xr:uid="{00000000-0005-0000-0000-0000DD3B0000}"/>
    <cellStyle name="Total 7 2 3 3" xfId="11365" xr:uid="{00000000-0005-0000-0000-0000DE3B0000}"/>
    <cellStyle name="Total 7 2 3 4" xfId="12008" xr:uid="{00000000-0005-0000-0000-0000DF3B0000}"/>
    <cellStyle name="Total 7 2 3 5" xfId="12566" xr:uid="{00000000-0005-0000-0000-0000E03B0000}"/>
    <cellStyle name="Total 7 2 3 6" xfId="13011" xr:uid="{00000000-0005-0000-0000-0000E13B0000}"/>
    <cellStyle name="Total 7 2 3 7" xfId="13541" xr:uid="{00000000-0005-0000-0000-0000E23B0000}"/>
    <cellStyle name="Total 7 2 3 8" xfId="14218" xr:uid="{00000000-0005-0000-0000-0000E33B0000}"/>
    <cellStyle name="Total 7 2 3 9" xfId="14896" xr:uid="{00000000-0005-0000-0000-0000E43B0000}"/>
    <cellStyle name="Total 7 2 4" xfId="6202" xr:uid="{00000000-0005-0000-0000-0000E53B0000}"/>
    <cellStyle name="Total 7 2 4 10" xfId="15399" xr:uid="{00000000-0005-0000-0000-0000E63B0000}"/>
    <cellStyle name="Total 7 2 4 11" xfId="15782" xr:uid="{00000000-0005-0000-0000-0000E73B0000}"/>
    <cellStyle name="Total 7 2 4 2" xfId="7373" xr:uid="{00000000-0005-0000-0000-0000E83B0000}"/>
    <cellStyle name="Total 7 2 4 3" xfId="11366" xr:uid="{00000000-0005-0000-0000-0000E93B0000}"/>
    <cellStyle name="Total 7 2 4 4" xfId="12009" xr:uid="{00000000-0005-0000-0000-0000EA3B0000}"/>
    <cellStyle name="Total 7 2 4 5" xfId="12567" xr:uid="{00000000-0005-0000-0000-0000EB3B0000}"/>
    <cellStyle name="Total 7 2 4 6" xfId="13012" xr:uid="{00000000-0005-0000-0000-0000EC3B0000}"/>
    <cellStyle name="Total 7 2 4 7" xfId="13542" xr:uid="{00000000-0005-0000-0000-0000ED3B0000}"/>
    <cellStyle name="Total 7 2 4 8" xfId="14219" xr:uid="{00000000-0005-0000-0000-0000EE3B0000}"/>
    <cellStyle name="Total 7 2 4 9" xfId="14897" xr:uid="{00000000-0005-0000-0000-0000EF3B0000}"/>
    <cellStyle name="Total 7 2 5" xfId="7368" xr:uid="{00000000-0005-0000-0000-0000F03B0000}"/>
    <cellStyle name="Total 7 2 6" xfId="11361" xr:uid="{00000000-0005-0000-0000-0000F13B0000}"/>
    <cellStyle name="Total 7 2 7" xfId="12562" xr:uid="{00000000-0005-0000-0000-0000F23B0000}"/>
    <cellStyle name="Total 7 2 8" xfId="13537" xr:uid="{00000000-0005-0000-0000-0000F33B0000}"/>
    <cellStyle name="Total 7 2 9" xfId="14214" xr:uid="{00000000-0005-0000-0000-0000F43B0000}"/>
    <cellStyle name="Total 7 3" xfId="6203" xr:uid="{00000000-0005-0000-0000-0000F53B0000}"/>
    <cellStyle name="Total 7 3 2" xfId="7374" xr:uid="{00000000-0005-0000-0000-0000F63B0000}"/>
    <cellStyle name="Total 7 3 3" xfId="11367" xr:uid="{00000000-0005-0000-0000-0000F73B0000}"/>
    <cellStyle name="Total 7 3 4" xfId="12568" xr:uid="{00000000-0005-0000-0000-0000F83B0000}"/>
    <cellStyle name="Total 7 3 5" xfId="13543" xr:uid="{00000000-0005-0000-0000-0000F93B0000}"/>
    <cellStyle name="Total 7 3 6" xfId="14220" xr:uid="{00000000-0005-0000-0000-0000FA3B0000}"/>
    <cellStyle name="Total 7 3 7" xfId="14898" xr:uid="{00000000-0005-0000-0000-0000FB3B0000}"/>
    <cellStyle name="Total 7 3 8" xfId="15400" xr:uid="{00000000-0005-0000-0000-0000FC3B0000}"/>
    <cellStyle name="Total 7 3 9" xfId="15783" xr:uid="{00000000-0005-0000-0000-0000FD3B0000}"/>
    <cellStyle name="Total 7 4" xfId="6204" xr:uid="{00000000-0005-0000-0000-0000FE3B0000}"/>
    <cellStyle name="Total 7 4 2" xfId="7375" xr:uid="{00000000-0005-0000-0000-0000FF3B0000}"/>
    <cellStyle name="Total 7 4 3" xfId="11368" xr:uid="{00000000-0005-0000-0000-0000003C0000}"/>
    <cellStyle name="Total 7 4 4" xfId="12569" xr:uid="{00000000-0005-0000-0000-0000013C0000}"/>
    <cellStyle name="Total 7 4 5" xfId="13544" xr:uid="{00000000-0005-0000-0000-0000023C0000}"/>
    <cellStyle name="Total 7 4 6" xfId="14221" xr:uid="{00000000-0005-0000-0000-0000033C0000}"/>
    <cellStyle name="Total 7 4 7" xfId="14899" xr:uid="{00000000-0005-0000-0000-0000043C0000}"/>
    <cellStyle name="Total 7 4 8" xfId="15401" xr:uid="{00000000-0005-0000-0000-0000053C0000}"/>
    <cellStyle name="Total 7 4 9" xfId="15784" xr:uid="{00000000-0005-0000-0000-0000063C0000}"/>
    <cellStyle name="Total 7 5" xfId="6205" xr:uid="{00000000-0005-0000-0000-0000073C0000}"/>
    <cellStyle name="Total 7 5 2" xfId="7376" xr:uid="{00000000-0005-0000-0000-0000083C0000}"/>
    <cellStyle name="Total 7 5 3" xfId="11369" xr:uid="{00000000-0005-0000-0000-0000093C0000}"/>
    <cellStyle name="Total 7 5 4" xfId="12570" xr:uid="{00000000-0005-0000-0000-00000A3C0000}"/>
    <cellStyle name="Total 7 5 5" xfId="13545" xr:uid="{00000000-0005-0000-0000-00000B3C0000}"/>
    <cellStyle name="Total 7 5 6" xfId="14222" xr:uid="{00000000-0005-0000-0000-00000C3C0000}"/>
    <cellStyle name="Total 7 5 7" xfId="14900" xr:uid="{00000000-0005-0000-0000-00000D3C0000}"/>
    <cellStyle name="Total 7 5 8" xfId="15402" xr:uid="{00000000-0005-0000-0000-00000E3C0000}"/>
    <cellStyle name="Total 7 5 9" xfId="15785" xr:uid="{00000000-0005-0000-0000-00000F3C0000}"/>
    <cellStyle name="Total 7 6" xfId="6206" xr:uid="{00000000-0005-0000-0000-0000103C0000}"/>
    <cellStyle name="Total 7 6 2" xfId="7377" xr:uid="{00000000-0005-0000-0000-0000113C0000}"/>
    <cellStyle name="Total 7 6 3" xfId="11370" xr:uid="{00000000-0005-0000-0000-0000123C0000}"/>
    <cellStyle name="Total 7 6 4" xfId="12571" xr:uid="{00000000-0005-0000-0000-0000133C0000}"/>
    <cellStyle name="Total 7 6 5" xfId="13546" xr:uid="{00000000-0005-0000-0000-0000143C0000}"/>
    <cellStyle name="Total 7 6 6" xfId="14223" xr:uid="{00000000-0005-0000-0000-0000153C0000}"/>
    <cellStyle name="Total 7 6 7" xfId="14901" xr:uid="{00000000-0005-0000-0000-0000163C0000}"/>
    <cellStyle name="Total 7 6 8" xfId="15403" xr:uid="{00000000-0005-0000-0000-0000173C0000}"/>
    <cellStyle name="Total 7 6 9" xfId="15786" xr:uid="{00000000-0005-0000-0000-0000183C0000}"/>
    <cellStyle name="Total 7 7" xfId="6207" xr:uid="{00000000-0005-0000-0000-0000193C0000}"/>
    <cellStyle name="Total 7 7 2" xfId="7378" xr:uid="{00000000-0005-0000-0000-00001A3C0000}"/>
    <cellStyle name="Total 7 7 3" xfId="11371" xr:uid="{00000000-0005-0000-0000-00001B3C0000}"/>
    <cellStyle name="Total 7 7 4" xfId="12572" xr:uid="{00000000-0005-0000-0000-00001C3C0000}"/>
    <cellStyle name="Total 7 7 5" xfId="13547" xr:uid="{00000000-0005-0000-0000-00001D3C0000}"/>
    <cellStyle name="Total 7 7 6" xfId="14224" xr:uid="{00000000-0005-0000-0000-00001E3C0000}"/>
    <cellStyle name="Total 7 7 7" xfId="14902" xr:uid="{00000000-0005-0000-0000-00001F3C0000}"/>
    <cellStyle name="Total 7 7 8" xfId="15404" xr:uid="{00000000-0005-0000-0000-0000203C0000}"/>
    <cellStyle name="Total 7 7 9" xfId="15787" xr:uid="{00000000-0005-0000-0000-0000213C0000}"/>
    <cellStyle name="Total 7 8" xfId="7367" xr:uid="{00000000-0005-0000-0000-0000223C0000}"/>
    <cellStyle name="Total 7 9" xfId="11360" xr:uid="{00000000-0005-0000-0000-0000233C0000}"/>
    <cellStyle name="Total 8" xfId="6208" xr:uid="{00000000-0005-0000-0000-0000243C0000}"/>
    <cellStyle name="Total 8 10" xfId="13548" xr:uid="{00000000-0005-0000-0000-0000253C0000}"/>
    <cellStyle name="Total 8 11" xfId="14225" xr:uid="{00000000-0005-0000-0000-0000263C0000}"/>
    <cellStyle name="Total 8 12" xfId="14903" xr:uid="{00000000-0005-0000-0000-0000273C0000}"/>
    <cellStyle name="Total 8 13" xfId="15405" xr:uid="{00000000-0005-0000-0000-0000283C0000}"/>
    <cellStyle name="Total 8 14" xfId="15788" xr:uid="{00000000-0005-0000-0000-0000293C0000}"/>
    <cellStyle name="Total 8 2" xfId="6209" xr:uid="{00000000-0005-0000-0000-00002A3C0000}"/>
    <cellStyle name="Total 8 2 10" xfId="13549" xr:uid="{00000000-0005-0000-0000-00002B3C0000}"/>
    <cellStyle name="Total 8 2 11" xfId="14226" xr:uid="{00000000-0005-0000-0000-00002C3C0000}"/>
    <cellStyle name="Total 8 2 12" xfId="14904" xr:uid="{00000000-0005-0000-0000-00002D3C0000}"/>
    <cellStyle name="Total 8 2 13" xfId="15406" xr:uid="{00000000-0005-0000-0000-00002E3C0000}"/>
    <cellStyle name="Total 8 2 14" xfId="15789" xr:uid="{00000000-0005-0000-0000-00002F3C0000}"/>
    <cellStyle name="Total 8 2 2" xfId="6210" xr:uid="{00000000-0005-0000-0000-0000303C0000}"/>
    <cellStyle name="Total 8 2 2 10" xfId="14227" xr:uid="{00000000-0005-0000-0000-0000313C0000}"/>
    <cellStyle name="Total 8 2 2 11" xfId="14905" xr:uid="{00000000-0005-0000-0000-0000323C0000}"/>
    <cellStyle name="Total 8 2 2 12" xfId="15407" xr:uid="{00000000-0005-0000-0000-0000333C0000}"/>
    <cellStyle name="Total 8 2 2 13" xfId="15790" xr:uid="{00000000-0005-0000-0000-0000343C0000}"/>
    <cellStyle name="Total 8 2 2 2" xfId="6211" xr:uid="{00000000-0005-0000-0000-0000353C0000}"/>
    <cellStyle name="Total 8 2 2 2 10" xfId="15408" xr:uid="{00000000-0005-0000-0000-0000363C0000}"/>
    <cellStyle name="Total 8 2 2 2 11" xfId="15791" xr:uid="{00000000-0005-0000-0000-0000373C0000}"/>
    <cellStyle name="Total 8 2 2 2 2" xfId="7382" xr:uid="{00000000-0005-0000-0000-0000383C0000}"/>
    <cellStyle name="Total 8 2 2 2 3" xfId="11375" xr:uid="{00000000-0005-0000-0000-0000393C0000}"/>
    <cellStyle name="Total 8 2 2 2 4" xfId="12018" xr:uid="{00000000-0005-0000-0000-00003A3C0000}"/>
    <cellStyle name="Total 8 2 2 2 5" xfId="12576" xr:uid="{00000000-0005-0000-0000-00003B3C0000}"/>
    <cellStyle name="Total 8 2 2 2 6" xfId="13020" xr:uid="{00000000-0005-0000-0000-00003C3C0000}"/>
    <cellStyle name="Total 8 2 2 2 7" xfId="13551" xr:uid="{00000000-0005-0000-0000-00003D3C0000}"/>
    <cellStyle name="Total 8 2 2 2 8" xfId="14228" xr:uid="{00000000-0005-0000-0000-00003E3C0000}"/>
    <cellStyle name="Total 8 2 2 2 9" xfId="14906" xr:uid="{00000000-0005-0000-0000-00003F3C0000}"/>
    <cellStyle name="Total 8 2 2 3" xfId="6212" xr:uid="{00000000-0005-0000-0000-0000403C0000}"/>
    <cellStyle name="Total 8 2 2 3 10" xfId="15409" xr:uid="{00000000-0005-0000-0000-0000413C0000}"/>
    <cellStyle name="Total 8 2 2 3 11" xfId="15792" xr:uid="{00000000-0005-0000-0000-0000423C0000}"/>
    <cellStyle name="Total 8 2 2 3 2" xfId="7383" xr:uid="{00000000-0005-0000-0000-0000433C0000}"/>
    <cellStyle name="Total 8 2 2 3 3" xfId="11376" xr:uid="{00000000-0005-0000-0000-0000443C0000}"/>
    <cellStyle name="Total 8 2 2 3 4" xfId="12019" xr:uid="{00000000-0005-0000-0000-0000453C0000}"/>
    <cellStyle name="Total 8 2 2 3 5" xfId="12577" xr:uid="{00000000-0005-0000-0000-0000463C0000}"/>
    <cellStyle name="Total 8 2 2 3 6" xfId="13021" xr:uid="{00000000-0005-0000-0000-0000473C0000}"/>
    <cellStyle name="Total 8 2 2 3 7" xfId="13552" xr:uid="{00000000-0005-0000-0000-0000483C0000}"/>
    <cellStyle name="Total 8 2 2 3 8" xfId="14229" xr:uid="{00000000-0005-0000-0000-0000493C0000}"/>
    <cellStyle name="Total 8 2 2 3 9" xfId="14907" xr:uid="{00000000-0005-0000-0000-00004A3C0000}"/>
    <cellStyle name="Total 8 2 2 4" xfId="7381" xr:uid="{00000000-0005-0000-0000-00004B3C0000}"/>
    <cellStyle name="Total 8 2 2 5" xfId="11374" xr:uid="{00000000-0005-0000-0000-00004C3C0000}"/>
    <cellStyle name="Total 8 2 2 6" xfId="12017" xr:uid="{00000000-0005-0000-0000-00004D3C0000}"/>
    <cellStyle name="Total 8 2 2 7" xfId="12575" xr:uid="{00000000-0005-0000-0000-00004E3C0000}"/>
    <cellStyle name="Total 8 2 2 8" xfId="13019" xr:uid="{00000000-0005-0000-0000-00004F3C0000}"/>
    <cellStyle name="Total 8 2 2 9" xfId="13550" xr:uid="{00000000-0005-0000-0000-0000503C0000}"/>
    <cellStyle name="Total 8 2 3" xfId="6213" xr:uid="{00000000-0005-0000-0000-0000513C0000}"/>
    <cellStyle name="Total 8 2 3 10" xfId="15410" xr:uid="{00000000-0005-0000-0000-0000523C0000}"/>
    <cellStyle name="Total 8 2 3 11" xfId="15793" xr:uid="{00000000-0005-0000-0000-0000533C0000}"/>
    <cellStyle name="Total 8 2 3 2" xfId="7384" xr:uid="{00000000-0005-0000-0000-0000543C0000}"/>
    <cellStyle name="Total 8 2 3 3" xfId="11377" xr:uid="{00000000-0005-0000-0000-0000553C0000}"/>
    <cellStyle name="Total 8 2 3 4" xfId="12020" xr:uid="{00000000-0005-0000-0000-0000563C0000}"/>
    <cellStyle name="Total 8 2 3 5" xfId="12578" xr:uid="{00000000-0005-0000-0000-0000573C0000}"/>
    <cellStyle name="Total 8 2 3 6" xfId="13022" xr:uid="{00000000-0005-0000-0000-0000583C0000}"/>
    <cellStyle name="Total 8 2 3 7" xfId="13553" xr:uid="{00000000-0005-0000-0000-0000593C0000}"/>
    <cellStyle name="Total 8 2 3 8" xfId="14230" xr:uid="{00000000-0005-0000-0000-00005A3C0000}"/>
    <cellStyle name="Total 8 2 3 9" xfId="14908" xr:uid="{00000000-0005-0000-0000-00005B3C0000}"/>
    <cellStyle name="Total 8 2 4" xfId="6214" xr:uid="{00000000-0005-0000-0000-00005C3C0000}"/>
    <cellStyle name="Total 8 2 4 10" xfId="15411" xr:uid="{00000000-0005-0000-0000-00005D3C0000}"/>
    <cellStyle name="Total 8 2 4 11" xfId="15794" xr:uid="{00000000-0005-0000-0000-00005E3C0000}"/>
    <cellStyle name="Total 8 2 4 2" xfId="7385" xr:uid="{00000000-0005-0000-0000-00005F3C0000}"/>
    <cellStyle name="Total 8 2 4 3" xfId="11378" xr:uid="{00000000-0005-0000-0000-0000603C0000}"/>
    <cellStyle name="Total 8 2 4 4" xfId="12021" xr:uid="{00000000-0005-0000-0000-0000613C0000}"/>
    <cellStyle name="Total 8 2 4 5" xfId="12579" xr:uid="{00000000-0005-0000-0000-0000623C0000}"/>
    <cellStyle name="Total 8 2 4 6" xfId="13023" xr:uid="{00000000-0005-0000-0000-0000633C0000}"/>
    <cellStyle name="Total 8 2 4 7" xfId="13554" xr:uid="{00000000-0005-0000-0000-0000643C0000}"/>
    <cellStyle name="Total 8 2 4 8" xfId="14231" xr:uid="{00000000-0005-0000-0000-0000653C0000}"/>
    <cellStyle name="Total 8 2 4 9" xfId="14909" xr:uid="{00000000-0005-0000-0000-0000663C0000}"/>
    <cellStyle name="Total 8 2 5" xfId="7380" xr:uid="{00000000-0005-0000-0000-0000673C0000}"/>
    <cellStyle name="Total 8 2 6" xfId="11373" xr:uid="{00000000-0005-0000-0000-0000683C0000}"/>
    <cellStyle name="Total 8 2 7" xfId="12016" xr:uid="{00000000-0005-0000-0000-0000693C0000}"/>
    <cellStyle name="Total 8 2 8" xfId="12574" xr:uid="{00000000-0005-0000-0000-00006A3C0000}"/>
    <cellStyle name="Total 8 2 9" xfId="13018" xr:uid="{00000000-0005-0000-0000-00006B3C0000}"/>
    <cellStyle name="Total 8 3" xfId="6215" xr:uid="{00000000-0005-0000-0000-00006C3C0000}"/>
    <cellStyle name="Total 8 3 10" xfId="15412" xr:uid="{00000000-0005-0000-0000-00006D3C0000}"/>
    <cellStyle name="Total 8 3 11" xfId="15795" xr:uid="{00000000-0005-0000-0000-00006E3C0000}"/>
    <cellStyle name="Total 8 3 2" xfId="7386" xr:uid="{00000000-0005-0000-0000-00006F3C0000}"/>
    <cellStyle name="Total 8 3 3" xfId="11379" xr:uid="{00000000-0005-0000-0000-0000703C0000}"/>
    <cellStyle name="Total 8 3 4" xfId="12022" xr:uid="{00000000-0005-0000-0000-0000713C0000}"/>
    <cellStyle name="Total 8 3 5" xfId="12580" xr:uid="{00000000-0005-0000-0000-0000723C0000}"/>
    <cellStyle name="Total 8 3 6" xfId="13024" xr:uid="{00000000-0005-0000-0000-0000733C0000}"/>
    <cellStyle name="Total 8 3 7" xfId="13555" xr:uid="{00000000-0005-0000-0000-0000743C0000}"/>
    <cellStyle name="Total 8 3 8" xfId="14232" xr:uid="{00000000-0005-0000-0000-0000753C0000}"/>
    <cellStyle name="Total 8 3 9" xfId="14910" xr:uid="{00000000-0005-0000-0000-0000763C0000}"/>
    <cellStyle name="Total 8 4" xfId="6216" xr:uid="{00000000-0005-0000-0000-0000773C0000}"/>
    <cellStyle name="Total 8 4 10" xfId="15413" xr:uid="{00000000-0005-0000-0000-0000783C0000}"/>
    <cellStyle name="Total 8 4 11" xfId="15796" xr:uid="{00000000-0005-0000-0000-0000793C0000}"/>
    <cellStyle name="Total 8 4 2" xfId="7387" xr:uid="{00000000-0005-0000-0000-00007A3C0000}"/>
    <cellStyle name="Total 8 4 3" xfId="11380" xr:uid="{00000000-0005-0000-0000-00007B3C0000}"/>
    <cellStyle name="Total 8 4 4" xfId="12023" xr:uid="{00000000-0005-0000-0000-00007C3C0000}"/>
    <cellStyle name="Total 8 4 5" xfId="12581" xr:uid="{00000000-0005-0000-0000-00007D3C0000}"/>
    <cellStyle name="Total 8 4 6" xfId="13025" xr:uid="{00000000-0005-0000-0000-00007E3C0000}"/>
    <cellStyle name="Total 8 4 7" xfId="13556" xr:uid="{00000000-0005-0000-0000-00007F3C0000}"/>
    <cellStyle name="Total 8 4 8" xfId="14233" xr:uid="{00000000-0005-0000-0000-0000803C0000}"/>
    <cellStyle name="Total 8 4 9" xfId="14911" xr:uid="{00000000-0005-0000-0000-0000813C0000}"/>
    <cellStyle name="Total 8 5" xfId="6217" xr:uid="{00000000-0005-0000-0000-0000823C0000}"/>
    <cellStyle name="Total 8 5 10" xfId="15414" xr:uid="{00000000-0005-0000-0000-0000833C0000}"/>
    <cellStyle name="Total 8 5 11" xfId="15797" xr:uid="{00000000-0005-0000-0000-0000843C0000}"/>
    <cellStyle name="Total 8 5 2" xfId="7388" xr:uid="{00000000-0005-0000-0000-0000853C0000}"/>
    <cellStyle name="Total 8 5 3" xfId="11381" xr:uid="{00000000-0005-0000-0000-0000863C0000}"/>
    <cellStyle name="Total 8 5 4" xfId="12024" xr:uid="{00000000-0005-0000-0000-0000873C0000}"/>
    <cellStyle name="Total 8 5 5" xfId="12582" xr:uid="{00000000-0005-0000-0000-0000883C0000}"/>
    <cellStyle name="Total 8 5 6" xfId="13026" xr:uid="{00000000-0005-0000-0000-0000893C0000}"/>
    <cellStyle name="Total 8 5 7" xfId="13557" xr:uid="{00000000-0005-0000-0000-00008A3C0000}"/>
    <cellStyle name="Total 8 5 8" xfId="14234" xr:uid="{00000000-0005-0000-0000-00008B3C0000}"/>
    <cellStyle name="Total 8 5 9" xfId="14912" xr:uid="{00000000-0005-0000-0000-00008C3C0000}"/>
    <cellStyle name="Total 8 6" xfId="6218" xr:uid="{00000000-0005-0000-0000-00008D3C0000}"/>
    <cellStyle name="Total 8 6 10" xfId="15415" xr:uid="{00000000-0005-0000-0000-00008E3C0000}"/>
    <cellStyle name="Total 8 6 11" xfId="15798" xr:uid="{00000000-0005-0000-0000-00008F3C0000}"/>
    <cellStyle name="Total 8 6 2" xfId="7389" xr:uid="{00000000-0005-0000-0000-0000903C0000}"/>
    <cellStyle name="Total 8 6 3" xfId="11382" xr:uid="{00000000-0005-0000-0000-0000913C0000}"/>
    <cellStyle name="Total 8 6 4" xfId="12025" xr:uid="{00000000-0005-0000-0000-0000923C0000}"/>
    <cellStyle name="Total 8 6 5" xfId="12583" xr:uid="{00000000-0005-0000-0000-0000933C0000}"/>
    <cellStyle name="Total 8 6 6" xfId="13027" xr:uid="{00000000-0005-0000-0000-0000943C0000}"/>
    <cellStyle name="Total 8 6 7" xfId="13558" xr:uid="{00000000-0005-0000-0000-0000953C0000}"/>
    <cellStyle name="Total 8 6 8" xfId="14235" xr:uid="{00000000-0005-0000-0000-0000963C0000}"/>
    <cellStyle name="Total 8 6 9" xfId="14913" xr:uid="{00000000-0005-0000-0000-0000973C0000}"/>
    <cellStyle name="Total 8 7" xfId="7379" xr:uid="{00000000-0005-0000-0000-0000983C0000}"/>
    <cellStyle name="Total 8 8" xfId="11372" xr:uid="{00000000-0005-0000-0000-0000993C0000}"/>
    <cellStyle name="Total 8 9" xfId="12573" xr:uid="{00000000-0005-0000-0000-00009A3C0000}"/>
    <cellStyle name="Total 9" xfId="6219" xr:uid="{00000000-0005-0000-0000-00009B3C0000}"/>
    <cellStyle name="Total 9 10" xfId="13559" xr:uid="{00000000-0005-0000-0000-00009C3C0000}"/>
    <cellStyle name="Total 9 11" xfId="14236" xr:uid="{00000000-0005-0000-0000-00009D3C0000}"/>
    <cellStyle name="Total 9 12" xfId="14914" xr:uid="{00000000-0005-0000-0000-00009E3C0000}"/>
    <cellStyle name="Total 9 13" xfId="15416" xr:uid="{00000000-0005-0000-0000-00009F3C0000}"/>
    <cellStyle name="Total 9 14" xfId="15799" xr:uid="{00000000-0005-0000-0000-0000A03C0000}"/>
    <cellStyle name="Total 9 2" xfId="6220" xr:uid="{00000000-0005-0000-0000-0000A13C0000}"/>
    <cellStyle name="Total 9 2 10" xfId="14237" xr:uid="{00000000-0005-0000-0000-0000A23C0000}"/>
    <cellStyle name="Total 9 2 11" xfId="14915" xr:uid="{00000000-0005-0000-0000-0000A33C0000}"/>
    <cellStyle name="Total 9 2 12" xfId="15417" xr:uid="{00000000-0005-0000-0000-0000A43C0000}"/>
    <cellStyle name="Total 9 2 13" xfId="15800" xr:uid="{00000000-0005-0000-0000-0000A53C0000}"/>
    <cellStyle name="Total 9 2 2" xfId="6221" xr:uid="{00000000-0005-0000-0000-0000A63C0000}"/>
    <cellStyle name="Total 9 2 2 10" xfId="15418" xr:uid="{00000000-0005-0000-0000-0000A73C0000}"/>
    <cellStyle name="Total 9 2 2 11" xfId="15801" xr:uid="{00000000-0005-0000-0000-0000A83C0000}"/>
    <cellStyle name="Total 9 2 2 2" xfId="7392" xr:uid="{00000000-0005-0000-0000-0000A93C0000}"/>
    <cellStyle name="Total 9 2 2 3" xfId="11385" xr:uid="{00000000-0005-0000-0000-0000AA3C0000}"/>
    <cellStyle name="Total 9 2 2 4" xfId="12027" xr:uid="{00000000-0005-0000-0000-0000AB3C0000}"/>
    <cellStyle name="Total 9 2 2 5" xfId="12586" xr:uid="{00000000-0005-0000-0000-0000AC3C0000}"/>
    <cellStyle name="Total 9 2 2 6" xfId="13030" xr:uid="{00000000-0005-0000-0000-0000AD3C0000}"/>
    <cellStyle name="Total 9 2 2 7" xfId="13561" xr:uid="{00000000-0005-0000-0000-0000AE3C0000}"/>
    <cellStyle name="Total 9 2 2 8" xfId="14238" xr:uid="{00000000-0005-0000-0000-0000AF3C0000}"/>
    <cellStyle name="Total 9 2 2 9" xfId="14916" xr:uid="{00000000-0005-0000-0000-0000B03C0000}"/>
    <cellStyle name="Total 9 2 3" xfId="6222" xr:uid="{00000000-0005-0000-0000-0000B13C0000}"/>
    <cellStyle name="Total 9 2 3 10" xfId="15419" xr:uid="{00000000-0005-0000-0000-0000B23C0000}"/>
    <cellStyle name="Total 9 2 3 11" xfId="15802" xr:uid="{00000000-0005-0000-0000-0000B33C0000}"/>
    <cellStyle name="Total 9 2 3 2" xfId="7393" xr:uid="{00000000-0005-0000-0000-0000B43C0000}"/>
    <cellStyle name="Total 9 2 3 3" xfId="11386" xr:uid="{00000000-0005-0000-0000-0000B53C0000}"/>
    <cellStyle name="Total 9 2 3 4" xfId="12028" xr:uid="{00000000-0005-0000-0000-0000B63C0000}"/>
    <cellStyle name="Total 9 2 3 5" xfId="12587" xr:uid="{00000000-0005-0000-0000-0000B73C0000}"/>
    <cellStyle name="Total 9 2 3 6" xfId="13031" xr:uid="{00000000-0005-0000-0000-0000B83C0000}"/>
    <cellStyle name="Total 9 2 3 7" xfId="13562" xr:uid="{00000000-0005-0000-0000-0000B93C0000}"/>
    <cellStyle name="Total 9 2 3 8" xfId="14239" xr:uid="{00000000-0005-0000-0000-0000BA3C0000}"/>
    <cellStyle name="Total 9 2 3 9" xfId="14917" xr:uid="{00000000-0005-0000-0000-0000BB3C0000}"/>
    <cellStyle name="Total 9 2 4" xfId="7391" xr:uid="{00000000-0005-0000-0000-0000BC3C0000}"/>
    <cellStyle name="Total 9 2 5" xfId="11384" xr:uid="{00000000-0005-0000-0000-0000BD3C0000}"/>
    <cellStyle name="Total 9 2 6" xfId="12026" xr:uid="{00000000-0005-0000-0000-0000BE3C0000}"/>
    <cellStyle name="Total 9 2 7" xfId="12585" xr:uid="{00000000-0005-0000-0000-0000BF3C0000}"/>
    <cellStyle name="Total 9 2 8" xfId="13029" xr:uid="{00000000-0005-0000-0000-0000C03C0000}"/>
    <cellStyle name="Total 9 2 9" xfId="13560" xr:uid="{00000000-0005-0000-0000-0000C13C0000}"/>
    <cellStyle name="Total 9 3" xfId="6223" xr:uid="{00000000-0005-0000-0000-0000C23C0000}"/>
    <cellStyle name="Total 9 3 10" xfId="15420" xr:uid="{00000000-0005-0000-0000-0000C33C0000}"/>
    <cellStyle name="Total 9 3 11" xfId="15803" xr:uid="{00000000-0005-0000-0000-0000C43C0000}"/>
    <cellStyle name="Total 9 3 2" xfId="7394" xr:uid="{00000000-0005-0000-0000-0000C53C0000}"/>
    <cellStyle name="Total 9 3 3" xfId="11387" xr:uid="{00000000-0005-0000-0000-0000C63C0000}"/>
    <cellStyle name="Total 9 3 4" xfId="12029" xr:uid="{00000000-0005-0000-0000-0000C73C0000}"/>
    <cellStyle name="Total 9 3 5" xfId="12588" xr:uid="{00000000-0005-0000-0000-0000C83C0000}"/>
    <cellStyle name="Total 9 3 6" xfId="13032" xr:uid="{00000000-0005-0000-0000-0000C93C0000}"/>
    <cellStyle name="Total 9 3 7" xfId="13563" xr:uid="{00000000-0005-0000-0000-0000CA3C0000}"/>
    <cellStyle name="Total 9 3 8" xfId="14240" xr:uid="{00000000-0005-0000-0000-0000CB3C0000}"/>
    <cellStyle name="Total 9 3 9" xfId="14918" xr:uid="{00000000-0005-0000-0000-0000CC3C0000}"/>
    <cellStyle name="Total 9 4" xfId="6224" xr:uid="{00000000-0005-0000-0000-0000CD3C0000}"/>
    <cellStyle name="Total 9 4 10" xfId="15421" xr:uid="{00000000-0005-0000-0000-0000CE3C0000}"/>
    <cellStyle name="Total 9 4 11" xfId="15804" xr:uid="{00000000-0005-0000-0000-0000CF3C0000}"/>
    <cellStyle name="Total 9 4 2" xfId="7395" xr:uid="{00000000-0005-0000-0000-0000D03C0000}"/>
    <cellStyle name="Total 9 4 3" xfId="11388" xr:uid="{00000000-0005-0000-0000-0000D13C0000}"/>
    <cellStyle name="Total 9 4 4" xfId="12030" xr:uid="{00000000-0005-0000-0000-0000D23C0000}"/>
    <cellStyle name="Total 9 4 5" xfId="12589" xr:uid="{00000000-0005-0000-0000-0000D33C0000}"/>
    <cellStyle name="Total 9 4 6" xfId="13033" xr:uid="{00000000-0005-0000-0000-0000D43C0000}"/>
    <cellStyle name="Total 9 4 7" xfId="13564" xr:uid="{00000000-0005-0000-0000-0000D53C0000}"/>
    <cellStyle name="Total 9 4 8" xfId="14241" xr:uid="{00000000-0005-0000-0000-0000D63C0000}"/>
    <cellStyle name="Total 9 4 9" xfId="14919" xr:uid="{00000000-0005-0000-0000-0000D73C0000}"/>
    <cellStyle name="Total 9 5" xfId="6225" xr:uid="{00000000-0005-0000-0000-0000D83C0000}"/>
    <cellStyle name="Total 9 5 10" xfId="15422" xr:uid="{00000000-0005-0000-0000-0000D93C0000}"/>
    <cellStyle name="Total 9 5 11" xfId="15805" xr:uid="{00000000-0005-0000-0000-0000DA3C0000}"/>
    <cellStyle name="Total 9 5 2" xfId="7396" xr:uid="{00000000-0005-0000-0000-0000DB3C0000}"/>
    <cellStyle name="Total 9 5 3" xfId="11389" xr:uid="{00000000-0005-0000-0000-0000DC3C0000}"/>
    <cellStyle name="Total 9 5 4" xfId="12031" xr:uid="{00000000-0005-0000-0000-0000DD3C0000}"/>
    <cellStyle name="Total 9 5 5" xfId="12590" xr:uid="{00000000-0005-0000-0000-0000DE3C0000}"/>
    <cellStyle name="Total 9 5 6" xfId="13034" xr:uid="{00000000-0005-0000-0000-0000DF3C0000}"/>
    <cellStyle name="Total 9 5 7" xfId="13565" xr:uid="{00000000-0005-0000-0000-0000E03C0000}"/>
    <cellStyle name="Total 9 5 8" xfId="14242" xr:uid="{00000000-0005-0000-0000-0000E13C0000}"/>
    <cellStyle name="Total 9 5 9" xfId="14920" xr:uid="{00000000-0005-0000-0000-0000E23C0000}"/>
    <cellStyle name="Total 9 6" xfId="6226" xr:uid="{00000000-0005-0000-0000-0000E33C0000}"/>
    <cellStyle name="Total 9 6 10" xfId="15423" xr:uid="{00000000-0005-0000-0000-0000E43C0000}"/>
    <cellStyle name="Total 9 6 11" xfId="15806" xr:uid="{00000000-0005-0000-0000-0000E53C0000}"/>
    <cellStyle name="Total 9 6 2" xfId="7397" xr:uid="{00000000-0005-0000-0000-0000E63C0000}"/>
    <cellStyle name="Total 9 6 3" xfId="11390" xr:uid="{00000000-0005-0000-0000-0000E73C0000}"/>
    <cellStyle name="Total 9 6 4" xfId="12032" xr:uid="{00000000-0005-0000-0000-0000E83C0000}"/>
    <cellStyle name="Total 9 6 5" xfId="12591" xr:uid="{00000000-0005-0000-0000-0000E93C0000}"/>
    <cellStyle name="Total 9 6 6" xfId="13035" xr:uid="{00000000-0005-0000-0000-0000EA3C0000}"/>
    <cellStyle name="Total 9 6 7" xfId="13566" xr:uid="{00000000-0005-0000-0000-0000EB3C0000}"/>
    <cellStyle name="Total 9 6 8" xfId="14243" xr:uid="{00000000-0005-0000-0000-0000EC3C0000}"/>
    <cellStyle name="Total 9 6 9" xfId="14921" xr:uid="{00000000-0005-0000-0000-0000ED3C0000}"/>
    <cellStyle name="Total 9 7" xfId="7390" xr:uid="{00000000-0005-0000-0000-0000EE3C0000}"/>
    <cellStyle name="Total 9 8" xfId="11383" xr:uid="{00000000-0005-0000-0000-0000EF3C0000}"/>
    <cellStyle name="Total 9 9" xfId="12584" xr:uid="{00000000-0005-0000-0000-0000F03C0000}"/>
    <cellStyle name="Totals" xfId="6227" xr:uid="{00000000-0005-0000-0000-0000F13C0000}"/>
    <cellStyle name="Totals [0]" xfId="6228" xr:uid="{00000000-0005-0000-0000-0000F23C0000}"/>
    <cellStyle name="Totals [2]" xfId="6229" xr:uid="{00000000-0005-0000-0000-0000F33C0000}"/>
    <cellStyle name="Überschrift 1 2" xfId="6230" xr:uid="{00000000-0005-0000-0000-0000F43C0000}"/>
    <cellStyle name="Überschrift 1 3" xfId="6231" xr:uid="{00000000-0005-0000-0000-0000F53C0000}"/>
    <cellStyle name="Überschrift 1 4" xfId="6232" xr:uid="{00000000-0005-0000-0000-0000F63C0000}"/>
    <cellStyle name="Überschrift 1 5" xfId="6233" xr:uid="{00000000-0005-0000-0000-0000F73C0000}"/>
    <cellStyle name="Überschrift 1 6" xfId="6234" xr:uid="{00000000-0005-0000-0000-0000F83C0000}"/>
    <cellStyle name="Überschrift 1 7" xfId="6235" xr:uid="{00000000-0005-0000-0000-0000F93C0000}"/>
    <cellStyle name="Überschrift 10" xfId="6236" xr:uid="{00000000-0005-0000-0000-0000FA3C0000}"/>
    <cellStyle name="Überschrift 2 2" xfId="6237" xr:uid="{00000000-0005-0000-0000-0000FB3C0000}"/>
    <cellStyle name="Überschrift 2 3" xfId="6238" xr:uid="{00000000-0005-0000-0000-0000FC3C0000}"/>
    <cellStyle name="Überschrift 2 4" xfId="6239" xr:uid="{00000000-0005-0000-0000-0000FD3C0000}"/>
    <cellStyle name="Überschrift 2 5" xfId="6240" xr:uid="{00000000-0005-0000-0000-0000FE3C0000}"/>
    <cellStyle name="Überschrift 2 6" xfId="6241" xr:uid="{00000000-0005-0000-0000-0000FF3C0000}"/>
    <cellStyle name="Überschrift 2 7" xfId="6242" xr:uid="{00000000-0005-0000-0000-0000003D0000}"/>
    <cellStyle name="Überschrift 3 2" xfId="6243" xr:uid="{00000000-0005-0000-0000-0000013D0000}"/>
    <cellStyle name="Überschrift 3 3" xfId="6244" xr:uid="{00000000-0005-0000-0000-0000023D0000}"/>
    <cellStyle name="Überschrift 3 4" xfId="6245" xr:uid="{00000000-0005-0000-0000-0000033D0000}"/>
    <cellStyle name="Überschrift 3 5" xfId="6246" xr:uid="{00000000-0005-0000-0000-0000043D0000}"/>
    <cellStyle name="Überschrift 3 6" xfId="6247" xr:uid="{00000000-0005-0000-0000-0000053D0000}"/>
    <cellStyle name="Überschrift 3 7" xfId="6248" xr:uid="{00000000-0005-0000-0000-0000063D0000}"/>
    <cellStyle name="Überschrift 4 2" xfId="6249" xr:uid="{00000000-0005-0000-0000-0000073D0000}"/>
    <cellStyle name="Überschrift 4 3" xfId="6250" xr:uid="{00000000-0005-0000-0000-0000083D0000}"/>
    <cellStyle name="Überschrift 4 4" xfId="6251" xr:uid="{00000000-0005-0000-0000-0000093D0000}"/>
    <cellStyle name="Überschrift 4 5" xfId="6252" xr:uid="{00000000-0005-0000-0000-00000A3D0000}"/>
    <cellStyle name="Überschrift 4 6" xfId="6253" xr:uid="{00000000-0005-0000-0000-00000B3D0000}"/>
    <cellStyle name="Überschrift 4 7" xfId="6254" xr:uid="{00000000-0005-0000-0000-00000C3D0000}"/>
    <cellStyle name="Überschrift 5" xfId="6255" xr:uid="{00000000-0005-0000-0000-00000D3D0000}"/>
    <cellStyle name="Überschrift 6" xfId="6256" xr:uid="{00000000-0005-0000-0000-00000E3D0000}"/>
    <cellStyle name="Überschrift 7" xfId="6257" xr:uid="{00000000-0005-0000-0000-00000F3D0000}"/>
    <cellStyle name="Überschrift 8" xfId="6258" xr:uid="{00000000-0005-0000-0000-0000103D0000}"/>
    <cellStyle name="Überschrift 9" xfId="6259" xr:uid="{00000000-0005-0000-0000-0000113D0000}"/>
    <cellStyle name="Überschrift1" xfId="6260" xr:uid="{00000000-0005-0000-0000-0000123D0000}"/>
    <cellStyle name="Überschrift2" xfId="6261" xr:uid="{00000000-0005-0000-0000-0000133D0000}"/>
    <cellStyle name="Überschrift3" xfId="6262" xr:uid="{00000000-0005-0000-0000-0000143D0000}"/>
    <cellStyle name="Überschrift4" xfId="6263" xr:uid="{00000000-0005-0000-0000-0000153D0000}"/>
    <cellStyle name="Uhrzeit" xfId="6264" xr:uid="{00000000-0005-0000-0000-0000163D0000}"/>
    <cellStyle name="Uhrzeit 2" xfId="6265" xr:uid="{00000000-0005-0000-0000-0000173D0000}"/>
    <cellStyle name="Units" xfId="6266" xr:uid="{00000000-0005-0000-0000-0000183D0000}"/>
    <cellStyle name="Unprot" xfId="6267" xr:uid="{00000000-0005-0000-0000-0000193D0000}"/>
    <cellStyle name="Unprot 2" xfId="6268" xr:uid="{00000000-0005-0000-0000-00001A3D0000}"/>
    <cellStyle name="Unprot$" xfId="6269" xr:uid="{00000000-0005-0000-0000-00001B3D0000}"/>
    <cellStyle name="Unprot$ 2" xfId="6270" xr:uid="{00000000-0005-0000-0000-00001C3D0000}"/>
    <cellStyle name="Unprot$ 3" xfId="6271" xr:uid="{00000000-0005-0000-0000-00001D3D0000}"/>
    <cellStyle name="Unprot_OP" xfId="6272" xr:uid="{00000000-0005-0000-0000-00001E3D0000}"/>
    <cellStyle name="Unprotect" xfId="6273" xr:uid="{00000000-0005-0000-0000-00001F3D0000}"/>
    <cellStyle name="Valuta [0]_pldt" xfId="6274" xr:uid="{00000000-0005-0000-0000-0000203D0000}"/>
    <cellStyle name="Valuta_pldt" xfId="6275" xr:uid="{00000000-0005-0000-0000-0000213D0000}"/>
    <cellStyle name="Verknüpfte Zelle 2" xfId="6276" xr:uid="{00000000-0005-0000-0000-0000223D0000}"/>
    <cellStyle name="Verknüpfte Zelle 3" xfId="6277" xr:uid="{00000000-0005-0000-0000-0000233D0000}"/>
    <cellStyle name="Verknüpfte Zelle 4" xfId="6278" xr:uid="{00000000-0005-0000-0000-0000243D0000}"/>
    <cellStyle name="Verknüpfte Zelle 5" xfId="6279" xr:uid="{00000000-0005-0000-0000-0000253D0000}"/>
    <cellStyle name="Verknüpfte Zelle 6" xfId="6280" xr:uid="{00000000-0005-0000-0000-0000263D0000}"/>
    <cellStyle name="Verknüpfte Zelle 7" xfId="6281" xr:uid="{00000000-0005-0000-0000-0000273D0000}"/>
    <cellStyle name="Warnender Text 2" xfId="6282" xr:uid="{00000000-0005-0000-0000-0000283D0000}"/>
    <cellStyle name="Warnender Text 3" xfId="6283" xr:uid="{00000000-0005-0000-0000-0000293D0000}"/>
    <cellStyle name="Warnender Text 4" xfId="6284" xr:uid="{00000000-0005-0000-0000-00002A3D0000}"/>
    <cellStyle name="Warnender Text 5" xfId="6285" xr:uid="{00000000-0005-0000-0000-00002B3D0000}"/>
    <cellStyle name="Warnender Text 6" xfId="6286" xr:uid="{00000000-0005-0000-0000-00002C3D0000}"/>
    <cellStyle name="Warnender Text 7" xfId="6287" xr:uid="{00000000-0005-0000-0000-00002D3D0000}"/>
    <cellStyle name="Warning Text 10" xfId="6288" xr:uid="{00000000-0005-0000-0000-00002E3D0000}"/>
    <cellStyle name="Warning Text 11" xfId="6289" xr:uid="{00000000-0005-0000-0000-00002F3D0000}"/>
    <cellStyle name="Warning Text 12" xfId="6290" xr:uid="{00000000-0005-0000-0000-0000303D0000}"/>
    <cellStyle name="Warning Text 13" xfId="6291" xr:uid="{00000000-0005-0000-0000-0000313D0000}"/>
    <cellStyle name="Warning Text 14" xfId="6292" xr:uid="{00000000-0005-0000-0000-0000323D0000}"/>
    <cellStyle name="Warning Text 15" xfId="6293" xr:uid="{00000000-0005-0000-0000-0000333D0000}"/>
    <cellStyle name="Warning Text 16" xfId="6294" xr:uid="{00000000-0005-0000-0000-0000343D0000}"/>
    <cellStyle name="Warning Text 17" xfId="6295" xr:uid="{00000000-0005-0000-0000-0000353D0000}"/>
    <cellStyle name="Warning Text 18" xfId="6296" xr:uid="{00000000-0005-0000-0000-0000363D0000}"/>
    <cellStyle name="Warning Text 19" xfId="6297" xr:uid="{00000000-0005-0000-0000-0000373D0000}"/>
    <cellStyle name="Warning Text 2" xfId="6298" xr:uid="{00000000-0005-0000-0000-0000383D0000}"/>
    <cellStyle name="Warning Text 2 2" xfId="6299" xr:uid="{00000000-0005-0000-0000-0000393D0000}"/>
    <cellStyle name="Warning Text 2 3" xfId="6300" xr:uid="{00000000-0005-0000-0000-00003A3D0000}"/>
    <cellStyle name="Warning Text 2 4" xfId="6301" xr:uid="{00000000-0005-0000-0000-00003B3D0000}"/>
    <cellStyle name="Warning Text 2 5" xfId="6302" xr:uid="{00000000-0005-0000-0000-00003C3D0000}"/>
    <cellStyle name="Warning Text 2 6" xfId="6303" xr:uid="{00000000-0005-0000-0000-00003D3D0000}"/>
    <cellStyle name="Warning Text 2 7" xfId="6304" xr:uid="{00000000-0005-0000-0000-00003E3D0000}"/>
    <cellStyle name="Warning Text 2 8" xfId="6305" xr:uid="{00000000-0005-0000-0000-00003F3D0000}"/>
    <cellStyle name="Warning Text 20" xfId="6306" xr:uid="{00000000-0005-0000-0000-0000403D0000}"/>
    <cellStyle name="Warning Text 21" xfId="6307" xr:uid="{00000000-0005-0000-0000-0000413D0000}"/>
    <cellStyle name="Warning Text 22" xfId="6308" xr:uid="{00000000-0005-0000-0000-0000423D0000}"/>
    <cellStyle name="Warning Text 23" xfId="6309" xr:uid="{00000000-0005-0000-0000-0000433D0000}"/>
    <cellStyle name="Warning Text 24" xfId="6310" xr:uid="{00000000-0005-0000-0000-0000443D0000}"/>
    <cellStyle name="Warning Text 25" xfId="6311" xr:uid="{00000000-0005-0000-0000-0000453D0000}"/>
    <cellStyle name="Warning Text 26" xfId="6312" xr:uid="{00000000-0005-0000-0000-0000463D0000}"/>
    <cellStyle name="Warning Text 27" xfId="6313" xr:uid="{00000000-0005-0000-0000-0000473D0000}"/>
    <cellStyle name="Warning Text 28" xfId="6314" xr:uid="{00000000-0005-0000-0000-0000483D0000}"/>
    <cellStyle name="Warning Text 29" xfId="6315" xr:uid="{00000000-0005-0000-0000-0000493D0000}"/>
    <cellStyle name="Warning Text 3" xfId="6316" xr:uid="{00000000-0005-0000-0000-00004A3D0000}"/>
    <cellStyle name="Warning Text 3 2" xfId="6317" xr:uid="{00000000-0005-0000-0000-00004B3D0000}"/>
    <cellStyle name="Warning Text 3 3" xfId="6318" xr:uid="{00000000-0005-0000-0000-00004C3D0000}"/>
    <cellStyle name="Warning Text 3 4" xfId="6319" xr:uid="{00000000-0005-0000-0000-00004D3D0000}"/>
    <cellStyle name="Warning Text 3 5" xfId="6320" xr:uid="{00000000-0005-0000-0000-00004E3D0000}"/>
    <cellStyle name="Warning Text 3 6" xfId="6321" xr:uid="{00000000-0005-0000-0000-00004F3D0000}"/>
    <cellStyle name="Warning Text 30" xfId="6322" xr:uid="{00000000-0005-0000-0000-0000503D0000}"/>
    <cellStyle name="Warning Text 31" xfId="6323" xr:uid="{00000000-0005-0000-0000-0000513D0000}"/>
    <cellStyle name="Warning Text 32" xfId="6324" xr:uid="{00000000-0005-0000-0000-0000523D0000}"/>
    <cellStyle name="Warning Text 33" xfId="6325" xr:uid="{00000000-0005-0000-0000-0000533D0000}"/>
    <cellStyle name="Warning Text 34" xfId="6326" xr:uid="{00000000-0005-0000-0000-0000543D0000}"/>
    <cellStyle name="Warning Text 35" xfId="6327" xr:uid="{00000000-0005-0000-0000-0000553D0000}"/>
    <cellStyle name="Warning Text 36" xfId="6328" xr:uid="{00000000-0005-0000-0000-0000563D0000}"/>
    <cellStyle name="Warning Text 37" xfId="6329" xr:uid="{00000000-0005-0000-0000-0000573D0000}"/>
    <cellStyle name="Warning Text 38" xfId="6330" xr:uid="{00000000-0005-0000-0000-0000583D0000}"/>
    <cellStyle name="Warning Text 4" xfId="6331" xr:uid="{00000000-0005-0000-0000-0000593D0000}"/>
    <cellStyle name="Warning Text 4 2" xfId="6332" xr:uid="{00000000-0005-0000-0000-00005A3D0000}"/>
    <cellStyle name="Warning Text 4 3" xfId="6333" xr:uid="{00000000-0005-0000-0000-00005B3D0000}"/>
    <cellStyle name="Warning Text 4 4" xfId="6334" xr:uid="{00000000-0005-0000-0000-00005C3D0000}"/>
    <cellStyle name="Warning Text 4 5" xfId="6335" xr:uid="{00000000-0005-0000-0000-00005D3D0000}"/>
    <cellStyle name="Warning Text 4 6" xfId="6336" xr:uid="{00000000-0005-0000-0000-00005E3D0000}"/>
    <cellStyle name="Warning Text 5" xfId="6337" xr:uid="{00000000-0005-0000-0000-00005F3D0000}"/>
    <cellStyle name="Warning Text 5 2" xfId="6338" xr:uid="{00000000-0005-0000-0000-0000603D0000}"/>
    <cellStyle name="Warning Text 5 3" xfId="6339" xr:uid="{00000000-0005-0000-0000-0000613D0000}"/>
    <cellStyle name="Warning Text 5 4" xfId="6340" xr:uid="{00000000-0005-0000-0000-0000623D0000}"/>
    <cellStyle name="Warning Text 5 5" xfId="6341" xr:uid="{00000000-0005-0000-0000-0000633D0000}"/>
    <cellStyle name="Warning Text 5 6" xfId="6342" xr:uid="{00000000-0005-0000-0000-0000643D0000}"/>
    <cellStyle name="Warning Text 6" xfId="6343" xr:uid="{00000000-0005-0000-0000-0000653D0000}"/>
    <cellStyle name="Warning Text 7" xfId="6344" xr:uid="{00000000-0005-0000-0000-0000663D0000}"/>
    <cellStyle name="Warning Text 8" xfId="6345" xr:uid="{00000000-0005-0000-0000-0000673D0000}"/>
    <cellStyle name="Warning Text 9" xfId="6346" xr:uid="{00000000-0005-0000-0000-0000683D0000}"/>
    <cellStyle name="Werte" xfId="6347" xr:uid="{00000000-0005-0000-0000-0000693D0000}"/>
    <cellStyle name="WPL Share" xfId="6348" xr:uid="{00000000-0005-0000-0000-00006A3D0000}"/>
    <cellStyle name="Year" xfId="6349" xr:uid="{00000000-0005-0000-0000-00006B3D0000}"/>
    <cellStyle name="Year A" xfId="6350" xr:uid="{00000000-0005-0000-0000-00006C3D0000}"/>
    <cellStyle name="Year E" xfId="6351" xr:uid="{00000000-0005-0000-0000-00006D3D0000}"/>
    <cellStyle name="YearA" xfId="6352" xr:uid="{00000000-0005-0000-0000-00006E3D0000}"/>
    <cellStyle name="YearE" xfId="6353" xr:uid="{00000000-0005-0000-0000-00006F3D0000}"/>
    <cellStyle name="Zelle überprüfen 2" xfId="6354" xr:uid="{00000000-0005-0000-0000-0000703D0000}"/>
    <cellStyle name="Zelle überprüfen 3" xfId="6355" xr:uid="{00000000-0005-0000-0000-0000713D0000}"/>
    <cellStyle name="Zelle überprüfen 4" xfId="6356" xr:uid="{00000000-0005-0000-0000-0000723D0000}"/>
    <cellStyle name="Zelle überprüfen 5" xfId="6357" xr:uid="{00000000-0005-0000-0000-0000733D0000}"/>
    <cellStyle name="Zelle überprüfen 6" xfId="6358" xr:uid="{00000000-0005-0000-0000-0000743D0000}"/>
    <cellStyle name="Zelle überprüfen 7" xfId="6359" xr:uid="{00000000-0005-0000-0000-0000753D0000}"/>
    <cellStyle name="Zero_Equivalent" xfId="6360" xr:uid="{00000000-0005-0000-0000-0000763D0000}"/>
    <cellStyle name="Гиперссылка" xfId="6361" xr:uid="{00000000-0005-0000-0000-0000773D0000}"/>
    <cellStyle name="Обычный_2++" xfId="6362" xr:uid="{00000000-0005-0000-0000-0000783D0000}"/>
    <cellStyle name="アクセント 1" xfId="6363" xr:uid="{00000000-0005-0000-0000-0000793D0000}"/>
    <cellStyle name="アクセント 2" xfId="6364" xr:uid="{00000000-0005-0000-0000-00007A3D0000}"/>
    <cellStyle name="アクセント 3" xfId="6365" xr:uid="{00000000-0005-0000-0000-00007B3D0000}"/>
    <cellStyle name="アクセント 4" xfId="6366" xr:uid="{00000000-0005-0000-0000-00007C3D0000}"/>
    <cellStyle name="アクセント 5" xfId="6367" xr:uid="{00000000-0005-0000-0000-00007D3D0000}"/>
    <cellStyle name="アクセント 6" xfId="6368" xr:uid="{00000000-0005-0000-0000-00007E3D0000}"/>
    <cellStyle name="タイトル" xfId="6369" xr:uid="{00000000-0005-0000-0000-00007F3D0000}"/>
    <cellStyle name="チェック セル" xfId="6370" xr:uid="{00000000-0005-0000-0000-0000803D0000}"/>
    <cellStyle name="どちらでもない" xfId="6371" xr:uid="{00000000-0005-0000-0000-0000813D0000}"/>
    <cellStyle name="メモ" xfId="6372" xr:uid="{00000000-0005-0000-0000-0000823D0000}"/>
    <cellStyle name="メモ 2" xfId="7398" xr:uid="{00000000-0005-0000-0000-0000833D0000}"/>
    <cellStyle name="メモ 3" xfId="11500" xr:uid="{00000000-0005-0000-0000-0000843D0000}"/>
    <cellStyle name="メモ 4" xfId="12592" xr:uid="{00000000-0005-0000-0000-0000853D0000}"/>
    <cellStyle name="メモ 5" xfId="13675" xr:uid="{00000000-0005-0000-0000-0000863D0000}"/>
    <cellStyle name="メモ 6" xfId="14352" xr:uid="{00000000-0005-0000-0000-0000873D0000}"/>
    <cellStyle name="メモ 7" xfId="15030" xr:uid="{00000000-0005-0000-0000-0000883D0000}"/>
    <cellStyle name="メモ 8" xfId="15424" xr:uid="{00000000-0005-0000-0000-0000893D0000}"/>
    <cellStyle name="メモ 9" xfId="15807" xr:uid="{00000000-0005-0000-0000-00008A3D0000}"/>
    <cellStyle name="リンク セル" xfId="6373" xr:uid="{00000000-0005-0000-0000-00008B3D0000}"/>
    <cellStyle name="콤마 [0]_SP-장기전망제품가" xfId="6374" xr:uid="{00000000-0005-0000-0000-00008C3D0000}"/>
    <cellStyle name="표준_Alkyation using HOU" xfId="6375" xr:uid="{00000000-0005-0000-0000-00008D3D0000}"/>
    <cellStyle name="入力" xfId="6376" xr:uid="{00000000-0005-0000-0000-00008E3D0000}"/>
    <cellStyle name="入力 10" xfId="15425" xr:uid="{00000000-0005-0000-0000-00008F3D0000}"/>
    <cellStyle name="入力 11" xfId="15808" xr:uid="{00000000-0005-0000-0000-0000903D0000}"/>
    <cellStyle name="入力 2" xfId="7399" xr:uid="{00000000-0005-0000-0000-0000913D0000}"/>
    <cellStyle name="入力 3" xfId="11504" xr:uid="{00000000-0005-0000-0000-0000923D0000}"/>
    <cellStyle name="入力 4" xfId="12137" xr:uid="{00000000-0005-0000-0000-0000933D0000}"/>
    <cellStyle name="入力 5" xfId="12593" xr:uid="{00000000-0005-0000-0000-0000943D0000}"/>
    <cellStyle name="入力 6" xfId="13148" xr:uid="{00000000-0005-0000-0000-0000953D0000}"/>
    <cellStyle name="入力 7" xfId="13679" xr:uid="{00000000-0005-0000-0000-0000963D0000}"/>
    <cellStyle name="入力 8" xfId="14356" xr:uid="{00000000-0005-0000-0000-0000973D0000}"/>
    <cellStyle name="入力 9" xfId="15034" xr:uid="{00000000-0005-0000-0000-0000983D0000}"/>
    <cellStyle name="出力" xfId="6377" xr:uid="{00000000-0005-0000-0000-0000993D0000}"/>
    <cellStyle name="出力 10" xfId="15426" xr:uid="{00000000-0005-0000-0000-00009A3D0000}"/>
    <cellStyle name="出力 11" xfId="15809" xr:uid="{00000000-0005-0000-0000-00009B3D0000}"/>
    <cellStyle name="出力 2" xfId="7400" xr:uid="{00000000-0005-0000-0000-00009C3D0000}"/>
    <cellStyle name="出力 3" xfId="11505" xr:uid="{00000000-0005-0000-0000-00009D3D0000}"/>
    <cellStyle name="出力 4" xfId="12138" xr:uid="{00000000-0005-0000-0000-00009E3D0000}"/>
    <cellStyle name="出力 5" xfId="12594" xr:uid="{00000000-0005-0000-0000-00009F3D0000}"/>
    <cellStyle name="出力 6" xfId="13149" xr:uid="{00000000-0005-0000-0000-0000A03D0000}"/>
    <cellStyle name="出力 7" xfId="13680" xr:uid="{00000000-0005-0000-0000-0000A13D0000}"/>
    <cellStyle name="出力 8" xfId="14357" xr:uid="{00000000-0005-0000-0000-0000A23D0000}"/>
    <cellStyle name="出力 9" xfId="15035" xr:uid="{00000000-0005-0000-0000-0000A33D0000}"/>
    <cellStyle name="常规_November Issue Standard" xfId="6378" xr:uid="{00000000-0005-0000-0000-0000A43D0000}"/>
    <cellStyle name="悪い" xfId="6379" xr:uid="{00000000-0005-0000-0000-0000A53D0000}"/>
    <cellStyle name="桁区切り [0.00]_DRIMS-#4394338-v4-Mid_Term_Marketing_Strategy_Data_Set" xfId="6380" xr:uid="{00000000-0005-0000-0000-0000A63D0000}"/>
    <cellStyle name="標準_e044x_TMSシステム（２係用）_TMSシステム（２係用）_TMSシステム（２係用）" xfId="6381" xr:uid="{00000000-0005-0000-0000-0000A73D0000}"/>
    <cellStyle name="良い" xfId="6382" xr:uid="{00000000-0005-0000-0000-0000A83D0000}"/>
    <cellStyle name="見出し 1" xfId="6383" xr:uid="{00000000-0005-0000-0000-0000A93D0000}"/>
    <cellStyle name="見出し 2" xfId="6384" xr:uid="{00000000-0005-0000-0000-0000AA3D0000}"/>
    <cellStyle name="見出し 3" xfId="6385" xr:uid="{00000000-0005-0000-0000-0000AB3D0000}"/>
    <cellStyle name="見出し 4" xfId="6386" xr:uid="{00000000-0005-0000-0000-0000AC3D0000}"/>
    <cellStyle name="計算" xfId="6387" xr:uid="{00000000-0005-0000-0000-0000AD3D0000}"/>
    <cellStyle name="計算 10" xfId="15427" xr:uid="{00000000-0005-0000-0000-0000AE3D0000}"/>
    <cellStyle name="計算 11" xfId="15810" xr:uid="{00000000-0005-0000-0000-0000AF3D0000}"/>
    <cellStyle name="計算 2" xfId="7401" xr:uid="{00000000-0005-0000-0000-0000B03D0000}"/>
    <cellStyle name="計算 3" xfId="11511" xr:uid="{00000000-0005-0000-0000-0000B13D0000}"/>
    <cellStyle name="計算 4" xfId="12146" xr:uid="{00000000-0005-0000-0000-0000B23D0000}"/>
    <cellStyle name="計算 5" xfId="12595" xr:uid="{00000000-0005-0000-0000-0000B33D0000}"/>
    <cellStyle name="計算 6" xfId="13154" xr:uid="{00000000-0005-0000-0000-0000B43D0000}"/>
    <cellStyle name="計算 7" xfId="13686" xr:uid="{00000000-0005-0000-0000-0000B53D0000}"/>
    <cellStyle name="計算 8" xfId="14364" xr:uid="{00000000-0005-0000-0000-0000B63D0000}"/>
    <cellStyle name="計算 9" xfId="15040" xr:uid="{00000000-0005-0000-0000-0000B73D0000}"/>
    <cellStyle name="説明文" xfId="6388" xr:uid="{00000000-0005-0000-0000-0000B83D0000}"/>
    <cellStyle name="警告文" xfId="6389" xr:uid="{00000000-0005-0000-0000-0000B93D0000}"/>
    <cellStyle name="集計" xfId="6390" xr:uid="{00000000-0005-0000-0000-0000BA3D0000}"/>
    <cellStyle name="集計 10" xfId="15428" xr:uid="{00000000-0005-0000-0000-0000BB3D0000}"/>
    <cellStyle name="集計 11" xfId="15811" xr:uid="{00000000-0005-0000-0000-0000BC3D0000}"/>
    <cellStyle name="集計 2" xfId="7402" xr:uid="{00000000-0005-0000-0000-0000BD3D0000}"/>
    <cellStyle name="集計 3" xfId="11513" xr:uid="{00000000-0005-0000-0000-0000BE3D0000}"/>
    <cellStyle name="集計 4" xfId="12149" xr:uid="{00000000-0005-0000-0000-0000BF3D0000}"/>
    <cellStyle name="集計 5" xfId="12597" xr:uid="{00000000-0005-0000-0000-0000C03D0000}"/>
    <cellStyle name="集計 6" xfId="13155" xr:uid="{00000000-0005-0000-0000-0000C13D0000}"/>
    <cellStyle name="集計 7" xfId="13688" xr:uid="{00000000-0005-0000-0000-0000C23D0000}"/>
    <cellStyle name="集計 8" xfId="14366" xr:uid="{00000000-0005-0000-0000-0000C33D0000}"/>
    <cellStyle name="集計 9" xfId="15041" xr:uid="{00000000-0005-0000-0000-0000C43D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%20Hovde/AppData/Roaming/Microsoft/Excel/IRM4data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%20Hovde/AppData/Roaming/Microsoft/Excel/IRM4data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Diana%20Crapp/Local%20Settings/Temporary%20Internet%20Files/OLK22/Table%202006%20Update%20-%20Source%20of%20WKA,%20WOM%20serie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Diana%20Crapp/Local%20Settings/Temporary%20Internet%20Files/OLK22/Table%202006%20Update%20-%20Source%20of%20WKA,%20WOM%20seri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EB%20database%20v7%20d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OEB%20database%20v7%20d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%20Hovde/AppData/Roaming/Microsoft/Excel/API_InfoREQ_20130304.xlsx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%20Hovde/AppData/Roaming/Microsoft/Excel/API_InfoREQ_20130304.xlsx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%20Hovde/AppData/Roaming/Microsoft/Excel/Bluewater_EB-2010-0379%20Data%20Request%20_20130301.xlsx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%20Hovde/AppData/Roaming/Microsoft/Excel/Bluewater_EB-2010-0379%20Data%20Request%20_20130301.xlsx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arry/Local%20Settings/Temporary%20Internet%20Files/Content.Outlook/RH3D8H8W/BM%20Database%20Calculations%205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Larry/Local%20Settings/Temporary%20Internet%20Files/Content.Outlook/RH3D8H8W/BM%20Database%20Calculations%205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/Desktop/SkyDrive/PEG16/TFPCalculation_PEG1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/Desktop/SkyDrive/PEG16/TFPCalculation_PEG1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ve%20Hovde/Documents/PEG%20Office/Dave/E/oeb12/Data/OEB%20database%208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ave%20Hovde/Documents/PEG%20Office/Dave/E/oeb12/Data/OEB%20database%2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tirements 25"/>
      <sheetName val="Retirements 40"/>
      <sheetName val="Sheet3"/>
      <sheetName val="Productivity"/>
      <sheetName val="Output Quantity"/>
      <sheetName val="Input Quantity"/>
      <sheetName val="OMA"/>
      <sheetName val="Capital"/>
      <sheetName val="cost screen"/>
      <sheetName val="Definition of Terms"/>
      <sheetName val="Cost per Customer"/>
      <sheetName val="Sheet2"/>
      <sheetName val="Sheet1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tirements 25"/>
      <sheetName val="Retirements 40"/>
      <sheetName val="Sheet3"/>
      <sheetName val="Productivity"/>
      <sheetName val="Output Quantity"/>
      <sheetName val="Input Quantity"/>
      <sheetName val="OMA"/>
      <sheetName val="Capital"/>
      <sheetName val="cost screen"/>
      <sheetName val="Definition of Terms"/>
      <sheetName val="Cost per Customer"/>
      <sheetName val="Sheet2"/>
      <sheetName val="Sheet1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1"/>
      <sheetName val="Tab2"/>
      <sheetName val="Tab4"/>
      <sheetName val="Tab5"/>
      <sheetName val="Tab6"/>
      <sheetName val="Tab7"/>
      <sheetName val="Tab8"/>
      <sheetName val="Tab9"/>
      <sheetName val="Tab10"/>
      <sheetName val="Tab11"/>
      <sheetName val="Tab12"/>
      <sheetName val="Tab13"/>
      <sheetName val="Tab14"/>
      <sheetName val="Tab15"/>
      <sheetName val="end of tables"/>
      <sheetName val="Tab3"/>
      <sheetName val="Tab2 NAT Old Data"/>
      <sheetName val="Tab2 EGS Old Data"/>
      <sheetName val="Tab2 New Methodology NAT"/>
      <sheetName val="Tab2 New Methodology EGS"/>
      <sheetName val="Tab16"/>
      <sheetName val="cpi06"/>
      <sheetName val="PPI"/>
      <sheetName val="WCI EGS"/>
      <sheetName val="Sheet2"/>
      <sheetName val="Tab17"/>
      <sheetName val="Tab18"/>
      <sheetName val="iresults18"/>
      <sheetName val="iresults18a"/>
      <sheetName val="iresults18b"/>
      <sheetName val="iresults18c"/>
      <sheetName val="iresults18d"/>
      <sheetName val="iresults18e"/>
      <sheetName val="iresults18f"/>
      <sheetName val="iresults18g"/>
      <sheetName val="iresults05c"/>
      <sheetName val="2004 iresults18i"/>
      <sheetName val="Real Return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B1" t="str">
            <v>Index Numbers ;  All groups ;  Sydney ;</v>
          </cell>
          <cell r="C1" t="str">
            <v>Index Numbers ;  All groups ;  Melbourne ;</v>
          </cell>
          <cell r="D1" t="str">
            <v>Index Numbers ;  All groups ;  Brisbane ;</v>
          </cell>
          <cell r="E1" t="str">
            <v>Index Numbers ;  All groups ;  Adelaide ;</v>
          </cell>
          <cell r="F1" t="str">
            <v>Index Numbers ;  All groups ;  Perth ;</v>
          </cell>
          <cell r="G1" t="str">
            <v>Index Numbers ;  All groups ;  Hobart ;</v>
          </cell>
          <cell r="H1" t="str">
            <v>Index Numbers ;  All groups ;  Darwin ;</v>
          </cell>
          <cell r="I1" t="str">
            <v>Index Numbers ;  All groups ;  Canberra ;</v>
          </cell>
          <cell r="J1" t="str">
            <v>Index Numbers ;  All groups ;  Australia ;</v>
          </cell>
          <cell r="K1" t="str">
            <v>Percentage Change from Corresponding Quarter of Previous Year ;  All groups ;  Sydney ;</v>
          </cell>
          <cell r="L1" t="str">
            <v>Percentage Change from Corresponding Quarter of Previous Year ;  All groups ;  Melbourne ;</v>
          </cell>
          <cell r="M1" t="str">
            <v>Percentage Change from Corresponding Quarter of Previous Year ;  All groups ;  Brisbane ;</v>
          </cell>
          <cell r="N1" t="str">
            <v>Percentage Change from Corresponding Quarter of Previous Year ;  All groups ;  Adelaide ;</v>
          </cell>
          <cell r="O1" t="str">
            <v>Percentage Change from Corresponding Quarter of Previous Year ;  All groups ;  Perth ;</v>
          </cell>
          <cell r="P1" t="str">
            <v>Percentage Change from Corresponding Quarter of Previous Year ;  All groups ;  Hobart ;</v>
          </cell>
          <cell r="Q1" t="str">
            <v>Percentage Change from Corresponding Quarter of Previous Year ;  All groups ;  Darwin ;</v>
          </cell>
          <cell r="R1" t="str">
            <v>Percentage Change from Corresponding Quarter of Previous Year ;  All groups ;  Canberra ;</v>
          </cell>
          <cell r="S1" t="str">
            <v>Percentage Change from Corresponding Quarter of Previous Year ;  All groups ;  Australia ;</v>
          </cell>
          <cell r="T1" t="str">
            <v>Percentage Change From Previous Period ;  All groups ;  Sydney ;</v>
          </cell>
          <cell r="U1" t="str">
            <v>Percentage Change From Previous Period ;  All groups ;  Melbourne ;</v>
          </cell>
          <cell r="V1" t="str">
            <v>Percentage Change From Previous Period ;  All groups ;  Brisbane ;</v>
          </cell>
          <cell r="W1" t="str">
            <v>Percentage Change From Previous Period ;  All groups ;  Adelaide ;</v>
          </cell>
          <cell r="X1" t="str">
            <v>Percentage Change From Previous Period ;  All groups ;  Perth ;</v>
          </cell>
          <cell r="Y1" t="str">
            <v>Percentage Change From Previous Period ;  All groups ;  Hobart ;</v>
          </cell>
          <cell r="Z1" t="str">
            <v>Percentage Change From Previous Period ;  All groups ;  Darwin ;</v>
          </cell>
          <cell r="AA1" t="str">
            <v>Percentage Change From Previous Period ;  All groups ;  Canberra ;</v>
          </cell>
          <cell r="AB1" t="str">
            <v>Percentage Change From Previous Period ;  All groups ;  Australia ;</v>
          </cell>
        </row>
        <row r="2">
          <cell r="A2" t="str">
            <v>Unit</v>
          </cell>
          <cell r="B2" t="str">
            <v>Index Numbers</v>
          </cell>
          <cell r="C2" t="str">
            <v>Index Numbers</v>
          </cell>
          <cell r="D2" t="str">
            <v>Index Numbers</v>
          </cell>
          <cell r="E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Percent</v>
          </cell>
          <cell r="L2" t="str">
            <v>Percent</v>
          </cell>
          <cell r="M2" t="str">
            <v>Percent</v>
          </cell>
          <cell r="N2" t="str">
            <v>Percent</v>
          </cell>
          <cell r="O2" t="str">
            <v>Percent</v>
          </cell>
          <cell r="P2" t="str">
            <v>Percent</v>
          </cell>
          <cell r="Q2" t="str">
            <v>Percent</v>
          </cell>
          <cell r="R2" t="str">
            <v>Percent</v>
          </cell>
          <cell r="S2" t="str">
            <v>Percent</v>
          </cell>
          <cell r="T2" t="str">
            <v>Percent</v>
          </cell>
          <cell r="U2" t="str">
            <v>Percent</v>
          </cell>
          <cell r="V2" t="str">
            <v>Percent</v>
          </cell>
          <cell r="W2" t="str">
            <v>Percent</v>
          </cell>
          <cell r="X2" t="str">
            <v>Percent</v>
          </cell>
          <cell r="Y2" t="str">
            <v>Percent</v>
          </cell>
          <cell r="Z2" t="str">
            <v>Percent</v>
          </cell>
          <cell r="AA2" t="str">
            <v>Percent</v>
          </cell>
          <cell r="AB2" t="str">
            <v>Percent</v>
          </cell>
        </row>
        <row r="3">
          <cell r="A3" t="str">
            <v>Series Type</v>
          </cell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</row>
        <row r="4">
          <cell r="A4" t="str">
            <v>Data Type</v>
          </cell>
          <cell r="B4" t="str">
            <v>INDEX</v>
          </cell>
          <cell r="C4" t="str">
            <v>INDEX</v>
          </cell>
          <cell r="D4" t="str">
            <v>INDEX</v>
          </cell>
          <cell r="E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PERCENT</v>
          </cell>
          <cell r="L4" t="str">
            <v>PERCENT</v>
          </cell>
          <cell r="M4" t="str">
            <v>PERCENT</v>
          </cell>
          <cell r="N4" t="str">
            <v>PERCENT</v>
          </cell>
          <cell r="O4" t="str">
            <v>PERCENT</v>
          </cell>
          <cell r="P4" t="str">
            <v>PERCENT</v>
          </cell>
          <cell r="Q4" t="str">
            <v>PERCENT</v>
          </cell>
          <cell r="R4" t="str">
            <v>PERCENT</v>
          </cell>
          <cell r="S4" t="str">
            <v>PERCENT</v>
          </cell>
          <cell r="T4" t="str">
            <v>PERCENT</v>
          </cell>
          <cell r="U4" t="str">
            <v>PERCENT</v>
          </cell>
          <cell r="V4" t="str">
            <v>PERCENT</v>
          </cell>
          <cell r="W4" t="str">
            <v>PERCENT</v>
          </cell>
          <cell r="X4" t="str">
            <v>PERCENT</v>
          </cell>
          <cell r="Y4" t="str">
            <v>PERCENT</v>
          </cell>
          <cell r="Z4" t="str">
            <v>PERCENT</v>
          </cell>
          <cell r="AA4" t="str">
            <v>PERCENT</v>
          </cell>
          <cell r="AB4" t="str">
            <v>PERCENT</v>
          </cell>
        </row>
        <row r="5">
          <cell r="A5" t="str">
            <v>Frequency</v>
          </cell>
          <cell r="B5" t="str">
            <v>Quarter</v>
          </cell>
          <cell r="C5" t="str">
            <v>Quarter</v>
          </cell>
          <cell r="D5" t="str">
            <v>Quarter</v>
          </cell>
          <cell r="E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</row>
        <row r="6">
          <cell r="A6" t="str">
            <v>Collection Month</v>
          </cell>
          <cell r="B6">
            <v>3</v>
          </cell>
          <cell r="C6">
            <v>3</v>
          </cell>
          <cell r="D6">
            <v>3</v>
          </cell>
          <cell r="E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</row>
        <row r="7">
          <cell r="A7" t="str">
            <v>Series Start</v>
          </cell>
          <cell r="B7">
            <v>17777</v>
          </cell>
          <cell r="C7">
            <v>17777</v>
          </cell>
          <cell r="D7">
            <v>17777</v>
          </cell>
          <cell r="E7">
            <v>17777</v>
          </cell>
          <cell r="F7">
            <v>17777</v>
          </cell>
          <cell r="G7">
            <v>17777</v>
          </cell>
          <cell r="H7">
            <v>29465</v>
          </cell>
          <cell r="I7">
            <v>17777</v>
          </cell>
          <cell r="J7">
            <v>17777</v>
          </cell>
          <cell r="K7">
            <v>26816</v>
          </cell>
          <cell r="L7">
            <v>26816</v>
          </cell>
          <cell r="M7">
            <v>26816</v>
          </cell>
          <cell r="N7">
            <v>26816</v>
          </cell>
          <cell r="O7">
            <v>26816</v>
          </cell>
          <cell r="P7">
            <v>26816</v>
          </cell>
          <cell r="Q7">
            <v>29830</v>
          </cell>
          <cell r="R7">
            <v>26816</v>
          </cell>
          <cell r="S7">
            <v>26816</v>
          </cell>
          <cell r="T7">
            <v>26543</v>
          </cell>
          <cell r="U7">
            <v>26543</v>
          </cell>
          <cell r="V7">
            <v>26543</v>
          </cell>
          <cell r="W7">
            <v>26543</v>
          </cell>
          <cell r="X7">
            <v>26543</v>
          </cell>
          <cell r="Y7">
            <v>26543</v>
          </cell>
          <cell r="Z7">
            <v>29556</v>
          </cell>
          <cell r="AA7">
            <v>26543</v>
          </cell>
          <cell r="AB7">
            <v>26543</v>
          </cell>
        </row>
        <row r="8">
          <cell r="A8" t="str">
            <v>Series End</v>
          </cell>
          <cell r="B8">
            <v>38961</v>
          </cell>
          <cell r="C8">
            <v>38961</v>
          </cell>
          <cell r="D8">
            <v>38961</v>
          </cell>
          <cell r="E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</row>
        <row r="9">
          <cell r="A9" t="str">
            <v>No. Obs</v>
          </cell>
          <cell r="B9">
            <v>233</v>
          </cell>
          <cell r="C9">
            <v>233</v>
          </cell>
          <cell r="D9">
            <v>233</v>
          </cell>
          <cell r="E9">
            <v>233</v>
          </cell>
          <cell r="F9">
            <v>233</v>
          </cell>
          <cell r="G9">
            <v>233</v>
          </cell>
          <cell r="H9">
            <v>105</v>
          </cell>
          <cell r="I9">
            <v>233</v>
          </cell>
          <cell r="J9">
            <v>233</v>
          </cell>
          <cell r="K9">
            <v>134</v>
          </cell>
          <cell r="L9">
            <v>134</v>
          </cell>
          <cell r="M9">
            <v>134</v>
          </cell>
          <cell r="N9">
            <v>134</v>
          </cell>
          <cell r="O9">
            <v>134</v>
          </cell>
          <cell r="P9">
            <v>134</v>
          </cell>
          <cell r="Q9">
            <v>101</v>
          </cell>
          <cell r="R9">
            <v>134</v>
          </cell>
          <cell r="S9">
            <v>134</v>
          </cell>
          <cell r="T9">
            <v>137</v>
          </cell>
          <cell r="U9">
            <v>137</v>
          </cell>
          <cell r="V9">
            <v>137</v>
          </cell>
          <cell r="W9">
            <v>137</v>
          </cell>
          <cell r="X9">
            <v>137</v>
          </cell>
          <cell r="Y9">
            <v>137</v>
          </cell>
          <cell r="Z9">
            <v>104</v>
          </cell>
          <cell r="AA9">
            <v>137</v>
          </cell>
          <cell r="AB9">
            <v>137</v>
          </cell>
        </row>
        <row r="10">
          <cell r="A10" t="str">
            <v>Series ID</v>
          </cell>
          <cell r="B10" t="str">
            <v>A2325806K</v>
          </cell>
          <cell r="C10" t="str">
            <v>A2325811C</v>
          </cell>
          <cell r="D10" t="str">
            <v>A2325816R</v>
          </cell>
          <cell r="E10" t="str">
            <v>A2325821J</v>
          </cell>
          <cell r="F10" t="str">
            <v>A2325826V</v>
          </cell>
          <cell r="G10" t="str">
            <v>A2325831L</v>
          </cell>
          <cell r="H10" t="str">
            <v>A2325836X</v>
          </cell>
          <cell r="I10" t="str">
            <v>A2325841T</v>
          </cell>
          <cell r="J10" t="str">
            <v>A2325846C</v>
          </cell>
          <cell r="K10" t="str">
            <v>A2325807L</v>
          </cell>
          <cell r="L10" t="str">
            <v>A2325812F</v>
          </cell>
          <cell r="M10" t="str">
            <v>A2325817T</v>
          </cell>
          <cell r="N10" t="str">
            <v>A2325822K</v>
          </cell>
          <cell r="O10" t="str">
            <v>A2325827W</v>
          </cell>
          <cell r="P10" t="str">
            <v>A2325832R</v>
          </cell>
          <cell r="Q10" t="str">
            <v>A2325837A</v>
          </cell>
          <cell r="R10" t="str">
            <v>A2325842V</v>
          </cell>
          <cell r="S10" t="str">
            <v>A2325847F</v>
          </cell>
          <cell r="T10" t="str">
            <v>A2325810A</v>
          </cell>
          <cell r="U10" t="str">
            <v>A2325815L</v>
          </cell>
          <cell r="V10" t="str">
            <v>A2325820F</v>
          </cell>
          <cell r="W10" t="str">
            <v>A2325825T</v>
          </cell>
          <cell r="X10" t="str">
            <v>A2325830K</v>
          </cell>
          <cell r="Y10" t="str">
            <v>A2325835W</v>
          </cell>
          <cell r="Z10" t="str">
            <v>A2325840R</v>
          </cell>
          <cell r="AA10" t="str">
            <v>A2325845A</v>
          </cell>
          <cell r="AB10" t="str">
            <v>A2325850V</v>
          </cell>
        </row>
        <row r="11">
          <cell r="A11">
            <v>17777</v>
          </cell>
          <cell r="B11">
            <v>6.6</v>
          </cell>
          <cell r="C11">
            <v>6.7</v>
          </cell>
          <cell r="D11">
            <v>6.8</v>
          </cell>
          <cell r="E11">
            <v>7</v>
          </cell>
          <cell r="F11">
            <v>6.7</v>
          </cell>
          <cell r="G11">
            <v>6.8</v>
          </cell>
          <cell r="I11">
            <v>7.1</v>
          </cell>
          <cell r="J11">
            <v>6.7</v>
          </cell>
        </row>
        <row r="12">
          <cell r="A12">
            <v>17868</v>
          </cell>
          <cell r="B12">
            <v>6.7</v>
          </cell>
          <cell r="C12">
            <v>6.8</v>
          </cell>
          <cell r="D12">
            <v>6.9</v>
          </cell>
          <cell r="E12">
            <v>7.1</v>
          </cell>
          <cell r="F12">
            <v>6.8</v>
          </cell>
          <cell r="G12">
            <v>6.9</v>
          </cell>
          <cell r="I12">
            <v>7.3</v>
          </cell>
          <cell r="J12">
            <v>6.8</v>
          </cell>
        </row>
        <row r="13">
          <cell r="A13">
            <v>17958</v>
          </cell>
          <cell r="B13">
            <v>6.9</v>
          </cell>
          <cell r="C13">
            <v>6.9</v>
          </cell>
          <cell r="D13">
            <v>7</v>
          </cell>
          <cell r="E13">
            <v>7.3</v>
          </cell>
          <cell r="F13">
            <v>7</v>
          </cell>
          <cell r="G13">
            <v>7.1</v>
          </cell>
          <cell r="I13">
            <v>7.4</v>
          </cell>
          <cell r="J13">
            <v>7</v>
          </cell>
        </row>
        <row r="14">
          <cell r="A14">
            <v>18050</v>
          </cell>
          <cell r="B14">
            <v>7</v>
          </cell>
          <cell r="C14">
            <v>7.1</v>
          </cell>
          <cell r="D14">
            <v>7.2</v>
          </cell>
          <cell r="E14">
            <v>7.4</v>
          </cell>
          <cell r="F14">
            <v>7.2</v>
          </cell>
          <cell r="G14">
            <v>7.3</v>
          </cell>
          <cell r="I14">
            <v>7.6</v>
          </cell>
          <cell r="J14">
            <v>7.1</v>
          </cell>
        </row>
        <row r="15">
          <cell r="A15">
            <v>18142</v>
          </cell>
          <cell r="B15">
            <v>7.2</v>
          </cell>
          <cell r="C15">
            <v>7.2</v>
          </cell>
          <cell r="D15">
            <v>7.4</v>
          </cell>
          <cell r="E15">
            <v>7.5</v>
          </cell>
          <cell r="F15">
            <v>7.4</v>
          </cell>
          <cell r="G15">
            <v>7.3</v>
          </cell>
          <cell r="I15">
            <v>7.7</v>
          </cell>
          <cell r="J15">
            <v>7.3</v>
          </cell>
        </row>
        <row r="16">
          <cell r="A16">
            <v>18233</v>
          </cell>
          <cell r="B16">
            <v>7.3</v>
          </cell>
          <cell r="C16">
            <v>7.4</v>
          </cell>
          <cell r="D16">
            <v>7.5</v>
          </cell>
          <cell r="E16">
            <v>7.6</v>
          </cell>
          <cell r="F16">
            <v>7.5</v>
          </cell>
          <cell r="G16">
            <v>7.4</v>
          </cell>
          <cell r="I16">
            <v>7.8</v>
          </cell>
          <cell r="J16">
            <v>7.4</v>
          </cell>
        </row>
        <row r="17">
          <cell r="A17">
            <v>18323</v>
          </cell>
          <cell r="B17">
            <v>7.4</v>
          </cell>
          <cell r="C17">
            <v>7.6</v>
          </cell>
          <cell r="D17">
            <v>7.6</v>
          </cell>
          <cell r="E17">
            <v>7.7</v>
          </cell>
          <cell r="F17">
            <v>7.6</v>
          </cell>
          <cell r="G17">
            <v>7.4</v>
          </cell>
          <cell r="I17">
            <v>7.9</v>
          </cell>
          <cell r="J17">
            <v>7.5</v>
          </cell>
        </row>
        <row r="18">
          <cell r="A18">
            <v>18415</v>
          </cell>
          <cell r="B18">
            <v>7.7</v>
          </cell>
          <cell r="C18">
            <v>7.8</v>
          </cell>
          <cell r="D18">
            <v>7.8</v>
          </cell>
          <cell r="E18">
            <v>8</v>
          </cell>
          <cell r="F18">
            <v>7.9</v>
          </cell>
          <cell r="G18">
            <v>7.7</v>
          </cell>
          <cell r="I18">
            <v>8.1999999999999993</v>
          </cell>
          <cell r="J18">
            <v>7.8</v>
          </cell>
        </row>
        <row r="19">
          <cell r="A19">
            <v>18507</v>
          </cell>
          <cell r="B19">
            <v>7.8</v>
          </cell>
          <cell r="C19">
            <v>7.9</v>
          </cell>
          <cell r="D19">
            <v>7.9</v>
          </cell>
          <cell r="E19">
            <v>8.1</v>
          </cell>
          <cell r="F19">
            <v>8</v>
          </cell>
          <cell r="G19">
            <v>7.9</v>
          </cell>
          <cell r="I19">
            <v>8.4</v>
          </cell>
          <cell r="J19">
            <v>7.9</v>
          </cell>
        </row>
        <row r="20">
          <cell r="A20">
            <v>18598</v>
          </cell>
          <cell r="B20">
            <v>8.1999999999999993</v>
          </cell>
          <cell r="C20">
            <v>8.1999999999999993</v>
          </cell>
          <cell r="D20">
            <v>8.1999999999999993</v>
          </cell>
          <cell r="E20">
            <v>8.4</v>
          </cell>
          <cell r="F20">
            <v>8.1999999999999993</v>
          </cell>
          <cell r="G20">
            <v>8.1</v>
          </cell>
          <cell r="I20">
            <v>8.6999999999999993</v>
          </cell>
          <cell r="J20">
            <v>8.1999999999999993</v>
          </cell>
        </row>
        <row r="21">
          <cell r="A21">
            <v>18688</v>
          </cell>
          <cell r="B21">
            <v>8.5</v>
          </cell>
          <cell r="C21">
            <v>8.6</v>
          </cell>
          <cell r="D21">
            <v>8.6</v>
          </cell>
          <cell r="E21">
            <v>8.8000000000000007</v>
          </cell>
          <cell r="F21">
            <v>8.6999999999999993</v>
          </cell>
          <cell r="G21">
            <v>8.6</v>
          </cell>
          <cell r="I21">
            <v>9.1999999999999993</v>
          </cell>
          <cell r="J21">
            <v>8.6</v>
          </cell>
        </row>
        <row r="22">
          <cell r="A22">
            <v>18780</v>
          </cell>
          <cell r="B22">
            <v>9.1</v>
          </cell>
          <cell r="C22">
            <v>9.1</v>
          </cell>
          <cell r="D22">
            <v>9.1</v>
          </cell>
          <cell r="E22">
            <v>9.4</v>
          </cell>
          <cell r="F22">
            <v>9.1999999999999993</v>
          </cell>
          <cell r="G22">
            <v>9.1999999999999993</v>
          </cell>
          <cell r="I22">
            <v>9.8000000000000007</v>
          </cell>
          <cell r="J22">
            <v>9.1</v>
          </cell>
        </row>
        <row r="23">
          <cell r="A23">
            <v>18872</v>
          </cell>
          <cell r="B23">
            <v>9.6</v>
          </cell>
          <cell r="C23">
            <v>9.5</v>
          </cell>
          <cell r="D23">
            <v>9.5</v>
          </cell>
          <cell r="E23">
            <v>9.9</v>
          </cell>
          <cell r="F23">
            <v>9.6999999999999993</v>
          </cell>
          <cell r="G23">
            <v>9.6999999999999993</v>
          </cell>
          <cell r="I23">
            <v>10.3</v>
          </cell>
          <cell r="J23">
            <v>9.6</v>
          </cell>
        </row>
        <row r="24">
          <cell r="A24">
            <v>18963</v>
          </cell>
          <cell r="B24">
            <v>10.199999999999999</v>
          </cell>
          <cell r="C24">
            <v>10.3</v>
          </cell>
          <cell r="D24">
            <v>10.3</v>
          </cell>
          <cell r="E24">
            <v>10.4</v>
          </cell>
          <cell r="F24">
            <v>10.199999999999999</v>
          </cell>
          <cell r="G24">
            <v>10.3</v>
          </cell>
          <cell r="I24">
            <v>10.9</v>
          </cell>
          <cell r="J24">
            <v>10.3</v>
          </cell>
        </row>
        <row r="25">
          <cell r="A25">
            <v>19054</v>
          </cell>
          <cell r="B25">
            <v>10.6</v>
          </cell>
          <cell r="C25">
            <v>10.5</v>
          </cell>
          <cell r="D25">
            <v>10.7</v>
          </cell>
          <cell r="E25">
            <v>10.8</v>
          </cell>
          <cell r="F25">
            <v>10.7</v>
          </cell>
          <cell r="G25">
            <v>10.6</v>
          </cell>
          <cell r="I25">
            <v>11.2</v>
          </cell>
          <cell r="J25">
            <v>10.6</v>
          </cell>
        </row>
        <row r="26">
          <cell r="A26">
            <v>19146</v>
          </cell>
          <cell r="B26">
            <v>11</v>
          </cell>
          <cell r="C26">
            <v>10.9</v>
          </cell>
          <cell r="D26">
            <v>10.9</v>
          </cell>
          <cell r="E26">
            <v>11.3</v>
          </cell>
          <cell r="F26">
            <v>11.1</v>
          </cell>
          <cell r="G26">
            <v>11</v>
          </cell>
          <cell r="I26">
            <v>11.8</v>
          </cell>
          <cell r="J26">
            <v>11</v>
          </cell>
        </row>
        <row r="27">
          <cell r="A27">
            <v>19238</v>
          </cell>
          <cell r="B27">
            <v>11.1</v>
          </cell>
          <cell r="C27">
            <v>11.2</v>
          </cell>
          <cell r="D27">
            <v>11.2</v>
          </cell>
          <cell r="E27">
            <v>11.6</v>
          </cell>
          <cell r="F27">
            <v>11.4</v>
          </cell>
          <cell r="G27">
            <v>11.3</v>
          </cell>
          <cell r="I27">
            <v>12</v>
          </cell>
          <cell r="J27">
            <v>11.2</v>
          </cell>
        </row>
        <row r="28">
          <cell r="A28">
            <v>19329</v>
          </cell>
          <cell r="B28">
            <v>11.2</v>
          </cell>
          <cell r="C28">
            <v>11.2</v>
          </cell>
          <cell r="D28">
            <v>11.2</v>
          </cell>
          <cell r="E28">
            <v>11.5</v>
          </cell>
          <cell r="F28">
            <v>11.4</v>
          </cell>
          <cell r="G28">
            <v>11.4</v>
          </cell>
          <cell r="I28">
            <v>12.1</v>
          </cell>
          <cell r="J28">
            <v>11.3</v>
          </cell>
        </row>
        <row r="29">
          <cell r="A29">
            <v>19419</v>
          </cell>
          <cell r="B29">
            <v>11.3</v>
          </cell>
          <cell r="C29">
            <v>11.3</v>
          </cell>
          <cell r="D29">
            <v>11.3</v>
          </cell>
          <cell r="E29">
            <v>11.7</v>
          </cell>
          <cell r="F29">
            <v>11.6</v>
          </cell>
          <cell r="G29">
            <v>11.6</v>
          </cell>
          <cell r="I29">
            <v>12.2</v>
          </cell>
          <cell r="J29">
            <v>11.4</v>
          </cell>
        </row>
        <row r="30">
          <cell r="A30">
            <v>19511</v>
          </cell>
          <cell r="B30">
            <v>11.4</v>
          </cell>
          <cell r="C30">
            <v>11.5</v>
          </cell>
          <cell r="D30">
            <v>11.4</v>
          </cell>
          <cell r="E30">
            <v>11.8</v>
          </cell>
          <cell r="F30">
            <v>11.7</v>
          </cell>
          <cell r="G30">
            <v>11.8</v>
          </cell>
          <cell r="I30">
            <v>12.3</v>
          </cell>
          <cell r="J30">
            <v>11.5</v>
          </cell>
        </row>
        <row r="31">
          <cell r="A31">
            <v>19603</v>
          </cell>
          <cell r="B31">
            <v>11.5</v>
          </cell>
          <cell r="C31">
            <v>11.5</v>
          </cell>
          <cell r="D31">
            <v>11.4</v>
          </cell>
          <cell r="E31">
            <v>11.9</v>
          </cell>
          <cell r="F31">
            <v>11.8</v>
          </cell>
          <cell r="G31">
            <v>12.1</v>
          </cell>
          <cell r="I31">
            <v>12.5</v>
          </cell>
          <cell r="J31">
            <v>11.6</v>
          </cell>
        </row>
        <row r="32">
          <cell r="A32">
            <v>19694</v>
          </cell>
          <cell r="B32">
            <v>11.4</v>
          </cell>
          <cell r="C32">
            <v>11.5</v>
          </cell>
          <cell r="D32">
            <v>11.5</v>
          </cell>
          <cell r="E32">
            <v>11.9</v>
          </cell>
          <cell r="F32">
            <v>11.8</v>
          </cell>
          <cell r="G32">
            <v>12.2</v>
          </cell>
          <cell r="I32">
            <v>12.6</v>
          </cell>
          <cell r="J32">
            <v>11.5</v>
          </cell>
        </row>
        <row r="33">
          <cell r="A33">
            <v>19784</v>
          </cell>
          <cell r="B33">
            <v>11.5</v>
          </cell>
          <cell r="C33">
            <v>11.5</v>
          </cell>
          <cell r="D33">
            <v>11.5</v>
          </cell>
          <cell r="E33">
            <v>11.9</v>
          </cell>
          <cell r="F33">
            <v>11.8</v>
          </cell>
          <cell r="G33">
            <v>12.1</v>
          </cell>
          <cell r="I33">
            <v>12.5</v>
          </cell>
          <cell r="J33">
            <v>11.6</v>
          </cell>
        </row>
        <row r="34">
          <cell r="A34">
            <v>19876</v>
          </cell>
          <cell r="B34">
            <v>11.4</v>
          </cell>
          <cell r="C34">
            <v>11.5</v>
          </cell>
          <cell r="D34">
            <v>11.5</v>
          </cell>
          <cell r="E34">
            <v>11.9</v>
          </cell>
          <cell r="F34">
            <v>12</v>
          </cell>
          <cell r="G34">
            <v>12.1</v>
          </cell>
          <cell r="I34">
            <v>12.5</v>
          </cell>
          <cell r="J34">
            <v>11.6</v>
          </cell>
        </row>
        <row r="35">
          <cell r="A35">
            <v>19968</v>
          </cell>
          <cell r="B35">
            <v>11.4</v>
          </cell>
          <cell r="C35">
            <v>11.4</v>
          </cell>
          <cell r="D35">
            <v>11.5</v>
          </cell>
          <cell r="E35">
            <v>12</v>
          </cell>
          <cell r="F35">
            <v>12</v>
          </cell>
          <cell r="G35">
            <v>12</v>
          </cell>
          <cell r="I35">
            <v>12.5</v>
          </cell>
          <cell r="J35">
            <v>11.6</v>
          </cell>
        </row>
        <row r="36">
          <cell r="A36">
            <v>20059</v>
          </cell>
          <cell r="B36">
            <v>11.5</v>
          </cell>
          <cell r="C36">
            <v>11.4</v>
          </cell>
          <cell r="D36">
            <v>11.5</v>
          </cell>
          <cell r="E36">
            <v>12</v>
          </cell>
          <cell r="F36">
            <v>12</v>
          </cell>
          <cell r="G36">
            <v>12</v>
          </cell>
          <cell r="I36">
            <v>12.7</v>
          </cell>
          <cell r="J36">
            <v>11.6</v>
          </cell>
        </row>
        <row r="37">
          <cell r="A37">
            <v>20149</v>
          </cell>
          <cell r="B37">
            <v>11.6</v>
          </cell>
          <cell r="C37">
            <v>11.5</v>
          </cell>
          <cell r="D37">
            <v>11.6</v>
          </cell>
          <cell r="E37">
            <v>12.1</v>
          </cell>
          <cell r="F37">
            <v>12</v>
          </cell>
          <cell r="G37">
            <v>12.1</v>
          </cell>
          <cell r="I37">
            <v>12.7</v>
          </cell>
          <cell r="J37">
            <v>11.7</v>
          </cell>
        </row>
        <row r="38">
          <cell r="A38">
            <v>20241</v>
          </cell>
          <cell r="B38">
            <v>11.6</v>
          </cell>
          <cell r="C38">
            <v>11.6</v>
          </cell>
          <cell r="D38">
            <v>11.7</v>
          </cell>
          <cell r="E38">
            <v>12.2</v>
          </cell>
          <cell r="F38">
            <v>12.2</v>
          </cell>
          <cell r="G38">
            <v>12.2</v>
          </cell>
          <cell r="I38">
            <v>12.8</v>
          </cell>
          <cell r="J38">
            <v>11.8</v>
          </cell>
        </row>
        <row r="39">
          <cell r="A39">
            <v>20333</v>
          </cell>
          <cell r="B39">
            <v>11.7</v>
          </cell>
          <cell r="C39">
            <v>11.8</v>
          </cell>
          <cell r="D39">
            <v>11.7</v>
          </cell>
          <cell r="E39">
            <v>12.2</v>
          </cell>
          <cell r="F39">
            <v>12.2</v>
          </cell>
          <cell r="G39">
            <v>12.4</v>
          </cell>
          <cell r="I39">
            <v>12.9</v>
          </cell>
          <cell r="J39">
            <v>11.9</v>
          </cell>
        </row>
        <row r="40">
          <cell r="A40">
            <v>20424</v>
          </cell>
          <cell r="B40">
            <v>11.8</v>
          </cell>
          <cell r="C40">
            <v>12.1</v>
          </cell>
          <cell r="D40">
            <v>11.8</v>
          </cell>
          <cell r="E40">
            <v>12.3</v>
          </cell>
          <cell r="F40">
            <v>12.3</v>
          </cell>
          <cell r="G40">
            <v>12.6</v>
          </cell>
          <cell r="I40">
            <v>13</v>
          </cell>
          <cell r="J40">
            <v>12</v>
          </cell>
        </row>
        <row r="41">
          <cell r="A41">
            <v>20515</v>
          </cell>
          <cell r="B41">
            <v>11.9</v>
          </cell>
          <cell r="C41">
            <v>12.2</v>
          </cell>
          <cell r="D41">
            <v>12</v>
          </cell>
          <cell r="E41">
            <v>12.4</v>
          </cell>
          <cell r="F41">
            <v>12.4</v>
          </cell>
          <cell r="G41">
            <v>12.8</v>
          </cell>
          <cell r="I41">
            <v>13.1</v>
          </cell>
          <cell r="J41">
            <v>12.1</v>
          </cell>
        </row>
        <row r="42">
          <cell r="A42">
            <v>20607</v>
          </cell>
          <cell r="B42">
            <v>12.3</v>
          </cell>
          <cell r="C42">
            <v>12.7</v>
          </cell>
          <cell r="D42">
            <v>12.3</v>
          </cell>
          <cell r="E42">
            <v>12.8</v>
          </cell>
          <cell r="F42">
            <v>12.7</v>
          </cell>
          <cell r="G42">
            <v>13.1</v>
          </cell>
          <cell r="I42">
            <v>13.4</v>
          </cell>
          <cell r="J42">
            <v>12.5</v>
          </cell>
        </row>
        <row r="43">
          <cell r="A43">
            <v>20699</v>
          </cell>
          <cell r="B43">
            <v>12.7</v>
          </cell>
          <cell r="C43">
            <v>12.9</v>
          </cell>
          <cell r="D43">
            <v>12.6</v>
          </cell>
          <cell r="E43">
            <v>13</v>
          </cell>
          <cell r="F43">
            <v>12.8</v>
          </cell>
          <cell r="G43">
            <v>13.4</v>
          </cell>
          <cell r="I43">
            <v>13.7</v>
          </cell>
          <cell r="J43">
            <v>12.8</v>
          </cell>
        </row>
        <row r="44">
          <cell r="A44">
            <v>20790</v>
          </cell>
          <cell r="B44">
            <v>12.7</v>
          </cell>
          <cell r="C44">
            <v>12.9</v>
          </cell>
          <cell r="D44">
            <v>12.6</v>
          </cell>
          <cell r="E44">
            <v>13</v>
          </cell>
          <cell r="F44">
            <v>12.9</v>
          </cell>
          <cell r="G44">
            <v>13.5</v>
          </cell>
          <cell r="I44">
            <v>13.8</v>
          </cell>
          <cell r="J44">
            <v>12.8</v>
          </cell>
        </row>
        <row r="45">
          <cell r="A45">
            <v>20880</v>
          </cell>
          <cell r="B45">
            <v>12.7</v>
          </cell>
          <cell r="C45">
            <v>12.8</v>
          </cell>
          <cell r="D45">
            <v>12.6</v>
          </cell>
          <cell r="E45">
            <v>12.8</v>
          </cell>
          <cell r="F45">
            <v>13</v>
          </cell>
          <cell r="G45">
            <v>13.5</v>
          </cell>
          <cell r="I45">
            <v>13.8</v>
          </cell>
          <cell r="J45">
            <v>12.8</v>
          </cell>
        </row>
        <row r="46">
          <cell r="A46">
            <v>20972</v>
          </cell>
          <cell r="B46">
            <v>12.8</v>
          </cell>
          <cell r="C46">
            <v>12.9</v>
          </cell>
          <cell r="D46">
            <v>12.7</v>
          </cell>
          <cell r="E46">
            <v>13</v>
          </cell>
          <cell r="F46">
            <v>13.1</v>
          </cell>
          <cell r="G46">
            <v>13.5</v>
          </cell>
          <cell r="I46">
            <v>13.8</v>
          </cell>
          <cell r="J46">
            <v>12.9</v>
          </cell>
        </row>
        <row r="47">
          <cell r="A47">
            <v>21064</v>
          </cell>
          <cell r="B47">
            <v>12.9</v>
          </cell>
          <cell r="C47">
            <v>12.9</v>
          </cell>
          <cell r="D47">
            <v>12.7</v>
          </cell>
          <cell r="E47">
            <v>13</v>
          </cell>
          <cell r="F47">
            <v>13.1</v>
          </cell>
          <cell r="G47">
            <v>13.5</v>
          </cell>
          <cell r="I47">
            <v>13.8</v>
          </cell>
          <cell r="J47">
            <v>12.9</v>
          </cell>
        </row>
        <row r="48">
          <cell r="A48">
            <v>21155</v>
          </cell>
          <cell r="B48">
            <v>12.9</v>
          </cell>
          <cell r="C48">
            <v>12.9</v>
          </cell>
          <cell r="D48">
            <v>12.8</v>
          </cell>
          <cell r="E48">
            <v>13</v>
          </cell>
          <cell r="F48">
            <v>13</v>
          </cell>
          <cell r="G48">
            <v>13.5</v>
          </cell>
          <cell r="I48">
            <v>13.8</v>
          </cell>
          <cell r="J48">
            <v>12.9</v>
          </cell>
        </row>
        <row r="49">
          <cell r="A49">
            <v>21245</v>
          </cell>
          <cell r="B49">
            <v>13</v>
          </cell>
          <cell r="C49">
            <v>12.9</v>
          </cell>
          <cell r="D49">
            <v>12.9</v>
          </cell>
          <cell r="E49">
            <v>13</v>
          </cell>
          <cell r="F49">
            <v>13</v>
          </cell>
          <cell r="G49">
            <v>13.5</v>
          </cell>
          <cell r="I49">
            <v>13.9</v>
          </cell>
          <cell r="J49">
            <v>13</v>
          </cell>
        </row>
        <row r="50">
          <cell r="A50">
            <v>21337</v>
          </cell>
          <cell r="B50">
            <v>13</v>
          </cell>
          <cell r="C50">
            <v>13</v>
          </cell>
          <cell r="D50">
            <v>13</v>
          </cell>
          <cell r="E50">
            <v>13.1</v>
          </cell>
          <cell r="F50">
            <v>13.1</v>
          </cell>
          <cell r="G50">
            <v>13.5</v>
          </cell>
          <cell r="I50">
            <v>14</v>
          </cell>
          <cell r="J50">
            <v>13</v>
          </cell>
        </row>
        <row r="51">
          <cell r="A51">
            <v>21429</v>
          </cell>
          <cell r="B51">
            <v>12.9</v>
          </cell>
          <cell r="C51">
            <v>13</v>
          </cell>
          <cell r="D51">
            <v>13.1</v>
          </cell>
          <cell r="E51">
            <v>13.2</v>
          </cell>
          <cell r="F51">
            <v>13.1</v>
          </cell>
          <cell r="G51">
            <v>13.6</v>
          </cell>
          <cell r="I51">
            <v>13.9</v>
          </cell>
          <cell r="J51">
            <v>13</v>
          </cell>
        </row>
        <row r="52">
          <cell r="A52">
            <v>21520</v>
          </cell>
          <cell r="B52">
            <v>13</v>
          </cell>
          <cell r="C52">
            <v>13.2</v>
          </cell>
          <cell r="D52">
            <v>13.3</v>
          </cell>
          <cell r="E52">
            <v>13.3</v>
          </cell>
          <cell r="F52">
            <v>13.1</v>
          </cell>
          <cell r="G52">
            <v>13.7</v>
          </cell>
          <cell r="I52">
            <v>14</v>
          </cell>
          <cell r="J52">
            <v>13.1</v>
          </cell>
        </row>
        <row r="53">
          <cell r="A53">
            <v>21610</v>
          </cell>
          <cell r="B53">
            <v>13</v>
          </cell>
          <cell r="C53">
            <v>13.2</v>
          </cell>
          <cell r="D53">
            <v>13.4</v>
          </cell>
          <cell r="E53">
            <v>13.4</v>
          </cell>
          <cell r="F53">
            <v>13.2</v>
          </cell>
          <cell r="G53">
            <v>13.7</v>
          </cell>
          <cell r="I53">
            <v>14</v>
          </cell>
          <cell r="J53">
            <v>13.2</v>
          </cell>
        </row>
        <row r="54">
          <cell r="A54">
            <v>21702</v>
          </cell>
          <cell r="B54">
            <v>13.1</v>
          </cell>
          <cell r="C54">
            <v>13.3</v>
          </cell>
          <cell r="D54">
            <v>13.4</v>
          </cell>
          <cell r="E54">
            <v>13.4</v>
          </cell>
          <cell r="F54">
            <v>13.3</v>
          </cell>
          <cell r="G54">
            <v>13.8</v>
          </cell>
          <cell r="I54">
            <v>14.2</v>
          </cell>
          <cell r="J54">
            <v>13.2</v>
          </cell>
        </row>
        <row r="55">
          <cell r="A55">
            <v>21794</v>
          </cell>
          <cell r="B55">
            <v>13.1</v>
          </cell>
          <cell r="C55">
            <v>13.4</v>
          </cell>
          <cell r="D55">
            <v>13.5</v>
          </cell>
          <cell r="E55">
            <v>13.5</v>
          </cell>
          <cell r="F55">
            <v>13.3</v>
          </cell>
          <cell r="G55">
            <v>13.8</v>
          </cell>
          <cell r="I55">
            <v>14.2</v>
          </cell>
          <cell r="J55">
            <v>13.3</v>
          </cell>
        </row>
        <row r="56">
          <cell r="A56">
            <v>21885</v>
          </cell>
          <cell r="B56">
            <v>13.2</v>
          </cell>
          <cell r="C56">
            <v>13.4</v>
          </cell>
          <cell r="D56">
            <v>13.6</v>
          </cell>
          <cell r="E56">
            <v>13.6</v>
          </cell>
          <cell r="F56">
            <v>13.3</v>
          </cell>
          <cell r="G56">
            <v>13.8</v>
          </cell>
          <cell r="I56">
            <v>14.3</v>
          </cell>
          <cell r="J56">
            <v>13.4</v>
          </cell>
        </row>
        <row r="57">
          <cell r="A57">
            <v>21976</v>
          </cell>
          <cell r="B57">
            <v>13.3</v>
          </cell>
          <cell r="C57">
            <v>13.6</v>
          </cell>
          <cell r="D57">
            <v>13.7</v>
          </cell>
          <cell r="E57">
            <v>13.8</v>
          </cell>
          <cell r="F57">
            <v>13.5</v>
          </cell>
          <cell r="G57">
            <v>13.9</v>
          </cell>
          <cell r="I57">
            <v>14.4</v>
          </cell>
          <cell r="J57">
            <v>13.5</v>
          </cell>
        </row>
        <row r="58">
          <cell r="A58">
            <v>22068</v>
          </cell>
          <cell r="B58">
            <v>13.5</v>
          </cell>
          <cell r="C58">
            <v>13.9</v>
          </cell>
          <cell r="D58">
            <v>13.7</v>
          </cell>
          <cell r="E58">
            <v>14</v>
          </cell>
          <cell r="F58">
            <v>13.7</v>
          </cell>
          <cell r="G58">
            <v>14.1</v>
          </cell>
          <cell r="I58">
            <v>14.5</v>
          </cell>
          <cell r="J58">
            <v>13.7</v>
          </cell>
        </row>
        <row r="59">
          <cell r="A59">
            <v>22160</v>
          </cell>
          <cell r="B59">
            <v>13.6</v>
          </cell>
          <cell r="C59">
            <v>14.1</v>
          </cell>
          <cell r="D59">
            <v>13.9</v>
          </cell>
          <cell r="E59">
            <v>14.2</v>
          </cell>
          <cell r="F59">
            <v>13.8</v>
          </cell>
          <cell r="G59">
            <v>14.5</v>
          </cell>
          <cell r="I59">
            <v>14.7</v>
          </cell>
          <cell r="J59">
            <v>13.9</v>
          </cell>
        </row>
        <row r="60">
          <cell r="A60">
            <v>22251</v>
          </cell>
          <cell r="B60">
            <v>13.7</v>
          </cell>
          <cell r="C60">
            <v>14.2</v>
          </cell>
          <cell r="D60">
            <v>14.1</v>
          </cell>
          <cell r="E60">
            <v>14.3</v>
          </cell>
          <cell r="F60">
            <v>13.9</v>
          </cell>
          <cell r="G60">
            <v>14.6</v>
          </cell>
          <cell r="I60">
            <v>14.7</v>
          </cell>
          <cell r="J60">
            <v>14</v>
          </cell>
        </row>
        <row r="61">
          <cell r="A61">
            <v>22341</v>
          </cell>
          <cell r="B61">
            <v>13.8</v>
          </cell>
          <cell r="C61">
            <v>14.2</v>
          </cell>
          <cell r="D61">
            <v>14.3</v>
          </cell>
          <cell r="E61">
            <v>14.4</v>
          </cell>
          <cell r="F61">
            <v>14</v>
          </cell>
          <cell r="G61">
            <v>14.8</v>
          </cell>
          <cell r="I61">
            <v>14.8</v>
          </cell>
          <cell r="J61">
            <v>14.1</v>
          </cell>
        </row>
        <row r="62">
          <cell r="A62">
            <v>22433</v>
          </cell>
          <cell r="B62">
            <v>13.9</v>
          </cell>
          <cell r="C62">
            <v>14.3</v>
          </cell>
          <cell r="D62">
            <v>14.2</v>
          </cell>
          <cell r="E62">
            <v>14.5</v>
          </cell>
          <cell r="F62">
            <v>14.1</v>
          </cell>
          <cell r="G62">
            <v>14.8</v>
          </cell>
          <cell r="I62">
            <v>14.9</v>
          </cell>
          <cell r="J62">
            <v>14.2</v>
          </cell>
        </row>
        <row r="63">
          <cell r="A63">
            <v>22525</v>
          </cell>
          <cell r="B63">
            <v>13.8</v>
          </cell>
          <cell r="C63">
            <v>14.3</v>
          </cell>
          <cell r="D63">
            <v>14.3</v>
          </cell>
          <cell r="E63">
            <v>14.4</v>
          </cell>
          <cell r="F63">
            <v>14</v>
          </cell>
          <cell r="G63">
            <v>14.9</v>
          </cell>
          <cell r="I63">
            <v>14.9</v>
          </cell>
          <cell r="J63">
            <v>14.1</v>
          </cell>
        </row>
        <row r="64">
          <cell r="A64">
            <v>22616</v>
          </cell>
          <cell r="B64">
            <v>13.8</v>
          </cell>
          <cell r="C64">
            <v>14.3</v>
          </cell>
          <cell r="D64">
            <v>14.3</v>
          </cell>
          <cell r="E64">
            <v>14.3</v>
          </cell>
          <cell r="F64">
            <v>13.9</v>
          </cell>
          <cell r="G64">
            <v>14.8</v>
          </cell>
          <cell r="I64">
            <v>15.1</v>
          </cell>
          <cell r="J64">
            <v>14.1</v>
          </cell>
        </row>
        <row r="65">
          <cell r="A65">
            <v>22706</v>
          </cell>
          <cell r="B65">
            <v>13.8</v>
          </cell>
          <cell r="C65">
            <v>14.2</v>
          </cell>
          <cell r="D65">
            <v>14.4</v>
          </cell>
          <cell r="E65">
            <v>14.2</v>
          </cell>
          <cell r="F65">
            <v>14</v>
          </cell>
          <cell r="G65">
            <v>14.7</v>
          </cell>
          <cell r="I65">
            <v>15</v>
          </cell>
          <cell r="J65">
            <v>14.1</v>
          </cell>
        </row>
        <row r="66">
          <cell r="A66">
            <v>22798</v>
          </cell>
          <cell r="B66">
            <v>13.8</v>
          </cell>
          <cell r="C66">
            <v>14.2</v>
          </cell>
          <cell r="D66">
            <v>14.4</v>
          </cell>
          <cell r="E66">
            <v>14.2</v>
          </cell>
          <cell r="F66">
            <v>14</v>
          </cell>
          <cell r="G66">
            <v>14.7</v>
          </cell>
          <cell r="I66">
            <v>15</v>
          </cell>
          <cell r="J66">
            <v>14.1</v>
          </cell>
        </row>
        <row r="67">
          <cell r="A67">
            <v>22890</v>
          </cell>
          <cell r="B67">
            <v>13.8</v>
          </cell>
          <cell r="C67">
            <v>14.2</v>
          </cell>
          <cell r="D67">
            <v>14.4</v>
          </cell>
          <cell r="E67">
            <v>14.2</v>
          </cell>
          <cell r="F67">
            <v>14</v>
          </cell>
          <cell r="G67">
            <v>14.7</v>
          </cell>
          <cell r="I67">
            <v>15</v>
          </cell>
          <cell r="J67">
            <v>14.1</v>
          </cell>
        </row>
        <row r="68">
          <cell r="A68">
            <v>22981</v>
          </cell>
          <cell r="B68">
            <v>13.9</v>
          </cell>
          <cell r="C68">
            <v>14.2</v>
          </cell>
          <cell r="D68">
            <v>14.4</v>
          </cell>
          <cell r="E68">
            <v>14.2</v>
          </cell>
          <cell r="F68">
            <v>14</v>
          </cell>
          <cell r="G68">
            <v>14.8</v>
          </cell>
          <cell r="I68">
            <v>15.1</v>
          </cell>
          <cell r="J68">
            <v>14.1</v>
          </cell>
        </row>
        <row r="69">
          <cell r="A69">
            <v>23071</v>
          </cell>
          <cell r="B69">
            <v>13.9</v>
          </cell>
          <cell r="C69">
            <v>14.2</v>
          </cell>
          <cell r="D69">
            <v>14.4</v>
          </cell>
          <cell r="E69">
            <v>14.2</v>
          </cell>
          <cell r="F69">
            <v>14.1</v>
          </cell>
          <cell r="G69">
            <v>14.8</v>
          </cell>
          <cell r="I69">
            <v>15</v>
          </cell>
          <cell r="J69">
            <v>14.1</v>
          </cell>
        </row>
        <row r="70">
          <cell r="A70">
            <v>23163</v>
          </cell>
          <cell r="B70">
            <v>13.9</v>
          </cell>
          <cell r="C70">
            <v>14.3</v>
          </cell>
          <cell r="D70">
            <v>14.4</v>
          </cell>
          <cell r="E70">
            <v>14.3</v>
          </cell>
          <cell r="F70">
            <v>14.1</v>
          </cell>
          <cell r="G70">
            <v>14.8</v>
          </cell>
          <cell r="I70">
            <v>15</v>
          </cell>
          <cell r="J70">
            <v>14.1</v>
          </cell>
        </row>
        <row r="71">
          <cell r="A71">
            <v>23255</v>
          </cell>
          <cell r="B71">
            <v>13.9</v>
          </cell>
          <cell r="C71">
            <v>14.3</v>
          </cell>
          <cell r="D71">
            <v>14.5</v>
          </cell>
          <cell r="E71">
            <v>14.3</v>
          </cell>
          <cell r="F71">
            <v>14.1</v>
          </cell>
          <cell r="G71">
            <v>14.8</v>
          </cell>
          <cell r="I71">
            <v>15.1</v>
          </cell>
          <cell r="J71">
            <v>14.2</v>
          </cell>
        </row>
        <row r="72">
          <cell r="A72">
            <v>23346</v>
          </cell>
          <cell r="B72">
            <v>13.9</v>
          </cell>
          <cell r="C72">
            <v>14.3</v>
          </cell>
          <cell r="D72">
            <v>14.5</v>
          </cell>
          <cell r="E72">
            <v>14.3</v>
          </cell>
          <cell r="F72">
            <v>14.2</v>
          </cell>
          <cell r="G72">
            <v>14.9</v>
          </cell>
          <cell r="I72">
            <v>15.1</v>
          </cell>
          <cell r="J72">
            <v>14.2</v>
          </cell>
        </row>
        <row r="73">
          <cell r="A73">
            <v>23437</v>
          </cell>
          <cell r="B73">
            <v>14</v>
          </cell>
          <cell r="C73">
            <v>14.3</v>
          </cell>
          <cell r="D73">
            <v>14.6</v>
          </cell>
          <cell r="E73">
            <v>14.4</v>
          </cell>
          <cell r="F73">
            <v>14.3</v>
          </cell>
          <cell r="G73">
            <v>14.9</v>
          </cell>
          <cell r="I73">
            <v>15.1</v>
          </cell>
          <cell r="J73">
            <v>14.3</v>
          </cell>
        </row>
        <row r="74">
          <cell r="A74">
            <v>23529</v>
          </cell>
          <cell r="B74">
            <v>14.2</v>
          </cell>
          <cell r="C74">
            <v>14.5</v>
          </cell>
          <cell r="D74">
            <v>14.7</v>
          </cell>
          <cell r="E74">
            <v>14.6</v>
          </cell>
          <cell r="F74">
            <v>14.4</v>
          </cell>
          <cell r="G74">
            <v>15</v>
          </cell>
          <cell r="I74">
            <v>15.2</v>
          </cell>
          <cell r="J74">
            <v>14.4</v>
          </cell>
        </row>
        <row r="75">
          <cell r="A75">
            <v>23621</v>
          </cell>
          <cell r="B75">
            <v>14.3</v>
          </cell>
          <cell r="C75">
            <v>14.6</v>
          </cell>
          <cell r="D75">
            <v>14.9</v>
          </cell>
          <cell r="E75">
            <v>14.8</v>
          </cell>
          <cell r="F75">
            <v>14.6</v>
          </cell>
          <cell r="G75">
            <v>15.2</v>
          </cell>
          <cell r="I75">
            <v>15.4</v>
          </cell>
          <cell r="J75">
            <v>14.6</v>
          </cell>
        </row>
        <row r="76">
          <cell r="A76">
            <v>23712</v>
          </cell>
          <cell r="B76">
            <v>14.5</v>
          </cell>
          <cell r="C76">
            <v>14.9</v>
          </cell>
          <cell r="D76">
            <v>15</v>
          </cell>
          <cell r="E76">
            <v>15</v>
          </cell>
          <cell r="F76">
            <v>14.6</v>
          </cell>
          <cell r="G76">
            <v>15.4</v>
          </cell>
          <cell r="I76">
            <v>15.6</v>
          </cell>
          <cell r="J76">
            <v>14.7</v>
          </cell>
        </row>
        <row r="77">
          <cell r="A77">
            <v>23802</v>
          </cell>
          <cell r="B77">
            <v>14.5</v>
          </cell>
          <cell r="C77">
            <v>15</v>
          </cell>
          <cell r="D77">
            <v>15.2</v>
          </cell>
          <cell r="E77">
            <v>15</v>
          </cell>
          <cell r="F77">
            <v>14.7</v>
          </cell>
          <cell r="G77">
            <v>15.4</v>
          </cell>
          <cell r="I77">
            <v>15.6</v>
          </cell>
          <cell r="J77">
            <v>14.8</v>
          </cell>
        </row>
        <row r="78">
          <cell r="A78">
            <v>23894</v>
          </cell>
          <cell r="B78">
            <v>14.7</v>
          </cell>
          <cell r="C78">
            <v>15.2</v>
          </cell>
          <cell r="D78">
            <v>15.3</v>
          </cell>
          <cell r="E78">
            <v>15.1</v>
          </cell>
          <cell r="F78">
            <v>14.9</v>
          </cell>
          <cell r="G78">
            <v>15.6</v>
          </cell>
          <cell r="I78">
            <v>15.8</v>
          </cell>
          <cell r="J78">
            <v>15</v>
          </cell>
        </row>
        <row r="79">
          <cell r="A79">
            <v>23986</v>
          </cell>
          <cell r="B79">
            <v>14.8</v>
          </cell>
          <cell r="C79">
            <v>15.3</v>
          </cell>
          <cell r="D79">
            <v>15.6</v>
          </cell>
          <cell r="E79">
            <v>15.2</v>
          </cell>
          <cell r="F79">
            <v>15</v>
          </cell>
          <cell r="G79">
            <v>15.8</v>
          </cell>
          <cell r="I79">
            <v>15.9</v>
          </cell>
          <cell r="J79">
            <v>15.1</v>
          </cell>
        </row>
        <row r="80">
          <cell r="A80">
            <v>24077</v>
          </cell>
          <cell r="B80">
            <v>15</v>
          </cell>
          <cell r="C80">
            <v>15.5</v>
          </cell>
          <cell r="D80">
            <v>15.8</v>
          </cell>
          <cell r="E80">
            <v>15.5</v>
          </cell>
          <cell r="F80">
            <v>15.1</v>
          </cell>
          <cell r="G80">
            <v>16</v>
          </cell>
          <cell r="I80">
            <v>16.100000000000001</v>
          </cell>
          <cell r="J80">
            <v>15.3</v>
          </cell>
        </row>
        <row r="81">
          <cell r="A81">
            <v>24167</v>
          </cell>
          <cell r="B81">
            <v>15</v>
          </cell>
          <cell r="C81">
            <v>15.5</v>
          </cell>
          <cell r="D81">
            <v>15.9</v>
          </cell>
          <cell r="E81">
            <v>15.5</v>
          </cell>
          <cell r="F81">
            <v>15.3</v>
          </cell>
          <cell r="G81">
            <v>15.9</v>
          </cell>
          <cell r="I81">
            <v>16.100000000000001</v>
          </cell>
          <cell r="J81">
            <v>15.4</v>
          </cell>
        </row>
        <row r="82">
          <cell r="A82">
            <v>24259</v>
          </cell>
          <cell r="B82">
            <v>15.1</v>
          </cell>
          <cell r="C82">
            <v>15.6</v>
          </cell>
          <cell r="D82">
            <v>16</v>
          </cell>
          <cell r="E82">
            <v>15.7</v>
          </cell>
          <cell r="F82">
            <v>15.6</v>
          </cell>
          <cell r="G82">
            <v>16</v>
          </cell>
          <cell r="I82">
            <v>16.100000000000001</v>
          </cell>
          <cell r="J82">
            <v>15.5</v>
          </cell>
        </row>
        <row r="83">
          <cell r="A83">
            <v>24351</v>
          </cell>
          <cell r="B83">
            <v>15.2</v>
          </cell>
          <cell r="C83">
            <v>15.7</v>
          </cell>
          <cell r="D83">
            <v>16.100000000000001</v>
          </cell>
          <cell r="E83">
            <v>15.7</v>
          </cell>
          <cell r="F83">
            <v>15.7</v>
          </cell>
          <cell r="G83">
            <v>16</v>
          </cell>
          <cell r="I83">
            <v>16.2</v>
          </cell>
          <cell r="J83">
            <v>15.5</v>
          </cell>
        </row>
        <row r="84">
          <cell r="A84">
            <v>24442</v>
          </cell>
          <cell r="B84">
            <v>15.3</v>
          </cell>
          <cell r="C84">
            <v>15.8</v>
          </cell>
          <cell r="D84">
            <v>16.2</v>
          </cell>
          <cell r="E84">
            <v>15.9</v>
          </cell>
          <cell r="F84">
            <v>15.8</v>
          </cell>
          <cell r="G84">
            <v>16.100000000000001</v>
          </cell>
          <cell r="I84">
            <v>16.3</v>
          </cell>
          <cell r="J84">
            <v>15.7</v>
          </cell>
        </row>
        <row r="85">
          <cell r="A85">
            <v>24532</v>
          </cell>
          <cell r="B85">
            <v>15.4</v>
          </cell>
          <cell r="C85">
            <v>15.9</v>
          </cell>
          <cell r="D85">
            <v>16.3</v>
          </cell>
          <cell r="E85">
            <v>16</v>
          </cell>
          <cell r="F85">
            <v>15.9</v>
          </cell>
          <cell r="G85">
            <v>16.3</v>
          </cell>
          <cell r="I85">
            <v>16.399999999999999</v>
          </cell>
          <cell r="J85">
            <v>15.8</v>
          </cell>
        </row>
        <row r="86">
          <cell r="A86">
            <v>24624</v>
          </cell>
          <cell r="B86">
            <v>15.5</v>
          </cell>
          <cell r="C86">
            <v>16.2</v>
          </cell>
          <cell r="D86">
            <v>16.399999999999999</v>
          </cell>
          <cell r="E86">
            <v>16.2</v>
          </cell>
          <cell r="F86">
            <v>16.100000000000001</v>
          </cell>
          <cell r="G86">
            <v>16.5</v>
          </cell>
          <cell r="I86">
            <v>16.600000000000001</v>
          </cell>
          <cell r="J86">
            <v>15.9</v>
          </cell>
        </row>
        <row r="87">
          <cell r="A87">
            <v>24716</v>
          </cell>
          <cell r="B87">
            <v>15.7</v>
          </cell>
          <cell r="C87">
            <v>16.399999999999999</v>
          </cell>
          <cell r="D87">
            <v>16.7</v>
          </cell>
          <cell r="E87">
            <v>16.399999999999999</v>
          </cell>
          <cell r="F87">
            <v>16.2</v>
          </cell>
          <cell r="G87">
            <v>16.899999999999999</v>
          </cell>
          <cell r="I87">
            <v>16.7</v>
          </cell>
          <cell r="J87">
            <v>16.2</v>
          </cell>
        </row>
        <row r="88">
          <cell r="A88">
            <v>24807</v>
          </cell>
          <cell r="B88">
            <v>15.8</v>
          </cell>
          <cell r="C88">
            <v>16.399999999999999</v>
          </cell>
          <cell r="D88">
            <v>16.7</v>
          </cell>
          <cell r="E88">
            <v>16.3</v>
          </cell>
          <cell r="F88">
            <v>16.3</v>
          </cell>
          <cell r="G88">
            <v>17.100000000000001</v>
          </cell>
          <cell r="I88">
            <v>16.8</v>
          </cell>
          <cell r="J88">
            <v>16.2</v>
          </cell>
        </row>
        <row r="89">
          <cell r="A89">
            <v>24898</v>
          </cell>
          <cell r="B89">
            <v>15.9</v>
          </cell>
          <cell r="C89">
            <v>16.5</v>
          </cell>
          <cell r="D89">
            <v>16.8</v>
          </cell>
          <cell r="E89">
            <v>16.399999999999999</v>
          </cell>
          <cell r="F89">
            <v>16.399999999999999</v>
          </cell>
          <cell r="G89">
            <v>17</v>
          </cell>
          <cell r="I89">
            <v>16.8</v>
          </cell>
          <cell r="J89">
            <v>16.3</v>
          </cell>
        </row>
        <row r="90">
          <cell r="A90">
            <v>24990</v>
          </cell>
          <cell r="B90">
            <v>16</v>
          </cell>
          <cell r="C90">
            <v>16.7</v>
          </cell>
          <cell r="D90">
            <v>16.8</v>
          </cell>
          <cell r="E90">
            <v>16.600000000000001</v>
          </cell>
          <cell r="F90">
            <v>16.5</v>
          </cell>
          <cell r="G90">
            <v>17</v>
          </cell>
          <cell r="I90">
            <v>16.899999999999999</v>
          </cell>
          <cell r="J90">
            <v>16.399999999999999</v>
          </cell>
        </row>
        <row r="91">
          <cell r="A91">
            <v>25082</v>
          </cell>
          <cell r="B91">
            <v>16</v>
          </cell>
          <cell r="C91">
            <v>16.7</v>
          </cell>
          <cell r="D91">
            <v>17</v>
          </cell>
          <cell r="E91">
            <v>16.600000000000001</v>
          </cell>
          <cell r="F91">
            <v>16.600000000000001</v>
          </cell>
          <cell r="G91">
            <v>17.100000000000001</v>
          </cell>
          <cell r="I91">
            <v>16.899999999999999</v>
          </cell>
          <cell r="J91">
            <v>16.5</v>
          </cell>
        </row>
        <row r="92">
          <cell r="A92">
            <v>25173</v>
          </cell>
          <cell r="B92">
            <v>16.3</v>
          </cell>
          <cell r="C92">
            <v>16.8</v>
          </cell>
          <cell r="D92">
            <v>17.100000000000001</v>
          </cell>
          <cell r="E92">
            <v>16.7</v>
          </cell>
          <cell r="F92">
            <v>16.600000000000001</v>
          </cell>
          <cell r="G92">
            <v>17.2</v>
          </cell>
          <cell r="I92">
            <v>17</v>
          </cell>
          <cell r="J92">
            <v>16.600000000000001</v>
          </cell>
        </row>
        <row r="93">
          <cell r="A93">
            <v>25263</v>
          </cell>
          <cell r="B93">
            <v>16.399999999999999</v>
          </cell>
          <cell r="C93">
            <v>16.899999999999999</v>
          </cell>
          <cell r="D93">
            <v>17.2</v>
          </cell>
          <cell r="E93">
            <v>16.8</v>
          </cell>
          <cell r="F93">
            <v>16.8</v>
          </cell>
          <cell r="G93">
            <v>17.3</v>
          </cell>
          <cell r="I93">
            <v>17.2</v>
          </cell>
          <cell r="J93">
            <v>16.8</v>
          </cell>
        </row>
        <row r="94">
          <cell r="A94">
            <v>25355</v>
          </cell>
          <cell r="B94">
            <v>16.5</v>
          </cell>
          <cell r="C94">
            <v>17</v>
          </cell>
          <cell r="D94">
            <v>17.3</v>
          </cell>
          <cell r="E94">
            <v>16.899999999999999</v>
          </cell>
          <cell r="F94">
            <v>17</v>
          </cell>
          <cell r="G94">
            <v>17.399999999999999</v>
          </cell>
          <cell r="I94">
            <v>17.2</v>
          </cell>
          <cell r="J94">
            <v>16.899999999999999</v>
          </cell>
        </row>
        <row r="95">
          <cell r="A95">
            <v>25447</v>
          </cell>
          <cell r="B95">
            <v>16.600000000000001</v>
          </cell>
          <cell r="C95">
            <v>17.100000000000001</v>
          </cell>
          <cell r="D95">
            <v>17.399999999999999</v>
          </cell>
          <cell r="E95">
            <v>17</v>
          </cell>
          <cell r="F95">
            <v>17.100000000000001</v>
          </cell>
          <cell r="G95">
            <v>17.399999999999999</v>
          </cell>
          <cell r="I95">
            <v>17.3</v>
          </cell>
          <cell r="J95">
            <v>17</v>
          </cell>
        </row>
        <row r="96">
          <cell r="A96">
            <v>25538</v>
          </cell>
          <cell r="B96">
            <v>16.8</v>
          </cell>
          <cell r="C96">
            <v>17.2</v>
          </cell>
          <cell r="D96">
            <v>17.5</v>
          </cell>
          <cell r="E96">
            <v>17.100000000000001</v>
          </cell>
          <cell r="F96">
            <v>17.3</v>
          </cell>
          <cell r="G96">
            <v>17.600000000000001</v>
          </cell>
          <cell r="I96">
            <v>17.5</v>
          </cell>
          <cell r="J96">
            <v>17.100000000000001</v>
          </cell>
        </row>
        <row r="97">
          <cell r="A97">
            <v>25628</v>
          </cell>
          <cell r="B97">
            <v>17.100000000000001</v>
          </cell>
          <cell r="C97">
            <v>17.3</v>
          </cell>
          <cell r="D97">
            <v>17.7</v>
          </cell>
          <cell r="E97">
            <v>17.2</v>
          </cell>
          <cell r="F97">
            <v>17.399999999999999</v>
          </cell>
          <cell r="G97">
            <v>17.7</v>
          </cell>
          <cell r="I97">
            <v>17.7</v>
          </cell>
          <cell r="J97">
            <v>17.3</v>
          </cell>
        </row>
        <row r="98">
          <cell r="A98">
            <v>25720</v>
          </cell>
          <cell r="B98">
            <v>17.3</v>
          </cell>
          <cell r="C98">
            <v>17.5</v>
          </cell>
          <cell r="D98">
            <v>17.8</v>
          </cell>
          <cell r="E98">
            <v>17.5</v>
          </cell>
          <cell r="F98">
            <v>17.7</v>
          </cell>
          <cell r="G98">
            <v>17.8</v>
          </cell>
          <cell r="I98">
            <v>17.8</v>
          </cell>
          <cell r="J98">
            <v>17.5</v>
          </cell>
        </row>
        <row r="99">
          <cell r="A99">
            <v>25812</v>
          </cell>
          <cell r="B99">
            <v>17.3</v>
          </cell>
          <cell r="C99">
            <v>17.600000000000001</v>
          </cell>
          <cell r="D99">
            <v>18</v>
          </cell>
          <cell r="E99">
            <v>17.5</v>
          </cell>
          <cell r="F99">
            <v>17.7</v>
          </cell>
          <cell r="G99">
            <v>17.899999999999999</v>
          </cell>
          <cell r="I99">
            <v>18</v>
          </cell>
          <cell r="J99">
            <v>17.600000000000001</v>
          </cell>
        </row>
        <row r="100">
          <cell r="A100">
            <v>25903</v>
          </cell>
          <cell r="B100">
            <v>17.8</v>
          </cell>
          <cell r="C100">
            <v>17.899999999999999</v>
          </cell>
          <cell r="D100">
            <v>18.399999999999999</v>
          </cell>
          <cell r="E100">
            <v>17.8</v>
          </cell>
          <cell r="F100">
            <v>18</v>
          </cell>
          <cell r="G100">
            <v>18.3</v>
          </cell>
          <cell r="I100">
            <v>18.5</v>
          </cell>
          <cell r="J100">
            <v>17.899999999999999</v>
          </cell>
        </row>
        <row r="101">
          <cell r="A101">
            <v>25993</v>
          </cell>
          <cell r="B101">
            <v>18</v>
          </cell>
          <cell r="C101">
            <v>18.100000000000001</v>
          </cell>
          <cell r="D101">
            <v>18.7</v>
          </cell>
          <cell r="E101">
            <v>18</v>
          </cell>
          <cell r="F101">
            <v>18.2</v>
          </cell>
          <cell r="G101">
            <v>18.399999999999999</v>
          </cell>
          <cell r="I101">
            <v>18.600000000000001</v>
          </cell>
          <cell r="J101">
            <v>18.100000000000001</v>
          </cell>
        </row>
        <row r="102">
          <cell r="A102">
            <v>26085</v>
          </cell>
          <cell r="B102">
            <v>18.399999999999999</v>
          </cell>
          <cell r="C102">
            <v>18.3</v>
          </cell>
          <cell r="D102">
            <v>19</v>
          </cell>
          <cell r="E102">
            <v>18.399999999999999</v>
          </cell>
          <cell r="F102">
            <v>18.399999999999999</v>
          </cell>
          <cell r="G102">
            <v>18.7</v>
          </cell>
          <cell r="I102">
            <v>18.899999999999999</v>
          </cell>
          <cell r="J102">
            <v>18.399999999999999</v>
          </cell>
        </row>
        <row r="103">
          <cell r="A103">
            <v>26177</v>
          </cell>
          <cell r="B103">
            <v>18.899999999999999</v>
          </cell>
          <cell r="C103">
            <v>18.5</v>
          </cell>
          <cell r="D103">
            <v>19.3</v>
          </cell>
          <cell r="E103">
            <v>18.5</v>
          </cell>
          <cell r="F103">
            <v>18.600000000000001</v>
          </cell>
          <cell r="G103">
            <v>19</v>
          </cell>
          <cell r="I103">
            <v>19.2</v>
          </cell>
          <cell r="J103">
            <v>18.8</v>
          </cell>
        </row>
        <row r="104">
          <cell r="A104">
            <v>26268</v>
          </cell>
          <cell r="B104">
            <v>19.399999999999999</v>
          </cell>
          <cell r="C104">
            <v>19</v>
          </cell>
          <cell r="D104">
            <v>19.7</v>
          </cell>
          <cell r="E104">
            <v>19</v>
          </cell>
          <cell r="F104">
            <v>19.100000000000001</v>
          </cell>
          <cell r="G104">
            <v>19.600000000000001</v>
          </cell>
          <cell r="I104">
            <v>19.5</v>
          </cell>
          <cell r="J104">
            <v>19.2</v>
          </cell>
        </row>
        <row r="105">
          <cell r="A105">
            <v>26359</v>
          </cell>
          <cell r="B105">
            <v>19.600000000000001</v>
          </cell>
          <cell r="C105">
            <v>19.2</v>
          </cell>
          <cell r="D105">
            <v>19.899999999999999</v>
          </cell>
          <cell r="E105">
            <v>19.100000000000001</v>
          </cell>
          <cell r="F105">
            <v>19.3</v>
          </cell>
          <cell r="G105">
            <v>19.7</v>
          </cell>
          <cell r="I105">
            <v>19.600000000000001</v>
          </cell>
          <cell r="J105">
            <v>19.399999999999999</v>
          </cell>
        </row>
        <row r="106">
          <cell r="A106">
            <v>26451</v>
          </cell>
          <cell r="B106">
            <v>19.8</v>
          </cell>
          <cell r="C106">
            <v>19.399999999999999</v>
          </cell>
          <cell r="D106">
            <v>20.100000000000001</v>
          </cell>
          <cell r="E106">
            <v>19.3</v>
          </cell>
          <cell r="F106">
            <v>19.5</v>
          </cell>
          <cell r="G106">
            <v>19.8</v>
          </cell>
          <cell r="I106">
            <v>19.8</v>
          </cell>
          <cell r="J106">
            <v>19.600000000000001</v>
          </cell>
        </row>
        <row r="107">
          <cell r="A107">
            <v>26543</v>
          </cell>
          <cell r="B107">
            <v>20</v>
          </cell>
          <cell r="C107">
            <v>19.600000000000001</v>
          </cell>
          <cell r="D107">
            <v>20.2</v>
          </cell>
          <cell r="E107">
            <v>19.600000000000001</v>
          </cell>
          <cell r="F107">
            <v>19.8</v>
          </cell>
          <cell r="G107">
            <v>20.100000000000001</v>
          </cell>
          <cell r="I107">
            <v>20.100000000000001</v>
          </cell>
          <cell r="J107">
            <v>19.899999999999999</v>
          </cell>
          <cell r="T107">
            <v>1</v>
          </cell>
          <cell r="U107">
            <v>1</v>
          </cell>
          <cell r="V107">
            <v>0.5</v>
          </cell>
          <cell r="W107">
            <v>1.6</v>
          </cell>
          <cell r="X107">
            <v>1.5</v>
          </cell>
          <cell r="Y107">
            <v>1.5</v>
          </cell>
          <cell r="AA107">
            <v>1.5</v>
          </cell>
          <cell r="AB107">
            <v>1.5</v>
          </cell>
        </row>
        <row r="108">
          <cell r="A108">
            <v>26634</v>
          </cell>
          <cell r="B108">
            <v>20.2</v>
          </cell>
          <cell r="C108">
            <v>19.8</v>
          </cell>
          <cell r="D108">
            <v>20.5</v>
          </cell>
          <cell r="E108">
            <v>19.8</v>
          </cell>
          <cell r="F108">
            <v>19.899999999999999</v>
          </cell>
          <cell r="G108">
            <v>20.3</v>
          </cell>
          <cell r="I108">
            <v>20.399999999999999</v>
          </cell>
          <cell r="J108">
            <v>20.100000000000001</v>
          </cell>
          <cell r="T108">
            <v>1</v>
          </cell>
          <cell r="U108">
            <v>1</v>
          </cell>
          <cell r="V108">
            <v>1.5</v>
          </cell>
          <cell r="W108">
            <v>1</v>
          </cell>
          <cell r="X108">
            <v>0.5</v>
          </cell>
          <cell r="Y108">
            <v>1</v>
          </cell>
          <cell r="AA108">
            <v>1.5</v>
          </cell>
          <cell r="AB108">
            <v>1</v>
          </cell>
        </row>
        <row r="109">
          <cell r="A109">
            <v>26724</v>
          </cell>
          <cell r="B109">
            <v>20.7</v>
          </cell>
          <cell r="C109">
            <v>20.3</v>
          </cell>
          <cell r="D109">
            <v>21</v>
          </cell>
          <cell r="E109">
            <v>20.2</v>
          </cell>
          <cell r="F109">
            <v>20.3</v>
          </cell>
          <cell r="G109">
            <v>20.7</v>
          </cell>
          <cell r="I109">
            <v>20.8</v>
          </cell>
          <cell r="J109">
            <v>20.5</v>
          </cell>
          <cell r="T109">
            <v>2.5</v>
          </cell>
          <cell r="U109">
            <v>2.5</v>
          </cell>
          <cell r="V109">
            <v>2.4</v>
          </cell>
          <cell r="W109">
            <v>2</v>
          </cell>
          <cell r="X109">
            <v>2</v>
          </cell>
          <cell r="Y109">
            <v>2</v>
          </cell>
          <cell r="AA109">
            <v>2</v>
          </cell>
          <cell r="AB109">
            <v>2</v>
          </cell>
        </row>
        <row r="110">
          <cell r="A110">
            <v>26816</v>
          </cell>
          <cell r="B110">
            <v>21.3</v>
          </cell>
          <cell r="C110">
            <v>21</v>
          </cell>
          <cell r="D110">
            <v>21.7</v>
          </cell>
          <cell r="E110">
            <v>21</v>
          </cell>
          <cell r="F110">
            <v>20.8</v>
          </cell>
          <cell r="G110">
            <v>21.3</v>
          </cell>
          <cell r="I110">
            <v>21.4</v>
          </cell>
          <cell r="J110">
            <v>21.2</v>
          </cell>
          <cell r="K110">
            <v>7.6</v>
          </cell>
          <cell r="L110">
            <v>8.1999999999999993</v>
          </cell>
          <cell r="M110">
            <v>8</v>
          </cell>
          <cell r="N110">
            <v>8.8000000000000007</v>
          </cell>
          <cell r="O110">
            <v>6.7</v>
          </cell>
          <cell r="P110">
            <v>7.6</v>
          </cell>
          <cell r="R110">
            <v>8.1</v>
          </cell>
          <cell r="S110">
            <v>8.1999999999999993</v>
          </cell>
          <cell r="T110">
            <v>2.9</v>
          </cell>
          <cell r="U110">
            <v>3.4</v>
          </cell>
          <cell r="V110">
            <v>3.3</v>
          </cell>
          <cell r="W110">
            <v>4</v>
          </cell>
          <cell r="X110">
            <v>2.5</v>
          </cell>
          <cell r="Y110">
            <v>2.9</v>
          </cell>
          <cell r="AA110">
            <v>2.9</v>
          </cell>
          <cell r="AB110">
            <v>3.4</v>
          </cell>
        </row>
        <row r="111">
          <cell r="A111">
            <v>26908</v>
          </cell>
          <cell r="B111">
            <v>22.1</v>
          </cell>
          <cell r="C111">
            <v>21.8</v>
          </cell>
          <cell r="D111">
            <v>22.6</v>
          </cell>
          <cell r="E111">
            <v>21.7</v>
          </cell>
          <cell r="F111">
            <v>21.3</v>
          </cell>
          <cell r="G111">
            <v>22</v>
          </cell>
          <cell r="I111">
            <v>22.2</v>
          </cell>
          <cell r="J111">
            <v>21.9</v>
          </cell>
          <cell r="K111">
            <v>10.5</v>
          </cell>
          <cell r="L111">
            <v>11.2</v>
          </cell>
          <cell r="M111">
            <v>11.9</v>
          </cell>
          <cell r="N111">
            <v>10.7</v>
          </cell>
          <cell r="O111">
            <v>7.6</v>
          </cell>
          <cell r="P111">
            <v>9.5</v>
          </cell>
          <cell r="R111">
            <v>10.4</v>
          </cell>
          <cell r="S111">
            <v>10.1</v>
          </cell>
          <cell r="T111">
            <v>3.8</v>
          </cell>
          <cell r="U111">
            <v>3.8</v>
          </cell>
          <cell r="V111">
            <v>4.0999999999999996</v>
          </cell>
          <cell r="W111">
            <v>3.3</v>
          </cell>
          <cell r="X111">
            <v>2.4</v>
          </cell>
          <cell r="Y111">
            <v>3.3</v>
          </cell>
          <cell r="AA111">
            <v>3.7</v>
          </cell>
          <cell r="AB111">
            <v>3.3</v>
          </cell>
        </row>
        <row r="112">
          <cell r="A112">
            <v>26999</v>
          </cell>
          <cell r="B112">
            <v>23</v>
          </cell>
          <cell r="C112">
            <v>22.5</v>
          </cell>
          <cell r="D112">
            <v>23.4</v>
          </cell>
          <cell r="E112">
            <v>22.6</v>
          </cell>
          <cell r="F112">
            <v>22</v>
          </cell>
          <cell r="G112">
            <v>22.9</v>
          </cell>
          <cell r="I112">
            <v>23.1</v>
          </cell>
          <cell r="J112">
            <v>22.7</v>
          </cell>
          <cell r="K112">
            <v>13.9</v>
          </cell>
          <cell r="L112">
            <v>13.6</v>
          </cell>
          <cell r="M112">
            <v>14.1</v>
          </cell>
          <cell r="N112">
            <v>14.1</v>
          </cell>
          <cell r="O112">
            <v>10.6</v>
          </cell>
          <cell r="P112">
            <v>12.8</v>
          </cell>
          <cell r="R112">
            <v>13.2</v>
          </cell>
          <cell r="S112">
            <v>12.9</v>
          </cell>
          <cell r="T112">
            <v>4.0999999999999996</v>
          </cell>
          <cell r="U112">
            <v>3.2</v>
          </cell>
          <cell r="V112">
            <v>3.5</v>
          </cell>
          <cell r="W112">
            <v>4.0999999999999996</v>
          </cell>
          <cell r="X112">
            <v>3.3</v>
          </cell>
          <cell r="Y112">
            <v>4.0999999999999996</v>
          </cell>
          <cell r="AA112">
            <v>4.0999999999999996</v>
          </cell>
          <cell r="AB112">
            <v>3.7</v>
          </cell>
        </row>
        <row r="113">
          <cell r="A113">
            <v>27089</v>
          </cell>
          <cell r="B113">
            <v>23.4</v>
          </cell>
          <cell r="C113">
            <v>23.1</v>
          </cell>
          <cell r="D113">
            <v>24</v>
          </cell>
          <cell r="E113">
            <v>23.2</v>
          </cell>
          <cell r="F113">
            <v>22.5</v>
          </cell>
          <cell r="G113">
            <v>23.4</v>
          </cell>
          <cell r="I113">
            <v>23.7</v>
          </cell>
          <cell r="J113">
            <v>23.3</v>
          </cell>
          <cell r="K113">
            <v>13</v>
          </cell>
          <cell r="L113">
            <v>13.8</v>
          </cell>
          <cell r="M113">
            <v>14.3</v>
          </cell>
          <cell r="N113">
            <v>14.9</v>
          </cell>
          <cell r="O113">
            <v>10.8</v>
          </cell>
          <cell r="P113">
            <v>13</v>
          </cell>
          <cell r="R113">
            <v>13.9</v>
          </cell>
          <cell r="S113">
            <v>13.7</v>
          </cell>
          <cell r="T113">
            <v>1.7</v>
          </cell>
          <cell r="U113">
            <v>2.7</v>
          </cell>
          <cell r="V113">
            <v>2.6</v>
          </cell>
          <cell r="W113">
            <v>2.7</v>
          </cell>
          <cell r="X113">
            <v>2.2999999999999998</v>
          </cell>
          <cell r="Y113">
            <v>2.2000000000000002</v>
          </cell>
          <cell r="AA113">
            <v>2.6</v>
          </cell>
          <cell r="AB113">
            <v>2.6</v>
          </cell>
        </row>
        <row r="114">
          <cell r="A114">
            <v>27181</v>
          </cell>
          <cell r="B114">
            <v>24.4</v>
          </cell>
          <cell r="C114">
            <v>24.1</v>
          </cell>
          <cell r="D114">
            <v>24.8</v>
          </cell>
          <cell r="E114">
            <v>24.2</v>
          </cell>
          <cell r="F114">
            <v>23.3</v>
          </cell>
          <cell r="G114">
            <v>24.4</v>
          </cell>
          <cell r="I114">
            <v>24.5</v>
          </cell>
          <cell r="J114">
            <v>24.3</v>
          </cell>
          <cell r="K114">
            <v>14.6</v>
          </cell>
          <cell r="L114">
            <v>14.8</v>
          </cell>
          <cell r="M114">
            <v>14.3</v>
          </cell>
          <cell r="N114">
            <v>15.2</v>
          </cell>
          <cell r="O114">
            <v>12</v>
          </cell>
          <cell r="P114">
            <v>14.6</v>
          </cell>
          <cell r="R114">
            <v>14.5</v>
          </cell>
          <cell r="S114">
            <v>14.6</v>
          </cell>
          <cell r="T114">
            <v>4.3</v>
          </cell>
          <cell r="U114">
            <v>4.3</v>
          </cell>
          <cell r="V114">
            <v>3.3</v>
          </cell>
          <cell r="W114">
            <v>4.3</v>
          </cell>
          <cell r="X114">
            <v>3.6</v>
          </cell>
          <cell r="Y114">
            <v>4.3</v>
          </cell>
          <cell r="AA114">
            <v>3.4</v>
          </cell>
          <cell r="AB114">
            <v>4.3</v>
          </cell>
        </row>
        <row r="115">
          <cell r="A115">
            <v>27273</v>
          </cell>
          <cell r="B115">
            <v>25.7</v>
          </cell>
          <cell r="C115">
            <v>25.3</v>
          </cell>
          <cell r="D115">
            <v>26.2</v>
          </cell>
          <cell r="E115">
            <v>25.4</v>
          </cell>
          <cell r="F115">
            <v>24.4</v>
          </cell>
          <cell r="G115">
            <v>25.6</v>
          </cell>
          <cell r="I115">
            <v>25.8</v>
          </cell>
          <cell r="J115">
            <v>25.5</v>
          </cell>
          <cell r="K115">
            <v>16.3</v>
          </cell>
          <cell r="L115">
            <v>16.100000000000001</v>
          </cell>
          <cell r="M115">
            <v>15.9</v>
          </cell>
          <cell r="N115">
            <v>17.100000000000001</v>
          </cell>
          <cell r="O115">
            <v>14.6</v>
          </cell>
          <cell r="P115">
            <v>16.399999999999999</v>
          </cell>
          <cell r="R115">
            <v>16.2</v>
          </cell>
          <cell r="S115">
            <v>16.399999999999999</v>
          </cell>
          <cell r="T115">
            <v>5.3</v>
          </cell>
          <cell r="U115">
            <v>5</v>
          </cell>
          <cell r="V115">
            <v>5.6</v>
          </cell>
          <cell r="W115">
            <v>5</v>
          </cell>
          <cell r="X115">
            <v>4.7</v>
          </cell>
          <cell r="Y115">
            <v>4.9000000000000004</v>
          </cell>
          <cell r="AA115">
            <v>5.3</v>
          </cell>
          <cell r="AB115">
            <v>4.9000000000000004</v>
          </cell>
        </row>
        <row r="116">
          <cell r="A116">
            <v>27364</v>
          </cell>
          <cell r="B116">
            <v>26.6</v>
          </cell>
          <cell r="C116">
            <v>26.1</v>
          </cell>
          <cell r="D116">
            <v>27</v>
          </cell>
          <cell r="E116">
            <v>26.5</v>
          </cell>
          <cell r="F116">
            <v>25.9</v>
          </cell>
          <cell r="G116">
            <v>26.9</v>
          </cell>
          <cell r="I116">
            <v>26.6</v>
          </cell>
          <cell r="J116">
            <v>26.4</v>
          </cell>
          <cell r="K116">
            <v>15.7</v>
          </cell>
          <cell r="L116">
            <v>16</v>
          </cell>
          <cell r="M116">
            <v>15.4</v>
          </cell>
          <cell r="N116">
            <v>17.3</v>
          </cell>
          <cell r="O116">
            <v>17.7</v>
          </cell>
          <cell r="P116">
            <v>17.5</v>
          </cell>
          <cell r="R116">
            <v>15.2</v>
          </cell>
          <cell r="S116">
            <v>16.3</v>
          </cell>
          <cell r="T116">
            <v>3.5</v>
          </cell>
          <cell r="U116">
            <v>3.2</v>
          </cell>
          <cell r="V116">
            <v>3.1</v>
          </cell>
          <cell r="W116">
            <v>4.3</v>
          </cell>
          <cell r="X116">
            <v>6.1</v>
          </cell>
          <cell r="Y116">
            <v>5.0999999999999996</v>
          </cell>
          <cell r="AA116">
            <v>3.1</v>
          </cell>
          <cell r="AB116">
            <v>3.5</v>
          </cell>
        </row>
        <row r="117">
          <cell r="A117">
            <v>27454</v>
          </cell>
          <cell r="B117">
            <v>27.4</v>
          </cell>
          <cell r="C117">
            <v>27.2</v>
          </cell>
          <cell r="D117">
            <v>27.7</v>
          </cell>
          <cell r="E117">
            <v>27.7</v>
          </cell>
          <cell r="F117">
            <v>26.9</v>
          </cell>
          <cell r="G117">
            <v>27.5</v>
          </cell>
          <cell r="I117">
            <v>27.2</v>
          </cell>
          <cell r="J117">
            <v>27.4</v>
          </cell>
          <cell r="K117">
            <v>17.100000000000001</v>
          </cell>
          <cell r="L117">
            <v>17.7</v>
          </cell>
          <cell r="M117">
            <v>15.4</v>
          </cell>
          <cell r="N117">
            <v>19.399999999999999</v>
          </cell>
          <cell r="O117">
            <v>19.600000000000001</v>
          </cell>
          <cell r="P117">
            <v>17.5</v>
          </cell>
          <cell r="R117">
            <v>14.8</v>
          </cell>
          <cell r="S117">
            <v>17.600000000000001</v>
          </cell>
          <cell r="T117">
            <v>3</v>
          </cell>
          <cell r="U117">
            <v>4.2</v>
          </cell>
          <cell r="V117">
            <v>2.6</v>
          </cell>
          <cell r="W117">
            <v>4.5</v>
          </cell>
          <cell r="X117">
            <v>3.9</v>
          </cell>
          <cell r="Y117">
            <v>2.2000000000000002</v>
          </cell>
          <cell r="AA117">
            <v>2.2999999999999998</v>
          </cell>
          <cell r="AB117">
            <v>3.8</v>
          </cell>
        </row>
        <row r="118">
          <cell r="A118">
            <v>27546</v>
          </cell>
          <cell r="B118">
            <v>28.5</v>
          </cell>
          <cell r="C118">
            <v>28.1</v>
          </cell>
          <cell r="D118">
            <v>28.5</v>
          </cell>
          <cell r="E118">
            <v>28.6</v>
          </cell>
          <cell r="F118">
            <v>28</v>
          </cell>
          <cell r="G118">
            <v>28.4</v>
          </cell>
          <cell r="I118">
            <v>28.4</v>
          </cell>
          <cell r="J118">
            <v>28.4</v>
          </cell>
          <cell r="K118">
            <v>16.8</v>
          </cell>
          <cell r="L118">
            <v>16.600000000000001</v>
          </cell>
          <cell r="M118">
            <v>14.9</v>
          </cell>
          <cell r="N118">
            <v>18.2</v>
          </cell>
          <cell r="O118">
            <v>20.2</v>
          </cell>
          <cell r="P118">
            <v>16.399999999999999</v>
          </cell>
          <cell r="R118">
            <v>15.9</v>
          </cell>
          <cell r="S118">
            <v>16.899999999999999</v>
          </cell>
          <cell r="T118">
            <v>4</v>
          </cell>
          <cell r="U118">
            <v>3.3</v>
          </cell>
          <cell r="V118">
            <v>2.9</v>
          </cell>
          <cell r="W118">
            <v>3.2</v>
          </cell>
          <cell r="X118">
            <v>4.0999999999999996</v>
          </cell>
          <cell r="Y118">
            <v>3.3</v>
          </cell>
          <cell r="AA118">
            <v>4.4000000000000004</v>
          </cell>
          <cell r="AB118">
            <v>3.6</v>
          </cell>
        </row>
        <row r="119">
          <cell r="A119">
            <v>27638</v>
          </cell>
          <cell r="B119">
            <v>28.9</v>
          </cell>
          <cell r="C119">
            <v>28.2</v>
          </cell>
          <cell r="D119">
            <v>29</v>
          </cell>
          <cell r="E119">
            <v>28.4</v>
          </cell>
          <cell r="F119">
            <v>28</v>
          </cell>
          <cell r="G119">
            <v>28.6</v>
          </cell>
          <cell r="I119">
            <v>28.3</v>
          </cell>
          <cell r="J119">
            <v>28.6</v>
          </cell>
          <cell r="K119">
            <v>12.5</v>
          </cell>
          <cell r="L119">
            <v>11.5</v>
          </cell>
          <cell r="M119">
            <v>10.7</v>
          </cell>
          <cell r="N119">
            <v>11.8</v>
          </cell>
          <cell r="O119">
            <v>14.8</v>
          </cell>
          <cell r="P119">
            <v>11.7</v>
          </cell>
          <cell r="R119">
            <v>9.6999999999999993</v>
          </cell>
          <cell r="S119">
            <v>12.2</v>
          </cell>
          <cell r="T119">
            <v>1.4</v>
          </cell>
          <cell r="U119">
            <v>0.4</v>
          </cell>
          <cell r="V119">
            <v>1.8</v>
          </cell>
          <cell r="W119">
            <v>-0.7</v>
          </cell>
          <cell r="X119">
            <v>0</v>
          </cell>
          <cell r="Y119">
            <v>0.7</v>
          </cell>
          <cell r="AA119">
            <v>-0.4</v>
          </cell>
          <cell r="AB119">
            <v>0.7</v>
          </cell>
        </row>
        <row r="120">
          <cell r="A120">
            <v>27729</v>
          </cell>
          <cell r="B120">
            <v>30.2</v>
          </cell>
          <cell r="C120">
            <v>29.9</v>
          </cell>
          <cell r="D120">
            <v>30.8</v>
          </cell>
          <cell r="E120">
            <v>30</v>
          </cell>
          <cell r="F120">
            <v>29.7</v>
          </cell>
          <cell r="G120">
            <v>30.8</v>
          </cell>
          <cell r="I120">
            <v>30.6</v>
          </cell>
          <cell r="J120">
            <v>30.2</v>
          </cell>
          <cell r="K120">
            <v>13.5</v>
          </cell>
          <cell r="L120">
            <v>14.6</v>
          </cell>
          <cell r="M120">
            <v>14.1</v>
          </cell>
          <cell r="N120">
            <v>13.2</v>
          </cell>
          <cell r="O120">
            <v>14.7</v>
          </cell>
          <cell r="P120">
            <v>14.5</v>
          </cell>
          <cell r="R120">
            <v>15</v>
          </cell>
          <cell r="S120">
            <v>14.4</v>
          </cell>
          <cell r="T120">
            <v>4.5</v>
          </cell>
          <cell r="U120">
            <v>6</v>
          </cell>
          <cell r="V120">
            <v>6.2</v>
          </cell>
          <cell r="W120">
            <v>5.6</v>
          </cell>
          <cell r="X120">
            <v>6.1</v>
          </cell>
          <cell r="Y120">
            <v>7.7</v>
          </cell>
          <cell r="AA120">
            <v>8.1</v>
          </cell>
          <cell r="AB120">
            <v>5.6</v>
          </cell>
        </row>
        <row r="121">
          <cell r="A121">
            <v>27820</v>
          </cell>
          <cell r="B121">
            <v>31.2</v>
          </cell>
          <cell r="C121">
            <v>30.7</v>
          </cell>
          <cell r="D121">
            <v>31.7</v>
          </cell>
          <cell r="E121">
            <v>31</v>
          </cell>
          <cell r="F121">
            <v>30.7</v>
          </cell>
          <cell r="G121">
            <v>31.6</v>
          </cell>
          <cell r="I121">
            <v>31.4</v>
          </cell>
          <cell r="J121">
            <v>31</v>
          </cell>
          <cell r="K121">
            <v>13.9</v>
          </cell>
          <cell r="L121">
            <v>12.9</v>
          </cell>
          <cell r="M121">
            <v>14.4</v>
          </cell>
          <cell r="N121">
            <v>11.9</v>
          </cell>
          <cell r="O121">
            <v>14.1</v>
          </cell>
          <cell r="P121">
            <v>14.9</v>
          </cell>
          <cell r="R121">
            <v>15.4</v>
          </cell>
          <cell r="S121">
            <v>13.1</v>
          </cell>
          <cell r="T121">
            <v>3.3</v>
          </cell>
          <cell r="U121">
            <v>2.7</v>
          </cell>
          <cell r="V121">
            <v>2.9</v>
          </cell>
          <cell r="W121">
            <v>3.3</v>
          </cell>
          <cell r="X121">
            <v>3.4</v>
          </cell>
          <cell r="Y121">
            <v>2.6</v>
          </cell>
          <cell r="AA121">
            <v>2.6</v>
          </cell>
          <cell r="AB121">
            <v>2.6</v>
          </cell>
        </row>
        <row r="122">
          <cell r="A122">
            <v>27912</v>
          </cell>
          <cell r="B122">
            <v>31.9</v>
          </cell>
          <cell r="C122">
            <v>31.5</v>
          </cell>
          <cell r="D122">
            <v>32.5</v>
          </cell>
          <cell r="E122">
            <v>31.9</v>
          </cell>
          <cell r="F122">
            <v>31.8</v>
          </cell>
          <cell r="G122">
            <v>32.6</v>
          </cell>
          <cell r="I122">
            <v>32.4</v>
          </cell>
          <cell r="J122">
            <v>31.8</v>
          </cell>
          <cell r="K122">
            <v>11.9</v>
          </cell>
          <cell r="L122">
            <v>12.1</v>
          </cell>
          <cell r="M122">
            <v>14</v>
          </cell>
          <cell r="N122">
            <v>11.5</v>
          </cell>
          <cell r="O122">
            <v>13.6</v>
          </cell>
          <cell r="P122">
            <v>14.8</v>
          </cell>
          <cell r="R122">
            <v>14.1</v>
          </cell>
          <cell r="S122">
            <v>12</v>
          </cell>
          <cell r="T122">
            <v>2.2000000000000002</v>
          </cell>
          <cell r="U122">
            <v>2.6</v>
          </cell>
          <cell r="V122">
            <v>2.5</v>
          </cell>
          <cell r="W122">
            <v>2.9</v>
          </cell>
          <cell r="X122">
            <v>3.6</v>
          </cell>
          <cell r="Y122">
            <v>3.2</v>
          </cell>
          <cell r="AA122">
            <v>3.2</v>
          </cell>
          <cell r="AB122">
            <v>2.6</v>
          </cell>
        </row>
        <row r="123">
          <cell r="A123">
            <v>28004</v>
          </cell>
          <cell r="B123">
            <v>32.4</v>
          </cell>
          <cell r="C123">
            <v>32.299999999999997</v>
          </cell>
          <cell r="D123">
            <v>33.299999999999997</v>
          </cell>
          <cell r="E123">
            <v>32.799999999999997</v>
          </cell>
          <cell r="F123">
            <v>32.6</v>
          </cell>
          <cell r="G123">
            <v>33.4</v>
          </cell>
          <cell r="I123">
            <v>33.1</v>
          </cell>
          <cell r="J123">
            <v>32.6</v>
          </cell>
          <cell r="K123">
            <v>12.1</v>
          </cell>
          <cell r="L123">
            <v>14.5</v>
          </cell>
          <cell r="M123">
            <v>14.8</v>
          </cell>
          <cell r="N123">
            <v>15.5</v>
          </cell>
          <cell r="O123">
            <v>16.399999999999999</v>
          </cell>
          <cell r="P123">
            <v>16.8</v>
          </cell>
          <cell r="R123">
            <v>17</v>
          </cell>
          <cell r="S123">
            <v>14</v>
          </cell>
          <cell r="T123">
            <v>1.6</v>
          </cell>
          <cell r="U123">
            <v>2.5</v>
          </cell>
          <cell r="V123">
            <v>2.5</v>
          </cell>
          <cell r="W123">
            <v>2.8</v>
          </cell>
          <cell r="X123">
            <v>2.5</v>
          </cell>
          <cell r="Y123">
            <v>2.5</v>
          </cell>
          <cell r="AA123">
            <v>2.2000000000000002</v>
          </cell>
          <cell r="AB123">
            <v>2.5</v>
          </cell>
        </row>
        <row r="124">
          <cell r="A124">
            <v>28095</v>
          </cell>
          <cell r="B124">
            <v>34.200000000000003</v>
          </cell>
          <cell r="C124">
            <v>34.200000000000003</v>
          </cell>
          <cell r="D124">
            <v>35.299999999999997</v>
          </cell>
          <cell r="E124">
            <v>35</v>
          </cell>
          <cell r="F124">
            <v>34.700000000000003</v>
          </cell>
          <cell r="G124">
            <v>35.299999999999997</v>
          </cell>
          <cell r="I124">
            <v>34.9</v>
          </cell>
          <cell r="J124">
            <v>34.5</v>
          </cell>
          <cell r="K124">
            <v>13.2</v>
          </cell>
          <cell r="L124">
            <v>14.4</v>
          </cell>
          <cell r="M124">
            <v>14.6</v>
          </cell>
          <cell r="N124">
            <v>16.7</v>
          </cell>
          <cell r="O124">
            <v>16.8</v>
          </cell>
          <cell r="P124">
            <v>14.6</v>
          </cell>
          <cell r="R124">
            <v>14.1</v>
          </cell>
          <cell r="S124">
            <v>14.2</v>
          </cell>
          <cell r="T124">
            <v>5.6</v>
          </cell>
          <cell r="U124">
            <v>5.9</v>
          </cell>
          <cell r="V124">
            <v>6</v>
          </cell>
          <cell r="W124">
            <v>6.7</v>
          </cell>
          <cell r="X124">
            <v>6.4</v>
          </cell>
          <cell r="Y124">
            <v>5.7</v>
          </cell>
          <cell r="AA124">
            <v>5.4</v>
          </cell>
          <cell r="AB124">
            <v>5.8</v>
          </cell>
        </row>
        <row r="125">
          <cell r="A125">
            <v>28185</v>
          </cell>
          <cell r="B125">
            <v>34.9</v>
          </cell>
          <cell r="C125">
            <v>35.1</v>
          </cell>
          <cell r="D125">
            <v>36.1</v>
          </cell>
          <cell r="E125">
            <v>35.799999999999997</v>
          </cell>
          <cell r="F125">
            <v>35.5</v>
          </cell>
          <cell r="G125">
            <v>36</v>
          </cell>
          <cell r="I125">
            <v>35.5</v>
          </cell>
          <cell r="J125">
            <v>35.299999999999997</v>
          </cell>
          <cell r="K125">
            <v>11.9</v>
          </cell>
          <cell r="L125">
            <v>14.3</v>
          </cell>
          <cell r="M125">
            <v>13.9</v>
          </cell>
          <cell r="N125">
            <v>15.5</v>
          </cell>
          <cell r="O125">
            <v>15.6</v>
          </cell>
          <cell r="P125">
            <v>13.9</v>
          </cell>
          <cell r="R125">
            <v>13.1</v>
          </cell>
          <cell r="S125">
            <v>13.9</v>
          </cell>
          <cell r="T125">
            <v>2</v>
          </cell>
          <cell r="U125">
            <v>2.6</v>
          </cell>
          <cell r="V125">
            <v>2.2999999999999998</v>
          </cell>
          <cell r="W125">
            <v>2.2999999999999998</v>
          </cell>
          <cell r="X125">
            <v>2.2999999999999998</v>
          </cell>
          <cell r="Y125">
            <v>2</v>
          </cell>
          <cell r="AA125">
            <v>1.7</v>
          </cell>
          <cell r="AB125">
            <v>2.2999999999999998</v>
          </cell>
        </row>
        <row r="126">
          <cell r="A126">
            <v>28277</v>
          </cell>
          <cell r="B126">
            <v>35.700000000000003</v>
          </cell>
          <cell r="C126">
            <v>36.1</v>
          </cell>
          <cell r="D126">
            <v>36.799999999999997</v>
          </cell>
          <cell r="E126">
            <v>36.6</v>
          </cell>
          <cell r="F126">
            <v>36.299999999999997</v>
          </cell>
          <cell r="G126">
            <v>36.9</v>
          </cell>
          <cell r="I126">
            <v>36.1</v>
          </cell>
          <cell r="J126">
            <v>36.1</v>
          </cell>
          <cell r="K126">
            <v>11.9</v>
          </cell>
          <cell r="L126">
            <v>14.6</v>
          </cell>
          <cell r="M126">
            <v>13.2</v>
          </cell>
          <cell r="N126">
            <v>14.7</v>
          </cell>
          <cell r="O126">
            <v>14.2</v>
          </cell>
          <cell r="P126">
            <v>13.2</v>
          </cell>
          <cell r="R126">
            <v>11.4</v>
          </cell>
          <cell r="S126">
            <v>13.5</v>
          </cell>
          <cell r="T126">
            <v>2.2999999999999998</v>
          </cell>
          <cell r="U126">
            <v>2.8</v>
          </cell>
          <cell r="V126">
            <v>1.9</v>
          </cell>
          <cell r="W126">
            <v>2.2000000000000002</v>
          </cell>
          <cell r="X126">
            <v>2.2999999999999998</v>
          </cell>
          <cell r="Y126">
            <v>2.5</v>
          </cell>
          <cell r="AA126">
            <v>1.7</v>
          </cell>
          <cell r="AB126">
            <v>2.2999999999999998</v>
          </cell>
        </row>
        <row r="127">
          <cell r="A127">
            <v>28369</v>
          </cell>
          <cell r="B127">
            <v>36.299999999999997</v>
          </cell>
          <cell r="C127">
            <v>36.799999999999997</v>
          </cell>
          <cell r="D127">
            <v>37.5</v>
          </cell>
          <cell r="E127">
            <v>37.5</v>
          </cell>
          <cell r="F127">
            <v>37.200000000000003</v>
          </cell>
          <cell r="G127">
            <v>37.700000000000003</v>
          </cell>
          <cell r="I127">
            <v>36.799999999999997</v>
          </cell>
          <cell r="J127">
            <v>36.799999999999997</v>
          </cell>
          <cell r="K127">
            <v>12</v>
          </cell>
          <cell r="L127">
            <v>13.9</v>
          </cell>
          <cell r="M127">
            <v>12.6</v>
          </cell>
          <cell r="N127">
            <v>14.3</v>
          </cell>
          <cell r="O127">
            <v>14.1</v>
          </cell>
          <cell r="P127">
            <v>12.9</v>
          </cell>
          <cell r="R127">
            <v>11.2</v>
          </cell>
          <cell r="S127">
            <v>12.9</v>
          </cell>
          <cell r="T127">
            <v>1.7</v>
          </cell>
          <cell r="U127">
            <v>1.9</v>
          </cell>
          <cell r="V127">
            <v>1.9</v>
          </cell>
          <cell r="W127">
            <v>2.5</v>
          </cell>
          <cell r="X127">
            <v>2.5</v>
          </cell>
          <cell r="Y127">
            <v>2.2000000000000002</v>
          </cell>
          <cell r="AA127">
            <v>1.9</v>
          </cell>
          <cell r="AB127">
            <v>1.9</v>
          </cell>
        </row>
        <row r="128">
          <cell r="A128">
            <v>28460</v>
          </cell>
          <cell r="B128">
            <v>37.1</v>
          </cell>
          <cell r="C128">
            <v>37.6</v>
          </cell>
          <cell r="D128">
            <v>38.299999999999997</v>
          </cell>
          <cell r="E128">
            <v>38.4</v>
          </cell>
          <cell r="F128">
            <v>38.5</v>
          </cell>
          <cell r="G128">
            <v>38.700000000000003</v>
          </cell>
          <cell r="I128">
            <v>38</v>
          </cell>
          <cell r="J128">
            <v>37.700000000000003</v>
          </cell>
          <cell r="K128">
            <v>8.5</v>
          </cell>
          <cell r="L128">
            <v>9.9</v>
          </cell>
          <cell r="M128">
            <v>8.5</v>
          </cell>
          <cell r="N128">
            <v>9.6999999999999993</v>
          </cell>
          <cell r="O128">
            <v>11</v>
          </cell>
          <cell r="P128">
            <v>9.6</v>
          </cell>
          <cell r="R128">
            <v>8.9</v>
          </cell>
          <cell r="S128">
            <v>9.3000000000000007</v>
          </cell>
          <cell r="T128">
            <v>2.2000000000000002</v>
          </cell>
          <cell r="U128">
            <v>2.2000000000000002</v>
          </cell>
          <cell r="V128">
            <v>2.1</v>
          </cell>
          <cell r="W128">
            <v>2.4</v>
          </cell>
          <cell r="X128">
            <v>3.5</v>
          </cell>
          <cell r="Y128">
            <v>2.7</v>
          </cell>
          <cell r="AA128">
            <v>3.3</v>
          </cell>
          <cell r="AB128">
            <v>2.4</v>
          </cell>
        </row>
        <row r="129">
          <cell r="A129">
            <v>28550</v>
          </cell>
          <cell r="B129">
            <v>37.6</v>
          </cell>
          <cell r="C129">
            <v>38</v>
          </cell>
          <cell r="D129">
            <v>39</v>
          </cell>
          <cell r="E129">
            <v>38.700000000000003</v>
          </cell>
          <cell r="F129">
            <v>38.9</v>
          </cell>
          <cell r="G129">
            <v>39.200000000000003</v>
          </cell>
          <cell r="I129">
            <v>38.4</v>
          </cell>
          <cell r="J129">
            <v>38.200000000000003</v>
          </cell>
          <cell r="K129">
            <v>7.7</v>
          </cell>
          <cell r="L129">
            <v>8.3000000000000007</v>
          </cell>
          <cell r="M129">
            <v>8</v>
          </cell>
          <cell r="N129">
            <v>8.1</v>
          </cell>
          <cell r="O129">
            <v>9.6</v>
          </cell>
          <cell r="P129">
            <v>8.9</v>
          </cell>
          <cell r="R129">
            <v>8.1999999999999993</v>
          </cell>
          <cell r="S129">
            <v>8.1999999999999993</v>
          </cell>
          <cell r="T129">
            <v>1.3</v>
          </cell>
          <cell r="U129">
            <v>1.1000000000000001</v>
          </cell>
          <cell r="V129">
            <v>1.8</v>
          </cell>
          <cell r="W129">
            <v>0.8</v>
          </cell>
          <cell r="X129">
            <v>1</v>
          </cell>
          <cell r="Y129">
            <v>1.3</v>
          </cell>
          <cell r="AA129">
            <v>1.1000000000000001</v>
          </cell>
          <cell r="AB129">
            <v>1.3</v>
          </cell>
        </row>
        <row r="130">
          <cell r="A130">
            <v>28642</v>
          </cell>
          <cell r="B130">
            <v>38.4</v>
          </cell>
          <cell r="C130">
            <v>39</v>
          </cell>
          <cell r="D130">
            <v>39.799999999999997</v>
          </cell>
          <cell r="E130">
            <v>39.5</v>
          </cell>
          <cell r="F130">
            <v>39.6</v>
          </cell>
          <cell r="G130">
            <v>39.9</v>
          </cell>
          <cell r="I130">
            <v>39</v>
          </cell>
          <cell r="J130">
            <v>39</v>
          </cell>
          <cell r="K130">
            <v>7.6</v>
          </cell>
          <cell r="L130">
            <v>8</v>
          </cell>
          <cell r="M130">
            <v>8.1999999999999993</v>
          </cell>
          <cell r="N130">
            <v>7.9</v>
          </cell>
          <cell r="O130">
            <v>9.1</v>
          </cell>
          <cell r="P130">
            <v>8.1</v>
          </cell>
          <cell r="R130">
            <v>8</v>
          </cell>
          <cell r="S130">
            <v>8</v>
          </cell>
          <cell r="T130">
            <v>2.1</v>
          </cell>
          <cell r="U130">
            <v>2.6</v>
          </cell>
          <cell r="V130">
            <v>2.1</v>
          </cell>
          <cell r="W130">
            <v>2.1</v>
          </cell>
          <cell r="X130">
            <v>1.8</v>
          </cell>
          <cell r="Y130">
            <v>1.8</v>
          </cell>
          <cell r="AA130">
            <v>1.6</v>
          </cell>
          <cell r="AB130">
            <v>2.1</v>
          </cell>
        </row>
        <row r="131">
          <cell r="A131">
            <v>28734</v>
          </cell>
          <cell r="B131">
            <v>39.200000000000003</v>
          </cell>
          <cell r="C131">
            <v>39.6</v>
          </cell>
          <cell r="D131">
            <v>40.5</v>
          </cell>
          <cell r="E131">
            <v>40.299999999999997</v>
          </cell>
          <cell r="F131">
            <v>40.4</v>
          </cell>
          <cell r="G131">
            <v>40.5</v>
          </cell>
          <cell r="I131">
            <v>39.799999999999997</v>
          </cell>
          <cell r="J131">
            <v>39.700000000000003</v>
          </cell>
          <cell r="K131">
            <v>8</v>
          </cell>
          <cell r="L131">
            <v>7.6</v>
          </cell>
          <cell r="M131">
            <v>8</v>
          </cell>
          <cell r="N131">
            <v>7.5</v>
          </cell>
          <cell r="O131">
            <v>8.6</v>
          </cell>
          <cell r="P131">
            <v>7.4</v>
          </cell>
          <cell r="R131">
            <v>8.1999999999999993</v>
          </cell>
          <cell r="S131">
            <v>7.9</v>
          </cell>
          <cell r="T131">
            <v>2.1</v>
          </cell>
          <cell r="U131">
            <v>1.5</v>
          </cell>
          <cell r="V131">
            <v>1.8</v>
          </cell>
          <cell r="W131">
            <v>2</v>
          </cell>
          <cell r="X131">
            <v>2</v>
          </cell>
          <cell r="Y131">
            <v>1.5</v>
          </cell>
          <cell r="AA131">
            <v>2.1</v>
          </cell>
          <cell r="AB131">
            <v>1.8</v>
          </cell>
        </row>
        <row r="132">
          <cell r="A132">
            <v>28825</v>
          </cell>
          <cell r="B132">
            <v>40.1</v>
          </cell>
          <cell r="C132">
            <v>40.299999999999997</v>
          </cell>
          <cell r="D132">
            <v>41.8</v>
          </cell>
          <cell r="E132">
            <v>40.9</v>
          </cell>
          <cell r="F132">
            <v>41.3</v>
          </cell>
          <cell r="G132">
            <v>41.4</v>
          </cell>
          <cell r="I132">
            <v>40.700000000000003</v>
          </cell>
          <cell r="J132">
            <v>40.6</v>
          </cell>
          <cell r="K132">
            <v>8.1</v>
          </cell>
          <cell r="L132">
            <v>7.2</v>
          </cell>
          <cell r="M132">
            <v>9.1</v>
          </cell>
          <cell r="N132">
            <v>6.5</v>
          </cell>
          <cell r="O132">
            <v>7.3</v>
          </cell>
          <cell r="P132">
            <v>7</v>
          </cell>
          <cell r="R132">
            <v>7.1</v>
          </cell>
          <cell r="S132">
            <v>7.7</v>
          </cell>
          <cell r="T132">
            <v>2.2999999999999998</v>
          </cell>
          <cell r="U132">
            <v>1.8</v>
          </cell>
          <cell r="V132">
            <v>3.2</v>
          </cell>
          <cell r="W132">
            <v>1.5</v>
          </cell>
          <cell r="X132">
            <v>2.2000000000000002</v>
          </cell>
          <cell r="Y132">
            <v>2.2000000000000002</v>
          </cell>
          <cell r="AA132">
            <v>2.2999999999999998</v>
          </cell>
          <cell r="AB132">
            <v>2.2999999999999998</v>
          </cell>
        </row>
        <row r="133">
          <cell r="A133">
            <v>28915</v>
          </cell>
          <cell r="B133">
            <v>40.9</v>
          </cell>
          <cell r="C133">
            <v>41.1</v>
          </cell>
          <cell r="D133">
            <v>42.1</v>
          </cell>
          <cell r="E133">
            <v>41.6</v>
          </cell>
          <cell r="F133">
            <v>41.9</v>
          </cell>
          <cell r="G133">
            <v>42.3</v>
          </cell>
          <cell r="I133">
            <v>41.4</v>
          </cell>
          <cell r="J133">
            <v>41.3</v>
          </cell>
          <cell r="K133">
            <v>8.8000000000000007</v>
          </cell>
          <cell r="L133">
            <v>8.1999999999999993</v>
          </cell>
          <cell r="M133">
            <v>7.9</v>
          </cell>
          <cell r="N133">
            <v>7.5</v>
          </cell>
          <cell r="O133">
            <v>7.7</v>
          </cell>
          <cell r="P133">
            <v>7.9</v>
          </cell>
          <cell r="R133">
            <v>7.8</v>
          </cell>
          <cell r="S133">
            <v>8.1</v>
          </cell>
          <cell r="T133">
            <v>2</v>
          </cell>
          <cell r="U133">
            <v>2</v>
          </cell>
          <cell r="V133">
            <v>0.7</v>
          </cell>
          <cell r="W133">
            <v>1.7</v>
          </cell>
          <cell r="X133">
            <v>1.5</v>
          </cell>
          <cell r="Y133">
            <v>2.2000000000000002</v>
          </cell>
          <cell r="AA133">
            <v>1.7</v>
          </cell>
          <cell r="AB133">
            <v>1.7</v>
          </cell>
        </row>
        <row r="134">
          <cell r="A134">
            <v>29007</v>
          </cell>
          <cell r="B134">
            <v>42.1</v>
          </cell>
          <cell r="C134">
            <v>42.1</v>
          </cell>
          <cell r="D134">
            <v>43</v>
          </cell>
          <cell r="E134">
            <v>42.7</v>
          </cell>
          <cell r="F134">
            <v>43</v>
          </cell>
          <cell r="G134">
            <v>43.4</v>
          </cell>
          <cell r="I134">
            <v>42.7</v>
          </cell>
          <cell r="J134">
            <v>42.4</v>
          </cell>
          <cell r="K134">
            <v>9.6</v>
          </cell>
          <cell r="L134">
            <v>7.9</v>
          </cell>
          <cell r="M134">
            <v>8</v>
          </cell>
          <cell r="N134">
            <v>8.1</v>
          </cell>
          <cell r="O134">
            <v>8.6</v>
          </cell>
          <cell r="P134">
            <v>8.8000000000000007</v>
          </cell>
          <cell r="R134">
            <v>9.5</v>
          </cell>
          <cell r="S134">
            <v>8.6999999999999993</v>
          </cell>
          <cell r="T134">
            <v>2.9</v>
          </cell>
          <cell r="U134">
            <v>2.4</v>
          </cell>
          <cell r="V134">
            <v>2.1</v>
          </cell>
          <cell r="W134">
            <v>2.6</v>
          </cell>
          <cell r="X134">
            <v>2.6</v>
          </cell>
          <cell r="Y134">
            <v>2.6</v>
          </cell>
          <cell r="AA134">
            <v>3.1</v>
          </cell>
          <cell r="AB134">
            <v>2.7</v>
          </cell>
        </row>
        <row r="135">
          <cell r="A135">
            <v>29099</v>
          </cell>
          <cell r="B135">
            <v>43.1</v>
          </cell>
          <cell r="C135">
            <v>43.3</v>
          </cell>
          <cell r="D135">
            <v>44</v>
          </cell>
          <cell r="E135">
            <v>43.5</v>
          </cell>
          <cell r="F135">
            <v>43.8</v>
          </cell>
          <cell r="G135">
            <v>44.5</v>
          </cell>
          <cell r="I135">
            <v>43.8</v>
          </cell>
          <cell r="J135">
            <v>43.4</v>
          </cell>
          <cell r="K135">
            <v>9.9</v>
          </cell>
          <cell r="L135">
            <v>9.3000000000000007</v>
          </cell>
          <cell r="M135">
            <v>8.6</v>
          </cell>
          <cell r="N135">
            <v>7.9</v>
          </cell>
          <cell r="O135">
            <v>8.4</v>
          </cell>
          <cell r="P135">
            <v>9.9</v>
          </cell>
          <cell r="R135">
            <v>10.1</v>
          </cell>
          <cell r="S135">
            <v>9.3000000000000007</v>
          </cell>
          <cell r="T135">
            <v>2.4</v>
          </cell>
          <cell r="U135">
            <v>2.9</v>
          </cell>
          <cell r="V135">
            <v>2.2999999999999998</v>
          </cell>
          <cell r="W135">
            <v>1.9</v>
          </cell>
          <cell r="X135">
            <v>1.9</v>
          </cell>
          <cell r="Y135">
            <v>2.5</v>
          </cell>
          <cell r="AA135">
            <v>2.6</v>
          </cell>
          <cell r="AB135">
            <v>2.4</v>
          </cell>
        </row>
        <row r="136">
          <cell r="A136">
            <v>29190</v>
          </cell>
          <cell r="B136">
            <v>44.3</v>
          </cell>
          <cell r="C136">
            <v>44.5</v>
          </cell>
          <cell r="D136">
            <v>45.4</v>
          </cell>
          <cell r="E136">
            <v>45.2</v>
          </cell>
          <cell r="F136">
            <v>45.3</v>
          </cell>
          <cell r="G136">
            <v>45.7</v>
          </cell>
          <cell r="I136">
            <v>44.9</v>
          </cell>
          <cell r="J136">
            <v>44.7</v>
          </cell>
          <cell r="K136">
            <v>10.5</v>
          </cell>
          <cell r="L136">
            <v>10.4</v>
          </cell>
          <cell r="M136">
            <v>8.6</v>
          </cell>
          <cell r="N136">
            <v>10.5</v>
          </cell>
          <cell r="O136">
            <v>9.6999999999999993</v>
          </cell>
          <cell r="P136">
            <v>10.4</v>
          </cell>
          <cell r="R136">
            <v>10.3</v>
          </cell>
          <cell r="S136">
            <v>10.1</v>
          </cell>
          <cell r="T136">
            <v>2.8</v>
          </cell>
          <cell r="U136">
            <v>2.8</v>
          </cell>
          <cell r="V136">
            <v>3.2</v>
          </cell>
          <cell r="W136">
            <v>3.9</v>
          </cell>
          <cell r="X136">
            <v>3.4</v>
          </cell>
          <cell r="Y136">
            <v>2.7</v>
          </cell>
          <cell r="AA136">
            <v>2.5</v>
          </cell>
          <cell r="AB136">
            <v>3</v>
          </cell>
        </row>
        <row r="137">
          <cell r="A137">
            <v>29281</v>
          </cell>
          <cell r="B137">
            <v>45.5</v>
          </cell>
          <cell r="C137">
            <v>45.2</v>
          </cell>
          <cell r="D137">
            <v>46.6</v>
          </cell>
          <cell r="E137">
            <v>46</v>
          </cell>
          <cell r="F137">
            <v>46.1</v>
          </cell>
          <cell r="G137">
            <v>46.7</v>
          </cell>
          <cell r="I137">
            <v>46.1</v>
          </cell>
          <cell r="J137">
            <v>45.7</v>
          </cell>
          <cell r="K137">
            <v>11.2</v>
          </cell>
          <cell r="L137">
            <v>10</v>
          </cell>
          <cell r="M137">
            <v>10.7</v>
          </cell>
          <cell r="N137">
            <v>10.6</v>
          </cell>
          <cell r="O137">
            <v>10</v>
          </cell>
          <cell r="P137">
            <v>10.4</v>
          </cell>
          <cell r="R137">
            <v>11.4</v>
          </cell>
          <cell r="S137">
            <v>10.7</v>
          </cell>
          <cell r="T137">
            <v>2.7</v>
          </cell>
          <cell r="U137">
            <v>1.6</v>
          </cell>
          <cell r="V137">
            <v>2.6</v>
          </cell>
          <cell r="W137">
            <v>1.8</v>
          </cell>
          <cell r="X137">
            <v>1.8</v>
          </cell>
          <cell r="Y137">
            <v>2.2000000000000002</v>
          </cell>
          <cell r="AA137">
            <v>2.7</v>
          </cell>
          <cell r="AB137">
            <v>2.2000000000000002</v>
          </cell>
        </row>
        <row r="138">
          <cell r="A138">
            <v>29373</v>
          </cell>
          <cell r="B138">
            <v>46.7</v>
          </cell>
          <cell r="C138">
            <v>46.6</v>
          </cell>
          <cell r="D138">
            <v>47.7</v>
          </cell>
          <cell r="E138">
            <v>47.4</v>
          </cell>
          <cell r="F138">
            <v>47.2</v>
          </cell>
          <cell r="G138">
            <v>47.8</v>
          </cell>
          <cell r="I138">
            <v>47.4</v>
          </cell>
          <cell r="J138">
            <v>47</v>
          </cell>
          <cell r="K138">
            <v>10.9</v>
          </cell>
          <cell r="L138">
            <v>10.7</v>
          </cell>
          <cell r="M138">
            <v>10.9</v>
          </cell>
          <cell r="N138">
            <v>11</v>
          </cell>
          <cell r="O138">
            <v>9.8000000000000007</v>
          </cell>
          <cell r="P138">
            <v>10.1</v>
          </cell>
          <cell r="R138">
            <v>11</v>
          </cell>
          <cell r="S138">
            <v>10.8</v>
          </cell>
          <cell r="T138">
            <v>2.6</v>
          </cell>
          <cell r="U138">
            <v>3.1</v>
          </cell>
          <cell r="V138">
            <v>2.4</v>
          </cell>
          <cell r="W138">
            <v>3</v>
          </cell>
          <cell r="X138">
            <v>2.4</v>
          </cell>
          <cell r="Y138">
            <v>2.4</v>
          </cell>
          <cell r="AA138">
            <v>2.8</v>
          </cell>
          <cell r="AB138">
            <v>2.8</v>
          </cell>
        </row>
        <row r="139">
          <cell r="A139">
            <v>29465</v>
          </cell>
          <cell r="B139">
            <v>47.6</v>
          </cell>
          <cell r="C139">
            <v>47.5</v>
          </cell>
          <cell r="D139">
            <v>48.5</v>
          </cell>
          <cell r="E139">
            <v>48</v>
          </cell>
          <cell r="F139">
            <v>48.3</v>
          </cell>
          <cell r="G139">
            <v>48.9</v>
          </cell>
          <cell r="H139">
            <v>51</v>
          </cell>
          <cell r="I139">
            <v>48.3</v>
          </cell>
          <cell r="J139">
            <v>47.8</v>
          </cell>
          <cell r="K139">
            <v>10.4</v>
          </cell>
          <cell r="L139">
            <v>9.6999999999999993</v>
          </cell>
          <cell r="M139">
            <v>10.199999999999999</v>
          </cell>
          <cell r="N139">
            <v>10.3</v>
          </cell>
          <cell r="O139">
            <v>10.3</v>
          </cell>
          <cell r="P139">
            <v>9.9</v>
          </cell>
          <cell r="R139">
            <v>10.3</v>
          </cell>
          <cell r="S139">
            <v>10.1</v>
          </cell>
          <cell r="T139">
            <v>1.9</v>
          </cell>
          <cell r="U139">
            <v>1.9</v>
          </cell>
          <cell r="V139">
            <v>1.7</v>
          </cell>
          <cell r="W139">
            <v>1.3</v>
          </cell>
          <cell r="X139">
            <v>2.2999999999999998</v>
          </cell>
          <cell r="Y139">
            <v>2.2999999999999998</v>
          </cell>
          <cell r="AA139">
            <v>1.9</v>
          </cell>
          <cell r="AB139">
            <v>1.7</v>
          </cell>
        </row>
        <row r="140">
          <cell r="A140">
            <v>29556</v>
          </cell>
          <cell r="B140">
            <v>48.6</v>
          </cell>
          <cell r="C140">
            <v>48.5</v>
          </cell>
          <cell r="D140">
            <v>49.6</v>
          </cell>
          <cell r="E140">
            <v>49</v>
          </cell>
          <cell r="F140">
            <v>49</v>
          </cell>
          <cell r="G140">
            <v>49.8</v>
          </cell>
          <cell r="H140">
            <v>52.2</v>
          </cell>
          <cell r="I140">
            <v>49.4</v>
          </cell>
          <cell r="J140">
            <v>48.8</v>
          </cell>
          <cell r="K140">
            <v>9.6999999999999993</v>
          </cell>
          <cell r="L140">
            <v>9</v>
          </cell>
          <cell r="M140">
            <v>9.3000000000000007</v>
          </cell>
          <cell r="N140">
            <v>8.4</v>
          </cell>
          <cell r="O140">
            <v>8.1999999999999993</v>
          </cell>
          <cell r="P140">
            <v>9</v>
          </cell>
          <cell r="R140">
            <v>10</v>
          </cell>
          <cell r="S140">
            <v>9.1999999999999993</v>
          </cell>
          <cell r="T140">
            <v>2.1</v>
          </cell>
          <cell r="U140">
            <v>2.1</v>
          </cell>
          <cell r="V140">
            <v>2.2999999999999998</v>
          </cell>
          <cell r="W140">
            <v>2.1</v>
          </cell>
          <cell r="X140">
            <v>1.4</v>
          </cell>
          <cell r="Y140">
            <v>1.8</v>
          </cell>
          <cell r="Z140">
            <v>2.4</v>
          </cell>
          <cell r="AA140">
            <v>2.2999999999999998</v>
          </cell>
          <cell r="AB140">
            <v>2.1</v>
          </cell>
        </row>
        <row r="141">
          <cell r="A141">
            <v>29646</v>
          </cell>
          <cell r="B141">
            <v>49.9</v>
          </cell>
          <cell r="C141">
            <v>49.6</v>
          </cell>
          <cell r="D141">
            <v>50.6</v>
          </cell>
          <cell r="E141">
            <v>50.3</v>
          </cell>
          <cell r="F141">
            <v>50</v>
          </cell>
          <cell r="G141">
            <v>50.9</v>
          </cell>
          <cell r="H141">
            <v>53.2</v>
          </cell>
          <cell r="I141">
            <v>50.4</v>
          </cell>
          <cell r="J141">
            <v>50</v>
          </cell>
          <cell r="K141">
            <v>9.6999999999999993</v>
          </cell>
          <cell r="L141">
            <v>9.6999999999999993</v>
          </cell>
          <cell r="M141">
            <v>8.6</v>
          </cell>
          <cell r="N141">
            <v>9.3000000000000007</v>
          </cell>
          <cell r="O141">
            <v>8.5</v>
          </cell>
          <cell r="P141">
            <v>9</v>
          </cell>
          <cell r="R141">
            <v>9.3000000000000007</v>
          </cell>
          <cell r="S141">
            <v>9.4</v>
          </cell>
          <cell r="T141">
            <v>2.7</v>
          </cell>
          <cell r="U141">
            <v>2.2999999999999998</v>
          </cell>
          <cell r="V141">
            <v>2</v>
          </cell>
          <cell r="W141">
            <v>2.7</v>
          </cell>
          <cell r="X141">
            <v>2</v>
          </cell>
          <cell r="Y141">
            <v>2.2000000000000002</v>
          </cell>
          <cell r="Z141">
            <v>1.9</v>
          </cell>
          <cell r="AA141">
            <v>2</v>
          </cell>
          <cell r="AB141">
            <v>2.5</v>
          </cell>
        </row>
        <row r="142">
          <cell r="A142">
            <v>29738</v>
          </cell>
          <cell r="B142">
            <v>50.9</v>
          </cell>
          <cell r="C142">
            <v>50.7</v>
          </cell>
          <cell r="D142">
            <v>52</v>
          </cell>
          <cell r="E142">
            <v>51.5</v>
          </cell>
          <cell r="F142">
            <v>51.1</v>
          </cell>
          <cell r="G142">
            <v>52</v>
          </cell>
          <cell r="H142">
            <v>54.2</v>
          </cell>
          <cell r="I142">
            <v>51.7</v>
          </cell>
          <cell r="J142">
            <v>51.1</v>
          </cell>
          <cell r="K142">
            <v>9</v>
          </cell>
          <cell r="L142">
            <v>8.8000000000000007</v>
          </cell>
          <cell r="M142">
            <v>9</v>
          </cell>
          <cell r="N142">
            <v>8.6</v>
          </cell>
          <cell r="O142">
            <v>8.3000000000000007</v>
          </cell>
          <cell r="P142">
            <v>8.8000000000000007</v>
          </cell>
          <cell r="R142">
            <v>9.1</v>
          </cell>
          <cell r="S142">
            <v>8.6999999999999993</v>
          </cell>
          <cell r="T142">
            <v>2</v>
          </cell>
          <cell r="U142">
            <v>2.2000000000000002</v>
          </cell>
          <cell r="V142">
            <v>2.8</v>
          </cell>
          <cell r="W142">
            <v>2.4</v>
          </cell>
          <cell r="X142">
            <v>2.2000000000000002</v>
          </cell>
          <cell r="Y142">
            <v>2.2000000000000002</v>
          </cell>
          <cell r="Z142">
            <v>1.9</v>
          </cell>
          <cell r="AA142">
            <v>2.6</v>
          </cell>
          <cell r="AB142">
            <v>2.2000000000000002</v>
          </cell>
        </row>
        <row r="143">
          <cell r="A143">
            <v>29830</v>
          </cell>
          <cell r="B143">
            <v>51.8</v>
          </cell>
          <cell r="C143">
            <v>51.8</v>
          </cell>
          <cell r="D143">
            <v>53.2</v>
          </cell>
          <cell r="E143">
            <v>52.6</v>
          </cell>
          <cell r="F143">
            <v>52.8</v>
          </cell>
          <cell r="G143">
            <v>53.3</v>
          </cell>
          <cell r="H143">
            <v>55.3</v>
          </cell>
          <cell r="I143">
            <v>52.8</v>
          </cell>
          <cell r="J143">
            <v>52.1</v>
          </cell>
          <cell r="K143">
            <v>8.8000000000000007</v>
          </cell>
          <cell r="L143">
            <v>9.1</v>
          </cell>
          <cell r="M143">
            <v>9.6999999999999993</v>
          </cell>
          <cell r="N143">
            <v>9.6</v>
          </cell>
          <cell r="O143">
            <v>9.3000000000000007</v>
          </cell>
          <cell r="P143">
            <v>9</v>
          </cell>
          <cell r="Q143">
            <v>8.4</v>
          </cell>
          <cell r="R143">
            <v>9.3000000000000007</v>
          </cell>
          <cell r="S143">
            <v>9</v>
          </cell>
          <cell r="T143">
            <v>1.8</v>
          </cell>
          <cell r="U143">
            <v>2.2000000000000002</v>
          </cell>
          <cell r="V143">
            <v>2.2999999999999998</v>
          </cell>
          <cell r="W143">
            <v>2.1</v>
          </cell>
          <cell r="X143">
            <v>3.3</v>
          </cell>
          <cell r="Y143">
            <v>2.5</v>
          </cell>
          <cell r="Z143">
            <v>2</v>
          </cell>
          <cell r="AA143">
            <v>2.1</v>
          </cell>
          <cell r="AB143">
            <v>2</v>
          </cell>
        </row>
        <row r="144">
          <cell r="A144">
            <v>29921</v>
          </cell>
          <cell r="B144">
            <v>53.9</v>
          </cell>
          <cell r="C144">
            <v>54.1</v>
          </cell>
          <cell r="D144">
            <v>55.2</v>
          </cell>
          <cell r="E144">
            <v>54.7</v>
          </cell>
          <cell r="F144">
            <v>55.1</v>
          </cell>
          <cell r="G144">
            <v>55.3</v>
          </cell>
          <cell r="H144">
            <v>58.6</v>
          </cell>
          <cell r="I144">
            <v>54.9</v>
          </cell>
          <cell r="J144">
            <v>54.3</v>
          </cell>
          <cell r="K144">
            <v>10.9</v>
          </cell>
          <cell r="L144">
            <v>11.5</v>
          </cell>
          <cell r="M144">
            <v>11.3</v>
          </cell>
          <cell r="N144">
            <v>11.6</v>
          </cell>
          <cell r="O144">
            <v>12.4</v>
          </cell>
          <cell r="P144">
            <v>11</v>
          </cell>
          <cell r="Q144">
            <v>12.3</v>
          </cell>
          <cell r="R144">
            <v>11.1</v>
          </cell>
          <cell r="S144">
            <v>11.3</v>
          </cell>
          <cell r="T144">
            <v>4.0999999999999996</v>
          </cell>
          <cell r="U144">
            <v>4.4000000000000004</v>
          </cell>
          <cell r="V144">
            <v>3.8</v>
          </cell>
          <cell r="W144">
            <v>4</v>
          </cell>
          <cell r="X144">
            <v>4.4000000000000004</v>
          </cell>
          <cell r="Y144">
            <v>3.8</v>
          </cell>
          <cell r="Z144">
            <v>6</v>
          </cell>
          <cell r="AA144">
            <v>4</v>
          </cell>
          <cell r="AB144">
            <v>4.2</v>
          </cell>
        </row>
        <row r="145">
          <cell r="A145">
            <v>30011</v>
          </cell>
          <cell r="B145">
            <v>54.9</v>
          </cell>
          <cell r="C145">
            <v>54.8</v>
          </cell>
          <cell r="D145">
            <v>56.5</v>
          </cell>
          <cell r="E145">
            <v>55.5</v>
          </cell>
          <cell r="F145">
            <v>55.7</v>
          </cell>
          <cell r="G145">
            <v>56.1</v>
          </cell>
          <cell r="H145">
            <v>59.5</v>
          </cell>
          <cell r="I145">
            <v>55.8</v>
          </cell>
          <cell r="J145">
            <v>55.3</v>
          </cell>
          <cell r="K145">
            <v>10</v>
          </cell>
          <cell r="L145">
            <v>10.5</v>
          </cell>
          <cell r="M145">
            <v>11.7</v>
          </cell>
          <cell r="N145">
            <v>10.3</v>
          </cell>
          <cell r="O145">
            <v>11.4</v>
          </cell>
          <cell r="P145">
            <v>10.199999999999999</v>
          </cell>
          <cell r="Q145">
            <v>11.8</v>
          </cell>
          <cell r="R145">
            <v>10.7</v>
          </cell>
          <cell r="S145">
            <v>10.6</v>
          </cell>
          <cell r="T145">
            <v>1.9</v>
          </cell>
          <cell r="U145">
            <v>1.3</v>
          </cell>
          <cell r="V145">
            <v>2.4</v>
          </cell>
          <cell r="W145">
            <v>1.5</v>
          </cell>
          <cell r="X145">
            <v>1.1000000000000001</v>
          </cell>
          <cell r="Y145">
            <v>1.4</v>
          </cell>
          <cell r="Z145">
            <v>1.5</v>
          </cell>
          <cell r="AA145">
            <v>1.6</v>
          </cell>
          <cell r="AB145">
            <v>1.8</v>
          </cell>
        </row>
        <row r="146">
          <cell r="A146">
            <v>30103</v>
          </cell>
          <cell r="B146">
            <v>56.5</v>
          </cell>
          <cell r="C146">
            <v>56.1</v>
          </cell>
          <cell r="D146">
            <v>57.3</v>
          </cell>
          <cell r="E146">
            <v>56.9</v>
          </cell>
          <cell r="F146">
            <v>56.8</v>
          </cell>
          <cell r="G146">
            <v>57.2</v>
          </cell>
          <cell r="H146">
            <v>60.5</v>
          </cell>
          <cell r="I146">
            <v>57.5</v>
          </cell>
          <cell r="J146">
            <v>56.6</v>
          </cell>
          <cell r="K146">
            <v>11</v>
          </cell>
          <cell r="L146">
            <v>10.7</v>
          </cell>
          <cell r="M146">
            <v>10.199999999999999</v>
          </cell>
          <cell r="N146">
            <v>10.5</v>
          </cell>
          <cell r="O146">
            <v>11.2</v>
          </cell>
          <cell r="P146">
            <v>10</v>
          </cell>
          <cell r="Q146">
            <v>11.6</v>
          </cell>
          <cell r="R146">
            <v>11.2</v>
          </cell>
          <cell r="S146">
            <v>10.8</v>
          </cell>
          <cell r="T146">
            <v>2.9</v>
          </cell>
          <cell r="U146">
            <v>2.4</v>
          </cell>
          <cell r="V146">
            <v>1.4</v>
          </cell>
          <cell r="W146">
            <v>2.5</v>
          </cell>
          <cell r="X146">
            <v>2</v>
          </cell>
          <cell r="Y146">
            <v>2</v>
          </cell>
          <cell r="Z146">
            <v>1.7</v>
          </cell>
          <cell r="AA146">
            <v>3</v>
          </cell>
          <cell r="AB146">
            <v>2.4</v>
          </cell>
        </row>
        <row r="147">
          <cell r="A147">
            <v>30195</v>
          </cell>
          <cell r="B147">
            <v>58.5</v>
          </cell>
          <cell r="C147">
            <v>58.1</v>
          </cell>
          <cell r="D147">
            <v>59.2</v>
          </cell>
          <cell r="E147">
            <v>58.9</v>
          </cell>
          <cell r="F147">
            <v>58.8</v>
          </cell>
          <cell r="G147">
            <v>59</v>
          </cell>
          <cell r="H147">
            <v>62.5</v>
          </cell>
          <cell r="I147">
            <v>59.3</v>
          </cell>
          <cell r="J147">
            <v>58.6</v>
          </cell>
          <cell r="K147">
            <v>12.9</v>
          </cell>
          <cell r="L147">
            <v>12.2</v>
          </cell>
          <cell r="M147">
            <v>11.3</v>
          </cell>
          <cell r="N147">
            <v>12</v>
          </cell>
          <cell r="O147">
            <v>11.4</v>
          </cell>
          <cell r="P147">
            <v>10.7</v>
          </cell>
          <cell r="Q147">
            <v>13</v>
          </cell>
          <cell r="R147">
            <v>12.3</v>
          </cell>
          <cell r="S147">
            <v>12.5</v>
          </cell>
          <cell r="T147">
            <v>3.5</v>
          </cell>
          <cell r="U147">
            <v>3.6</v>
          </cell>
          <cell r="V147">
            <v>3.3</v>
          </cell>
          <cell r="W147">
            <v>3.5</v>
          </cell>
          <cell r="X147">
            <v>3.5</v>
          </cell>
          <cell r="Y147">
            <v>3.1</v>
          </cell>
          <cell r="Z147">
            <v>3.3</v>
          </cell>
          <cell r="AA147">
            <v>3.1</v>
          </cell>
          <cell r="AB147">
            <v>3.5</v>
          </cell>
        </row>
        <row r="148">
          <cell r="A148">
            <v>30286</v>
          </cell>
          <cell r="B148">
            <v>60.3</v>
          </cell>
          <cell r="C148">
            <v>59.6</v>
          </cell>
          <cell r="D148">
            <v>61.2</v>
          </cell>
          <cell r="E148">
            <v>60.5</v>
          </cell>
          <cell r="F148">
            <v>60.4</v>
          </cell>
          <cell r="G148">
            <v>61</v>
          </cell>
          <cell r="H148">
            <v>64.3</v>
          </cell>
          <cell r="I148">
            <v>61.6</v>
          </cell>
          <cell r="J148">
            <v>60.3</v>
          </cell>
          <cell r="K148">
            <v>11.9</v>
          </cell>
          <cell r="L148">
            <v>10.199999999999999</v>
          </cell>
          <cell r="M148">
            <v>10.9</v>
          </cell>
          <cell r="N148">
            <v>10.6</v>
          </cell>
          <cell r="O148">
            <v>9.6</v>
          </cell>
          <cell r="P148">
            <v>10.3</v>
          </cell>
          <cell r="Q148">
            <v>9.6999999999999993</v>
          </cell>
          <cell r="R148">
            <v>12.2</v>
          </cell>
          <cell r="S148">
            <v>11</v>
          </cell>
          <cell r="T148">
            <v>3.1</v>
          </cell>
          <cell r="U148">
            <v>2.6</v>
          </cell>
          <cell r="V148">
            <v>3.4</v>
          </cell>
          <cell r="W148">
            <v>2.7</v>
          </cell>
          <cell r="X148">
            <v>2.7</v>
          </cell>
          <cell r="Y148">
            <v>3.4</v>
          </cell>
          <cell r="Z148">
            <v>2.9</v>
          </cell>
          <cell r="AA148">
            <v>3.9</v>
          </cell>
          <cell r="AB148">
            <v>2.9</v>
          </cell>
        </row>
        <row r="149">
          <cell r="A149">
            <v>30376</v>
          </cell>
          <cell r="B149">
            <v>61.6</v>
          </cell>
          <cell r="C149">
            <v>60.9</v>
          </cell>
          <cell r="D149">
            <v>62.7</v>
          </cell>
          <cell r="E149">
            <v>62.2</v>
          </cell>
          <cell r="F149">
            <v>61.3</v>
          </cell>
          <cell r="G149">
            <v>62.3</v>
          </cell>
          <cell r="H149">
            <v>65.599999999999994</v>
          </cell>
          <cell r="I149">
            <v>62.9</v>
          </cell>
          <cell r="J149">
            <v>61.6</v>
          </cell>
          <cell r="K149">
            <v>12.2</v>
          </cell>
          <cell r="L149">
            <v>11.1</v>
          </cell>
          <cell r="M149">
            <v>11</v>
          </cell>
          <cell r="N149">
            <v>12.1</v>
          </cell>
          <cell r="O149">
            <v>10.1</v>
          </cell>
          <cell r="P149">
            <v>11.1</v>
          </cell>
          <cell r="Q149">
            <v>10.3</v>
          </cell>
          <cell r="R149">
            <v>12.7</v>
          </cell>
          <cell r="S149">
            <v>11.4</v>
          </cell>
          <cell r="T149">
            <v>2.2000000000000002</v>
          </cell>
          <cell r="U149">
            <v>2.2000000000000002</v>
          </cell>
          <cell r="V149">
            <v>2.5</v>
          </cell>
          <cell r="W149">
            <v>2.8</v>
          </cell>
          <cell r="X149">
            <v>1.5</v>
          </cell>
          <cell r="Y149">
            <v>2.1</v>
          </cell>
          <cell r="Z149">
            <v>2</v>
          </cell>
          <cell r="AA149">
            <v>2.1</v>
          </cell>
          <cell r="AB149">
            <v>2.2000000000000002</v>
          </cell>
        </row>
        <row r="150">
          <cell r="A150">
            <v>30468</v>
          </cell>
          <cell r="B150">
            <v>62.8</v>
          </cell>
          <cell r="C150">
            <v>62.6</v>
          </cell>
          <cell r="D150">
            <v>63.5</v>
          </cell>
          <cell r="E150">
            <v>63.9</v>
          </cell>
          <cell r="F150">
            <v>62.4</v>
          </cell>
          <cell r="G150">
            <v>63.5</v>
          </cell>
          <cell r="H150">
            <v>66.8</v>
          </cell>
          <cell r="I150">
            <v>63.9</v>
          </cell>
          <cell r="J150">
            <v>62.9</v>
          </cell>
          <cell r="K150">
            <v>11.2</v>
          </cell>
          <cell r="L150">
            <v>11.6</v>
          </cell>
          <cell r="M150">
            <v>10.8</v>
          </cell>
          <cell r="N150">
            <v>12.3</v>
          </cell>
          <cell r="O150">
            <v>9.9</v>
          </cell>
          <cell r="P150">
            <v>11</v>
          </cell>
          <cell r="Q150">
            <v>10.4</v>
          </cell>
          <cell r="R150">
            <v>11.1</v>
          </cell>
          <cell r="S150">
            <v>11.1</v>
          </cell>
          <cell r="T150">
            <v>1.9</v>
          </cell>
          <cell r="U150">
            <v>2.8</v>
          </cell>
          <cell r="V150">
            <v>1.3</v>
          </cell>
          <cell r="W150">
            <v>2.7</v>
          </cell>
          <cell r="X150">
            <v>1.8</v>
          </cell>
          <cell r="Y150">
            <v>1.9</v>
          </cell>
          <cell r="Z150">
            <v>1.8</v>
          </cell>
          <cell r="AA150">
            <v>1.6</v>
          </cell>
          <cell r="AB150">
            <v>2.1</v>
          </cell>
        </row>
        <row r="151">
          <cell r="A151">
            <v>30560</v>
          </cell>
          <cell r="B151">
            <v>63.6</v>
          </cell>
          <cell r="C151">
            <v>63.6</v>
          </cell>
          <cell r="D151">
            <v>64.900000000000006</v>
          </cell>
          <cell r="E151">
            <v>64.8</v>
          </cell>
          <cell r="F151">
            <v>64.2</v>
          </cell>
          <cell r="G151">
            <v>64.3</v>
          </cell>
          <cell r="H151">
            <v>67.7</v>
          </cell>
          <cell r="I151">
            <v>64.8</v>
          </cell>
          <cell r="J151">
            <v>64</v>
          </cell>
          <cell r="K151">
            <v>8.6999999999999993</v>
          </cell>
          <cell r="L151">
            <v>9.5</v>
          </cell>
          <cell r="M151">
            <v>9.6</v>
          </cell>
          <cell r="N151">
            <v>10</v>
          </cell>
          <cell r="O151">
            <v>9.1999999999999993</v>
          </cell>
          <cell r="P151">
            <v>9</v>
          </cell>
          <cell r="Q151">
            <v>8.3000000000000007</v>
          </cell>
          <cell r="R151">
            <v>9.3000000000000007</v>
          </cell>
          <cell r="S151">
            <v>9.1999999999999993</v>
          </cell>
          <cell r="T151">
            <v>1.3</v>
          </cell>
          <cell r="U151">
            <v>1.6</v>
          </cell>
          <cell r="V151">
            <v>2.2000000000000002</v>
          </cell>
          <cell r="W151">
            <v>1.4</v>
          </cell>
          <cell r="X151">
            <v>2.9</v>
          </cell>
          <cell r="Y151">
            <v>1.3</v>
          </cell>
          <cell r="Z151">
            <v>1.3</v>
          </cell>
          <cell r="AA151">
            <v>1.4</v>
          </cell>
          <cell r="AB151">
            <v>1.7</v>
          </cell>
        </row>
        <row r="152">
          <cell r="A152">
            <v>30651</v>
          </cell>
          <cell r="B152">
            <v>64.900000000000006</v>
          </cell>
          <cell r="C152">
            <v>65.5</v>
          </cell>
          <cell r="D152">
            <v>66.2</v>
          </cell>
          <cell r="E152">
            <v>66.099999999999994</v>
          </cell>
          <cell r="F152">
            <v>65.599999999999994</v>
          </cell>
          <cell r="G152">
            <v>65.8</v>
          </cell>
          <cell r="H152">
            <v>68.599999999999994</v>
          </cell>
          <cell r="I152">
            <v>66.400000000000006</v>
          </cell>
          <cell r="J152">
            <v>65.5</v>
          </cell>
          <cell r="K152">
            <v>7.6</v>
          </cell>
          <cell r="L152">
            <v>9.9</v>
          </cell>
          <cell r="M152">
            <v>8.1999999999999993</v>
          </cell>
          <cell r="N152">
            <v>9.3000000000000007</v>
          </cell>
          <cell r="O152">
            <v>8.6</v>
          </cell>
          <cell r="P152">
            <v>7.9</v>
          </cell>
          <cell r="Q152">
            <v>6.7</v>
          </cell>
          <cell r="R152">
            <v>7.8</v>
          </cell>
          <cell r="S152">
            <v>8.6</v>
          </cell>
          <cell r="T152">
            <v>2</v>
          </cell>
          <cell r="U152">
            <v>3</v>
          </cell>
          <cell r="V152">
            <v>2</v>
          </cell>
          <cell r="W152">
            <v>2</v>
          </cell>
          <cell r="X152">
            <v>2.2000000000000002</v>
          </cell>
          <cell r="Y152">
            <v>2.2999999999999998</v>
          </cell>
          <cell r="Z152">
            <v>1.3</v>
          </cell>
          <cell r="AA152">
            <v>2.5</v>
          </cell>
          <cell r="AB152">
            <v>2.2999999999999998</v>
          </cell>
        </row>
        <row r="153">
          <cell r="A153">
            <v>30742</v>
          </cell>
          <cell r="B153">
            <v>64.599999999999994</v>
          </cell>
          <cell r="C153">
            <v>65.099999999999994</v>
          </cell>
          <cell r="D153">
            <v>66.400000000000006</v>
          </cell>
          <cell r="E153">
            <v>66.099999999999994</v>
          </cell>
          <cell r="F153">
            <v>65</v>
          </cell>
          <cell r="G153">
            <v>65.900000000000006</v>
          </cell>
          <cell r="H153">
            <v>68.900000000000006</v>
          </cell>
          <cell r="I153">
            <v>66.5</v>
          </cell>
          <cell r="J153">
            <v>65.2</v>
          </cell>
          <cell r="K153">
            <v>4.9000000000000004</v>
          </cell>
          <cell r="L153">
            <v>6.9</v>
          </cell>
          <cell r="M153">
            <v>5.9</v>
          </cell>
          <cell r="N153">
            <v>6.3</v>
          </cell>
          <cell r="O153">
            <v>6</v>
          </cell>
          <cell r="P153">
            <v>5.8</v>
          </cell>
          <cell r="Q153">
            <v>5</v>
          </cell>
          <cell r="R153">
            <v>5.7</v>
          </cell>
          <cell r="S153">
            <v>5.8</v>
          </cell>
          <cell r="T153">
            <v>-0.5</v>
          </cell>
          <cell r="U153">
            <v>-0.6</v>
          </cell>
          <cell r="V153">
            <v>0.3</v>
          </cell>
          <cell r="W153">
            <v>0</v>
          </cell>
          <cell r="X153">
            <v>-0.9</v>
          </cell>
          <cell r="Y153">
            <v>0.2</v>
          </cell>
          <cell r="Z153">
            <v>0.4</v>
          </cell>
          <cell r="AA153">
            <v>0.2</v>
          </cell>
          <cell r="AB153">
            <v>-0.5</v>
          </cell>
        </row>
        <row r="154">
          <cell r="A154">
            <v>30834</v>
          </cell>
          <cell r="B154">
            <v>64.599999999999994</v>
          </cell>
          <cell r="C154">
            <v>65.3</v>
          </cell>
          <cell r="D154">
            <v>66.900000000000006</v>
          </cell>
          <cell r="E154">
            <v>66.2</v>
          </cell>
          <cell r="F154">
            <v>65</v>
          </cell>
          <cell r="G154">
            <v>66</v>
          </cell>
          <cell r="H154">
            <v>68.900000000000006</v>
          </cell>
          <cell r="I154">
            <v>66.599999999999994</v>
          </cell>
          <cell r="J154">
            <v>65.400000000000006</v>
          </cell>
          <cell r="K154">
            <v>2.9</v>
          </cell>
          <cell r="L154">
            <v>4.3</v>
          </cell>
          <cell r="M154">
            <v>5.4</v>
          </cell>
          <cell r="N154">
            <v>3.6</v>
          </cell>
          <cell r="O154">
            <v>4.2</v>
          </cell>
          <cell r="P154">
            <v>3.9</v>
          </cell>
          <cell r="Q154">
            <v>3.1</v>
          </cell>
          <cell r="R154">
            <v>4.2</v>
          </cell>
          <cell r="S154">
            <v>4</v>
          </cell>
          <cell r="T154">
            <v>0</v>
          </cell>
          <cell r="U154">
            <v>0.3</v>
          </cell>
          <cell r="V154">
            <v>0.8</v>
          </cell>
          <cell r="W154">
            <v>0.2</v>
          </cell>
          <cell r="X154">
            <v>0</v>
          </cell>
          <cell r="Y154">
            <v>0.2</v>
          </cell>
          <cell r="Z154">
            <v>0</v>
          </cell>
          <cell r="AA154">
            <v>0.2</v>
          </cell>
          <cell r="AB154">
            <v>0.3</v>
          </cell>
        </row>
        <row r="155">
          <cell r="A155">
            <v>30926</v>
          </cell>
          <cell r="B155">
            <v>65.400000000000006</v>
          </cell>
          <cell r="C155">
            <v>66.3</v>
          </cell>
          <cell r="D155">
            <v>67.8</v>
          </cell>
          <cell r="E155">
            <v>66.900000000000006</v>
          </cell>
          <cell r="F155">
            <v>66</v>
          </cell>
          <cell r="G155">
            <v>66.7</v>
          </cell>
          <cell r="H155">
            <v>69.8</v>
          </cell>
          <cell r="I155">
            <v>67.599999999999994</v>
          </cell>
          <cell r="J155">
            <v>66.2</v>
          </cell>
          <cell r="K155">
            <v>2.8</v>
          </cell>
          <cell r="L155">
            <v>4.2</v>
          </cell>
          <cell r="M155">
            <v>4.5</v>
          </cell>
          <cell r="N155">
            <v>3.2</v>
          </cell>
          <cell r="O155">
            <v>2.8</v>
          </cell>
          <cell r="P155">
            <v>3.7</v>
          </cell>
          <cell r="Q155">
            <v>3.1</v>
          </cell>
          <cell r="R155">
            <v>4.3</v>
          </cell>
          <cell r="S155">
            <v>3.4</v>
          </cell>
          <cell r="T155">
            <v>1.2</v>
          </cell>
          <cell r="U155">
            <v>1.5</v>
          </cell>
          <cell r="V155">
            <v>1.3</v>
          </cell>
          <cell r="W155">
            <v>1.1000000000000001</v>
          </cell>
          <cell r="X155">
            <v>1.5</v>
          </cell>
          <cell r="Y155">
            <v>1.1000000000000001</v>
          </cell>
          <cell r="Z155">
            <v>1.3</v>
          </cell>
          <cell r="AA155">
            <v>1.5</v>
          </cell>
          <cell r="AB155">
            <v>1.2</v>
          </cell>
        </row>
        <row r="156">
          <cell r="A156">
            <v>31017</v>
          </cell>
          <cell r="B156">
            <v>66.400000000000006</v>
          </cell>
          <cell r="C156">
            <v>67.099999999999994</v>
          </cell>
          <cell r="D156">
            <v>68.5</v>
          </cell>
          <cell r="E156">
            <v>68.3</v>
          </cell>
          <cell r="F156">
            <v>66.8</v>
          </cell>
          <cell r="G156">
            <v>68</v>
          </cell>
          <cell r="H156">
            <v>70.5</v>
          </cell>
          <cell r="I156">
            <v>68.599999999999994</v>
          </cell>
          <cell r="J156">
            <v>67.2</v>
          </cell>
          <cell r="K156">
            <v>2.2999999999999998</v>
          </cell>
          <cell r="L156">
            <v>2.4</v>
          </cell>
          <cell r="M156">
            <v>3.5</v>
          </cell>
          <cell r="N156">
            <v>3.3</v>
          </cell>
          <cell r="O156">
            <v>1.8</v>
          </cell>
          <cell r="P156">
            <v>3.3</v>
          </cell>
          <cell r="Q156">
            <v>2.8</v>
          </cell>
          <cell r="R156">
            <v>3.3</v>
          </cell>
          <cell r="S156">
            <v>2.6</v>
          </cell>
          <cell r="T156">
            <v>1.5</v>
          </cell>
          <cell r="U156">
            <v>1.2</v>
          </cell>
          <cell r="V156">
            <v>1</v>
          </cell>
          <cell r="W156">
            <v>2.1</v>
          </cell>
          <cell r="X156">
            <v>1.2</v>
          </cell>
          <cell r="Y156">
            <v>1.9</v>
          </cell>
          <cell r="Z156">
            <v>1</v>
          </cell>
          <cell r="AA156">
            <v>1.5</v>
          </cell>
          <cell r="AB156">
            <v>1.5</v>
          </cell>
        </row>
        <row r="157">
          <cell r="A157">
            <v>31107</v>
          </cell>
          <cell r="B157">
            <v>67.400000000000006</v>
          </cell>
          <cell r="C157">
            <v>67.900000000000006</v>
          </cell>
          <cell r="D157">
            <v>69.599999999999994</v>
          </cell>
          <cell r="E157">
            <v>69.3</v>
          </cell>
          <cell r="F157">
            <v>67.8</v>
          </cell>
          <cell r="G157">
            <v>69.099999999999994</v>
          </cell>
          <cell r="H157">
            <v>71.2</v>
          </cell>
          <cell r="I157">
            <v>69.7</v>
          </cell>
          <cell r="J157">
            <v>68.099999999999994</v>
          </cell>
          <cell r="K157">
            <v>4.3</v>
          </cell>
          <cell r="L157">
            <v>4.3</v>
          </cell>
          <cell r="M157">
            <v>4.8</v>
          </cell>
          <cell r="N157">
            <v>4.8</v>
          </cell>
          <cell r="O157">
            <v>4.3</v>
          </cell>
          <cell r="P157">
            <v>4.9000000000000004</v>
          </cell>
          <cell r="Q157">
            <v>3.3</v>
          </cell>
          <cell r="R157">
            <v>4.8</v>
          </cell>
          <cell r="S157">
            <v>4.4000000000000004</v>
          </cell>
          <cell r="T157">
            <v>1.5</v>
          </cell>
          <cell r="U157">
            <v>1.2</v>
          </cell>
          <cell r="V157">
            <v>1.6</v>
          </cell>
          <cell r="W157">
            <v>1.5</v>
          </cell>
          <cell r="X157">
            <v>1.5</v>
          </cell>
          <cell r="Y157">
            <v>1.6</v>
          </cell>
          <cell r="Z157">
            <v>1</v>
          </cell>
          <cell r="AA157">
            <v>1.6</v>
          </cell>
          <cell r="AB157">
            <v>1.3</v>
          </cell>
        </row>
        <row r="158">
          <cell r="A158">
            <v>31199</v>
          </cell>
          <cell r="B158">
            <v>68.8</v>
          </cell>
          <cell r="C158">
            <v>69.900000000000006</v>
          </cell>
          <cell r="D158">
            <v>70.8</v>
          </cell>
          <cell r="E158">
            <v>71.099999999999994</v>
          </cell>
          <cell r="F158">
            <v>69.400000000000006</v>
          </cell>
          <cell r="G158">
            <v>70.7</v>
          </cell>
          <cell r="H158">
            <v>72.8</v>
          </cell>
          <cell r="I158">
            <v>71.3</v>
          </cell>
          <cell r="J158">
            <v>69.7</v>
          </cell>
          <cell r="K158">
            <v>6.5</v>
          </cell>
          <cell r="L158">
            <v>7</v>
          </cell>
          <cell r="M158">
            <v>5.8</v>
          </cell>
          <cell r="N158">
            <v>7.4</v>
          </cell>
          <cell r="O158">
            <v>6.8</v>
          </cell>
          <cell r="P158">
            <v>7.1</v>
          </cell>
          <cell r="Q158">
            <v>5.7</v>
          </cell>
          <cell r="R158">
            <v>7.1</v>
          </cell>
          <cell r="S158">
            <v>6.6</v>
          </cell>
          <cell r="T158">
            <v>2.1</v>
          </cell>
          <cell r="U158">
            <v>2.9</v>
          </cell>
          <cell r="V158">
            <v>1.7</v>
          </cell>
          <cell r="W158">
            <v>2.6</v>
          </cell>
          <cell r="X158">
            <v>2.4</v>
          </cell>
          <cell r="Y158">
            <v>2.2999999999999998</v>
          </cell>
          <cell r="Z158">
            <v>2.2000000000000002</v>
          </cell>
          <cell r="AA158">
            <v>2.2999999999999998</v>
          </cell>
          <cell r="AB158">
            <v>2.2999999999999998</v>
          </cell>
        </row>
        <row r="159">
          <cell r="A159">
            <v>31291</v>
          </cell>
          <cell r="B159">
            <v>70.3</v>
          </cell>
          <cell r="C159">
            <v>71.400000000000006</v>
          </cell>
          <cell r="D159">
            <v>72.599999999999994</v>
          </cell>
          <cell r="E159">
            <v>72.599999999999994</v>
          </cell>
          <cell r="F159">
            <v>70.8</v>
          </cell>
          <cell r="G159">
            <v>72.5</v>
          </cell>
          <cell r="H159">
            <v>75.400000000000006</v>
          </cell>
          <cell r="I159">
            <v>73</v>
          </cell>
          <cell r="J159">
            <v>71.3</v>
          </cell>
          <cell r="K159">
            <v>7.5</v>
          </cell>
          <cell r="L159">
            <v>7.7</v>
          </cell>
          <cell r="M159">
            <v>7.1</v>
          </cell>
          <cell r="N159">
            <v>8.5</v>
          </cell>
          <cell r="O159">
            <v>7.3</v>
          </cell>
          <cell r="P159">
            <v>8.6999999999999993</v>
          </cell>
          <cell r="Q159">
            <v>8</v>
          </cell>
          <cell r="R159">
            <v>8</v>
          </cell>
          <cell r="S159">
            <v>7.7</v>
          </cell>
          <cell r="T159">
            <v>2.2000000000000002</v>
          </cell>
          <cell r="U159">
            <v>2.1</v>
          </cell>
          <cell r="V159">
            <v>2.5</v>
          </cell>
          <cell r="W159">
            <v>2.1</v>
          </cell>
          <cell r="X159">
            <v>2</v>
          </cell>
          <cell r="Y159">
            <v>2.5</v>
          </cell>
          <cell r="Z159">
            <v>3.6</v>
          </cell>
          <cell r="AA159">
            <v>2.4</v>
          </cell>
          <cell r="AB159">
            <v>2.2999999999999998</v>
          </cell>
        </row>
        <row r="160">
          <cell r="A160">
            <v>31382</v>
          </cell>
          <cell r="B160">
            <v>71.900000000000006</v>
          </cell>
          <cell r="C160">
            <v>72.599999999999994</v>
          </cell>
          <cell r="D160">
            <v>74</v>
          </cell>
          <cell r="E160">
            <v>74.099999999999994</v>
          </cell>
          <cell r="F160">
            <v>72.400000000000006</v>
          </cell>
          <cell r="G160">
            <v>74</v>
          </cell>
          <cell r="H160">
            <v>76.2</v>
          </cell>
          <cell r="I160">
            <v>74.599999999999994</v>
          </cell>
          <cell r="J160">
            <v>72.7</v>
          </cell>
          <cell r="K160">
            <v>8.3000000000000007</v>
          </cell>
          <cell r="L160">
            <v>8.1999999999999993</v>
          </cell>
          <cell r="M160">
            <v>8</v>
          </cell>
          <cell r="N160">
            <v>8.5</v>
          </cell>
          <cell r="O160">
            <v>8.4</v>
          </cell>
          <cell r="P160">
            <v>8.8000000000000007</v>
          </cell>
          <cell r="Q160">
            <v>8.1</v>
          </cell>
          <cell r="R160">
            <v>8.6999999999999993</v>
          </cell>
          <cell r="S160">
            <v>8.1999999999999993</v>
          </cell>
          <cell r="T160">
            <v>2.2999999999999998</v>
          </cell>
          <cell r="U160">
            <v>1.7</v>
          </cell>
          <cell r="V160">
            <v>1.9</v>
          </cell>
          <cell r="W160">
            <v>2.1</v>
          </cell>
          <cell r="X160">
            <v>2.2999999999999998</v>
          </cell>
          <cell r="Y160">
            <v>2.1</v>
          </cell>
          <cell r="Z160">
            <v>1.1000000000000001</v>
          </cell>
          <cell r="AA160">
            <v>2.2000000000000002</v>
          </cell>
          <cell r="AB160">
            <v>2</v>
          </cell>
        </row>
        <row r="161">
          <cell r="A161">
            <v>31472</v>
          </cell>
          <cell r="B161">
            <v>73.599999999999994</v>
          </cell>
          <cell r="C161">
            <v>74.599999999999994</v>
          </cell>
          <cell r="D161">
            <v>75.8</v>
          </cell>
          <cell r="E161">
            <v>75.2</v>
          </cell>
          <cell r="F161">
            <v>73.599999999999994</v>
          </cell>
          <cell r="G161">
            <v>75.099999999999994</v>
          </cell>
          <cell r="H161">
            <v>77.599999999999994</v>
          </cell>
          <cell r="I161">
            <v>76.2</v>
          </cell>
          <cell r="J161">
            <v>74.400000000000006</v>
          </cell>
          <cell r="K161">
            <v>9.1999999999999993</v>
          </cell>
          <cell r="L161">
            <v>9.9</v>
          </cell>
          <cell r="M161">
            <v>8.9</v>
          </cell>
          <cell r="N161">
            <v>8.5</v>
          </cell>
          <cell r="O161">
            <v>8.6</v>
          </cell>
          <cell r="P161">
            <v>8.6999999999999993</v>
          </cell>
          <cell r="Q161">
            <v>9</v>
          </cell>
          <cell r="R161">
            <v>9.3000000000000007</v>
          </cell>
          <cell r="S161">
            <v>9.3000000000000007</v>
          </cell>
          <cell r="T161">
            <v>2.4</v>
          </cell>
          <cell r="U161">
            <v>2.8</v>
          </cell>
          <cell r="V161">
            <v>2.4</v>
          </cell>
          <cell r="W161">
            <v>1.5</v>
          </cell>
          <cell r="X161">
            <v>1.7</v>
          </cell>
          <cell r="Y161">
            <v>1.5</v>
          </cell>
          <cell r="Z161">
            <v>1.8</v>
          </cell>
          <cell r="AA161">
            <v>2.1</v>
          </cell>
          <cell r="AB161">
            <v>2.2999999999999998</v>
          </cell>
        </row>
        <row r="162">
          <cell r="A162">
            <v>31564</v>
          </cell>
          <cell r="B162">
            <v>74.900000000000006</v>
          </cell>
          <cell r="C162">
            <v>75.7</v>
          </cell>
          <cell r="D162">
            <v>76.599999999999994</v>
          </cell>
          <cell r="E162">
            <v>76.7</v>
          </cell>
          <cell r="F162">
            <v>74.8</v>
          </cell>
          <cell r="G162">
            <v>76.8</v>
          </cell>
          <cell r="H162">
            <v>78.599999999999994</v>
          </cell>
          <cell r="I162">
            <v>77.5</v>
          </cell>
          <cell r="J162">
            <v>75.599999999999994</v>
          </cell>
          <cell r="K162">
            <v>8.9</v>
          </cell>
          <cell r="L162">
            <v>8.3000000000000007</v>
          </cell>
          <cell r="M162">
            <v>8.1999999999999993</v>
          </cell>
          <cell r="N162">
            <v>7.9</v>
          </cell>
          <cell r="O162">
            <v>7.8</v>
          </cell>
          <cell r="P162">
            <v>8.6</v>
          </cell>
          <cell r="Q162">
            <v>8</v>
          </cell>
          <cell r="R162">
            <v>8.6999999999999993</v>
          </cell>
          <cell r="S162">
            <v>8.5</v>
          </cell>
          <cell r="T162">
            <v>1.8</v>
          </cell>
          <cell r="U162">
            <v>1.5</v>
          </cell>
          <cell r="V162">
            <v>1.1000000000000001</v>
          </cell>
          <cell r="W162">
            <v>2</v>
          </cell>
          <cell r="X162">
            <v>1.6</v>
          </cell>
          <cell r="Y162">
            <v>2.2999999999999998</v>
          </cell>
          <cell r="Z162">
            <v>1.3</v>
          </cell>
          <cell r="AA162">
            <v>1.7</v>
          </cell>
          <cell r="AB162">
            <v>1.6</v>
          </cell>
        </row>
        <row r="163">
          <cell r="A163">
            <v>31656</v>
          </cell>
          <cell r="B163">
            <v>76.7</v>
          </cell>
          <cell r="C163">
            <v>77.7</v>
          </cell>
          <cell r="D163">
            <v>78.5</v>
          </cell>
          <cell r="E163">
            <v>79</v>
          </cell>
          <cell r="F163">
            <v>77.3</v>
          </cell>
          <cell r="G163">
            <v>78.8</v>
          </cell>
          <cell r="H163">
            <v>80.7</v>
          </cell>
          <cell r="I163">
            <v>79.099999999999994</v>
          </cell>
          <cell r="J163">
            <v>77.599999999999994</v>
          </cell>
          <cell r="K163">
            <v>9.1</v>
          </cell>
          <cell r="L163">
            <v>8.8000000000000007</v>
          </cell>
          <cell r="M163">
            <v>8.1</v>
          </cell>
          <cell r="N163">
            <v>8.8000000000000007</v>
          </cell>
          <cell r="O163">
            <v>9.1999999999999993</v>
          </cell>
          <cell r="P163">
            <v>8.6999999999999993</v>
          </cell>
          <cell r="Q163">
            <v>7</v>
          </cell>
          <cell r="R163">
            <v>8.4</v>
          </cell>
          <cell r="S163">
            <v>8.8000000000000007</v>
          </cell>
          <cell r="T163">
            <v>2.4</v>
          </cell>
          <cell r="U163">
            <v>2.6</v>
          </cell>
          <cell r="V163">
            <v>2.5</v>
          </cell>
          <cell r="W163">
            <v>3</v>
          </cell>
          <cell r="X163">
            <v>3.3</v>
          </cell>
          <cell r="Y163">
            <v>2.6</v>
          </cell>
          <cell r="Z163">
            <v>2.7</v>
          </cell>
          <cell r="AA163">
            <v>2.1</v>
          </cell>
          <cell r="AB163">
            <v>2.6</v>
          </cell>
        </row>
        <row r="164">
          <cell r="A164">
            <v>31747</v>
          </cell>
          <cell r="B164">
            <v>78.900000000000006</v>
          </cell>
          <cell r="C164">
            <v>80</v>
          </cell>
          <cell r="D164">
            <v>80.599999999999994</v>
          </cell>
          <cell r="E164">
            <v>81</v>
          </cell>
          <cell r="F164">
            <v>79.7</v>
          </cell>
          <cell r="G164">
            <v>81.400000000000006</v>
          </cell>
          <cell r="H164">
            <v>83.5</v>
          </cell>
          <cell r="I164">
            <v>81.099999999999994</v>
          </cell>
          <cell r="J164">
            <v>79.8</v>
          </cell>
          <cell r="K164">
            <v>9.6999999999999993</v>
          </cell>
          <cell r="L164">
            <v>10.199999999999999</v>
          </cell>
          <cell r="M164">
            <v>8.9</v>
          </cell>
          <cell r="N164">
            <v>9.3000000000000007</v>
          </cell>
          <cell r="O164">
            <v>10.1</v>
          </cell>
          <cell r="P164">
            <v>10</v>
          </cell>
          <cell r="Q164">
            <v>9.6</v>
          </cell>
          <cell r="R164">
            <v>8.6999999999999993</v>
          </cell>
          <cell r="S164">
            <v>9.8000000000000007</v>
          </cell>
          <cell r="T164">
            <v>2.9</v>
          </cell>
          <cell r="U164">
            <v>3</v>
          </cell>
          <cell r="V164">
            <v>2.7</v>
          </cell>
          <cell r="W164">
            <v>2.5</v>
          </cell>
          <cell r="X164">
            <v>3.1</v>
          </cell>
          <cell r="Y164">
            <v>3.3</v>
          </cell>
          <cell r="Z164">
            <v>3.5</v>
          </cell>
          <cell r="AA164">
            <v>2.5</v>
          </cell>
          <cell r="AB164">
            <v>2.8</v>
          </cell>
        </row>
        <row r="165">
          <cell r="A165">
            <v>31837</v>
          </cell>
          <cell r="B165">
            <v>80.5</v>
          </cell>
          <cell r="C165">
            <v>81.5</v>
          </cell>
          <cell r="D165">
            <v>82.3</v>
          </cell>
          <cell r="E165">
            <v>82.4</v>
          </cell>
          <cell r="F165">
            <v>81.2</v>
          </cell>
          <cell r="G165">
            <v>83.1</v>
          </cell>
          <cell r="H165">
            <v>84.9</v>
          </cell>
          <cell r="I165">
            <v>82.5</v>
          </cell>
          <cell r="J165">
            <v>81.400000000000006</v>
          </cell>
          <cell r="K165">
            <v>9.4</v>
          </cell>
          <cell r="L165">
            <v>9.1999999999999993</v>
          </cell>
          <cell r="M165">
            <v>8.6</v>
          </cell>
          <cell r="N165">
            <v>9.6</v>
          </cell>
          <cell r="O165">
            <v>10.3</v>
          </cell>
          <cell r="P165">
            <v>10.7</v>
          </cell>
          <cell r="Q165">
            <v>9.4</v>
          </cell>
          <cell r="R165">
            <v>8.3000000000000007</v>
          </cell>
          <cell r="S165">
            <v>9.4</v>
          </cell>
          <cell r="T165">
            <v>2</v>
          </cell>
          <cell r="U165">
            <v>1.9</v>
          </cell>
          <cell r="V165">
            <v>2.1</v>
          </cell>
          <cell r="W165">
            <v>1.7</v>
          </cell>
          <cell r="X165">
            <v>1.9</v>
          </cell>
          <cell r="Y165">
            <v>2.1</v>
          </cell>
          <cell r="Z165">
            <v>1.7</v>
          </cell>
          <cell r="AA165">
            <v>1.7</v>
          </cell>
          <cell r="AB165">
            <v>2</v>
          </cell>
        </row>
        <row r="166">
          <cell r="A166">
            <v>31929</v>
          </cell>
          <cell r="B166">
            <v>81.8</v>
          </cell>
          <cell r="C166">
            <v>82.8</v>
          </cell>
          <cell r="D166">
            <v>83.3</v>
          </cell>
          <cell r="E166">
            <v>83.7</v>
          </cell>
          <cell r="F166">
            <v>82.6</v>
          </cell>
          <cell r="G166">
            <v>84.4</v>
          </cell>
          <cell r="H166">
            <v>86.3</v>
          </cell>
          <cell r="I166">
            <v>83.8</v>
          </cell>
          <cell r="J166">
            <v>82.6</v>
          </cell>
          <cell r="K166">
            <v>9.1999999999999993</v>
          </cell>
          <cell r="L166">
            <v>9.4</v>
          </cell>
          <cell r="M166">
            <v>8.6999999999999993</v>
          </cell>
          <cell r="N166">
            <v>9.1</v>
          </cell>
          <cell r="O166">
            <v>10.4</v>
          </cell>
          <cell r="P166">
            <v>9.9</v>
          </cell>
          <cell r="Q166">
            <v>9.8000000000000007</v>
          </cell>
          <cell r="R166">
            <v>8.1</v>
          </cell>
          <cell r="S166">
            <v>9.3000000000000007</v>
          </cell>
          <cell r="T166">
            <v>1.6</v>
          </cell>
          <cell r="U166">
            <v>1.6</v>
          </cell>
          <cell r="V166">
            <v>1.2</v>
          </cell>
          <cell r="W166">
            <v>1.6</v>
          </cell>
          <cell r="X166">
            <v>1.7</v>
          </cell>
          <cell r="Y166">
            <v>1.6</v>
          </cell>
          <cell r="Z166">
            <v>1.6</v>
          </cell>
          <cell r="AA166">
            <v>1.6</v>
          </cell>
          <cell r="AB166">
            <v>1.5</v>
          </cell>
        </row>
        <row r="167">
          <cell r="A167">
            <v>32021</v>
          </cell>
          <cell r="B167">
            <v>83.2</v>
          </cell>
          <cell r="C167">
            <v>84.3</v>
          </cell>
          <cell r="D167">
            <v>84.5</v>
          </cell>
          <cell r="E167">
            <v>84.7</v>
          </cell>
          <cell r="F167">
            <v>83.8</v>
          </cell>
          <cell r="G167">
            <v>85.9</v>
          </cell>
          <cell r="H167">
            <v>87.7</v>
          </cell>
          <cell r="I167">
            <v>84.9</v>
          </cell>
          <cell r="J167">
            <v>84</v>
          </cell>
          <cell r="K167">
            <v>8.5</v>
          </cell>
          <cell r="L167">
            <v>8.5</v>
          </cell>
          <cell r="M167">
            <v>7.6</v>
          </cell>
          <cell r="N167">
            <v>7.2</v>
          </cell>
          <cell r="O167">
            <v>8.4</v>
          </cell>
          <cell r="P167">
            <v>9</v>
          </cell>
          <cell r="Q167">
            <v>8.6999999999999993</v>
          </cell>
          <cell r="R167">
            <v>7.3</v>
          </cell>
          <cell r="S167">
            <v>8.1999999999999993</v>
          </cell>
          <cell r="T167">
            <v>1.7</v>
          </cell>
          <cell r="U167">
            <v>1.8</v>
          </cell>
          <cell r="V167">
            <v>1.4</v>
          </cell>
          <cell r="W167">
            <v>1.2</v>
          </cell>
          <cell r="X167">
            <v>1.5</v>
          </cell>
          <cell r="Y167">
            <v>1.8</v>
          </cell>
          <cell r="Z167">
            <v>1.6</v>
          </cell>
          <cell r="AA167">
            <v>1.3</v>
          </cell>
          <cell r="AB167">
            <v>1.7</v>
          </cell>
        </row>
        <row r="168">
          <cell r="A168">
            <v>32112</v>
          </cell>
          <cell r="B168">
            <v>84.6</v>
          </cell>
          <cell r="C168">
            <v>85.7</v>
          </cell>
          <cell r="D168">
            <v>86.1</v>
          </cell>
          <cell r="E168">
            <v>86.4</v>
          </cell>
          <cell r="F168">
            <v>85.2</v>
          </cell>
          <cell r="G168">
            <v>87.2</v>
          </cell>
          <cell r="H168">
            <v>89.2</v>
          </cell>
          <cell r="I168">
            <v>86.4</v>
          </cell>
          <cell r="J168">
            <v>85.5</v>
          </cell>
          <cell r="K168">
            <v>7.2</v>
          </cell>
          <cell r="L168">
            <v>7.1</v>
          </cell>
          <cell r="M168">
            <v>6.8</v>
          </cell>
          <cell r="N168">
            <v>6.7</v>
          </cell>
          <cell r="O168">
            <v>6.9</v>
          </cell>
          <cell r="P168">
            <v>7.1</v>
          </cell>
          <cell r="Q168">
            <v>6.8</v>
          </cell>
          <cell r="R168">
            <v>6.5</v>
          </cell>
          <cell r="S168">
            <v>7.1</v>
          </cell>
          <cell r="T168">
            <v>1.7</v>
          </cell>
          <cell r="U168">
            <v>1.7</v>
          </cell>
          <cell r="V168">
            <v>1.9</v>
          </cell>
          <cell r="W168">
            <v>2</v>
          </cell>
          <cell r="X168">
            <v>1.7</v>
          </cell>
          <cell r="Y168">
            <v>1.5</v>
          </cell>
          <cell r="Z168">
            <v>1.7</v>
          </cell>
          <cell r="AA168">
            <v>1.8</v>
          </cell>
          <cell r="AB168">
            <v>1.8</v>
          </cell>
        </row>
        <row r="169">
          <cell r="A169">
            <v>32203</v>
          </cell>
          <cell r="B169">
            <v>86.5</v>
          </cell>
          <cell r="C169">
            <v>87</v>
          </cell>
          <cell r="D169">
            <v>87.6</v>
          </cell>
          <cell r="E169">
            <v>87.6</v>
          </cell>
          <cell r="F169">
            <v>86.6</v>
          </cell>
          <cell r="G169">
            <v>88.7</v>
          </cell>
          <cell r="H169">
            <v>90.4</v>
          </cell>
          <cell r="I169">
            <v>88.1</v>
          </cell>
          <cell r="J169">
            <v>87</v>
          </cell>
          <cell r="K169">
            <v>7.5</v>
          </cell>
          <cell r="L169">
            <v>6.7</v>
          </cell>
          <cell r="M169">
            <v>6.4</v>
          </cell>
          <cell r="N169">
            <v>6.3</v>
          </cell>
          <cell r="O169">
            <v>6.7</v>
          </cell>
          <cell r="P169">
            <v>6.7</v>
          </cell>
          <cell r="Q169">
            <v>6.5</v>
          </cell>
          <cell r="R169">
            <v>6.8</v>
          </cell>
          <cell r="S169">
            <v>6.9</v>
          </cell>
          <cell r="T169">
            <v>2.2000000000000002</v>
          </cell>
          <cell r="U169">
            <v>1.5</v>
          </cell>
          <cell r="V169">
            <v>1.7</v>
          </cell>
          <cell r="W169">
            <v>1.4</v>
          </cell>
          <cell r="X169">
            <v>1.6</v>
          </cell>
          <cell r="Y169">
            <v>1.7</v>
          </cell>
          <cell r="Z169">
            <v>1.3</v>
          </cell>
          <cell r="AA169">
            <v>2</v>
          </cell>
          <cell r="AB169">
            <v>1.8</v>
          </cell>
        </row>
        <row r="170">
          <cell r="A170">
            <v>32295</v>
          </cell>
          <cell r="B170">
            <v>87.8</v>
          </cell>
          <cell r="C170">
            <v>88.6</v>
          </cell>
          <cell r="D170">
            <v>89.3</v>
          </cell>
          <cell r="E170">
            <v>89.1</v>
          </cell>
          <cell r="F170">
            <v>88.1</v>
          </cell>
          <cell r="G170">
            <v>90</v>
          </cell>
          <cell r="H170">
            <v>91.8</v>
          </cell>
          <cell r="I170">
            <v>89.7</v>
          </cell>
          <cell r="J170">
            <v>88.5</v>
          </cell>
          <cell r="K170">
            <v>7.3</v>
          </cell>
          <cell r="L170">
            <v>7</v>
          </cell>
          <cell r="M170">
            <v>7.2</v>
          </cell>
          <cell r="N170">
            <v>6.5</v>
          </cell>
          <cell r="O170">
            <v>6.7</v>
          </cell>
          <cell r="P170">
            <v>6.6</v>
          </cell>
          <cell r="Q170">
            <v>6.4</v>
          </cell>
          <cell r="R170">
            <v>7</v>
          </cell>
          <cell r="S170">
            <v>7.1</v>
          </cell>
          <cell r="T170">
            <v>1.5</v>
          </cell>
          <cell r="U170">
            <v>1.8</v>
          </cell>
          <cell r="V170">
            <v>1.9</v>
          </cell>
          <cell r="W170">
            <v>1.7</v>
          </cell>
          <cell r="X170">
            <v>1.7</v>
          </cell>
          <cell r="Y170">
            <v>1.5</v>
          </cell>
          <cell r="Z170">
            <v>1.5</v>
          </cell>
          <cell r="AA170">
            <v>1.8</v>
          </cell>
          <cell r="AB170">
            <v>1.7</v>
          </cell>
        </row>
        <row r="171">
          <cell r="A171">
            <v>32387</v>
          </cell>
          <cell r="B171">
            <v>90.1</v>
          </cell>
          <cell r="C171">
            <v>89.9</v>
          </cell>
          <cell r="D171">
            <v>90.6</v>
          </cell>
          <cell r="E171">
            <v>90.8</v>
          </cell>
          <cell r="F171">
            <v>89.9</v>
          </cell>
          <cell r="G171">
            <v>91.1</v>
          </cell>
          <cell r="H171">
            <v>92.4</v>
          </cell>
          <cell r="I171">
            <v>90.8</v>
          </cell>
          <cell r="J171">
            <v>90.2</v>
          </cell>
          <cell r="K171">
            <v>8.3000000000000007</v>
          </cell>
          <cell r="L171">
            <v>6.6</v>
          </cell>
          <cell r="M171">
            <v>7.2</v>
          </cell>
          <cell r="N171">
            <v>7.2</v>
          </cell>
          <cell r="O171">
            <v>7.3</v>
          </cell>
          <cell r="P171">
            <v>6.1</v>
          </cell>
          <cell r="Q171">
            <v>5.4</v>
          </cell>
          <cell r="R171">
            <v>6.9</v>
          </cell>
          <cell r="S171">
            <v>7.4</v>
          </cell>
          <cell r="T171">
            <v>2.6</v>
          </cell>
          <cell r="U171">
            <v>1.5</v>
          </cell>
          <cell r="V171">
            <v>1.5</v>
          </cell>
          <cell r="W171">
            <v>1.9</v>
          </cell>
          <cell r="X171">
            <v>2</v>
          </cell>
          <cell r="Y171">
            <v>1.2</v>
          </cell>
          <cell r="Z171">
            <v>0.7</v>
          </cell>
          <cell r="AA171">
            <v>1.2</v>
          </cell>
          <cell r="AB171">
            <v>1.9</v>
          </cell>
        </row>
        <row r="172">
          <cell r="A172">
            <v>32478</v>
          </cell>
          <cell r="B172">
            <v>92.4</v>
          </cell>
          <cell r="C172">
            <v>91.5</v>
          </cell>
          <cell r="D172">
            <v>92.2</v>
          </cell>
          <cell r="E172">
            <v>92.3</v>
          </cell>
          <cell r="F172">
            <v>91.8</v>
          </cell>
          <cell r="G172">
            <v>92.5</v>
          </cell>
          <cell r="H172">
            <v>93.3</v>
          </cell>
          <cell r="I172">
            <v>92.4</v>
          </cell>
          <cell r="J172">
            <v>92</v>
          </cell>
          <cell r="K172">
            <v>9.1999999999999993</v>
          </cell>
          <cell r="L172">
            <v>6.8</v>
          </cell>
          <cell r="M172">
            <v>7.1</v>
          </cell>
          <cell r="N172">
            <v>6.8</v>
          </cell>
          <cell r="O172">
            <v>7.7</v>
          </cell>
          <cell r="P172">
            <v>6.1</v>
          </cell>
          <cell r="Q172">
            <v>4.5999999999999996</v>
          </cell>
          <cell r="R172">
            <v>6.9</v>
          </cell>
          <cell r="S172">
            <v>7.6</v>
          </cell>
          <cell r="T172">
            <v>2.6</v>
          </cell>
          <cell r="U172">
            <v>1.8</v>
          </cell>
          <cell r="V172">
            <v>1.8</v>
          </cell>
          <cell r="W172">
            <v>1.7</v>
          </cell>
          <cell r="X172">
            <v>2.1</v>
          </cell>
          <cell r="Y172">
            <v>1.5</v>
          </cell>
          <cell r="Z172">
            <v>1</v>
          </cell>
          <cell r="AA172">
            <v>1.8</v>
          </cell>
          <cell r="AB172">
            <v>2</v>
          </cell>
        </row>
        <row r="173">
          <cell r="A173">
            <v>32568</v>
          </cell>
          <cell r="B173">
            <v>92.5</v>
          </cell>
          <cell r="C173">
            <v>92.7</v>
          </cell>
          <cell r="D173">
            <v>93.5</v>
          </cell>
          <cell r="E173">
            <v>94.2</v>
          </cell>
          <cell r="F173">
            <v>92.7</v>
          </cell>
          <cell r="G173">
            <v>94.2</v>
          </cell>
          <cell r="H173">
            <v>94.7</v>
          </cell>
          <cell r="I173">
            <v>93.5</v>
          </cell>
          <cell r="J173">
            <v>92.9</v>
          </cell>
          <cell r="K173">
            <v>6.9</v>
          </cell>
          <cell r="L173">
            <v>6.6</v>
          </cell>
          <cell r="M173">
            <v>6.7</v>
          </cell>
          <cell r="N173">
            <v>7.5</v>
          </cell>
          <cell r="O173">
            <v>7</v>
          </cell>
          <cell r="P173">
            <v>6.2</v>
          </cell>
          <cell r="Q173">
            <v>4.8</v>
          </cell>
          <cell r="R173">
            <v>6.1</v>
          </cell>
          <cell r="S173">
            <v>6.8</v>
          </cell>
          <cell r="T173">
            <v>0.1</v>
          </cell>
          <cell r="U173">
            <v>1.3</v>
          </cell>
          <cell r="V173">
            <v>1.4</v>
          </cell>
          <cell r="W173">
            <v>2.1</v>
          </cell>
          <cell r="X173">
            <v>1</v>
          </cell>
          <cell r="Y173">
            <v>1.8</v>
          </cell>
          <cell r="Z173">
            <v>1.5</v>
          </cell>
          <cell r="AA173">
            <v>1.2</v>
          </cell>
          <cell r="AB173">
            <v>1</v>
          </cell>
        </row>
        <row r="174">
          <cell r="A174">
            <v>32660</v>
          </cell>
          <cell r="B174">
            <v>94.8</v>
          </cell>
          <cell r="C174">
            <v>95.2</v>
          </cell>
          <cell r="D174">
            <v>95.8</v>
          </cell>
          <cell r="E174">
            <v>96</v>
          </cell>
          <cell r="F174">
            <v>94.7</v>
          </cell>
          <cell r="G174">
            <v>96</v>
          </cell>
          <cell r="H174">
            <v>96.3</v>
          </cell>
          <cell r="I174">
            <v>95.7</v>
          </cell>
          <cell r="J174">
            <v>95.2</v>
          </cell>
          <cell r="K174">
            <v>8</v>
          </cell>
          <cell r="L174">
            <v>7.4</v>
          </cell>
          <cell r="M174">
            <v>7.3</v>
          </cell>
          <cell r="N174">
            <v>7.7</v>
          </cell>
          <cell r="O174">
            <v>7.5</v>
          </cell>
          <cell r="P174">
            <v>6.7</v>
          </cell>
          <cell r="Q174">
            <v>4.9000000000000004</v>
          </cell>
          <cell r="R174">
            <v>6.7</v>
          </cell>
          <cell r="S174">
            <v>7.6</v>
          </cell>
          <cell r="T174">
            <v>2.5</v>
          </cell>
          <cell r="U174">
            <v>2.7</v>
          </cell>
          <cell r="V174">
            <v>2.5</v>
          </cell>
          <cell r="W174">
            <v>1.9</v>
          </cell>
          <cell r="X174">
            <v>2.2000000000000002</v>
          </cell>
          <cell r="Y174">
            <v>1.9</v>
          </cell>
          <cell r="Z174">
            <v>1.7</v>
          </cell>
          <cell r="AA174">
            <v>2.4</v>
          </cell>
          <cell r="AB174">
            <v>2.5</v>
          </cell>
        </row>
        <row r="175">
          <cell r="A175">
            <v>32752</v>
          </cell>
          <cell r="B175">
            <v>97.4</v>
          </cell>
          <cell r="C175">
            <v>97.3</v>
          </cell>
          <cell r="D175">
            <v>97.6</v>
          </cell>
          <cell r="E175">
            <v>97.7</v>
          </cell>
          <cell r="F175">
            <v>96.9</v>
          </cell>
          <cell r="G175">
            <v>97.6</v>
          </cell>
          <cell r="H175">
            <v>97.6</v>
          </cell>
          <cell r="I175">
            <v>97.2</v>
          </cell>
          <cell r="J175">
            <v>97.4</v>
          </cell>
          <cell r="K175">
            <v>8.1</v>
          </cell>
          <cell r="L175">
            <v>8.1999999999999993</v>
          </cell>
          <cell r="M175">
            <v>7.7</v>
          </cell>
          <cell r="N175">
            <v>7.6</v>
          </cell>
          <cell r="O175">
            <v>7.8</v>
          </cell>
          <cell r="P175">
            <v>7.1</v>
          </cell>
          <cell r="Q175">
            <v>5.6</v>
          </cell>
          <cell r="R175">
            <v>7</v>
          </cell>
          <cell r="S175">
            <v>8</v>
          </cell>
          <cell r="T175">
            <v>2.7</v>
          </cell>
          <cell r="U175">
            <v>2.2000000000000002</v>
          </cell>
          <cell r="V175">
            <v>1.9</v>
          </cell>
          <cell r="W175">
            <v>1.8</v>
          </cell>
          <cell r="X175">
            <v>2.2999999999999998</v>
          </cell>
          <cell r="Y175">
            <v>1.7</v>
          </cell>
          <cell r="Z175">
            <v>1.3</v>
          </cell>
          <cell r="AA175">
            <v>1.6</v>
          </cell>
          <cell r="AB175">
            <v>2.2999999999999998</v>
          </cell>
        </row>
        <row r="176">
          <cell r="A176">
            <v>32843</v>
          </cell>
          <cell r="B176">
            <v>99.2</v>
          </cell>
          <cell r="C176">
            <v>99.2</v>
          </cell>
          <cell r="D176">
            <v>99.3</v>
          </cell>
          <cell r="E176">
            <v>99.2</v>
          </cell>
          <cell r="F176">
            <v>98.9</v>
          </cell>
          <cell r="G176">
            <v>99.4</v>
          </cell>
          <cell r="H176">
            <v>99.4</v>
          </cell>
          <cell r="I176">
            <v>99.3</v>
          </cell>
          <cell r="J176">
            <v>99.2</v>
          </cell>
          <cell r="K176">
            <v>7.4</v>
          </cell>
          <cell r="L176">
            <v>8.4</v>
          </cell>
          <cell r="M176">
            <v>7.7</v>
          </cell>
          <cell r="N176">
            <v>7.5</v>
          </cell>
          <cell r="O176">
            <v>7.7</v>
          </cell>
          <cell r="P176">
            <v>7.5</v>
          </cell>
          <cell r="Q176">
            <v>6.5</v>
          </cell>
          <cell r="R176">
            <v>7.5</v>
          </cell>
          <cell r="S176">
            <v>7.8</v>
          </cell>
          <cell r="T176">
            <v>1.8</v>
          </cell>
          <cell r="U176">
            <v>2</v>
          </cell>
          <cell r="V176">
            <v>1.7</v>
          </cell>
          <cell r="W176">
            <v>1.5</v>
          </cell>
          <cell r="X176">
            <v>2.1</v>
          </cell>
          <cell r="Y176">
            <v>1.8</v>
          </cell>
          <cell r="Z176">
            <v>1.8</v>
          </cell>
          <cell r="AA176">
            <v>2.2000000000000002</v>
          </cell>
          <cell r="AB176">
            <v>1.8</v>
          </cell>
        </row>
        <row r="177">
          <cell r="A177">
            <v>32933</v>
          </cell>
          <cell r="B177">
            <v>100.9</v>
          </cell>
          <cell r="C177">
            <v>100.7</v>
          </cell>
          <cell r="D177">
            <v>100.8</v>
          </cell>
          <cell r="E177">
            <v>100.6</v>
          </cell>
          <cell r="F177">
            <v>101.2</v>
          </cell>
          <cell r="G177">
            <v>101</v>
          </cell>
          <cell r="H177">
            <v>100.6</v>
          </cell>
          <cell r="I177">
            <v>101.2</v>
          </cell>
          <cell r="J177">
            <v>100.9</v>
          </cell>
          <cell r="K177">
            <v>9.1</v>
          </cell>
          <cell r="L177">
            <v>8.6</v>
          </cell>
          <cell r="M177">
            <v>7.8</v>
          </cell>
          <cell r="N177">
            <v>6.8</v>
          </cell>
          <cell r="O177">
            <v>9.1999999999999993</v>
          </cell>
          <cell r="P177">
            <v>7.2</v>
          </cell>
          <cell r="Q177">
            <v>6.2</v>
          </cell>
          <cell r="R177">
            <v>8.1999999999999993</v>
          </cell>
          <cell r="S177">
            <v>8.6</v>
          </cell>
          <cell r="T177">
            <v>1.7</v>
          </cell>
          <cell r="U177">
            <v>1.5</v>
          </cell>
          <cell r="V177">
            <v>1.5</v>
          </cell>
          <cell r="W177">
            <v>1.4</v>
          </cell>
          <cell r="X177">
            <v>2.2999999999999998</v>
          </cell>
          <cell r="Y177">
            <v>1.6</v>
          </cell>
          <cell r="Z177">
            <v>1.2</v>
          </cell>
          <cell r="AA177">
            <v>1.9</v>
          </cell>
          <cell r="AB177">
            <v>1.7</v>
          </cell>
        </row>
        <row r="178">
          <cell r="A178">
            <v>33025</v>
          </cell>
          <cell r="B178">
            <v>102.5</v>
          </cell>
          <cell r="C178">
            <v>102.7</v>
          </cell>
          <cell r="D178">
            <v>102.2</v>
          </cell>
          <cell r="E178">
            <v>102.5</v>
          </cell>
          <cell r="F178">
            <v>102.9</v>
          </cell>
          <cell r="G178">
            <v>101.9</v>
          </cell>
          <cell r="H178">
            <v>102.4</v>
          </cell>
          <cell r="I178">
            <v>102.3</v>
          </cell>
          <cell r="J178">
            <v>102.5</v>
          </cell>
          <cell r="K178">
            <v>8.1</v>
          </cell>
          <cell r="L178">
            <v>7.9</v>
          </cell>
          <cell r="M178">
            <v>6.7</v>
          </cell>
          <cell r="N178">
            <v>6.8</v>
          </cell>
          <cell r="O178">
            <v>8.6999999999999993</v>
          </cell>
          <cell r="P178">
            <v>6.1</v>
          </cell>
          <cell r="Q178">
            <v>6.3</v>
          </cell>
          <cell r="R178">
            <v>6.9</v>
          </cell>
          <cell r="S178">
            <v>7.7</v>
          </cell>
          <cell r="T178">
            <v>1.6</v>
          </cell>
          <cell r="U178">
            <v>2</v>
          </cell>
          <cell r="V178">
            <v>1.4</v>
          </cell>
          <cell r="W178">
            <v>1.9</v>
          </cell>
          <cell r="X178">
            <v>1.7</v>
          </cell>
          <cell r="Y178">
            <v>0.9</v>
          </cell>
          <cell r="Z178">
            <v>1.8</v>
          </cell>
          <cell r="AA178">
            <v>1.1000000000000001</v>
          </cell>
          <cell r="AB178">
            <v>1.6</v>
          </cell>
        </row>
        <row r="179">
          <cell r="A179">
            <v>33117</v>
          </cell>
          <cell r="B179">
            <v>103.1</v>
          </cell>
          <cell r="C179">
            <v>103.5</v>
          </cell>
          <cell r="D179">
            <v>102.8</v>
          </cell>
          <cell r="E179">
            <v>103.8</v>
          </cell>
          <cell r="F179">
            <v>103.7</v>
          </cell>
          <cell r="G179">
            <v>103</v>
          </cell>
          <cell r="H179">
            <v>103.5</v>
          </cell>
          <cell r="I179">
            <v>103.1</v>
          </cell>
          <cell r="J179">
            <v>103.3</v>
          </cell>
          <cell r="K179">
            <v>5.9</v>
          </cell>
          <cell r="L179">
            <v>6.4</v>
          </cell>
          <cell r="M179">
            <v>5.3</v>
          </cell>
          <cell r="N179">
            <v>6.2</v>
          </cell>
          <cell r="O179">
            <v>7</v>
          </cell>
          <cell r="P179">
            <v>5.5</v>
          </cell>
          <cell r="Q179">
            <v>6</v>
          </cell>
          <cell r="R179">
            <v>6.1</v>
          </cell>
          <cell r="S179">
            <v>6.1</v>
          </cell>
          <cell r="T179">
            <v>0.6</v>
          </cell>
          <cell r="U179">
            <v>0.8</v>
          </cell>
          <cell r="V179">
            <v>0.6</v>
          </cell>
          <cell r="W179">
            <v>1.3</v>
          </cell>
          <cell r="X179">
            <v>0.8</v>
          </cell>
          <cell r="Y179">
            <v>1.1000000000000001</v>
          </cell>
          <cell r="Z179">
            <v>1.1000000000000001</v>
          </cell>
          <cell r="AA179">
            <v>0.8</v>
          </cell>
          <cell r="AB179">
            <v>0.8</v>
          </cell>
        </row>
        <row r="180">
          <cell r="A180">
            <v>33208</v>
          </cell>
          <cell r="B180">
            <v>105.5</v>
          </cell>
          <cell r="C180">
            <v>106.6</v>
          </cell>
          <cell r="D180">
            <v>105.4</v>
          </cell>
          <cell r="E180">
            <v>106.9</v>
          </cell>
          <cell r="F180">
            <v>106.2</v>
          </cell>
          <cell r="G180">
            <v>105.5</v>
          </cell>
          <cell r="H180">
            <v>106.4</v>
          </cell>
          <cell r="I180">
            <v>106</v>
          </cell>
          <cell r="J180">
            <v>106</v>
          </cell>
          <cell r="K180">
            <v>6.4</v>
          </cell>
          <cell r="L180">
            <v>7.5</v>
          </cell>
          <cell r="M180">
            <v>6.1</v>
          </cell>
          <cell r="N180">
            <v>7.8</v>
          </cell>
          <cell r="O180">
            <v>7.4</v>
          </cell>
          <cell r="P180">
            <v>6.1</v>
          </cell>
          <cell r="Q180">
            <v>7</v>
          </cell>
          <cell r="R180">
            <v>6.7</v>
          </cell>
          <cell r="S180">
            <v>6.9</v>
          </cell>
          <cell r="T180">
            <v>2.2999999999999998</v>
          </cell>
          <cell r="U180">
            <v>3</v>
          </cell>
          <cell r="V180">
            <v>2.5</v>
          </cell>
          <cell r="W180">
            <v>3</v>
          </cell>
          <cell r="X180">
            <v>2.4</v>
          </cell>
          <cell r="Y180">
            <v>2.4</v>
          </cell>
          <cell r="Z180">
            <v>2.8</v>
          </cell>
          <cell r="AA180">
            <v>2.8</v>
          </cell>
          <cell r="AB180">
            <v>2.6</v>
          </cell>
        </row>
        <row r="181">
          <cell r="A181">
            <v>33298</v>
          </cell>
          <cell r="B181">
            <v>105.7</v>
          </cell>
          <cell r="C181">
            <v>106.1</v>
          </cell>
          <cell r="D181">
            <v>105.7</v>
          </cell>
          <cell r="E181">
            <v>106.7</v>
          </cell>
          <cell r="F181">
            <v>105.2</v>
          </cell>
          <cell r="G181">
            <v>105.2</v>
          </cell>
          <cell r="H181">
            <v>106.1</v>
          </cell>
          <cell r="I181">
            <v>105.5</v>
          </cell>
          <cell r="J181">
            <v>105.8</v>
          </cell>
          <cell r="K181">
            <v>4.8</v>
          </cell>
          <cell r="L181">
            <v>5.4</v>
          </cell>
          <cell r="M181">
            <v>4.9000000000000004</v>
          </cell>
          <cell r="N181">
            <v>6.1</v>
          </cell>
          <cell r="O181">
            <v>4</v>
          </cell>
          <cell r="P181">
            <v>4.2</v>
          </cell>
          <cell r="Q181">
            <v>5.5</v>
          </cell>
          <cell r="R181">
            <v>4.2</v>
          </cell>
          <cell r="S181">
            <v>4.9000000000000004</v>
          </cell>
          <cell r="T181">
            <v>0.2</v>
          </cell>
          <cell r="U181">
            <v>-0.5</v>
          </cell>
          <cell r="V181">
            <v>0.3</v>
          </cell>
          <cell r="W181">
            <v>-0.2</v>
          </cell>
          <cell r="X181">
            <v>-0.9</v>
          </cell>
          <cell r="Y181">
            <v>-0.3</v>
          </cell>
          <cell r="Z181">
            <v>-0.3</v>
          </cell>
          <cell r="AA181">
            <v>-0.5</v>
          </cell>
          <cell r="AB181">
            <v>-0.2</v>
          </cell>
        </row>
        <row r="182">
          <cell r="A182">
            <v>33390</v>
          </cell>
          <cell r="B182">
            <v>105.4</v>
          </cell>
          <cell r="C182">
            <v>106.8</v>
          </cell>
          <cell r="D182">
            <v>105.7</v>
          </cell>
          <cell r="E182">
            <v>107.3</v>
          </cell>
          <cell r="F182">
            <v>105.1</v>
          </cell>
          <cell r="G182">
            <v>105.8</v>
          </cell>
          <cell r="H182">
            <v>106.6</v>
          </cell>
          <cell r="I182">
            <v>105.6</v>
          </cell>
          <cell r="J182">
            <v>106</v>
          </cell>
          <cell r="K182">
            <v>2.8</v>
          </cell>
          <cell r="L182">
            <v>4</v>
          </cell>
          <cell r="M182">
            <v>3.4</v>
          </cell>
          <cell r="N182">
            <v>4.7</v>
          </cell>
          <cell r="O182">
            <v>2.1</v>
          </cell>
          <cell r="P182">
            <v>3.8</v>
          </cell>
          <cell r="Q182">
            <v>4.0999999999999996</v>
          </cell>
          <cell r="R182">
            <v>3.2</v>
          </cell>
          <cell r="S182">
            <v>3.4</v>
          </cell>
          <cell r="T182">
            <v>-0.3</v>
          </cell>
          <cell r="U182">
            <v>0.7</v>
          </cell>
          <cell r="V182">
            <v>0</v>
          </cell>
          <cell r="W182">
            <v>0.6</v>
          </cell>
          <cell r="X182">
            <v>-0.1</v>
          </cell>
          <cell r="Y182">
            <v>0.6</v>
          </cell>
          <cell r="Z182">
            <v>0.5</v>
          </cell>
          <cell r="AA182">
            <v>0.1</v>
          </cell>
          <cell r="AB182">
            <v>0.2</v>
          </cell>
        </row>
        <row r="183">
          <cell r="A183">
            <v>33482</v>
          </cell>
          <cell r="B183">
            <v>106</v>
          </cell>
          <cell r="C183">
            <v>107.6</v>
          </cell>
          <cell r="D183">
            <v>106.1</v>
          </cell>
          <cell r="E183">
            <v>108</v>
          </cell>
          <cell r="F183">
            <v>105.7</v>
          </cell>
          <cell r="G183">
            <v>106.7</v>
          </cell>
          <cell r="H183">
            <v>106.9</v>
          </cell>
          <cell r="I183">
            <v>107</v>
          </cell>
          <cell r="J183">
            <v>106.6</v>
          </cell>
          <cell r="K183">
            <v>2.8</v>
          </cell>
          <cell r="L183">
            <v>4</v>
          </cell>
          <cell r="M183">
            <v>3.2</v>
          </cell>
          <cell r="N183">
            <v>4</v>
          </cell>
          <cell r="O183">
            <v>1.9</v>
          </cell>
          <cell r="P183">
            <v>3.6</v>
          </cell>
          <cell r="Q183">
            <v>3.3</v>
          </cell>
          <cell r="R183">
            <v>3.8</v>
          </cell>
          <cell r="S183">
            <v>3.2</v>
          </cell>
          <cell r="T183">
            <v>0.6</v>
          </cell>
          <cell r="U183">
            <v>0.7</v>
          </cell>
          <cell r="V183">
            <v>0.4</v>
          </cell>
          <cell r="W183">
            <v>0.7</v>
          </cell>
          <cell r="X183">
            <v>0.6</v>
          </cell>
          <cell r="Y183">
            <v>0.9</v>
          </cell>
          <cell r="Z183">
            <v>0.3</v>
          </cell>
          <cell r="AA183">
            <v>1.3</v>
          </cell>
          <cell r="AB183">
            <v>0.6</v>
          </cell>
        </row>
        <row r="184">
          <cell r="A184">
            <v>33573</v>
          </cell>
          <cell r="B184">
            <v>107.1</v>
          </cell>
          <cell r="C184">
            <v>108.4</v>
          </cell>
          <cell r="D184">
            <v>107.3</v>
          </cell>
          <cell r="E184">
            <v>108.8</v>
          </cell>
          <cell r="F184">
            <v>106.1</v>
          </cell>
          <cell r="G184">
            <v>107.4</v>
          </cell>
          <cell r="H184">
            <v>108.2</v>
          </cell>
          <cell r="I184">
            <v>107.9</v>
          </cell>
          <cell r="J184">
            <v>107.6</v>
          </cell>
          <cell r="K184">
            <v>1.5</v>
          </cell>
          <cell r="L184">
            <v>1.7</v>
          </cell>
          <cell r="M184">
            <v>1.8</v>
          </cell>
          <cell r="N184">
            <v>1.8</v>
          </cell>
          <cell r="O184">
            <v>-0.1</v>
          </cell>
          <cell r="P184">
            <v>1.8</v>
          </cell>
          <cell r="Q184">
            <v>1.7</v>
          </cell>
          <cell r="R184">
            <v>1.8</v>
          </cell>
          <cell r="S184">
            <v>1.5</v>
          </cell>
          <cell r="T184">
            <v>1</v>
          </cell>
          <cell r="U184">
            <v>0.7</v>
          </cell>
          <cell r="V184">
            <v>1.1000000000000001</v>
          </cell>
          <cell r="W184">
            <v>0.7</v>
          </cell>
          <cell r="X184">
            <v>0.4</v>
          </cell>
          <cell r="Y184">
            <v>0.7</v>
          </cell>
          <cell r="Z184">
            <v>1.2</v>
          </cell>
          <cell r="AA184">
            <v>0.8</v>
          </cell>
          <cell r="AB184">
            <v>0.9</v>
          </cell>
        </row>
        <row r="185">
          <cell r="A185">
            <v>33664</v>
          </cell>
          <cell r="B185">
            <v>107</v>
          </cell>
          <cell r="C185">
            <v>108.3</v>
          </cell>
          <cell r="D185">
            <v>107.5</v>
          </cell>
          <cell r="E185">
            <v>109.5</v>
          </cell>
          <cell r="F185">
            <v>106.1</v>
          </cell>
          <cell r="G185">
            <v>107.4</v>
          </cell>
          <cell r="H185">
            <v>108.3</v>
          </cell>
          <cell r="I185">
            <v>108.2</v>
          </cell>
          <cell r="J185">
            <v>107.6</v>
          </cell>
          <cell r="K185">
            <v>1.2</v>
          </cell>
          <cell r="L185">
            <v>2.1</v>
          </cell>
          <cell r="M185">
            <v>1.7</v>
          </cell>
          <cell r="N185">
            <v>2.6</v>
          </cell>
          <cell r="O185">
            <v>0.9</v>
          </cell>
          <cell r="P185">
            <v>2.1</v>
          </cell>
          <cell r="Q185">
            <v>2.1</v>
          </cell>
          <cell r="R185">
            <v>2.6</v>
          </cell>
          <cell r="S185">
            <v>1.7</v>
          </cell>
          <cell r="T185">
            <v>-0.1</v>
          </cell>
          <cell r="U185">
            <v>-0.1</v>
          </cell>
          <cell r="V185">
            <v>0.2</v>
          </cell>
          <cell r="W185">
            <v>0.6</v>
          </cell>
          <cell r="X185">
            <v>0</v>
          </cell>
          <cell r="Y185">
            <v>0</v>
          </cell>
          <cell r="Z185">
            <v>0.1</v>
          </cell>
          <cell r="AA185">
            <v>0.3</v>
          </cell>
          <cell r="AB185">
            <v>0</v>
          </cell>
        </row>
        <row r="186">
          <cell r="A186">
            <v>33756</v>
          </cell>
          <cell r="B186">
            <v>106.5</v>
          </cell>
          <cell r="C186">
            <v>108.2</v>
          </cell>
          <cell r="D186">
            <v>107</v>
          </cell>
          <cell r="E186">
            <v>109.4</v>
          </cell>
          <cell r="F186">
            <v>105.6</v>
          </cell>
          <cell r="G186">
            <v>107</v>
          </cell>
          <cell r="H186">
            <v>108.4</v>
          </cell>
          <cell r="I186">
            <v>107.9</v>
          </cell>
          <cell r="J186">
            <v>107.3</v>
          </cell>
          <cell r="K186">
            <v>1</v>
          </cell>
          <cell r="L186">
            <v>1.3</v>
          </cell>
          <cell r="M186">
            <v>1.2</v>
          </cell>
          <cell r="N186">
            <v>2</v>
          </cell>
          <cell r="O186">
            <v>0.5</v>
          </cell>
          <cell r="P186">
            <v>1.1000000000000001</v>
          </cell>
          <cell r="Q186">
            <v>1.7</v>
          </cell>
          <cell r="R186">
            <v>2.2000000000000002</v>
          </cell>
          <cell r="S186">
            <v>1.2</v>
          </cell>
          <cell r="T186">
            <v>-0.5</v>
          </cell>
          <cell r="U186">
            <v>-0.1</v>
          </cell>
          <cell r="V186">
            <v>-0.5</v>
          </cell>
          <cell r="W186">
            <v>-0.1</v>
          </cell>
          <cell r="X186">
            <v>-0.5</v>
          </cell>
          <cell r="Y186">
            <v>-0.4</v>
          </cell>
          <cell r="Z186">
            <v>0.1</v>
          </cell>
          <cell r="AA186">
            <v>-0.3</v>
          </cell>
          <cell r="AB186">
            <v>-0.3</v>
          </cell>
        </row>
        <row r="187">
          <cell r="A187">
            <v>33848</v>
          </cell>
          <cell r="B187">
            <v>106.9</v>
          </cell>
          <cell r="C187">
            <v>107.9</v>
          </cell>
          <cell r="D187">
            <v>106.9</v>
          </cell>
          <cell r="E187">
            <v>110.1</v>
          </cell>
          <cell r="F187">
            <v>105.5</v>
          </cell>
          <cell r="G187">
            <v>107.6</v>
          </cell>
          <cell r="H187">
            <v>108.9</v>
          </cell>
          <cell r="I187">
            <v>108.6</v>
          </cell>
          <cell r="J187">
            <v>107.4</v>
          </cell>
          <cell r="K187">
            <v>0.8</v>
          </cell>
          <cell r="L187">
            <v>0.3</v>
          </cell>
          <cell r="M187">
            <v>0.8</v>
          </cell>
          <cell r="N187">
            <v>1.9</v>
          </cell>
          <cell r="O187">
            <v>-0.2</v>
          </cell>
          <cell r="P187">
            <v>0.8</v>
          </cell>
          <cell r="Q187">
            <v>1.9</v>
          </cell>
          <cell r="R187">
            <v>1.5</v>
          </cell>
          <cell r="S187">
            <v>0.8</v>
          </cell>
          <cell r="T187">
            <v>0.4</v>
          </cell>
          <cell r="U187">
            <v>-0.3</v>
          </cell>
          <cell r="V187">
            <v>-0.1</v>
          </cell>
          <cell r="W187">
            <v>0.6</v>
          </cell>
          <cell r="X187">
            <v>-0.1</v>
          </cell>
          <cell r="Y187">
            <v>0.6</v>
          </cell>
          <cell r="Z187">
            <v>0.5</v>
          </cell>
          <cell r="AA187">
            <v>0.6</v>
          </cell>
          <cell r="AB187">
            <v>0.1</v>
          </cell>
        </row>
        <row r="188">
          <cell r="A188">
            <v>33939</v>
          </cell>
          <cell r="B188">
            <v>107.4</v>
          </cell>
          <cell r="C188">
            <v>108.2</v>
          </cell>
          <cell r="D188">
            <v>108.1</v>
          </cell>
          <cell r="E188">
            <v>110.7</v>
          </cell>
          <cell r="F188">
            <v>106.1</v>
          </cell>
          <cell r="G188">
            <v>108</v>
          </cell>
          <cell r="H188">
            <v>109.2</v>
          </cell>
          <cell r="I188">
            <v>109</v>
          </cell>
          <cell r="J188">
            <v>107.9</v>
          </cell>
          <cell r="K188">
            <v>0.3</v>
          </cell>
          <cell r="L188">
            <v>-0.2</v>
          </cell>
          <cell r="M188">
            <v>0.7</v>
          </cell>
          <cell r="N188">
            <v>1.7</v>
          </cell>
          <cell r="O188">
            <v>0</v>
          </cell>
          <cell r="P188">
            <v>0.6</v>
          </cell>
          <cell r="Q188">
            <v>0.9</v>
          </cell>
          <cell r="R188">
            <v>1</v>
          </cell>
          <cell r="S188">
            <v>0.3</v>
          </cell>
          <cell r="T188">
            <v>0.5</v>
          </cell>
          <cell r="U188">
            <v>0.3</v>
          </cell>
          <cell r="V188">
            <v>1.1000000000000001</v>
          </cell>
          <cell r="W188">
            <v>0.5</v>
          </cell>
          <cell r="X188">
            <v>0.6</v>
          </cell>
          <cell r="Y188">
            <v>0.4</v>
          </cell>
          <cell r="Z188">
            <v>0.3</v>
          </cell>
          <cell r="AA188">
            <v>0.4</v>
          </cell>
          <cell r="AB188">
            <v>0.5</v>
          </cell>
        </row>
        <row r="189">
          <cell r="A189">
            <v>34029</v>
          </cell>
          <cell r="B189">
            <v>108.2</v>
          </cell>
          <cell r="C189">
            <v>109.5</v>
          </cell>
          <cell r="D189">
            <v>109.1</v>
          </cell>
          <cell r="E189">
            <v>111.6</v>
          </cell>
          <cell r="F189">
            <v>106.4</v>
          </cell>
          <cell r="G189">
            <v>109.1</v>
          </cell>
          <cell r="H189">
            <v>109.8</v>
          </cell>
          <cell r="I189">
            <v>110.1</v>
          </cell>
          <cell r="J189">
            <v>108.9</v>
          </cell>
          <cell r="K189">
            <v>1.1000000000000001</v>
          </cell>
          <cell r="L189">
            <v>1.1000000000000001</v>
          </cell>
          <cell r="M189">
            <v>1.5</v>
          </cell>
          <cell r="N189">
            <v>1.9</v>
          </cell>
          <cell r="O189">
            <v>0.3</v>
          </cell>
          <cell r="P189">
            <v>1.6</v>
          </cell>
          <cell r="Q189">
            <v>1.4</v>
          </cell>
          <cell r="R189">
            <v>1.8</v>
          </cell>
          <cell r="S189">
            <v>1.2</v>
          </cell>
          <cell r="T189">
            <v>0.7</v>
          </cell>
          <cell r="U189">
            <v>1.2</v>
          </cell>
          <cell r="V189">
            <v>0.9</v>
          </cell>
          <cell r="W189">
            <v>0.8</v>
          </cell>
          <cell r="X189">
            <v>0.3</v>
          </cell>
          <cell r="Y189">
            <v>1</v>
          </cell>
          <cell r="Z189">
            <v>0.5</v>
          </cell>
          <cell r="AA189">
            <v>1</v>
          </cell>
          <cell r="AB189">
            <v>0.9</v>
          </cell>
        </row>
        <row r="190">
          <cell r="A190">
            <v>34121</v>
          </cell>
          <cell r="B190">
            <v>108.4</v>
          </cell>
          <cell r="C190">
            <v>110.1</v>
          </cell>
          <cell r="D190">
            <v>109.7</v>
          </cell>
          <cell r="E190">
            <v>112.3</v>
          </cell>
          <cell r="F190">
            <v>106.8</v>
          </cell>
          <cell r="G190">
            <v>109.4</v>
          </cell>
          <cell r="H190">
            <v>110</v>
          </cell>
          <cell r="I190">
            <v>110.3</v>
          </cell>
          <cell r="J190">
            <v>109.3</v>
          </cell>
          <cell r="K190">
            <v>1.8</v>
          </cell>
          <cell r="L190">
            <v>1.8</v>
          </cell>
          <cell r="M190">
            <v>2.5</v>
          </cell>
          <cell r="N190">
            <v>2.7</v>
          </cell>
          <cell r="O190">
            <v>1.1000000000000001</v>
          </cell>
          <cell r="P190">
            <v>2.2000000000000002</v>
          </cell>
          <cell r="Q190">
            <v>1.5</v>
          </cell>
          <cell r="R190">
            <v>2.2000000000000002</v>
          </cell>
          <cell r="S190">
            <v>1.9</v>
          </cell>
          <cell r="T190">
            <v>0.2</v>
          </cell>
          <cell r="U190">
            <v>0.5</v>
          </cell>
          <cell r="V190">
            <v>0.5</v>
          </cell>
          <cell r="W190">
            <v>0.6</v>
          </cell>
          <cell r="X190">
            <v>0.4</v>
          </cell>
          <cell r="Y190">
            <v>0.3</v>
          </cell>
          <cell r="Z190">
            <v>0.2</v>
          </cell>
          <cell r="AA190">
            <v>0.2</v>
          </cell>
          <cell r="AB190">
            <v>0.4</v>
          </cell>
        </row>
        <row r="191">
          <cell r="A191">
            <v>34213</v>
          </cell>
          <cell r="B191">
            <v>108.7</v>
          </cell>
          <cell r="C191">
            <v>110.5</v>
          </cell>
          <cell r="D191">
            <v>109.9</v>
          </cell>
          <cell r="E191">
            <v>112.7</v>
          </cell>
          <cell r="F191">
            <v>107.9</v>
          </cell>
          <cell r="G191">
            <v>111</v>
          </cell>
          <cell r="H191">
            <v>110.6</v>
          </cell>
          <cell r="I191">
            <v>111</v>
          </cell>
          <cell r="J191">
            <v>109.8</v>
          </cell>
          <cell r="K191">
            <v>1.7</v>
          </cell>
          <cell r="L191">
            <v>2.4</v>
          </cell>
          <cell r="M191">
            <v>2.8</v>
          </cell>
          <cell r="N191">
            <v>2.4</v>
          </cell>
          <cell r="O191">
            <v>2.2999999999999998</v>
          </cell>
          <cell r="P191">
            <v>3.2</v>
          </cell>
          <cell r="Q191">
            <v>1.6</v>
          </cell>
          <cell r="R191">
            <v>2.2000000000000002</v>
          </cell>
          <cell r="S191">
            <v>2.2000000000000002</v>
          </cell>
          <cell r="T191">
            <v>0.3</v>
          </cell>
          <cell r="U191">
            <v>0.4</v>
          </cell>
          <cell r="V191">
            <v>0.2</v>
          </cell>
          <cell r="W191">
            <v>0.4</v>
          </cell>
          <cell r="X191">
            <v>1</v>
          </cell>
          <cell r="Y191">
            <v>1.5</v>
          </cell>
          <cell r="Z191">
            <v>0.5</v>
          </cell>
          <cell r="AA191">
            <v>0.6</v>
          </cell>
          <cell r="AB191">
            <v>0.5</v>
          </cell>
        </row>
        <row r="192">
          <cell r="A192">
            <v>34304</v>
          </cell>
          <cell r="B192">
            <v>108.8</v>
          </cell>
          <cell r="C192">
            <v>110.8</v>
          </cell>
          <cell r="D192">
            <v>110.2</v>
          </cell>
          <cell r="E192">
            <v>112.8</v>
          </cell>
          <cell r="F192">
            <v>108.5</v>
          </cell>
          <cell r="G192">
            <v>111.6</v>
          </cell>
          <cell r="H192">
            <v>111.7</v>
          </cell>
          <cell r="I192">
            <v>111.3</v>
          </cell>
          <cell r="J192">
            <v>110</v>
          </cell>
          <cell r="K192">
            <v>1.3</v>
          </cell>
          <cell r="L192">
            <v>2.4</v>
          </cell>
          <cell r="M192">
            <v>1.9</v>
          </cell>
          <cell r="N192">
            <v>1.9</v>
          </cell>
          <cell r="O192">
            <v>2.2999999999999998</v>
          </cell>
          <cell r="P192">
            <v>3.3</v>
          </cell>
          <cell r="Q192">
            <v>2.2999999999999998</v>
          </cell>
          <cell r="R192">
            <v>2.1</v>
          </cell>
          <cell r="S192">
            <v>1.9</v>
          </cell>
          <cell r="T192">
            <v>0.1</v>
          </cell>
          <cell r="U192">
            <v>0.3</v>
          </cell>
          <cell r="V192">
            <v>0.3</v>
          </cell>
          <cell r="W192">
            <v>0.1</v>
          </cell>
          <cell r="X192">
            <v>0.6</v>
          </cell>
          <cell r="Y192">
            <v>0.5</v>
          </cell>
          <cell r="Z192">
            <v>1</v>
          </cell>
          <cell r="AA192">
            <v>0.3</v>
          </cell>
          <cell r="AB192">
            <v>0.2</v>
          </cell>
        </row>
        <row r="193">
          <cell r="A193">
            <v>34394</v>
          </cell>
          <cell r="B193">
            <v>109.1</v>
          </cell>
          <cell r="C193">
            <v>111.2</v>
          </cell>
          <cell r="D193">
            <v>110.8</v>
          </cell>
          <cell r="E193">
            <v>113.6</v>
          </cell>
          <cell r="F193">
            <v>108.6</v>
          </cell>
          <cell r="G193">
            <v>111.9</v>
          </cell>
          <cell r="H193">
            <v>111.4</v>
          </cell>
          <cell r="I193">
            <v>111.4</v>
          </cell>
          <cell r="J193">
            <v>110.4</v>
          </cell>
          <cell r="K193">
            <v>0.8</v>
          </cell>
          <cell r="L193">
            <v>1.6</v>
          </cell>
          <cell r="M193">
            <v>1.6</v>
          </cell>
          <cell r="N193">
            <v>1.8</v>
          </cell>
          <cell r="O193">
            <v>2.1</v>
          </cell>
          <cell r="P193">
            <v>2.6</v>
          </cell>
          <cell r="Q193">
            <v>1.5</v>
          </cell>
          <cell r="R193">
            <v>1.2</v>
          </cell>
          <cell r="S193">
            <v>1.4</v>
          </cell>
          <cell r="T193">
            <v>0.3</v>
          </cell>
          <cell r="U193">
            <v>0.4</v>
          </cell>
          <cell r="V193">
            <v>0.5</v>
          </cell>
          <cell r="W193">
            <v>0.7</v>
          </cell>
          <cell r="X193">
            <v>0.1</v>
          </cell>
          <cell r="Y193">
            <v>0.3</v>
          </cell>
          <cell r="Z193">
            <v>-0.3</v>
          </cell>
          <cell r="AA193">
            <v>0.1</v>
          </cell>
          <cell r="AB193">
            <v>0.4</v>
          </cell>
        </row>
        <row r="194">
          <cell r="A194">
            <v>34486</v>
          </cell>
          <cell r="B194">
            <v>110</v>
          </cell>
          <cell r="C194">
            <v>112</v>
          </cell>
          <cell r="D194">
            <v>111.5</v>
          </cell>
          <cell r="E194">
            <v>114.4</v>
          </cell>
          <cell r="F194">
            <v>109.1</v>
          </cell>
          <cell r="G194">
            <v>112.4</v>
          </cell>
          <cell r="H194">
            <v>112.4</v>
          </cell>
          <cell r="I194">
            <v>112</v>
          </cell>
          <cell r="J194">
            <v>111.2</v>
          </cell>
          <cell r="K194">
            <v>1.5</v>
          </cell>
          <cell r="L194">
            <v>1.7</v>
          </cell>
          <cell r="M194">
            <v>1.6</v>
          </cell>
          <cell r="N194">
            <v>1.9</v>
          </cell>
          <cell r="O194">
            <v>2.2000000000000002</v>
          </cell>
          <cell r="P194">
            <v>2.7</v>
          </cell>
          <cell r="Q194">
            <v>2.2000000000000002</v>
          </cell>
          <cell r="R194">
            <v>1.5</v>
          </cell>
          <cell r="S194">
            <v>1.7</v>
          </cell>
          <cell r="T194">
            <v>0.8</v>
          </cell>
          <cell r="U194">
            <v>0.7</v>
          </cell>
          <cell r="V194">
            <v>0.6</v>
          </cell>
          <cell r="W194">
            <v>0.7</v>
          </cell>
          <cell r="X194">
            <v>0.5</v>
          </cell>
          <cell r="Y194">
            <v>0.4</v>
          </cell>
          <cell r="Z194">
            <v>0.9</v>
          </cell>
          <cell r="AA194">
            <v>0.5</v>
          </cell>
          <cell r="AB194">
            <v>0.7</v>
          </cell>
        </row>
        <row r="195">
          <cell r="A195">
            <v>34578</v>
          </cell>
          <cell r="B195">
            <v>111</v>
          </cell>
          <cell r="C195">
            <v>112.2</v>
          </cell>
          <cell r="D195">
            <v>112.5</v>
          </cell>
          <cell r="E195">
            <v>114.9</v>
          </cell>
          <cell r="F195">
            <v>110.1</v>
          </cell>
          <cell r="G195">
            <v>113.3</v>
          </cell>
          <cell r="H195">
            <v>113</v>
          </cell>
          <cell r="I195">
            <v>112.6</v>
          </cell>
          <cell r="J195">
            <v>111.9</v>
          </cell>
          <cell r="K195">
            <v>2.1</v>
          </cell>
          <cell r="L195">
            <v>1.5</v>
          </cell>
          <cell r="M195">
            <v>2.4</v>
          </cell>
          <cell r="N195">
            <v>2</v>
          </cell>
          <cell r="O195">
            <v>2</v>
          </cell>
          <cell r="P195">
            <v>2.1</v>
          </cell>
          <cell r="Q195">
            <v>2.2000000000000002</v>
          </cell>
          <cell r="R195">
            <v>1.4</v>
          </cell>
          <cell r="S195">
            <v>1.9</v>
          </cell>
          <cell r="T195">
            <v>0.9</v>
          </cell>
          <cell r="U195">
            <v>0.2</v>
          </cell>
          <cell r="V195">
            <v>0.9</v>
          </cell>
          <cell r="W195">
            <v>0.4</v>
          </cell>
          <cell r="X195">
            <v>0.9</v>
          </cell>
          <cell r="Y195">
            <v>0.8</v>
          </cell>
          <cell r="Z195">
            <v>0.5</v>
          </cell>
          <cell r="AA195">
            <v>0.5</v>
          </cell>
          <cell r="AB195">
            <v>0.6</v>
          </cell>
        </row>
        <row r="196">
          <cell r="A196">
            <v>34669</v>
          </cell>
          <cell r="B196">
            <v>111.8</v>
          </cell>
          <cell r="C196">
            <v>113.1</v>
          </cell>
          <cell r="D196">
            <v>113.7</v>
          </cell>
          <cell r="E196">
            <v>116</v>
          </cell>
          <cell r="F196">
            <v>111</v>
          </cell>
          <cell r="G196">
            <v>114.2</v>
          </cell>
          <cell r="H196">
            <v>113.7</v>
          </cell>
          <cell r="I196">
            <v>113.8</v>
          </cell>
          <cell r="J196">
            <v>112.8</v>
          </cell>
          <cell r="K196">
            <v>2.8</v>
          </cell>
          <cell r="L196">
            <v>2.1</v>
          </cell>
          <cell r="M196">
            <v>3.2</v>
          </cell>
          <cell r="N196">
            <v>2.8</v>
          </cell>
          <cell r="O196">
            <v>2.2999999999999998</v>
          </cell>
          <cell r="P196">
            <v>2.2999999999999998</v>
          </cell>
          <cell r="Q196">
            <v>1.8</v>
          </cell>
          <cell r="R196">
            <v>2.2000000000000002</v>
          </cell>
          <cell r="S196">
            <v>2.5</v>
          </cell>
          <cell r="T196">
            <v>0.7</v>
          </cell>
          <cell r="U196">
            <v>0.8</v>
          </cell>
          <cell r="V196">
            <v>1.1000000000000001</v>
          </cell>
          <cell r="W196">
            <v>1</v>
          </cell>
          <cell r="X196">
            <v>0.8</v>
          </cell>
          <cell r="Y196">
            <v>0.8</v>
          </cell>
          <cell r="Z196">
            <v>0.6</v>
          </cell>
          <cell r="AA196">
            <v>1.1000000000000001</v>
          </cell>
          <cell r="AB196">
            <v>0.8</v>
          </cell>
        </row>
        <row r="197">
          <cell r="A197">
            <v>34759</v>
          </cell>
          <cell r="B197">
            <v>113.7</v>
          </cell>
          <cell r="C197">
            <v>115</v>
          </cell>
          <cell r="D197">
            <v>115.8</v>
          </cell>
          <cell r="E197">
            <v>117.8</v>
          </cell>
          <cell r="F197">
            <v>113</v>
          </cell>
          <cell r="G197">
            <v>116.1</v>
          </cell>
          <cell r="H197">
            <v>115.3</v>
          </cell>
          <cell r="I197">
            <v>116.3</v>
          </cell>
          <cell r="J197">
            <v>114.7</v>
          </cell>
          <cell r="K197">
            <v>4.2</v>
          </cell>
          <cell r="L197">
            <v>3.4</v>
          </cell>
          <cell r="M197">
            <v>4.5</v>
          </cell>
          <cell r="N197">
            <v>3.7</v>
          </cell>
          <cell r="O197">
            <v>4.0999999999999996</v>
          </cell>
          <cell r="P197">
            <v>3.8</v>
          </cell>
          <cell r="Q197">
            <v>3.5</v>
          </cell>
          <cell r="R197">
            <v>4.4000000000000004</v>
          </cell>
          <cell r="S197">
            <v>3.9</v>
          </cell>
          <cell r="T197">
            <v>1.7</v>
          </cell>
          <cell r="U197">
            <v>1.7</v>
          </cell>
          <cell r="V197">
            <v>1.8</v>
          </cell>
          <cell r="W197">
            <v>1.6</v>
          </cell>
          <cell r="X197">
            <v>1.8</v>
          </cell>
          <cell r="Y197">
            <v>1.7</v>
          </cell>
          <cell r="Z197">
            <v>1.4</v>
          </cell>
          <cell r="AA197">
            <v>2.2000000000000002</v>
          </cell>
          <cell r="AB197">
            <v>1.7</v>
          </cell>
        </row>
        <row r="198">
          <cell r="A198">
            <v>34851</v>
          </cell>
          <cell r="B198">
            <v>115.4</v>
          </cell>
          <cell r="C198">
            <v>116.2</v>
          </cell>
          <cell r="D198">
            <v>116.9</v>
          </cell>
          <cell r="E198">
            <v>118.8</v>
          </cell>
          <cell r="F198">
            <v>114.9</v>
          </cell>
          <cell r="G198">
            <v>117.1</v>
          </cell>
          <cell r="H198">
            <v>116.8</v>
          </cell>
          <cell r="I198">
            <v>117.6</v>
          </cell>
          <cell r="J198">
            <v>116.2</v>
          </cell>
          <cell r="K198">
            <v>4.9000000000000004</v>
          </cell>
          <cell r="L198">
            <v>3.8</v>
          </cell>
          <cell r="M198">
            <v>4.8</v>
          </cell>
          <cell r="N198">
            <v>3.8</v>
          </cell>
          <cell r="O198">
            <v>5.3</v>
          </cell>
          <cell r="P198">
            <v>4.2</v>
          </cell>
          <cell r="Q198">
            <v>3.9</v>
          </cell>
          <cell r="R198">
            <v>5</v>
          </cell>
          <cell r="S198">
            <v>4.5</v>
          </cell>
          <cell r="T198">
            <v>1.5</v>
          </cell>
          <cell r="U198">
            <v>1</v>
          </cell>
          <cell r="V198">
            <v>0.9</v>
          </cell>
          <cell r="W198">
            <v>0.8</v>
          </cell>
          <cell r="X198">
            <v>1.7</v>
          </cell>
          <cell r="Y198">
            <v>0.9</v>
          </cell>
          <cell r="Z198">
            <v>1.3</v>
          </cell>
          <cell r="AA198">
            <v>1.1000000000000001</v>
          </cell>
          <cell r="AB198">
            <v>1.3</v>
          </cell>
        </row>
        <row r="199">
          <cell r="A199">
            <v>34943</v>
          </cell>
          <cell r="B199">
            <v>117.3</v>
          </cell>
          <cell r="C199">
            <v>117.6</v>
          </cell>
          <cell r="D199">
            <v>117.9</v>
          </cell>
          <cell r="E199">
            <v>120.1</v>
          </cell>
          <cell r="F199">
            <v>115.6</v>
          </cell>
          <cell r="G199">
            <v>118.4</v>
          </cell>
          <cell r="H199">
            <v>118</v>
          </cell>
          <cell r="I199">
            <v>119.1</v>
          </cell>
          <cell r="J199">
            <v>117.6</v>
          </cell>
          <cell r="K199">
            <v>5.7</v>
          </cell>
          <cell r="L199">
            <v>4.8</v>
          </cell>
          <cell r="M199">
            <v>4.8</v>
          </cell>
          <cell r="N199">
            <v>4.5</v>
          </cell>
          <cell r="O199">
            <v>5</v>
          </cell>
          <cell r="P199">
            <v>4.5</v>
          </cell>
          <cell r="Q199">
            <v>4.4000000000000004</v>
          </cell>
          <cell r="R199">
            <v>5.8</v>
          </cell>
          <cell r="S199">
            <v>5.0999999999999996</v>
          </cell>
          <cell r="T199">
            <v>1.6</v>
          </cell>
          <cell r="U199">
            <v>1.2</v>
          </cell>
          <cell r="V199">
            <v>0.9</v>
          </cell>
          <cell r="W199">
            <v>1.1000000000000001</v>
          </cell>
          <cell r="X199">
            <v>0.6</v>
          </cell>
          <cell r="Y199">
            <v>1.1000000000000001</v>
          </cell>
          <cell r="Z199">
            <v>1</v>
          </cell>
          <cell r="AA199">
            <v>1.3</v>
          </cell>
          <cell r="AB199">
            <v>1.2</v>
          </cell>
        </row>
        <row r="200">
          <cell r="A200">
            <v>35034</v>
          </cell>
          <cell r="B200">
            <v>118.3</v>
          </cell>
          <cell r="C200">
            <v>118.5</v>
          </cell>
          <cell r="D200">
            <v>118.6</v>
          </cell>
          <cell r="E200">
            <v>121.1</v>
          </cell>
          <cell r="F200">
            <v>116.3</v>
          </cell>
          <cell r="G200">
            <v>119.2</v>
          </cell>
          <cell r="H200">
            <v>119.2</v>
          </cell>
          <cell r="I200">
            <v>120</v>
          </cell>
          <cell r="J200">
            <v>118.5</v>
          </cell>
          <cell r="K200">
            <v>5.8</v>
          </cell>
          <cell r="L200">
            <v>4.8</v>
          </cell>
          <cell r="M200">
            <v>4.3</v>
          </cell>
          <cell r="N200">
            <v>4.4000000000000004</v>
          </cell>
          <cell r="O200">
            <v>4.8</v>
          </cell>
          <cell r="P200">
            <v>4.4000000000000004</v>
          </cell>
          <cell r="Q200">
            <v>4.8</v>
          </cell>
          <cell r="R200">
            <v>5.4</v>
          </cell>
          <cell r="S200">
            <v>5.0999999999999996</v>
          </cell>
          <cell r="T200">
            <v>0.9</v>
          </cell>
          <cell r="U200">
            <v>0.8</v>
          </cell>
          <cell r="V200">
            <v>0.6</v>
          </cell>
          <cell r="W200">
            <v>0.8</v>
          </cell>
          <cell r="X200">
            <v>0.6</v>
          </cell>
          <cell r="Y200">
            <v>0.7</v>
          </cell>
          <cell r="Z200">
            <v>1</v>
          </cell>
          <cell r="AA200">
            <v>0.8</v>
          </cell>
          <cell r="AB200">
            <v>0.8</v>
          </cell>
        </row>
        <row r="201">
          <cell r="A201">
            <v>35125</v>
          </cell>
          <cell r="B201">
            <v>119.1</v>
          </cell>
          <cell r="C201">
            <v>118.3</v>
          </cell>
          <cell r="D201">
            <v>119.6</v>
          </cell>
          <cell r="E201">
            <v>121.6</v>
          </cell>
          <cell r="F201">
            <v>117.1</v>
          </cell>
          <cell r="G201">
            <v>120.1</v>
          </cell>
          <cell r="H201">
            <v>119.8</v>
          </cell>
          <cell r="I201">
            <v>120.8</v>
          </cell>
          <cell r="J201">
            <v>119</v>
          </cell>
          <cell r="K201">
            <v>4.7</v>
          </cell>
          <cell r="L201">
            <v>2.9</v>
          </cell>
          <cell r="M201">
            <v>3.3</v>
          </cell>
          <cell r="N201">
            <v>3.2</v>
          </cell>
          <cell r="O201">
            <v>3.6</v>
          </cell>
          <cell r="P201">
            <v>3.4</v>
          </cell>
          <cell r="Q201">
            <v>3.9</v>
          </cell>
          <cell r="R201">
            <v>3.9</v>
          </cell>
          <cell r="S201">
            <v>3.7</v>
          </cell>
          <cell r="T201">
            <v>0.7</v>
          </cell>
          <cell r="U201">
            <v>-0.2</v>
          </cell>
          <cell r="V201">
            <v>0.8</v>
          </cell>
          <cell r="W201">
            <v>0.4</v>
          </cell>
          <cell r="X201">
            <v>0.7</v>
          </cell>
          <cell r="Y201">
            <v>0.8</v>
          </cell>
          <cell r="Z201">
            <v>0.5</v>
          </cell>
          <cell r="AA201">
            <v>0.7</v>
          </cell>
          <cell r="AB201">
            <v>0.4</v>
          </cell>
        </row>
        <row r="202">
          <cell r="A202">
            <v>35217</v>
          </cell>
          <cell r="B202">
            <v>119.9</v>
          </cell>
          <cell r="C202">
            <v>119.2</v>
          </cell>
          <cell r="D202">
            <v>120.4</v>
          </cell>
          <cell r="E202">
            <v>122</v>
          </cell>
          <cell r="F202">
            <v>117.9</v>
          </cell>
          <cell r="G202">
            <v>120.6</v>
          </cell>
          <cell r="H202">
            <v>120.8</v>
          </cell>
          <cell r="I202">
            <v>121.4</v>
          </cell>
          <cell r="J202">
            <v>119.8</v>
          </cell>
          <cell r="K202">
            <v>3.9</v>
          </cell>
          <cell r="L202">
            <v>2.6</v>
          </cell>
          <cell r="M202">
            <v>3</v>
          </cell>
          <cell r="N202">
            <v>2.7</v>
          </cell>
          <cell r="O202">
            <v>2.6</v>
          </cell>
          <cell r="P202">
            <v>3</v>
          </cell>
          <cell r="Q202">
            <v>3.4</v>
          </cell>
          <cell r="R202">
            <v>3.2</v>
          </cell>
          <cell r="S202">
            <v>3.1</v>
          </cell>
          <cell r="T202">
            <v>0.7</v>
          </cell>
          <cell r="U202">
            <v>0.8</v>
          </cell>
          <cell r="V202">
            <v>0.7</v>
          </cell>
          <cell r="W202">
            <v>0.3</v>
          </cell>
          <cell r="X202">
            <v>0.7</v>
          </cell>
          <cell r="Y202">
            <v>0.4</v>
          </cell>
          <cell r="Z202">
            <v>0.8</v>
          </cell>
          <cell r="AA202">
            <v>0.5</v>
          </cell>
          <cell r="AB202">
            <v>0.7</v>
          </cell>
        </row>
        <row r="203">
          <cell r="A203">
            <v>35309</v>
          </cell>
          <cell r="B203">
            <v>120.2</v>
          </cell>
          <cell r="C203">
            <v>119.6</v>
          </cell>
          <cell r="D203">
            <v>120.6</v>
          </cell>
          <cell r="E203">
            <v>122.2</v>
          </cell>
          <cell r="F203">
            <v>118.3</v>
          </cell>
          <cell r="G203">
            <v>121.1</v>
          </cell>
          <cell r="H203">
            <v>121.6</v>
          </cell>
          <cell r="I203">
            <v>121.4</v>
          </cell>
          <cell r="J203">
            <v>120.1</v>
          </cell>
          <cell r="K203">
            <v>2.5</v>
          </cell>
          <cell r="L203">
            <v>1.7</v>
          </cell>
          <cell r="M203">
            <v>2.2999999999999998</v>
          </cell>
          <cell r="N203">
            <v>1.7</v>
          </cell>
          <cell r="O203">
            <v>2.2999999999999998</v>
          </cell>
          <cell r="P203">
            <v>2.2999999999999998</v>
          </cell>
          <cell r="Q203">
            <v>3.1</v>
          </cell>
          <cell r="R203">
            <v>1.9</v>
          </cell>
          <cell r="S203">
            <v>2.1</v>
          </cell>
          <cell r="T203">
            <v>0.3</v>
          </cell>
          <cell r="U203">
            <v>0.3</v>
          </cell>
          <cell r="V203">
            <v>0.2</v>
          </cell>
          <cell r="W203">
            <v>0.2</v>
          </cell>
          <cell r="X203">
            <v>0.3</v>
          </cell>
          <cell r="Y203">
            <v>0.4</v>
          </cell>
          <cell r="Z203">
            <v>0.7</v>
          </cell>
          <cell r="AA203">
            <v>0</v>
          </cell>
          <cell r="AB203">
            <v>0.3</v>
          </cell>
        </row>
        <row r="204">
          <cell r="A204">
            <v>35400</v>
          </cell>
          <cell r="B204">
            <v>120.4</v>
          </cell>
          <cell r="C204">
            <v>119.9</v>
          </cell>
          <cell r="D204">
            <v>120.8</v>
          </cell>
          <cell r="E204">
            <v>122.6</v>
          </cell>
          <cell r="F204">
            <v>118.4</v>
          </cell>
          <cell r="G204">
            <v>121.3</v>
          </cell>
          <cell r="H204">
            <v>121.7</v>
          </cell>
          <cell r="I204">
            <v>121.4</v>
          </cell>
          <cell r="J204">
            <v>120.3</v>
          </cell>
          <cell r="K204">
            <v>1.8</v>
          </cell>
          <cell r="L204">
            <v>1.2</v>
          </cell>
          <cell r="M204">
            <v>1.9</v>
          </cell>
          <cell r="N204">
            <v>1.2</v>
          </cell>
          <cell r="O204">
            <v>1.8</v>
          </cell>
          <cell r="P204">
            <v>1.8</v>
          </cell>
          <cell r="Q204">
            <v>2.1</v>
          </cell>
          <cell r="R204">
            <v>1.2</v>
          </cell>
          <cell r="S204">
            <v>1.5</v>
          </cell>
          <cell r="T204">
            <v>0.2</v>
          </cell>
          <cell r="U204">
            <v>0.3</v>
          </cell>
          <cell r="V204">
            <v>0.2</v>
          </cell>
          <cell r="W204">
            <v>0.3</v>
          </cell>
          <cell r="X204">
            <v>0.1</v>
          </cell>
          <cell r="Y204">
            <v>0.2</v>
          </cell>
          <cell r="Z204">
            <v>0.1</v>
          </cell>
          <cell r="AA204">
            <v>0</v>
          </cell>
          <cell r="AB204">
            <v>0.2</v>
          </cell>
        </row>
        <row r="205">
          <cell r="A205">
            <v>35490</v>
          </cell>
          <cell r="B205">
            <v>120.6</v>
          </cell>
          <cell r="C205">
            <v>120.1</v>
          </cell>
          <cell r="D205">
            <v>121.5</v>
          </cell>
          <cell r="E205">
            <v>122.6</v>
          </cell>
          <cell r="F205">
            <v>118.2</v>
          </cell>
          <cell r="G205">
            <v>121.9</v>
          </cell>
          <cell r="H205">
            <v>121.6</v>
          </cell>
          <cell r="I205">
            <v>121.4</v>
          </cell>
          <cell r="J205">
            <v>120.5</v>
          </cell>
          <cell r="K205">
            <v>1.3</v>
          </cell>
          <cell r="L205">
            <v>1.5</v>
          </cell>
          <cell r="M205">
            <v>1.6</v>
          </cell>
          <cell r="N205">
            <v>0.8</v>
          </cell>
          <cell r="O205">
            <v>0.9</v>
          </cell>
          <cell r="P205">
            <v>1.5</v>
          </cell>
          <cell r="Q205">
            <v>1.5</v>
          </cell>
          <cell r="R205">
            <v>0.5</v>
          </cell>
          <cell r="S205">
            <v>1.3</v>
          </cell>
          <cell r="T205">
            <v>0.2</v>
          </cell>
          <cell r="U205">
            <v>0.2</v>
          </cell>
          <cell r="V205">
            <v>0.6</v>
          </cell>
          <cell r="W205">
            <v>0</v>
          </cell>
          <cell r="X205">
            <v>-0.2</v>
          </cell>
          <cell r="Y205">
            <v>0.5</v>
          </cell>
          <cell r="Z205">
            <v>-0.1</v>
          </cell>
          <cell r="AA205">
            <v>0</v>
          </cell>
          <cell r="AB205">
            <v>0.2</v>
          </cell>
        </row>
        <row r="206">
          <cell r="A206">
            <v>35582</v>
          </cell>
          <cell r="B206">
            <v>120.2</v>
          </cell>
          <cell r="C206">
            <v>119.9</v>
          </cell>
          <cell r="D206">
            <v>121.1</v>
          </cell>
          <cell r="E206">
            <v>121.9</v>
          </cell>
          <cell r="F206">
            <v>118.1</v>
          </cell>
          <cell r="G206">
            <v>121.3</v>
          </cell>
          <cell r="H206">
            <v>121.5</v>
          </cell>
          <cell r="I206">
            <v>120.4</v>
          </cell>
          <cell r="J206">
            <v>120.2</v>
          </cell>
          <cell r="K206">
            <v>0.3</v>
          </cell>
          <cell r="L206">
            <v>0.6</v>
          </cell>
          <cell r="M206">
            <v>0.6</v>
          </cell>
          <cell r="N206">
            <v>-0.1</v>
          </cell>
          <cell r="O206">
            <v>0.2</v>
          </cell>
          <cell r="P206">
            <v>0.6</v>
          </cell>
          <cell r="Q206">
            <v>0.6</v>
          </cell>
          <cell r="R206">
            <v>-0.8</v>
          </cell>
          <cell r="S206">
            <v>0.3</v>
          </cell>
          <cell r="T206">
            <v>-0.3</v>
          </cell>
          <cell r="U206">
            <v>-0.2</v>
          </cell>
          <cell r="V206">
            <v>-0.3</v>
          </cell>
          <cell r="W206">
            <v>-0.6</v>
          </cell>
          <cell r="X206">
            <v>-0.1</v>
          </cell>
          <cell r="Y206">
            <v>-0.5</v>
          </cell>
          <cell r="Z206">
            <v>-0.1</v>
          </cell>
          <cell r="AA206">
            <v>-0.8</v>
          </cell>
          <cell r="AB206">
            <v>-0.2</v>
          </cell>
        </row>
        <row r="207">
          <cell r="A207">
            <v>35674</v>
          </cell>
          <cell r="B207">
            <v>119.8</v>
          </cell>
          <cell r="C207">
            <v>119.5</v>
          </cell>
          <cell r="D207">
            <v>120.7</v>
          </cell>
          <cell r="E207">
            <v>121.2</v>
          </cell>
          <cell r="F207">
            <v>117.5</v>
          </cell>
          <cell r="G207">
            <v>120.6</v>
          </cell>
          <cell r="H207">
            <v>121</v>
          </cell>
          <cell r="I207">
            <v>119.8</v>
          </cell>
          <cell r="J207">
            <v>119.7</v>
          </cell>
          <cell r="K207">
            <v>-0.3</v>
          </cell>
          <cell r="L207">
            <v>-0.1</v>
          </cell>
          <cell r="M207">
            <v>0.1</v>
          </cell>
          <cell r="N207">
            <v>-0.8</v>
          </cell>
          <cell r="O207">
            <v>-0.7</v>
          </cell>
          <cell r="P207">
            <v>-0.4</v>
          </cell>
          <cell r="Q207">
            <v>-0.5</v>
          </cell>
          <cell r="R207">
            <v>-1.3</v>
          </cell>
          <cell r="S207">
            <v>-0.3</v>
          </cell>
          <cell r="T207">
            <v>-0.3</v>
          </cell>
          <cell r="U207">
            <v>-0.3</v>
          </cell>
          <cell r="V207">
            <v>-0.3</v>
          </cell>
          <cell r="W207">
            <v>-0.6</v>
          </cell>
          <cell r="X207">
            <v>-0.5</v>
          </cell>
          <cell r="Y207">
            <v>-0.6</v>
          </cell>
          <cell r="Z207">
            <v>-0.4</v>
          </cell>
          <cell r="AA207">
            <v>-0.5</v>
          </cell>
          <cell r="AB207">
            <v>-0.4</v>
          </cell>
        </row>
        <row r="208">
          <cell r="A208">
            <v>35765</v>
          </cell>
          <cell r="B208">
            <v>120.1</v>
          </cell>
          <cell r="C208">
            <v>119.8</v>
          </cell>
          <cell r="D208">
            <v>121.4</v>
          </cell>
          <cell r="E208">
            <v>121.2</v>
          </cell>
          <cell r="F208">
            <v>117.6</v>
          </cell>
          <cell r="G208">
            <v>121.2</v>
          </cell>
          <cell r="H208">
            <v>120.8</v>
          </cell>
          <cell r="I208">
            <v>119.8</v>
          </cell>
          <cell r="J208">
            <v>120</v>
          </cell>
          <cell r="K208">
            <v>-0.2</v>
          </cell>
          <cell r="L208">
            <v>-0.1</v>
          </cell>
          <cell r="M208">
            <v>0.5</v>
          </cell>
          <cell r="N208">
            <v>-1.1000000000000001</v>
          </cell>
          <cell r="O208">
            <v>-0.7</v>
          </cell>
          <cell r="P208">
            <v>-0.1</v>
          </cell>
          <cell r="Q208">
            <v>-0.7</v>
          </cell>
          <cell r="R208">
            <v>-1.3</v>
          </cell>
          <cell r="S208">
            <v>-0.2</v>
          </cell>
          <cell r="T208">
            <v>0.3</v>
          </cell>
          <cell r="U208">
            <v>0.3</v>
          </cell>
          <cell r="V208">
            <v>0.6</v>
          </cell>
          <cell r="W208">
            <v>0</v>
          </cell>
          <cell r="X208">
            <v>0.1</v>
          </cell>
          <cell r="Y208">
            <v>0.5</v>
          </cell>
          <cell r="Z208">
            <v>-0.2</v>
          </cell>
          <cell r="AA208">
            <v>0</v>
          </cell>
          <cell r="AB208">
            <v>0.3</v>
          </cell>
        </row>
        <row r="209">
          <cell r="A209">
            <v>35855</v>
          </cell>
          <cell r="B209">
            <v>120.7</v>
          </cell>
          <cell r="C209">
            <v>119.6</v>
          </cell>
          <cell r="D209">
            <v>121.9</v>
          </cell>
          <cell r="E209">
            <v>121.7</v>
          </cell>
          <cell r="F209">
            <v>118</v>
          </cell>
          <cell r="G209">
            <v>121.5</v>
          </cell>
          <cell r="H209">
            <v>121.5</v>
          </cell>
          <cell r="I209">
            <v>120.6</v>
          </cell>
          <cell r="J209">
            <v>120.3</v>
          </cell>
          <cell r="K209">
            <v>0.1</v>
          </cell>
          <cell r="L209">
            <v>-0.4</v>
          </cell>
          <cell r="M209">
            <v>0.3</v>
          </cell>
          <cell r="N209">
            <v>-0.7</v>
          </cell>
          <cell r="O209">
            <v>-0.2</v>
          </cell>
          <cell r="P209">
            <v>-0.3</v>
          </cell>
          <cell r="Q209">
            <v>-0.1</v>
          </cell>
          <cell r="R209">
            <v>-0.7</v>
          </cell>
          <cell r="S209">
            <v>-0.2</v>
          </cell>
          <cell r="T209">
            <v>0.5</v>
          </cell>
          <cell r="U209">
            <v>-0.2</v>
          </cell>
          <cell r="V209">
            <v>0.4</v>
          </cell>
          <cell r="W209">
            <v>0.4</v>
          </cell>
          <cell r="X209">
            <v>0.3</v>
          </cell>
          <cell r="Y209">
            <v>0.2</v>
          </cell>
          <cell r="Z209">
            <v>0.6</v>
          </cell>
          <cell r="AA209">
            <v>0.7</v>
          </cell>
          <cell r="AB209">
            <v>0.3</v>
          </cell>
        </row>
        <row r="210">
          <cell r="A210">
            <v>35947</v>
          </cell>
          <cell r="B210">
            <v>121.4</v>
          </cell>
          <cell r="C210">
            <v>120.3</v>
          </cell>
          <cell r="D210">
            <v>122.3</v>
          </cell>
          <cell r="E210">
            <v>122.4</v>
          </cell>
          <cell r="F210">
            <v>118.9</v>
          </cell>
          <cell r="G210">
            <v>122</v>
          </cell>
          <cell r="H210">
            <v>121.8</v>
          </cell>
          <cell r="I210">
            <v>121.2</v>
          </cell>
          <cell r="J210">
            <v>121</v>
          </cell>
          <cell r="K210">
            <v>1</v>
          </cell>
          <cell r="L210">
            <v>0.3</v>
          </cell>
          <cell r="M210">
            <v>1</v>
          </cell>
          <cell r="N210">
            <v>0.4</v>
          </cell>
          <cell r="O210">
            <v>0.7</v>
          </cell>
          <cell r="P210">
            <v>0.6</v>
          </cell>
          <cell r="Q210">
            <v>0.2</v>
          </cell>
          <cell r="R210">
            <v>0.7</v>
          </cell>
          <cell r="S210">
            <v>0.7</v>
          </cell>
          <cell r="T210">
            <v>0.6</v>
          </cell>
          <cell r="U210">
            <v>0.6</v>
          </cell>
          <cell r="V210">
            <v>0.3</v>
          </cell>
          <cell r="W210">
            <v>0.6</v>
          </cell>
          <cell r="X210">
            <v>0.8</v>
          </cell>
          <cell r="Y210">
            <v>0.4</v>
          </cell>
          <cell r="Z210">
            <v>0.2</v>
          </cell>
          <cell r="AA210">
            <v>0.5</v>
          </cell>
          <cell r="AB210">
            <v>0.6</v>
          </cell>
        </row>
        <row r="211">
          <cell r="A211">
            <v>36039</v>
          </cell>
          <cell r="B211">
            <v>121.9</v>
          </cell>
          <cell r="C211">
            <v>120.4</v>
          </cell>
          <cell r="D211">
            <v>122.5</v>
          </cell>
          <cell r="E211">
            <v>123</v>
          </cell>
          <cell r="F211">
            <v>119.6</v>
          </cell>
          <cell r="G211">
            <v>122.8</v>
          </cell>
          <cell r="H211">
            <v>122.1</v>
          </cell>
          <cell r="I211">
            <v>121.3</v>
          </cell>
          <cell r="J211">
            <v>121.3</v>
          </cell>
          <cell r="K211">
            <v>1.8</v>
          </cell>
          <cell r="L211">
            <v>0.8</v>
          </cell>
          <cell r="M211">
            <v>1.5</v>
          </cell>
          <cell r="N211">
            <v>1.5</v>
          </cell>
          <cell r="O211">
            <v>1.8</v>
          </cell>
          <cell r="P211">
            <v>1.8</v>
          </cell>
          <cell r="Q211">
            <v>0.9</v>
          </cell>
          <cell r="R211">
            <v>1.3</v>
          </cell>
          <cell r="S211">
            <v>1.3</v>
          </cell>
          <cell r="T211">
            <v>0.4</v>
          </cell>
          <cell r="U211">
            <v>0.1</v>
          </cell>
          <cell r="V211">
            <v>0.2</v>
          </cell>
          <cell r="W211">
            <v>0.5</v>
          </cell>
          <cell r="X211">
            <v>0.6</v>
          </cell>
          <cell r="Y211">
            <v>0.7</v>
          </cell>
          <cell r="Z211">
            <v>0.2</v>
          </cell>
          <cell r="AA211">
            <v>0.1</v>
          </cell>
          <cell r="AB211">
            <v>0.2</v>
          </cell>
        </row>
        <row r="212">
          <cell r="A212">
            <v>36130</v>
          </cell>
          <cell r="B212">
            <v>122.4</v>
          </cell>
          <cell r="C212">
            <v>120.8</v>
          </cell>
          <cell r="D212">
            <v>123</v>
          </cell>
          <cell r="E212">
            <v>123.6</v>
          </cell>
          <cell r="F212">
            <v>120.2</v>
          </cell>
          <cell r="G212">
            <v>122.7</v>
          </cell>
          <cell r="H212">
            <v>122.7</v>
          </cell>
          <cell r="I212">
            <v>121.7</v>
          </cell>
          <cell r="J212">
            <v>121.9</v>
          </cell>
          <cell r="K212">
            <v>1.9</v>
          </cell>
          <cell r="L212">
            <v>0.8</v>
          </cell>
          <cell r="M212">
            <v>1.3</v>
          </cell>
          <cell r="N212">
            <v>2</v>
          </cell>
          <cell r="O212">
            <v>2.2000000000000002</v>
          </cell>
          <cell r="P212">
            <v>1.2</v>
          </cell>
          <cell r="Q212">
            <v>1.6</v>
          </cell>
          <cell r="R212">
            <v>1.6</v>
          </cell>
          <cell r="S212">
            <v>1.6</v>
          </cell>
          <cell r="T212">
            <v>0.4</v>
          </cell>
          <cell r="U212">
            <v>0.3</v>
          </cell>
          <cell r="V212">
            <v>0.4</v>
          </cell>
          <cell r="W212">
            <v>0.5</v>
          </cell>
          <cell r="X212">
            <v>0.5</v>
          </cell>
          <cell r="Y212">
            <v>-0.1</v>
          </cell>
          <cell r="Z212">
            <v>0.5</v>
          </cell>
          <cell r="AA212">
            <v>0.3</v>
          </cell>
          <cell r="AB212">
            <v>0.5</v>
          </cell>
        </row>
        <row r="213">
          <cell r="A213">
            <v>36220</v>
          </cell>
          <cell r="B213">
            <v>122.6</v>
          </cell>
          <cell r="C213">
            <v>121</v>
          </cell>
          <cell r="D213">
            <v>122.8</v>
          </cell>
          <cell r="E213">
            <v>122.7</v>
          </cell>
          <cell r="F213">
            <v>119.8</v>
          </cell>
          <cell r="G213">
            <v>122.1</v>
          </cell>
          <cell r="H213">
            <v>122.1</v>
          </cell>
          <cell r="I213">
            <v>121.4</v>
          </cell>
          <cell r="J213">
            <v>121.8</v>
          </cell>
          <cell r="K213">
            <v>1.6</v>
          </cell>
          <cell r="L213">
            <v>1.2</v>
          </cell>
          <cell r="M213">
            <v>0.7</v>
          </cell>
          <cell r="N213">
            <v>0.8</v>
          </cell>
          <cell r="O213">
            <v>1.5</v>
          </cell>
          <cell r="P213">
            <v>0.5</v>
          </cell>
          <cell r="Q213">
            <v>0.5</v>
          </cell>
          <cell r="R213">
            <v>0.7</v>
          </cell>
          <cell r="S213">
            <v>1.2</v>
          </cell>
          <cell r="T213">
            <v>0.2</v>
          </cell>
          <cell r="U213">
            <v>0.2</v>
          </cell>
          <cell r="V213">
            <v>-0.2</v>
          </cell>
          <cell r="W213">
            <v>-0.7</v>
          </cell>
          <cell r="X213">
            <v>-0.3</v>
          </cell>
          <cell r="Y213">
            <v>-0.5</v>
          </cell>
          <cell r="Z213">
            <v>-0.5</v>
          </cell>
          <cell r="AA213">
            <v>-0.2</v>
          </cell>
          <cell r="AB213">
            <v>-0.1</v>
          </cell>
        </row>
        <row r="214">
          <cell r="A214">
            <v>36312</v>
          </cell>
          <cell r="B214">
            <v>123</v>
          </cell>
          <cell r="C214">
            <v>121.5</v>
          </cell>
          <cell r="D214">
            <v>123.1</v>
          </cell>
          <cell r="E214">
            <v>123.6</v>
          </cell>
          <cell r="F214">
            <v>120.8</v>
          </cell>
          <cell r="G214">
            <v>122.5</v>
          </cell>
          <cell r="H214">
            <v>122.7</v>
          </cell>
          <cell r="I214">
            <v>121.5</v>
          </cell>
          <cell r="J214">
            <v>122.3</v>
          </cell>
          <cell r="K214">
            <v>1.3</v>
          </cell>
          <cell r="L214">
            <v>1</v>
          </cell>
          <cell r="M214">
            <v>0.7</v>
          </cell>
          <cell r="N214">
            <v>1</v>
          </cell>
          <cell r="O214">
            <v>1.6</v>
          </cell>
          <cell r="P214">
            <v>0.4</v>
          </cell>
          <cell r="Q214">
            <v>0.7</v>
          </cell>
          <cell r="R214">
            <v>0.2</v>
          </cell>
          <cell r="S214">
            <v>1.1000000000000001</v>
          </cell>
          <cell r="T214">
            <v>0.3</v>
          </cell>
          <cell r="U214">
            <v>0.4</v>
          </cell>
          <cell r="V214">
            <v>0.2</v>
          </cell>
          <cell r="W214">
            <v>0.7</v>
          </cell>
          <cell r="X214">
            <v>0.8</v>
          </cell>
          <cell r="Y214">
            <v>0.3</v>
          </cell>
          <cell r="Z214">
            <v>0.5</v>
          </cell>
          <cell r="AA214">
            <v>0.1</v>
          </cell>
          <cell r="AB214">
            <v>0.4</v>
          </cell>
        </row>
        <row r="215">
          <cell r="A215">
            <v>36404</v>
          </cell>
          <cell r="B215">
            <v>124.1</v>
          </cell>
          <cell r="C215">
            <v>122.7</v>
          </cell>
          <cell r="D215">
            <v>124</v>
          </cell>
          <cell r="E215">
            <v>125.1</v>
          </cell>
          <cell r="F215">
            <v>121.9</v>
          </cell>
          <cell r="G215">
            <v>123.3</v>
          </cell>
          <cell r="H215">
            <v>122.9</v>
          </cell>
          <cell r="I215">
            <v>122.4</v>
          </cell>
          <cell r="J215">
            <v>123.4</v>
          </cell>
          <cell r="K215">
            <v>1.8</v>
          </cell>
          <cell r="L215">
            <v>1.9</v>
          </cell>
          <cell r="M215">
            <v>1.2</v>
          </cell>
          <cell r="N215">
            <v>1.7</v>
          </cell>
          <cell r="O215">
            <v>1.9</v>
          </cell>
          <cell r="P215">
            <v>0.4</v>
          </cell>
          <cell r="Q215">
            <v>0.7</v>
          </cell>
          <cell r="R215">
            <v>0.9</v>
          </cell>
          <cell r="S215">
            <v>1.7</v>
          </cell>
          <cell r="T215">
            <v>0.9</v>
          </cell>
          <cell r="U215">
            <v>1</v>
          </cell>
          <cell r="V215">
            <v>0.7</v>
          </cell>
          <cell r="W215">
            <v>1.2</v>
          </cell>
          <cell r="X215">
            <v>0.9</v>
          </cell>
          <cell r="Y215">
            <v>0.7</v>
          </cell>
          <cell r="Z215">
            <v>0.2</v>
          </cell>
          <cell r="AA215">
            <v>0.7</v>
          </cell>
          <cell r="AB215">
            <v>0.9</v>
          </cell>
        </row>
        <row r="216">
          <cell r="A216">
            <v>36495</v>
          </cell>
          <cell r="B216">
            <v>124.7</v>
          </cell>
          <cell r="C216">
            <v>123.5</v>
          </cell>
          <cell r="D216">
            <v>124.1</v>
          </cell>
          <cell r="E216">
            <v>125.7</v>
          </cell>
          <cell r="F216">
            <v>122.7</v>
          </cell>
          <cell r="G216">
            <v>124</v>
          </cell>
          <cell r="H216">
            <v>123.6</v>
          </cell>
          <cell r="I216">
            <v>123.7</v>
          </cell>
          <cell r="J216">
            <v>124.1</v>
          </cell>
          <cell r="K216">
            <v>1.9</v>
          </cell>
          <cell r="L216">
            <v>2.2000000000000002</v>
          </cell>
          <cell r="M216">
            <v>0.9</v>
          </cell>
          <cell r="N216">
            <v>1.7</v>
          </cell>
          <cell r="O216">
            <v>2.1</v>
          </cell>
          <cell r="P216">
            <v>1.1000000000000001</v>
          </cell>
          <cell r="Q216">
            <v>0.7</v>
          </cell>
          <cell r="R216">
            <v>1.6</v>
          </cell>
          <cell r="S216">
            <v>1.8</v>
          </cell>
          <cell r="T216">
            <v>0.5</v>
          </cell>
          <cell r="U216">
            <v>0.7</v>
          </cell>
          <cell r="V216">
            <v>0.1</v>
          </cell>
          <cell r="W216">
            <v>0.5</v>
          </cell>
          <cell r="X216">
            <v>0.7</v>
          </cell>
          <cell r="Y216">
            <v>0.6</v>
          </cell>
          <cell r="Z216">
            <v>0.6</v>
          </cell>
          <cell r="AA216">
            <v>1.1000000000000001</v>
          </cell>
          <cell r="AB216">
            <v>0.6</v>
          </cell>
        </row>
        <row r="217">
          <cell r="A217">
            <v>36586</v>
          </cell>
          <cell r="B217">
            <v>125.8</v>
          </cell>
          <cell r="C217">
            <v>124.7</v>
          </cell>
          <cell r="D217">
            <v>125.5</v>
          </cell>
          <cell r="E217">
            <v>126.8</v>
          </cell>
          <cell r="F217">
            <v>123.1</v>
          </cell>
          <cell r="G217">
            <v>125.3</v>
          </cell>
          <cell r="H217">
            <v>124.4</v>
          </cell>
          <cell r="I217">
            <v>124.9</v>
          </cell>
          <cell r="J217">
            <v>125.2</v>
          </cell>
          <cell r="K217">
            <v>2.6</v>
          </cell>
          <cell r="L217">
            <v>3.1</v>
          </cell>
          <cell r="M217">
            <v>2.2000000000000002</v>
          </cell>
          <cell r="N217">
            <v>3.3</v>
          </cell>
          <cell r="O217">
            <v>2.8</v>
          </cell>
          <cell r="P217">
            <v>2.6</v>
          </cell>
          <cell r="Q217">
            <v>1.9</v>
          </cell>
          <cell r="R217">
            <v>2.9</v>
          </cell>
          <cell r="S217">
            <v>2.8</v>
          </cell>
          <cell r="T217">
            <v>0.9</v>
          </cell>
          <cell r="U217">
            <v>1</v>
          </cell>
          <cell r="V217">
            <v>1.1000000000000001</v>
          </cell>
          <cell r="W217">
            <v>0.9</v>
          </cell>
          <cell r="X217">
            <v>0.3</v>
          </cell>
          <cell r="Y217">
            <v>1</v>
          </cell>
          <cell r="Z217">
            <v>0.6</v>
          </cell>
          <cell r="AA217">
            <v>1</v>
          </cell>
          <cell r="AB217">
            <v>0.9</v>
          </cell>
        </row>
        <row r="218">
          <cell r="A218">
            <v>36678</v>
          </cell>
          <cell r="B218">
            <v>127</v>
          </cell>
          <cell r="C218">
            <v>125.6</v>
          </cell>
          <cell r="D218">
            <v>126.4</v>
          </cell>
          <cell r="E218">
            <v>127.6</v>
          </cell>
          <cell r="F218">
            <v>124</v>
          </cell>
          <cell r="G218">
            <v>126.5</v>
          </cell>
          <cell r="H218">
            <v>125.7</v>
          </cell>
          <cell r="I218">
            <v>125.9</v>
          </cell>
          <cell r="J218">
            <v>126.2</v>
          </cell>
          <cell r="K218">
            <v>3.3</v>
          </cell>
          <cell r="L218">
            <v>3.4</v>
          </cell>
          <cell r="M218">
            <v>2.7</v>
          </cell>
          <cell r="N218">
            <v>3.2</v>
          </cell>
          <cell r="O218">
            <v>2.6</v>
          </cell>
          <cell r="P218">
            <v>3.3</v>
          </cell>
          <cell r="Q218">
            <v>2.4</v>
          </cell>
          <cell r="R218">
            <v>3.6</v>
          </cell>
          <cell r="S218">
            <v>3.2</v>
          </cell>
          <cell r="T218">
            <v>1</v>
          </cell>
          <cell r="U218">
            <v>0.7</v>
          </cell>
          <cell r="V218">
            <v>0.7</v>
          </cell>
          <cell r="W218">
            <v>0.6</v>
          </cell>
          <cell r="X218">
            <v>0.7</v>
          </cell>
          <cell r="Y218">
            <v>1</v>
          </cell>
          <cell r="Z218">
            <v>1</v>
          </cell>
          <cell r="AA218">
            <v>0.8</v>
          </cell>
          <cell r="AB218">
            <v>0.8</v>
          </cell>
        </row>
        <row r="219">
          <cell r="A219">
            <v>36770</v>
          </cell>
          <cell r="B219">
            <v>131.6</v>
          </cell>
          <cell r="C219">
            <v>130.4</v>
          </cell>
          <cell r="D219">
            <v>131.30000000000001</v>
          </cell>
          <cell r="E219">
            <v>132.30000000000001</v>
          </cell>
          <cell r="F219">
            <v>128.6</v>
          </cell>
          <cell r="G219">
            <v>131.30000000000001</v>
          </cell>
          <cell r="H219">
            <v>130</v>
          </cell>
          <cell r="I219">
            <v>130.69999999999999</v>
          </cell>
          <cell r="J219">
            <v>130.9</v>
          </cell>
          <cell r="K219">
            <v>6</v>
          </cell>
          <cell r="L219">
            <v>6.3</v>
          </cell>
          <cell r="M219">
            <v>5.9</v>
          </cell>
          <cell r="N219">
            <v>5.8</v>
          </cell>
          <cell r="O219">
            <v>5.5</v>
          </cell>
          <cell r="P219">
            <v>6.5</v>
          </cell>
          <cell r="Q219">
            <v>5.8</v>
          </cell>
          <cell r="R219">
            <v>6.8</v>
          </cell>
          <cell r="S219">
            <v>6.1</v>
          </cell>
          <cell r="T219">
            <v>3.6</v>
          </cell>
          <cell r="U219">
            <v>3.8</v>
          </cell>
          <cell r="V219">
            <v>3.9</v>
          </cell>
          <cell r="W219">
            <v>3.7</v>
          </cell>
          <cell r="X219">
            <v>3.7</v>
          </cell>
          <cell r="Y219">
            <v>3.8</v>
          </cell>
          <cell r="Z219">
            <v>3.4</v>
          </cell>
          <cell r="AA219">
            <v>3.8</v>
          </cell>
          <cell r="AB219">
            <v>3.7</v>
          </cell>
        </row>
        <row r="220">
          <cell r="A220">
            <v>36861</v>
          </cell>
          <cell r="B220">
            <v>132.19999999999999</v>
          </cell>
          <cell r="C220">
            <v>130.80000000000001</v>
          </cell>
          <cell r="D220">
            <v>131.6</v>
          </cell>
          <cell r="E220">
            <v>132.5</v>
          </cell>
          <cell r="F220">
            <v>128.80000000000001</v>
          </cell>
          <cell r="G220">
            <v>131.19999999999999</v>
          </cell>
          <cell r="H220">
            <v>130.6</v>
          </cell>
          <cell r="I220">
            <v>131.1</v>
          </cell>
          <cell r="J220">
            <v>131.30000000000001</v>
          </cell>
          <cell r="K220">
            <v>6</v>
          </cell>
          <cell r="L220">
            <v>5.9</v>
          </cell>
          <cell r="M220">
            <v>6</v>
          </cell>
          <cell r="N220">
            <v>5.4</v>
          </cell>
          <cell r="O220">
            <v>5</v>
          </cell>
          <cell r="P220">
            <v>5.8</v>
          </cell>
          <cell r="Q220">
            <v>5.7</v>
          </cell>
          <cell r="R220">
            <v>6</v>
          </cell>
          <cell r="S220">
            <v>5.8</v>
          </cell>
          <cell r="T220">
            <v>0.5</v>
          </cell>
          <cell r="U220">
            <v>0.3</v>
          </cell>
          <cell r="V220">
            <v>0.2</v>
          </cell>
          <cell r="W220">
            <v>0.2</v>
          </cell>
          <cell r="X220">
            <v>0.2</v>
          </cell>
          <cell r="Y220">
            <v>-0.1</v>
          </cell>
          <cell r="Z220">
            <v>0.5</v>
          </cell>
          <cell r="AA220">
            <v>0.3</v>
          </cell>
          <cell r="AB220">
            <v>0.3</v>
          </cell>
        </row>
        <row r="221">
          <cell r="A221">
            <v>36951</v>
          </cell>
          <cell r="B221">
            <v>134</v>
          </cell>
          <cell r="C221">
            <v>132.19999999999999</v>
          </cell>
          <cell r="D221">
            <v>132.69999999999999</v>
          </cell>
          <cell r="E221">
            <v>134.1</v>
          </cell>
          <cell r="F221">
            <v>129.6</v>
          </cell>
          <cell r="G221">
            <v>132.1</v>
          </cell>
          <cell r="H221">
            <v>130.69999999999999</v>
          </cell>
          <cell r="I221">
            <v>132.19999999999999</v>
          </cell>
          <cell r="J221">
            <v>132.69999999999999</v>
          </cell>
          <cell r="K221">
            <v>6.5</v>
          </cell>
          <cell r="L221">
            <v>6</v>
          </cell>
          <cell r="M221">
            <v>5.7</v>
          </cell>
          <cell r="N221">
            <v>5.8</v>
          </cell>
          <cell r="O221">
            <v>5.3</v>
          </cell>
          <cell r="P221">
            <v>5.4</v>
          </cell>
          <cell r="Q221">
            <v>5.0999999999999996</v>
          </cell>
          <cell r="R221">
            <v>5.8</v>
          </cell>
          <cell r="S221">
            <v>6</v>
          </cell>
          <cell r="T221">
            <v>1.4</v>
          </cell>
          <cell r="U221">
            <v>1.1000000000000001</v>
          </cell>
          <cell r="V221">
            <v>0.8</v>
          </cell>
          <cell r="W221">
            <v>1.2</v>
          </cell>
          <cell r="X221">
            <v>0.6</v>
          </cell>
          <cell r="Y221">
            <v>0.7</v>
          </cell>
          <cell r="Z221">
            <v>0.1</v>
          </cell>
          <cell r="AA221">
            <v>0.8</v>
          </cell>
          <cell r="AB221">
            <v>1.1000000000000001</v>
          </cell>
        </row>
        <row r="222">
          <cell r="A222">
            <v>37043</v>
          </cell>
          <cell r="B222">
            <v>135</v>
          </cell>
          <cell r="C222">
            <v>133</v>
          </cell>
          <cell r="D222">
            <v>134</v>
          </cell>
          <cell r="E222">
            <v>135.1</v>
          </cell>
          <cell r="F222">
            <v>131.4</v>
          </cell>
          <cell r="G222">
            <v>133.4</v>
          </cell>
          <cell r="H222">
            <v>132.19999999999999</v>
          </cell>
          <cell r="I222">
            <v>133.4</v>
          </cell>
          <cell r="J222">
            <v>133.80000000000001</v>
          </cell>
          <cell r="K222">
            <v>6.3</v>
          </cell>
          <cell r="L222">
            <v>5.9</v>
          </cell>
          <cell r="M222">
            <v>6</v>
          </cell>
          <cell r="N222">
            <v>5.9</v>
          </cell>
          <cell r="O222">
            <v>6</v>
          </cell>
          <cell r="P222">
            <v>5.5</v>
          </cell>
          <cell r="Q222">
            <v>5.2</v>
          </cell>
          <cell r="R222">
            <v>6</v>
          </cell>
          <cell r="S222">
            <v>6</v>
          </cell>
          <cell r="T222">
            <v>0.7</v>
          </cell>
          <cell r="U222">
            <v>0.6</v>
          </cell>
          <cell r="V222">
            <v>1</v>
          </cell>
          <cell r="W222">
            <v>0.7</v>
          </cell>
          <cell r="X222">
            <v>1.4</v>
          </cell>
          <cell r="Y222">
            <v>1</v>
          </cell>
          <cell r="Z222">
            <v>1.1000000000000001</v>
          </cell>
          <cell r="AA222">
            <v>0.9</v>
          </cell>
          <cell r="AB222">
            <v>0.8</v>
          </cell>
        </row>
        <row r="223">
          <cell r="A223">
            <v>37135</v>
          </cell>
          <cell r="B223">
            <v>135.4</v>
          </cell>
          <cell r="C223">
            <v>133.6</v>
          </cell>
          <cell r="D223">
            <v>134.19999999999999</v>
          </cell>
          <cell r="E223">
            <v>135.30000000000001</v>
          </cell>
          <cell r="F223">
            <v>131.5</v>
          </cell>
          <cell r="G223">
            <v>132.80000000000001</v>
          </cell>
          <cell r="H223">
            <v>132.5</v>
          </cell>
          <cell r="I223">
            <v>133.19999999999999</v>
          </cell>
          <cell r="J223">
            <v>134.19999999999999</v>
          </cell>
          <cell r="K223">
            <v>2.9</v>
          </cell>
          <cell r="L223">
            <v>2.5</v>
          </cell>
          <cell r="M223">
            <v>2.2000000000000002</v>
          </cell>
          <cell r="N223">
            <v>2.2999999999999998</v>
          </cell>
          <cell r="O223">
            <v>2.2999999999999998</v>
          </cell>
          <cell r="P223">
            <v>1.1000000000000001</v>
          </cell>
          <cell r="Q223">
            <v>1.9</v>
          </cell>
          <cell r="R223">
            <v>1.9</v>
          </cell>
          <cell r="S223">
            <v>2.5</v>
          </cell>
          <cell r="T223">
            <v>0.3</v>
          </cell>
          <cell r="U223">
            <v>0.5</v>
          </cell>
          <cell r="V223">
            <v>0.1</v>
          </cell>
          <cell r="W223">
            <v>0.1</v>
          </cell>
          <cell r="X223">
            <v>0.1</v>
          </cell>
          <cell r="Y223">
            <v>-0.4</v>
          </cell>
          <cell r="Z223">
            <v>0.2</v>
          </cell>
          <cell r="AA223">
            <v>-0.1</v>
          </cell>
          <cell r="AB223">
            <v>0.3</v>
          </cell>
        </row>
        <row r="224">
          <cell r="A224">
            <v>37226</v>
          </cell>
          <cell r="B224">
            <v>136.6</v>
          </cell>
          <cell r="C224">
            <v>134.80000000000001</v>
          </cell>
          <cell r="D224">
            <v>135.80000000000001</v>
          </cell>
          <cell r="E224">
            <v>136.6</v>
          </cell>
          <cell r="F224">
            <v>132.6</v>
          </cell>
          <cell r="G224">
            <v>133.9</v>
          </cell>
          <cell r="H224">
            <v>133.5</v>
          </cell>
          <cell r="I224">
            <v>134.9</v>
          </cell>
          <cell r="J224">
            <v>135.4</v>
          </cell>
          <cell r="K224">
            <v>3.3</v>
          </cell>
          <cell r="L224">
            <v>3.1</v>
          </cell>
          <cell r="M224">
            <v>3.2</v>
          </cell>
          <cell r="N224">
            <v>3.1</v>
          </cell>
          <cell r="O224">
            <v>3</v>
          </cell>
          <cell r="P224">
            <v>2.1</v>
          </cell>
          <cell r="Q224">
            <v>2.2000000000000002</v>
          </cell>
          <cell r="R224">
            <v>2.9</v>
          </cell>
          <cell r="S224">
            <v>3.1</v>
          </cell>
          <cell r="T224">
            <v>0.9</v>
          </cell>
          <cell r="U224">
            <v>0.9</v>
          </cell>
          <cell r="V224">
            <v>1.2</v>
          </cell>
          <cell r="W224">
            <v>1</v>
          </cell>
          <cell r="X224">
            <v>0.8</v>
          </cell>
          <cell r="Y224">
            <v>0.8</v>
          </cell>
          <cell r="Z224">
            <v>0.8</v>
          </cell>
          <cell r="AA224">
            <v>1.3</v>
          </cell>
          <cell r="AB224">
            <v>0.9</v>
          </cell>
        </row>
        <row r="225">
          <cell r="A225">
            <v>37316</v>
          </cell>
          <cell r="B225">
            <v>137.9</v>
          </cell>
          <cell r="C225">
            <v>136</v>
          </cell>
          <cell r="D225">
            <v>137.1</v>
          </cell>
          <cell r="E225">
            <v>137.69999999999999</v>
          </cell>
          <cell r="F225">
            <v>133.69999999999999</v>
          </cell>
          <cell r="G225">
            <v>135.19999999999999</v>
          </cell>
          <cell r="H225">
            <v>133.80000000000001</v>
          </cell>
          <cell r="I225">
            <v>135.6</v>
          </cell>
          <cell r="J225">
            <v>136.6</v>
          </cell>
          <cell r="K225">
            <v>2.9</v>
          </cell>
          <cell r="L225">
            <v>2.9</v>
          </cell>
          <cell r="M225">
            <v>3.3</v>
          </cell>
          <cell r="N225">
            <v>2.7</v>
          </cell>
          <cell r="O225">
            <v>3.2</v>
          </cell>
          <cell r="P225">
            <v>2.2999999999999998</v>
          </cell>
          <cell r="Q225">
            <v>2.4</v>
          </cell>
          <cell r="R225">
            <v>2.6</v>
          </cell>
          <cell r="S225">
            <v>2.9</v>
          </cell>
          <cell r="T225">
            <v>1</v>
          </cell>
          <cell r="U225">
            <v>0.9</v>
          </cell>
          <cell r="V225">
            <v>1</v>
          </cell>
          <cell r="W225">
            <v>0.8</v>
          </cell>
          <cell r="X225">
            <v>0.8</v>
          </cell>
          <cell r="Y225">
            <v>1</v>
          </cell>
          <cell r="Z225">
            <v>0.2</v>
          </cell>
          <cell r="AA225">
            <v>0.5</v>
          </cell>
          <cell r="AB225">
            <v>0.9</v>
          </cell>
        </row>
        <row r="226">
          <cell r="A226">
            <v>37408</v>
          </cell>
          <cell r="B226">
            <v>138.80000000000001</v>
          </cell>
          <cell r="C226">
            <v>136.9</v>
          </cell>
          <cell r="D226">
            <v>138.1</v>
          </cell>
          <cell r="E226">
            <v>139.1</v>
          </cell>
          <cell r="F226">
            <v>134.6</v>
          </cell>
          <cell r="G226">
            <v>137</v>
          </cell>
          <cell r="H226">
            <v>135</v>
          </cell>
          <cell r="I226">
            <v>137.19999999999999</v>
          </cell>
          <cell r="J226">
            <v>137.6</v>
          </cell>
          <cell r="K226">
            <v>2.8</v>
          </cell>
          <cell r="L226">
            <v>2.9</v>
          </cell>
          <cell r="M226">
            <v>3.1</v>
          </cell>
          <cell r="N226">
            <v>3</v>
          </cell>
          <cell r="O226">
            <v>2.4</v>
          </cell>
          <cell r="P226">
            <v>2.7</v>
          </cell>
          <cell r="Q226">
            <v>2.1</v>
          </cell>
          <cell r="R226">
            <v>2.8</v>
          </cell>
          <cell r="S226">
            <v>2.8</v>
          </cell>
          <cell r="T226">
            <v>0.7</v>
          </cell>
          <cell r="U226">
            <v>0.7</v>
          </cell>
          <cell r="V226">
            <v>0.7</v>
          </cell>
          <cell r="W226">
            <v>1</v>
          </cell>
          <cell r="X226">
            <v>0.7</v>
          </cell>
          <cell r="Y226">
            <v>1.3</v>
          </cell>
          <cell r="Z226">
            <v>0.9</v>
          </cell>
          <cell r="AA226">
            <v>1.2</v>
          </cell>
          <cell r="AB226">
            <v>0.7</v>
          </cell>
        </row>
        <row r="227">
          <cell r="A227">
            <v>37500</v>
          </cell>
          <cell r="B227">
            <v>139.6</v>
          </cell>
          <cell r="C227">
            <v>137.80000000000001</v>
          </cell>
          <cell r="D227">
            <v>139.19999999999999</v>
          </cell>
          <cell r="E227">
            <v>140.30000000000001</v>
          </cell>
          <cell r="F227">
            <v>135.80000000000001</v>
          </cell>
          <cell r="G227">
            <v>137.5</v>
          </cell>
          <cell r="H227">
            <v>135.4</v>
          </cell>
          <cell r="I227">
            <v>138.1</v>
          </cell>
          <cell r="J227">
            <v>138.5</v>
          </cell>
          <cell r="K227">
            <v>3.1</v>
          </cell>
          <cell r="L227">
            <v>3.1</v>
          </cell>
          <cell r="M227">
            <v>3.7</v>
          </cell>
          <cell r="N227">
            <v>3.7</v>
          </cell>
          <cell r="O227">
            <v>3.3</v>
          </cell>
          <cell r="P227">
            <v>3.5</v>
          </cell>
          <cell r="Q227">
            <v>2.2000000000000002</v>
          </cell>
          <cell r="R227">
            <v>3.7</v>
          </cell>
          <cell r="S227">
            <v>3.2</v>
          </cell>
          <cell r="T227">
            <v>0.6</v>
          </cell>
          <cell r="U227">
            <v>0.7</v>
          </cell>
          <cell r="V227">
            <v>0.8</v>
          </cell>
          <cell r="W227">
            <v>0.9</v>
          </cell>
          <cell r="X227">
            <v>0.9</v>
          </cell>
          <cell r="Y227">
            <v>0.4</v>
          </cell>
          <cell r="Z227">
            <v>0.3</v>
          </cell>
          <cell r="AA227">
            <v>0.7</v>
          </cell>
          <cell r="AB227">
            <v>0.7</v>
          </cell>
        </row>
        <row r="228">
          <cell r="A228">
            <v>37591</v>
          </cell>
          <cell r="B228">
            <v>140.4</v>
          </cell>
          <cell r="C228">
            <v>139</v>
          </cell>
          <cell r="D228">
            <v>139.9</v>
          </cell>
          <cell r="E228">
            <v>141.5</v>
          </cell>
          <cell r="F228">
            <v>136.4</v>
          </cell>
          <cell r="G228">
            <v>138</v>
          </cell>
          <cell r="H228">
            <v>136.19999999999999</v>
          </cell>
          <cell r="I228">
            <v>139.19999999999999</v>
          </cell>
          <cell r="J228">
            <v>139.5</v>
          </cell>
          <cell r="K228">
            <v>2.8</v>
          </cell>
          <cell r="L228">
            <v>3.1</v>
          </cell>
          <cell r="M228">
            <v>3</v>
          </cell>
          <cell r="N228">
            <v>3.6</v>
          </cell>
          <cell r="O228">
            <v>2.9</v>
          </cell>
          <cell r="P228">
            <v>3.1</v>
          </cell>
          <cell r="Q228">
            <v>2</v>
          </cell>
          <cell r="R228">
            <v>3.2</v>
          </cell>
          <cell r="S228">
            <v>3</v>
          </cell>
          <cell r="T228">
            <v>0.6</v>
          </cell>
          <cell r="U228">
            <v>0.9</v>
          </cell>
          <cell r="V228">
            <v>0.5</v>
          </cell>
          <cell r="W228">
            <v>0.9</v>
          </cell>
          <cell r="X228">
            <v>0.4</v>
          </cell>
          <cell r="Y228">
            <v>0.4</v>
          </cell>
          <cell r="Z228">
            <v>0.6</v>
          </cell>
          <cell r="AA228">
            <v>0.8</v>
          </cell>
          <cell r="AB228">
            <v>0.7</v>
          </cell>
        </row>
        <row r="229">
          <cell r="A229">
            <v>37681</v>
          </cell>
          <cell r="B229">
            <v>142.1</v>
          </cell>
          <cell r="C229">
            <v>140.9</v>
          </cell>
          <cell r="D229">
            <v>141.80000000000001</v>
          </cell>
          <cell r="E229">
            <v>144.6</v>
          </cell>
          <cell r="F229">
            <v>137.4</v>
          </cell>
          <cell r="G229">
            <v>140</v>
          </cell>
          <cell r="H229">
            <v>137.5</v>
          </cell>
          <cell r="I229">
            <v>140.69999999999999</v>
          </cell>
          <cell r="J229">
            <v>141.30000000000001</v>
          </cell>
          <cell r="K229">
            <v>3</v>
          </cell>
          <cell r="L229">
            <v>3.6</v>
          </cell>
          <cell r="M229">
            <v>3.4</v>
          </cell>
          <cell r="N229">
            <v>5</v>
          </cell>
          <cell r="O229">
            <v>2.8</v>
          </cell>
          <cell r="P229">
            <v>3.6</v>
          </cell>
          <cell r="Q229">
            <v>2.8</v>
          </cell>
          <cell r="R229">
            <v>3.8</v>
          </cell>
          <cell r="S229">
            <v>3.4</v>
          </cell>
          <cell r="T229">
            <v>1.2</v>
          </cell>
          <cell r="U229">
            <v>1.4</v>
          </cell>
          <cell r="V229">
            <v>1.4</v>
          </cell>
          <cell r="W229">
            <v>2.2000000000000002</v>
          </cell>
          <cell r="X229">
            <v>0.7</v>
          </cell>
          <cell r="Y229">
            <v>1.4</v>
          </cell>
          <cell r="Z229">
            <v>1</v>
          </cell>
          <cell r="AA229">
            <v>1.1000000000000001</v>
          </cell>
          <cell r="AB229">
            <v>1.3</v>
          </cell>
        </row>
        <row r="230">
          <cell r="A230">
            <v>37773</v>
          </cell>
          <cell r="B230">
            <v>142.19999999999999</v>
          </cell>
          <cell r="C230">
            <v>140.9</v>
          </cell>
          <cell r="D230">
            <v>141.80000000000001</v>
          </cell>
          <cell r="E230">
            <v>144.30000000000001</v>
          </cell>
          <cell r="F230">
            <v>137.4</v>
          </cell>
          <cell r="G230">
            <v>140.80000000000001</v>
          </cell>
          <cell r="H230">
            <v>137.9</v>
          </cell>
          <cell r="I230">
            <v>140.69999999999999</v>
          </cell>
          <cell r="J230">
            <v>141.30000000000001</v>
          </cell>
          <cell r="K230">
            <v>2.4</v>
          </cell>
          <cell r="L230">
            <v>2.9</v>
          </cell>
          <cell r="M230">
            <v>2.7</v>
          </cell>
          <cell r="N230">
            <v>3.7</v>
          </cell>
          <cell r="O230">
            <v>2.1</v>
          </cell>
          <cell r="P230">
            <v>2.8</v>
          </cell>
          <cell r="Q230">
            <v>2.1</v>
          </cell>
          <cell r="R230">
            <v>2.6</v>
          </cell>
          <cell r="S230">
            <v>2.7</v>
          </cell>
          <cell r="T230">
            <v>0.1</v>
          </cell>
          <cell r="U230">
            <v>0</v>
          </cell>
          <cell r="V230">
            <v>0</v>
          </cell>
          <cell r="W230">
            <v>-0.2</v>
          </cell>
          <cell r="X230">
            <v>0</v>
          </cell>
          <cell r="Y230">
            <v>0.6</v>
          </cell>
          <cell r="Z230">
            <v>0.3</v>
          </cell>
          <cell r="AA230">
            <v>0</v>
          </cell>
          <cell r="AB230">
            <v>0</v>
          </cell>
        </row>
        <row r="231">
          <cell r="A231">
            <v>37865</v>
          </cell>
          <cell r="B231">
            <v>142.4</v>
          </cell>
          <cell r="C231">
            <v>141.80000000000001</v>
          </cell>
          <cell r="D231">
            <v>143.30000000000001</v>
          </cell>
          <cell r="E231">
            <v>145.4</v>
          </cell>
          <cell r="F231">
            <v>138.6</v>
          </cell>
          <cell r="G231">
            <v>141.1</v>
          </cell>
          <cell r="H231">
            <v>137.80000000000001</v>
          </cell>
          <cell r="I231">
            <v>141.9</v>
          </cell>
          <cell r="J231">
            <v>142.1</v>
          </cell>
          <cell r="K231">
            <v>2</v>
          </cell>
          <cell r="L231">
            <v>2.9</v>
          </cell>
          <cell r="M231">
            <v>2.9</v>
          </cell>
          <cell r="N231">
            <v>3.6</v>
          </cell>
          <cell r="O231">
            <v>2.1</v>
          </cell>
          <cell r="P231">
            <v>2.6</v>
          </cell>
          <cell r="Q231">
            <v>1.8</v>
          </cell>
          <cell r="R231">
            <v>2.8</v>
          </cell>
          <cell r="S231">
            <v>2.6</v>
          </cell>
          <cell r="T231">
            <v>0.1</v>
          </cell>
          <cell r="U231">
            <v>0.6</v>
          </cell>
          <cell r="V231">
            <v>1.1000000000000001</v>
          </cell>
          <cell r="W231">
            <v>0.8</v>
          </cell>
          <cell r="X231">
            <v>0.9</v>
          </cell>
          <cell r="Y231">
            <v>0.2</v>
          </cell>
          <cell r="Z231">
            <v>-0.1</v>
          </cell>
          <cell r="AA231">
            <v>0.9</v>
          </cell>
          <cell r="AB231">
            <v>0.6</v>
          </cell>
        </row>
        <row r="232">
          <cell r="A232">
            <v>37956</v>
          </cell>
          <cell r="B232">
            <v>143.6</v>
          </cell>
          <cell r="C232">
            <v>142.1</v>
          </cell>
          <cell r="D232">
            <v>144.19999999999999</v>
          </cell>
          <cell r="E232">
            <v>146.19999999999999</v>
          </cell>
          <cell r="F232">
            <v>139.19999999999999</v>
          </cell>
          <cell r="G232">
            <v>142</v>
          </cell>
          <cell r="H232">
            <v>138.5</v>
          </cell>
          <cell r="I232">
            <v>142.9</v>
          </cell>
          <cell r="J232">
            <v>142.80000000000001</v>
          </cell>
          <cell r="K232">
            <v>2.2999999999999998</v>
          </cell>
          <cell r="L232">
            <v>2.2000000000000002</v>
          </cell>
          <cell r="M232">
            <v>3.1</v>
          </cell>
          <cell r="N232">
            <v>3.3</v>
          </cell>
          <cell r="O232">
            <v>2.1</v>
          </cell>
          <cell r="P232">
            <v>2.9</v>
          </cell>
          <cell r="Q232">
            <v>1.7</v>
          </cell>
          <cell r="R232">
            <v>2.7</v>
          </cell>
          <cell r="S232">
            <v>2.4</v>
          </cell>
          <cell r="T232">
            <v>0.8</v>
          </cell>
          <cell r="U232">
            <v>0.2</v>
          </cell>
          <cell r="V232">
            <v>0.6</v>
          </cell>
          <cell r="W232">
            <v>0.6</v>
          </cell>
          <cell r="X232">
            <v>0.4</v>
          </cell>
          <cell r="Y232">
            <v>0.6</v>
          </cell>
          <cell r="Z232">
            <v>0.5</v>
          </cell>
          <cell r="AA232">
            <v>0.7</v>
          </cell>
          <cell r="AB232">
            <v>0.5</v>
          </cell>
        </row>
        <row r="233">
          <cell r="A233">
            <v>38047</v>
          </cell>
          <cell r="B233">
            <v>145</v>
          </cell>
          <cell r="C233">
            <v>143.5</v>
          </cell>
          <cell r="D233">
            <v>145.4</v>
          </cell>
          <cell r="E233">
            <v>147.69999999999999</v>
          </cell>
          <cell r="F233">
            <v>139.6</v>
          </cell>
          <cell r="G233">
            <v>143</v>
          </cell>
          <cell r="H233">
            <v>139</v>
          </cell>
          <cell r="I233">
            <v>143.9</v>
          </cell>
          <cell r="J233">
            <v>144.1</v>
          </cell>
          <cell r="K233">
            <v>2</v>
          </cell>
          <cell r="L233">
            <v>1.8</v>
          </cell>
          <cell r="M233">
            <v>2.5</v>
          </cell>
          <cell r="N233">
            <v>2.1</v>
          </cell>
          <cell r="O233">
            <v>1.6</v>
          </cell>
          <cell r="P233">
            <v>2.1</v>
          </cell>
          <cell r="Q233">
            <v>1.1000000000000001</v>
          </cell>
          <cell r="R233">
            <v>2.2999999999999998</v>
          </cell>
          <cell r="S233">
            <v>2</v>
          </cell>
          <cell r="T233">
            <v>1</v>
          </cell>
          <cell r="U233">
            <v>1</v>
          </cell>
          <cell r="V233">
            <v>0.8</v>
          </cell>
          <cell r="W233">
            <v>1</v>
          </cell>
          <cell r="X233">
            <v>0.3</v>
          </cell>
          <cell r="Y233">
            <v>0.7</v>
          </cell>
          <cell r="Z233">
            <v>0.4</v>
          </cell>
          <cell r="AA233">
            <v>0.7</v>
          </cell>
          <cell r="AB233">
            <v>0.9</v>
          </cell>
        </row>
        <row r="234">
          <cell r="A234">
            <v>38139</v>
          </cell>
          <cell r="B234">
            <v>145.5</v>
          </cell>
          <cell r="C234">
            <v>143.9</v>
          </cell>
          <cell r="D234">
            <v>146.30000000000001</v>
          </cell>
          <cell r="E234">
            <v>148.6</v>
          </cell>
          <cell r="F234">
            <v>141</v>
          </cell>
          <cell r="G234">
            <v>144.30000000000001</v>
          </cell>
          <cell r="H234">
            <v>139.6</v>
          </cell>
          <cell r="I234">
            <v>144.80000000000001</v>
          </cell>
          <cell r="J234">
            <v>144.80000000000001</v>
          </cell>
          <cell r="K234">
            <v>2.2999999999999998</v>
          </cell>
          <cell r="L234">
            <v>2.1</v>
          </cell>
          <cell r="M234">
            <v>3.2</v>
          </cell>
          <cell r="N234">
            <v>3</v>
          </cell>
          <cell r="O234">
            <v>2.6</v>
          </cell>
          <cell r="P234">
            <v>2.5</v>
          </cell>
          <cell r="Q234">
            <v>1.2</v>
          </cell>
          <cell r="R234">
            <v>2.9</v>
          </cell>
          <cell r="S234">
            <v>2.5</v>
          </cell>
          <cell r="T234">
            <v>0.3</v>
          </cell>
          <cell r="U234">
            <v>0.3</v>
          </cell>
          <cell r="V234">
            <v>0.6</v>
          </cell>
          <cell r="W234">
            <v>0.6</v>
          </cell>
          <cell r="X234">
            <v>1</v>
          </cell>
          <cell r="Y234">
            <v>0.9</v>
          </cell>
          <cell r="Z234">
            <v>0.4</v>
          </cell>
          <cell r="AA234">
            <v>0.6</v>
          </cell>
          <cell r="AB234">
            <v>0.5</v>
          </cell>
        </row>
        <row r="235">
          <cell r="A235">
            <v>38231</v>
          </cell>
          <cell r="B235">
            <v>146.19999999999999</v>
          </cell>
          <cell r="C235">
            <v>144.19999999999999</v>
          </cell>
          <cell r="D235">
            <v>146.80000000000001</v>
          </cell>
          <cell r="E235">
            <v>149</v>
          </cell>
          <cell r="F235">
            <v>142</v>
          </cell>
          <cell r="G235">
            <v>145</v>
          </cell>
          <cell r="H235">
            <v>140.80000000000001</v>
          </cell>
          <cell r="I235">
            <v>145.5</v>
          </cell>
          <cell r="J235">
            <v>145.4</v>
          </cell>
          <cell r="K235">
            <v>2.7</v>
          </cell>
          <cell r="L235">
            <v>1.7</v>
          </cell>
          <cell r="M235">
            <v>2.4</v>
          </cell>
          <cell r="N235">
            <v>2.5</v>
          </cell>
          <cell r="O235">
            <v>2.5</v>
          </cell>
          <cell r="P235">
            <v>2.8</v>
          </cell>
          <cell r="Q235">
            <v>2.2000000000000002</v>
          </cell>
          <cell r="R235">
            <v>2.5</v>
          </cell>
          <cell r="S235">
            <v>2.2999999999999998</v>
          </cell>
          <cell r="T235">
            <v>0.5</v>
          </cell>
          <cell r="U235">
            <v>0.2</v>
          </cell>
          <cell r="V235">
            <v>0.3</v>
          </cell>
          <cell r="W235">
            <v>0.3</v>
          </cell>
          <cell r="X235">
            <v>0.7</v>
          </cell>
          <cell r="Y235">
            <v>0.5</v>
          </cell>
          <cell r="Z235">
            <v>0.9</v>
          </cell>
          <cell r="AA235">
            <v>0.5</v>
          </cell>
          <cell r="AB235">
            <v>0.4</v>
          </cell>
        </row>
        <row r="236">
          <cell r="A236">
            <v>38322</v>
          </cell>
          <cell r="B236">
            <v>147.30000000000001</v>
          </cell>
          <cell r="C236">
            <v>145.30000000000001</v>
          </cell>
          <cell r="D236">
            <v>148</v>
          </cell>
          <cell r="E236">
            <v>150</v>
          </cell>
          <cell r="F236">
            <v>143.30000000000001</v>
          </cell>
          <cell r="G236">
            <v>146.69999999999999</v>
          </cell>
          <cell r="H236">
            <v>141.1</v>
          </cell>
          <cell r="I236">
            <v>146.30000000000001</v>
          </cell>
          <cell r="J236">
            <v>146.5</v>
          </cell>
          <cell r="K236">
            <v>2.6</v>
          </cell>
          <cell r="L236">
            <v>2.2999999999999998</v>
          </cell>
          <cell r="M236">
            <v>2.6</v>
          </cell>
          <cell r="N236">
            <v>2.6</v>
          </cell>
          <cell r="O236">
            <v>2.9</v>
          </cell>
          <cell r="P236">
            <v>3.3</v>
          </cell>
          <cell r="Q236">
            <v>1.9</v>
          </cell>
          <cell r="R236">
            <v>2.4</v>
          </cell>
          <cell r="S236">
            <v>2.6</v>
          </cell>
          <cell r="T236">
            <v>0.8</v>
          </cell>
          <cell r="U236">
            <v>0.8</v>
          </cell>
          <cell r="V236">
            <v>0.8</v>
          </cell>
          <cell r="W236">
            <v>0.7</v>
          </cell>
          <cell r="X236">
            <v>0.9</v>
          </cell>
          <cell r="Y236">
            <v>1.2</v>
          </cell>
          <cell r="Z236">
            <v>0.2</v>
          </cell>
          <cell r="AA236">
            <v>0.5</v>
          </cell>
          <cell r="AB236">
            <v>0.8</v>
          </cell>
        </row>
        <row r="237">
          <cell r="A237">
            <v>38412</v>
          </cell>
          <cell r="B237">
            <v>148.19999999999999</v>
          </cell>
          <cell r="C237">
            <v>146.4</v>
          </cell>
          <cell r="D237">
            <v>149.19999999999999</v>
          </cell>
          <cell r="E237">
            <v>150.9</v>
          </cell>
          <cell r="F237">
            <v>144.4</v>
          </cell>
          <cell r="G237">
            <v>148</v>
          </cell>
          <cell r="H237">
            <v>141.9</v>
          </cell>
          <cell r="I237">
            <v>147</v>
          </cell>
          <cell r="J237">
            <v>147.5</v>
          </cell>
          <cell r="K237">
            <v>2.2000000000000002</v>
          </cell>
          <cell r="L237">
            <v>2</v>
          </cell>
          <cell r="M237">
            <v>2.6</v>
          </cell>
          <cell r="N237">
            <v>2.2000000000000002</v>
          </cell>
          <cell r="O237">
            <v>3.4</v>
          </cell>
          <cell r="P237">
            <v>3.5</v>
          </cell>
          <cell r="Q237">
            <v>2.1</v>
          </cell>
          <cell r="R237">
            <v>2.2000000000000002</v>
          </cell>
          <cell r="S237">
            <v>2.4</v>
          </cell>
          <cell r="T237">
            <v>0.6</v>
          </cell>
          <cell r="U237">
            <v>0.8</v>
          </cell>
          <cell r="V237">
            <v>0.8</v>
          </cell>
          <cell r="W237">
            <v>0.6</v>
          </cell>
          <cell r="X237">
            <v>0.8</v>
          </cell>
          <cell r="Y237">
            <v>0.9</v>
          </cell>
          <cell r="Z237">
            <v>0.6</v>
          </cell>
          <cell r="AA237">
            <v>0.5</v>
          </cell>
          <cell r="AB237">
            <v>0.7</v>
          </cell>
        </row>
        <row r="238">
          <cell r="A238">
            <v>38504</v>
          </cell>
          <cell r="B238">
            <v>149</v>
          </cell>
          <cell r="C238">
            <v>146.9</v>
          </cell>
          <cell r="D238">
            <v>150</v>
          </cell>
          <cell r="E238">
            <v>151.80000000000001</v>
          </cell>
          <cell r="F238">
            <v>146.30000000000001</v>
          </cell>
          <cell r="G238">
            <v>148.80000000000001</v>
          </cell>
          <cell r="H238">
            <v>143.19999999999999</v>
          </cell>
          <cell r="I238">
            <v>147.80000000000001</v>
          </cell>
          <cell r="J238">
            <v>148.4</v>
          </cell>
          <cell r="K238">
            <v>2.4</v>
          </cell>
          <cell r="L238">
            <v>2.1</v>
          </cell>
          <cell r="M238">
            <v>2.5</v>
          </cell>
          <cell r="N238">
            <v>2.2000000000000002</v>
          </cell>
          <cell r="O238">
            <v>3.8</v>
          </cell>
          <cell r="P238">
            <v>3.1</v>
          </cell>
          <cell r="Q238">
            <v>2.6</v>
          </cell>
          <cell r="R238">
            <v>2.1</v>
          </cell>
          <cell r="S238">
            <v>2.5</v>
          </cell>
          <cell r="T238">
            <v>0.5</v>
          </cell>
          <cell r="U238">
            <v>0.3</v>
          </cell>
          <cell r="V238">
            <v>0.5</v>
          </cell>
          <cell r="W238">
            <v>0.6</v>
          </cell>
          <cell r="X238">
            <v>1.3</v>
          </cell>
          <cell r="Y238">
            <v>0.5</v>
          </cell>
          <cell r="Z238">
            <v>0.9</v>
          </cell>
          <cell r="AA238">
            <v>0.5</v>
          </cell>
          <cell r="AB238">
            <v>0.6</v>
          </cell>
        </row>
        <row r="239">
          <cell r="A239">
            <v>38596</v>
          </cell>
          <cell r="B239">
            <v>150.5</v>
          </cell>
          <cell r="C239">
            <v>148.6</v>
          </cell>
          <cell r="D239">
            <v>150.9</v>
          </cell>
          <cell r="E239">
            <v>153.4</v>
          </cell>
          <cell r="F239">
            <v>147.80000000000001</v>
          </cell>
          <cell r="G239">
            <v>150.1</v>
          </cell>
          <cell r="H239">
            <v>144.69999999999999</v>
          </cell>
          <cell r="I239">
            <v>149.69999999999999</v>
          </cell>
          <cell r="J239">
            <v>149.80000000000001</v>
          </cell>
          <cell r="K239">
            <v>2.9</v>
          </cell>
          <cell r="L239">
            <v>3.1</v>
          </cell>
          <cell r="M239">
            <v>2.8</v>
          </cell>
          <cell r="N239">
            <v>3</v>
          </cell>
          <cell r="O239">
            <v>4.0999999999999996</v>
          </cell>
          <cell r="P239">
            <v>3.5</v>
          </cell>
          <cell r="Q239">
            <v>2.8</v>
          </cell>
          <cell r="R239">
            <v>2.9</v>
          </cell>
          <cell r="S239">
            <v>3</v>
          </cell>
          <cell r="T239">
            <v>1</v>
          </cell>
          <cell r="U239">
            <v>1.2</v>
          </cell>
          <cell r="V239">
            <v>0.6</v>
          </cell>
          <cell r="W239">
            <v>1.1000000000000001</v>
          </cell>
          <cell r="X239">
            <v>1</v>
          </cell>
          <cell r="Y239">
            <v>0.9</v>
          </cell>
          <cell r="Z239">
            <v>1</v>
          </cell>
          <cell r="AA239">
            <v>1.3</v>
          </cell>
          <cell r="AB239">
            <v>0.9</v>
          </cell>
        </row>
        <row r="240">
          <cell r="A240">
            <v>38687</v>
          </cell>
          <cell r="B240">
            <v>151</v>
          </cell>
          <cell r="C240">
            <v>149.19999999999999</v>
          </cell>
          <cell r="D240">
            <v>152.1</v>
          </cell>
          <cell r="E240">
            <v>154.1</v>
          </cell>
          <cell r="F240">
            <v>149</v>
          </cell>
          <cell r="G240">
            <v>151</v>
          </cell>
          <cell r="H240">
            <v>145.4</v>
          </cell>
          <cell r="I240">
            <v>150.9</v>
          </cell>
          <cell r="J240">
            <v>150.6</v>
          </cell>
          <cell r="K240">
            <v>2.5</v>
          </cell>
          <cell r="L240">
            <v>2.7</v>
          </cell>
          <cell r="M240">
            <v>2.8</v>
          </cell>
          <cell r="N240">
            <v>2.7</v>
          </cell>
          <cell r="O240">
            <v>4</v>
          </cell>
          <cell r="P240">
            <v>2.9</v>
          </cell>
          <cell r="Q240">
            <v>3</v>
          </cell>
          <cell r="R240">
            <v>3.1</v>
          </cell>
          <cell r="S240">
            <v>2.8</v>
          </cell>
          <cell r="T240">
            <v>0.3</v>
          </cell>
          <cell r="U240">
            <v>0.4</v>
          </cell>
          <cell r="V240">
            <v>0.8</v>
          </cell>
          <cell r="W240">
            <v>0.5</v>
          </cell>
          <cell r="X240">
            <v>0.8</v>
          </cell>
          <cell r="Y240">
            <v>0.6</v>
          </cell>
          <cell r="Z240">
            <v>0.5</v>
          </cell>
          <cell r="AA240">
            <v>0.8</v>
          </cell>
          <cell r="AB240">
            <v>0.5</v>
          </cell>
        </row>
        <row r="241">
          <cell r="A241">
            <v>38777</v>
          </cell>
          <cell r="B241">
            <v>152.19999999999999</v>
          </cell>
          <cell r="C241">
            <v>150.5</v>
          </cell>
          <cell r="D241">
            <v>153.5</v>
          </cell>
          <cell r="E241">
            <v>155.6</v>
          </cell>
          <cell r="F241">
            <v>150.5</v>
          </cell>
          <cell r="G241">
            <v>152.19999999999999</v>
          </cell>
          <cell r="H241">
            <v>146.69999999999999</v>
          </cell>
          <cell r="I241">
            <v>152.19999999999999</v>
          </cell>
          <cell r="J241">
            <v>151.9</v>
          </cell>
          <cell r="K241">
            <v>2.7</v>
          </cell>
          <cell r="L241">
            <v>2.8</v>
          </cell>
          <cell r="M241">
            <v>2.9</v>
          </cell>
          <cell r="N241">
            <v>3.1</v>
          </cell>
          <cell r="O241">
            <v>4.2</v>
          </cell>
          <cell r="P241">
            <v>2.8</v>
          </cell>
          <cell r="Q241">
            <v>3.4</v>
          </cell>
          <cell r="R241">
            <v>3.5</v>
          </cell>
          <cell r="S241">
            <v>3</v>
          </cell>
          <cell r="T241">
            <v>0.8</v>
          </cell>
          <cell r="U241">
            <v>0.9</v>
          </cell>
          <cell r="V241">
            <v>0.9</v>
          </cell>
          <cell r="W241">
            <v>1</v>
          </cell>
          <cell r="X241">
            <v>1</v>
          </cell>
          <cell r="Y241">
            <v>0.8</v>
          </cell>
          <cell r="Z241">
            <v>0.9</v>
          </cell>
          <cell r="AA241">
            <v>0.9</v>
          </cell>
          <cell r="AB241">
            <v>0.9</v>
          </cell>
        </row>
        <row r="242">
          <cell r="A242">
            <v>38869</v>
          </cell>
          <cell r="B242">
            <v>154.69999999999999</v>
          </cell>
          <cell r="C242">
            <v>152.6</v>
          </cell>
          <cell r="D242">
            <v>156.19999999999999</v>
          </cell>
          <cell r="E242">
            <v>157.6</v>
          </cell>
          <cell r="F242">
            <v>153.19999999999999</v>
          </cell>
          <cell r="G242">
            <v>154</v>
          </cell>
          <cell r="H242">
            <v>149.19999999999999</v>
          </cell>
          <cell r="I242">
            <v>154.9</v>
          </cell>
          <cell r="J242">
            <v>154.30000000000001</v>
          </cell>
          <cell r="K242">
            <v>3.8</v>
          </cell>
          <cell r="L242">
            <v>3.9</v>
          </cell>
          <cell r="M242">
            <v>4.0999999999999996</v>
          </cell>
          <cell r="N242">
            <v>3.8</v>
          </cell>
          <cell r="O242">
            <v>4.7</v>
          </cell>
          <cell r="P242">
            <v>3.5</v>
          </cell>
          <cell r="Q242">
            <v>4.2</v>
          </cell>
          <cell r="R242">
            <v>4.8</v>
          </cell>
          <cell r="S242">
            <v>4</v>
          </cell>
          <cell r="T242">
            <v>1.6</v>
          </cell>
          <cell r="U242">
            <v>1.4</v>
          </cell>
          <cell r="V242">
            <v>1.8</v>
          </cell>
          <cell r="W242">
            <v>1.3</v>
          </cell>
          <cell r="X242">
            <v>1.8</v>
          </cell>
          <cell r="Y242">
            <v>1.2</v>
          </cell>
          <cell r="Z242">
            <v>1.7</v>
          </cell>
          <cell r="AA242">
            <v>1.8</v>
          </cell>
          <cell r="AB242">
            <v>1.6</v>
          </cell>
        </row>
        <row r="243">
          <cell r="A243">
            <v>38961</v>
          </cell>
          <cell r="B243">
            <v>156.1</v>
          </cell>
          <cell r="C243">
            <v>153.69999999999999</v>
          </cell>
          <cell r="D243">
            <v>157.5</v>
          </cell>
          <cell r="E243">
            <v>159.30000000000001</v>
          </cell>
          <cell r="F243">
            <v>154.9</v>
          </cell>
          <cell r="G243">
            <v>155.1</v>
          </cell>
          <cell r="H243">
            <v>151.80000000000001</v>
          </cell>
          <cell r="I243">
            <v>156</v>
          </cell>
          <cell r="J243">
            <v>155.69999999999999</v>
          </cell>
          <cell r="K243">
            <v>3.7</v>
          </cell>
          <cell r="L243">
            <v>3.4</v>
          </cell>
          <cell r="M243">
            <v>4.4000000000000004</v>
          </cell>
          <cell r="N243">
            <v>3.8</v>
          </cell>
          <cell r="O243">
            <v>4.8</v>
          </cell>
          <cell r="P243">
            <v>3.3</v>
          </cell>
          <cell r="Q243">
            <v>4.9000000000000004</v>
          </cell>
          <cell r="R243">
            <v>4.2</v>
          </cell>
          <cell r="S243">
            <v>3.9</v>
          </cell>
          <cell r="T243">
            <v>0.9</v>
          </cell>
          <cell r="U243">
            <v>0.7</v>
          </cell>
          <cell r="V243">
            <v>0.8</v>
          </cell>
          <cell r="W243">
            <v>1.1000000000000001</v>
          </cell>
          <cell r="X243">
            <v>1.1000000000000001</v>
          </cell>
          <cell r="Y243">
            <v>0.7</v>
          </cell>
          <cell r="Z243">
            <v>1.7</v>
          </cell>
          <cell r="AA243">
            <v>0.7</v>
          </cell>
          <cell r="AB243">
            <v>0.9</v>
          </cell>
        </row>
      </sheetData>
      <sheetData sheetId="22"/>
      <sheetData sheetId="23">
        <row r="1">
          <cell r="B1" t="str">
            <v>Quarterly Index ;  Total hourly rates of pay excluding bonuses ;  Australia ;  Mining ;  Private ;  All occupations ;</v>
          </cell>
          <cell r="C1" t="str">
            <v>Quarterly Index ;  Total hourly rates of pay excluding bonuses ;  Australia ;  Manufacturing ;  Private ;  All occupations ;</v>
          </cell>
          <cell r="D1" t="str">
            <v>Quarterly Index ;  Total hourly rates of pay excluding bonuses ;  Australia ;  Electricity, gas and water supply ;  Private ;  All occupations ;</v>
          </cell>
          <cell r="F1" t="str">
            <v>Quarterly Index ;  Total hourly rates of pay excluding bonuses ;  Australia ;  Construction ;  Private ;  All occupations ;</v>
          </cell>
          <cell r="G1" t="str">
            <v>Quarterly Index ;  Total hourly rates of pay excluding bonuses ;  Australia ;  Wholesale trade ;  Private ;  All occupations ;</v>
          </cell>
          <cell r="H1" t="str">
            <v>Quarterly Index ;  Total hourly rates of pay excluding bonuses ;  Australia ;  Retail trade ;  Private ;  All occupations ;</v>
          </cell>
          <cell r="I1" t="str">
            <v>Quarterly Index ;  Total hourly rates of pay excluding bonuses ;  Australia ;  Accommodation, cafes and restaurants ;  Private ;  All occupations ;</v>
          </cell>
          <cell r="J1" t="str">
            <v>Quarterly Index ;  Total hourly rates of pay excluding bonuses ;  Australia ;  Transport and storage ;  Private ;  All occupations ;</v>
          </cell>
          <cell r="K1" t="str">
            <v>Quarterly Index ;  Total hourly rates of pay excluding bonuses ;  Australia ;  Communication services ;  Private ;  All occupations ;</v>
          </cell>
          <cell r="L1" t="str">
            <v>Quarterly Index ;  Total hourly rates of pay excluding bonuses ;  Australia ;  Finance and insurance ;  Private ;  All occupations ;</v>
          </cell>
          <cell r="M1" t="str">
            <v>Quarterly Index ;  Total hourly rates of pay excluding bonuses ;  Australia ;  Property and business services ;  Private ;  All occupations ;</v>
          </cell>
          <cell r="N1" t="str">
            <v>Quarterly Index ;  Total hourly rates of pay excluding bonuses ;  Australia ;  Education ;  Private ;  All occupations ;</v>
          </cell>
          <cell r="O1" t="str">
            <v>Quarterly Index ;  Total hourly rates of pay excluding bonuses ;  Australia ;  Health and community services ;  Private ;  All occupations ;</v>
          </cell>
          <cell r="P1" t="str">
            <v>Quarterly Index ;  Total hourly rates of pay excluding bonuses ;  Australia ;  Cultural and recreational services ;  Private ;  All occupations ;</v>
          </cell>
          <cell r="Q1" t="str">
            <v>Quarterly Index ;  Total hourly rates of pay excluding bonuses ;  Australia ;  Personal and other services ;  Private ;  All occupations ;</v>
          </cell>
          <cell r="R1" t="str">
            <v>Quarterly Index ;  Total hourly rates of pay excluding bonuses ;  Australia ;  All industries ;  Private ;  All occupations ;</v>
          </cell>
          <cell r="S1" t="str">
            <v>Quarterly Index ;  Total hourly rates of pay excluding bonuses ;  Australia ;  Government administration and defence ;  Public ;  All occupations ;</v>
          </cell>
          <cell r="T1" t="str">
            <v>Quarterly Index ;  Total hourly rates of pay excluding bonuses ;  Australia ;  Education ;  Public ;  All occupations ;</v>
          </cell>
          <cell r="U1" t="str">
            <v>Quarterly Index ;  Total hourly rates of pay excluding bonuses ;  Australia ;  Health and community services ;  Public ;  All occupations ;</v>
          </cell>
          <cell r="V1" t="str">
            <v>Quarterly Index ;  Total hourly rates of pay excluding bonuses ;  Australia ;  Cultural and recreational services ;  Public ;  All occupations ;</v>
          </cell>
          <cell r="W1" t="str">
            <v>Quarterly Index ;  Total hourly rates of pay excluding bonuses ;  Australia ;  Personal and other services ;  Public ;  All occupations ;</v>
          </cell>
          <cell r="X1" t="str">
            <v>Quarterly Index ;  Total hourly rates of pay excluding bonuses ;  Australia ;  All industries ;  Public ;  All occupations ;</v>
          </cell>
          <cell r="Y1" t="str">
            <v>Quarterly Index ;  Total hourly rates of pay excluding bonuses ;  Australia ;  Mining ;  Private and Public ;  All occupations ;</v>
          </cell>
          <cell r="Z1" t="str">
            <v>Quarterly Index ;  Total hourly rates of pay excluding bonuses ;  Australia ;  Manufacturing ;  Private and Public ;  All occupations ;</v>
          </cell>
          <cell r="AA1" t="str">
            <v>Quarterly Index ;  Total hourly rates of pay excluding bonuses ;  Australia ;  Electricity, gas and water supply ;  Private and Public ;  All occupations ;</v>
          </cell>
          <cell r="AB1" t="str">
            <v>Quarterly Index ;  Total hourly rates of pay excluding bonuses ;  Australia ;  Construction ;  Private and Public ;  All occupations ;</v>
          </cell>
          <cell r="AC1" t="str">
            <v>Quarterly Index ;  Total hourly rates of pay excluding bonuses ;  Australia ;  Wholesale trade ;  Private and Public ;  All occupations ;</v>
          </cell>
          <cell r="AD1" t="str">
            <v>Quarterly Index ;  Total hourly rates of pay excluding bonuses ;  Australia ;  Retail trade ;  Private and Public ;  All occupations ;</v>
          </cell>
          <cell r="AE1" t="str">
            <v>Quarterly Index ;  Total hourly rates of pay excluding bonuses ;  Australia ;  Accommodation, cafes and restaurants ;  Private and Public ;  All occupations ;</v>
          </cell>
          <cell r="AF1" t="str">
            <v>Quarterly Index ;  Total hourly rates of pay excluding bonuses ;  Australia ;  Transport and storage ;  Private and Public ;  All occupations ;</v>
          </cell>
          <cell r="AG1" t="str">
            <v>Quarterly Index ;  Total hourly rates of pay excluding bonuses ;  Australia ;  Communication services ;  Private and Public ;  All occupations ;</v>
          </cell>
          <cell r="AH1" t="str">
            <v>Quarterly Index ;  Total hourly rates of pay excluding bonuses ;  Australia ;  Finance and insurance ;  Private and Public ;  All occupations ;</v>
          </cell>
          <cell r="AI1" t="str">
            <v>Quarterly Index ;  Total hourly rates of pay excluding bonuses ;  Australia ;  Property and business services ;  Private and Public ;  All occupations ;</v>
          </cell>
          <cell r="AJ1" t="str">
            <v>Quarterly Index ;  Total hourly rates of pay excluding bonuses ;  Australia ;  Government administration and defence ;  Private and Public ;  All occupations ;</v>
          </cell>
          <cell r="AK1" t="str">
            <v>Quarterly Index ;  Total hourly rates of pay excluding bonuses ;  Australia ;  Education ;  Private and Public ;  All occupations ;</v>
          </cell>
          <cell r="AL1" t="str">
            <v>Quarterly Index ;  Total hourly rates of pay excluding bonuses ;  Australia ;  Health and community services ;  Private and Public ;  All occupations ;</v>
          </cell>
          <cell r="AM1" t="str">
            <v>Quarterly Index ;  Total hourly rates of pay excluding bonuses ;  Australia ;  Cultural and recreational services ;  Private and Public ;  All occupations ;</v>
          </cell>
          <cell r="AN1" t="str">
            <v>Quarterly Index ;  Total hourly rates of pay excluding bonuses ;  Australia ;  Personal and other services ;  Private and Public ;  All occupations ;</v>
          </cell>
          <cell r="AO1" t="str">
            <v>Quarterly Index ;  Total hourly rates of pay excluding bonuses ;  Australia ;  All industries ;  Private and Public ;  All occupations ;</v>
          </cell>
        </row>
        <row r="2">
          <cell r="B2" t="str">
            <v>Index Numbers</v>
          </cell>
          <cell r="C2" t="str">
            <v>Index Numbers</v>
          </cell>
          <cell r="D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Index Numbers</v>
          </cell>
          <cell r="L2" t="str">
            <v>Index Numbers</v>
          </cell>
          <cell r="M2" t="str">
            <v>Index Numbers</v>
          </cell>
          <cell r="N2" t="str">
            <v>Index Numbers</v>
          </cell>
          <cell r="O2" t="str">
            <v>Index Numbers</v>
          </cell>
          <cell r="P2" t="str">
            <v>Index Numbers</v>
          </cell>
          <cell r="Q2" t="str">
            <v>Index Numbers</v>
          </cell>
          <cell r="R2" t="str">
            <v>Index Numbers</v>
          </cell>
          <cell r="S2" t="str">
            <v>Index Numbers</v>
          </cell>
          <cell r="T2" t="str">
            <v>Index Numbers</v>
          </cell>
          <cell r="U2" t="str">
            <v>Index Numbers</v>
          </cell>
          <cell r="V2" t="str">
            <v>Index Numbers</v>
          </cell>
          <cell r="W2" t="str">
            <v>Index Numbers</v>
          </cell>
          <cell r="X2" t="str">
            <v>Index Numbers</v>
          </cell>
          <cell r="Y2" t="str">
            <v>Index Numbers</v>
          </cell>
          <cell r="Z2" t="str">
            <v>Index Numbers</v>
          </cell>
          <cell r="AA2" t="str">
            <v>Index Numbers</v>
          </cell>
          <cell r="AB2" t="str">
            <v>Index Numbers</v>
          </cell>
          <cell r="AC2" t="str">
            <v>Index Numbers</v>
          </cell>
          <cell r="AD2" t="str">
            <v>Index Numbers</v>
          </cell>
          <cell r="AE2" t="str">
            <v>Index Numbers</v>
          </cell>
          <cell r="AF2" t="str">
            <v>Index Numbers</v>
          </cell>
          <cell r="AG2" t="str">
            <v>Index Numbers</v>
          </cell>
          <cell r="AH2" t="str">
            <v>Index Numbers</v>
          </cell>
          <cell r="AI2" t="str">
            <v>Index Numbers</v>
          </cell>
          <cell r="AJ2" t="str">
            <v>Index Numbers</v>
          </cell>
          <cell r="AK2" t="str">
            <v>Index Numbers</v>
          </cell>
          <cell r="AL2" t="str">
            <v>Index Numbers</v>
          </cell>
          <cell r="AM2" t="str">
            <v>Index Numbers</v>
          </cell>
          <cell r="AN2" t="str">
            <v>Index Numbers</v>
          </cell>
          <cell r="AO2" t="str">
            <v>Index Numbers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</row>
        <row r="4">
          <cell r="B4" t="str">
            <v>INDEX</v>
          </cell>
          <cell r="C4" t="str">
            <v>INDEX</v>
          </cell>
          <cell r="D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INDEX</v>
          </cell>
          <cell r="L4" t="str">
            <v>INDEX</v>
          </cell>
          <cell r="M4" t="str">
            <v>INDEX</v>
          </cell>
          <cell r="N4" t="str">
            <v>INDEX</v>
          </cell>
          <cell r="O4" t="str">
            <v>INDEX</v>
          </cell>
          <cell r="P4" t="str">
            <v>INDEX</v>
          </cell>
          <cell r="Q4" t="str">
            <v>INDEX</v>
          </cell>
          <cell r="R4" t="str">
            <v>INDEX</v>
          </cell>
          <cell r="S4" t="str">
            <v>INDEX</v>
          </cell>
          <cell r="T4" t="str">
            <v>INDEX</v>
          </cell>
          <cell r="U4" t="str">
            <v>INDEX</v>
          </cell>
          <cell r="V4" t="str">
            <v>INDEX</v>
          </cell>
          <cell r="W4" t="str">
            <v>INDEX</v>
          </cell>
          <cell r="X4" t="str">
            <v>INDEX</v>
          </cell>
          <cell r="Y4" t="str">
            <v>INDEX</v>
          </cell>
          <cell r="Z4" t="str">
            <v>INDEX</v>
          </cell>
          <cell r="AA4" t="str">
            <v>INDEX</v>
          </cell>
          <cell r="AB4" t="str">
            <v>INDEX</v>
          </cell>
          <cell r="AC4" t="str">
            <v>INDEX</v>
          </cell>
          <cell r="AD4" t="str">
            <v>INDEX</v>
          </cell>
          <cell r="AE4" t="str">
            <v>INDEX</v>
          </cell>
          <cell r="AF4" t="str">
            <v>INDEX</v>
          </cell>
          <cell r="AG4" t="str">
            <v>INDEX</v>
          </cell>
          <cell r="AH4" t="str">
            <v>INDEX</v>
          </cell>
          <cell r="AI4" t="str">
            <v>INDEX</v>
          </cell>
          <cell r="AJ4" t="str">
            <v>INDEX</v>
          </cell>
          <cell r="AK4" t="str">
            <v>INDEX</v>
          </cell>
          <cell r="AL4" t="str">
            <v>INDEX</v>
          </cell>
          <cell r="AM4" t="str">
            <v>INDEX</v>
          </cell>
          <cell r="AN4" t="str">
            <v>INDEX</v>
          </cell>
          <cell r="AO4" t="str">
            <v>INDEX</v>
          </cell>
        </row>
        <row r="5">
          <cell r="B5" t="str">
            <v>Quarter</v>
          </cell>
          <cell r="C5" t="str">
            <v>Quarter</v>
          </cell>
          <cell r="D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  <cell r="AC5" t="str">
            <v>Quarter</v>
          </cell>
          <cell r="AD5" t="str">
            <v>Quarter</v>
          </cell>
          <cell r="AE5" t="str">
            <v>Quarter</v>
          </cell>
          <cell r="AF5" t="str">
            <v>Quarter</v>
          </cell>
          <cell r="AG5" t="str">
            <v>Quarter</v>
          </cell>
          <cell r="AH5" t="str">
            <v>Quarter</v>
          </cell>
          <cell r="AI5" t="str">
            <v>Quarter</v>
          </cell>
          <cell r="AJ5" t="str">
            <v>Quarter</v>
          </cell>
          <cell r="AK5" t="str">
            <v>Quarter</v>
          </cell>
          <cell r="AL5" t="str">
            <v>Quarter</v>
          </cell>
          <cell r="AM5" t="str">
            <v>Quarter</v>
          </cell>
          <cell r="AN5" t="str">
            <v>Quarter</v>
          </cell>
          <cell r="AO5" t="str">
            <v>Quarter</v>
          </cell>
        </row>
        <row r="6">
          <cell r="B6">
            <v>3</v>
          </cell>
          <cell r="C6">
            <v>3</v>
          </cell>
          <cell r="D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  <cell r="AC6">
            <v>3</v>
          </cell>
          <cell r="AD6">
            <v>3</v>
          </cell>
          <cell r="AE6">
            <v>3</v>
          </cell>
          <cell r="AF6">
            <v>3</v>
          </cell>
          <cell r="AG6">
            <v>3</v>
          </cell>
          <cell r="AH6">
            <v>3</v>
          </cell>
          <cell r="AI6">
            <v>3</v>
          </cell>
          <cell r="AJ6">
            <v>3</v>
          </cell>
          <cell r="AK6">
            <v>3</v>
          </cell>
          <cell r="AL6">
            <v>3</v>
          </cell>
          <cell r="AM6">
            <v>3</v>
          </cell>
          <cell r="AN6">
            <v>3</v>
          </cell>
          <cell r="AO6">
            <v>3</v>
          </cell>
        </row>
        <row r="7">
          <cell r="B7">
            <v>35674</v>
          </cell>
          <cell r="C7">
            <v>35674</v>
          </cell>
          <cell r="D7">
            <v>35674</v>
          </cell>
          <cell r="F7">
            <v>35674</v>
          </cell>
          <cell r="G7">
            <v>35674</v>
          </cell>
          <cell r="H7">
            <v>35674</v>
          </cell>
          <cell r="I7">
            <v>35674</v>
          </cell>
          <cell r="J7">
            <v>35674</v>
          </cell>
          <cell r="K7">
            <v>35674</v>
          </cell>
          <cell r="L7">
            <v>35674</v>
          </cell>
          <cell r="M7">
            <v>35674</v>
          </cell>
          <cell r="N7">
            <v>35674</v>
          </cell>
          <cell r="O7">
            <v>35674</v>
          </cell>
          <cell r="P7">
            <v>35674</v>
          </cell>
          <cell r="Q7">
            <v>35674</v>
          </cell>
          <cell r="R7">
            <v>35674</v>
          </cell>
          <cell r="S7">
            <v>35674</v>
          </cell>
          <cell r="T7">
            <v>35674</v>
          </cell>
          <cell r="U7">
            <v>35674</v>
          </cell>
          <cell r="V7">
            <v>35674</v>
          </cell>
          <cell r="W7">
            <v>35674</v>
          </cell>
          <cell r="X7">
            <v>35674</v>
          </cell>
          <cell r="Y7">
            <v>35674</v>
          </cell>
          <cell r="Z7">
            <v>35674</v>
          </cell>
          <cell r="AA7">
            <v>35674</v>
          </cell>
          <cell r="AB7">
            <v>35674</v>
          </cell>
          <cell r="AC7">
            <v>35674</v>
          </cell>
          <cell r="AD7">
            <v>35674</v>
          </cell>
          <cell r="AE7">
            <v>35674</v>
          </cell>
          <cell r="AF7">
            <v>35674</v>
          </cell>
          <cell r="AG7">
            <v>35674</v>
          </cell>
          <cell r="AH7">
            <v>35674</v>
          </cell>
          <cell r="AI7">
            <v>35674</v>
          </cell>
          <cell r="AJ7">
            <v>35674</v>
          </cell>
          <cell r="AK7">
            <v>35674</v>
          </cell>
          <cell r="AL7">
            <v>35674</v>
          </cell>
          <cell r="AM7">
            <v>35674</v>
          </cell>
          <cell r="AN7">
            <v>35674</v>
          </cell>
          <cell r="AO7">
            <v>35674</v>
          </cell>
        </row>
        <row r="8">
          <cell r="B8">
            <v>38961</v>
          </cell>
          <cell r="C8">
            <v>38961</v>
          </cell>
          <cell r="D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  <cell r="AC8">
            <v>38961</v>
          </cell>
          <cell r="AD8">
            <v>38961</v>
          </cell>
          <cell r="AE8">
            <v>38961</v>
          </cell>
          <cell r="AF8">
            <v>38961</v>
          </cell>
          <cell r="AG8">
            <v>38961</v>
          </cell>
          <cell r="AH8">
            <v>38961</v>
          </cell>
          <cell r="AI8">
            <v>38961</v>
          </cell>
          <cell r="AJ8">
            <v>38961</v>
          </cell>
          <cell r="AK8">
            <v>38961</v>
          </cell>
          <cell r="AL8">
            <v>38961</v>
          </cell>
          <cell r="AM8">
            <v>38961</v>
          </cell>
          <cell r="AN8">
            <v>38961</v>
          </cell>
          <cell r="AO8">
            <v>38961</v>
          </cell>
        </row>
        <row r="9">
          <cell r="B9">
            <v>37</v>
          </cell>
          <cell r="C9">
            <v>37</v>
          </cell>
          <cell r="D9">
            <v>37</v>
          </cell>
          <cell r="F9">
            <v>37</v>
          </cell>
          <cell r="G9">
            <v>37</v>
          </cell>
          <cell r="H9">
            <v>37</v>
          </cell>
          <cell r="I9">
            <v>37</v>
          </cell>
          <cell r="J9">
            <v>37</v>
          </cell>
          <cell r="K9">
            <v>37</v>
          </cell>
          <cell r="L9">
            <v>37</v>
          </cell>
          <cell r="M9">
            <v>37</v>
          </cell>
          <cell r="N9">
            <v>37</v>
          </cell>
          <cell r="O9">
            <v>37</v>
          </cell>
          <cell r="P9">
            <v>37</v>
          </cell>
          <cell r="Q9">
            <v>37</v>
          </cell>
          <cell r="R9">
            <v>37</v>
          </cell>
          <cell r="S9">
            <v>37</v>
          </cell>
          <cell r="T9">
            <v>37</v>
          </cell>
          <cell r="U9">
            <v>37</v>
          </cell>
          <cell r="V9">
            <v>37</v>
          </cell>
          <cell r="W9">
            <v>37</v>
          </cell>
          <cell r="X9">
            <v>37</v>
          </cell>
          <cell r="Y9">
            <v>37</v>
          </cell>
          <cell r="Z9">
            <v>37</v>
          </cell>
          <cell r="AA9">
            <v>37</v>
          </cell>
          <cell r="AB9">
            <v>37</v>
          </cell>
          <cell r="AC9">
            <v>37</v>
          </cell>
          <cell r="AD9">
            <v>37</v>
          </cell>
          <cell r="AE9">
            <v>37</v>
          </cell>
          <cell r="AF9">
            <v>37</v>
          </cell>
          <cell r="AG9">
            <v>37</v>
          </cell>
          <cell r="AH9">
            <v>37</v>
          </cell>
          <cell r="AI9">
            <v>37</v>
          </cell>
          <cell r="AJ9">
            <v>37</v>
          </cell>
          <cell r="AK9">
            <v>37</v>
          </cell>
          <cell r="AL9">
            <v>37</v>
          </cell>
          <cell r="AM9">
            <v>37</v>
          </cell>
          <cell r="AN9">
            <v>37</v>
          </cell>
          <cell r="AO9">
            <v>37</v>
          </cell>
        </row>
        <row r="10">
          <cell r="B10" t="str">
            <v>A2159263L</v>
          </cell>
          <cell r="C10" t="str">
            <v>A2159264R</v>
          </cell>
          <cell r="D10" t="str">
            <v>A2159265T</v>
          </cell>
          <cell r="F10" t="str">
            <v>A2159266V</v>
          </cell>
          <cell r="G10" t="str">
            <v>A2159267W</v>
          </cell>
          <cell r="H10" t="str">
            <v>A2159268X</v>
          </cell>
          <cell r="I10" t="str">
            <v>A2159269A</v>
          </cell>
          <cell r="J10" t="str">
            <v>A2159270K</v>
          </cell>
          <cell r="K10" t="str">
            <v>A2159271L</v>
          </cell>
          <cell r="L10" t="str">
            <v>A2159272R</v>
          </cell>
          <cell r="M10" t="str">
            <v>A2159273T</v>
          </cell>
          <cell r="N10" t="str">
            <v>A2159274V</v>
          </cell>
          <cell r="O10" t="str">
            <v>A2159275W</v>
          </cell>
          <cell r="P10" t="str">
            <v>A2159276X</v>
          </cell>
          <cell r="Q10" t="str">
            <v>A2159277A</v>
          </cell>
          <cell r="R10" t="str">
            <v>A2159244F</v>
          </cell>
          <cell r="S10" t="str">
            <v>A2159278C</v>
          </cell>
          <cell r="T10" t="str">
            <v>A2159279F</v>
          </cell>
          <cell r="U10" t="str">
            <v>A2159280R</v>
          </cell>
          <cell r="V10" t="str">
            <v>A2159281T</v>
          </cell>
          <cell r="W10" t="str">
            <v>A2159282V</v>
          </cell>
          <cell r="X10" t="str">
            <v>A2159253J</v>
          </cell>
          <cell r="Y10" t="str">
            <v>A2159283W</v>
          </cell>
          <cell r="Z10" t="str">
            <v>A2159284X</v>
          </cell>
          <cell r="AA10" t="str">
            <v>A2159285A</v>
          </cell>
          <cell r="AB10" t="str">
            <v>A2159286C</v>
          </cell>
          <cell r="AC10" t="str">
            <v>A2159287F</v>
          </cell>
          <cell r="AD10" t="str">
            <v>A2159288J</v>
          </cell>
          <cell r="AE10" t="str">
            <v>A2159289K</v>
          </cell>
          <cell r="AF10" t="str">
            <v>A2159290V</v>
          </cell>
          <cell r="AG10" t="str">
            <v>A2159291W</v>
          </cell>
          <cell r="AH10" t="str">
            <v>A2159292X</v>
          </cell>
          <cell r="AI10" t="str">
            <v>A2159293A</v>
          </cell>
          <cell r="AJ10" t="str">
            <v>A2159294C</v>
          </cell>
          <cell r="AK10" t="str">
            <v>A2159295F</v>
          </cell>
          <cell r="AL10" t="str">
            <v>A2159296J</v>
          </cell>
          <cell r="AM10" t="str">
            <v>A2159297K</v>
          </cell>
          <cell r="AN10" t="str">
            <v>A2159298L</v>
          </cell>
          <cell r="AO10" t="str">
            <v>A2159262K</v>
          </cell>
        </row>
        <row r="11">
          <cell r="B11">
            <v>82.7</v>
          </cell>
          <cell r="C11">
            <v>80.8</v>
          </cell>
          <cell r="D11">
            <v>79.5</v>
          </cell>
          <cell r="F11">
            <v>79.8</v>
          </cell>
          <cell r="G11">
            <v>83.1</v>
          </cell>
          <cell r="H11">
            <v>84.5</v>
          </cell>
          <cell r="I11">
            <v>83.8</v>
          </cell>
          <cell r="J11">
            <v>83.7</v>
          </cell>
          <cell r="K11">
            <v>82</v>
          </cell>
          <cell r="L11">
            <v>80</v>
          </cell>
          <cell r="M11">
            <v>79.8</v>
          </cell>
          <cell r="N11">
            <v>80.7</v>
          </cell>
          <cell r="O11">
            <v>82.4</v>
          </cell>
          <cell r="P11">
            <v>82.9</v>
          </cell>
          <cell r="Q11">
            <v>83.9</v>
          </cell>
          <cell r="R11">
            <v>81.8</v>
          </cell>
          <cell r="S11">
            <v>80.5</v>
          </cell>
          <cell r="T11">
            <v>79.099999999999994</v>
          </cell>
          <cell r="U11">
            <v>78.400000000000006</v>
          </cell>
          <cell r="V11">
            <v>81.8</v>
          </cell>
          <cell r="W11">
            <v>79</v>
          </cell>
          <cell r="X11">
            <v>79.7</v>
          </cell>
          <cell r="Y11">
            <v>82.6</v>
          </cell>
          <cell r="Z11">
            <v>80.8</v>
          </cell>
          <cell r="AA11">
            <v>78</v>
          </cell>
          <cell r="AB11">
            <v>79.8</v>
          </cell>
          <cell r="AC11">
            <v>83.1</v>
          </cell>
          <cell r="AD11">
            <v>84.5</v>
          </cell>
          <cell r="AE11">
            <v>83.9</v>
          </cell>
          <cell r="AF11">
            <v>83.1</v>
          </cell>
          <cell r="AG11">
            <v>82.3</v>
          </cell>
          <cell r="AH11">
            <v>80.099999999999994</v>
          </cell>
          <cell r="AI11">
            <v>79.8</v>
          </cell>
          <cell r="AJ11">
            <v>80.5</v>
          </cell>
          <cell r="AK11">
            <v>79.599999999999994</v>
          </cell>
          <cell r="AL11">
            <v>80.599999999999994</v>
          </cell>
          <cell r="AM11">
            <v>82.6</v>
          </cell>
          <cell r="AN11">
            <v>81.599999999999994</v>
          </cell>
          <cell r="AO11">
            <v>81.2</v>
          </cell>
        </row>
        <row r="12">
          <cell r="B12">
            <v>83.3</v>
          </cell>
          <cell r="C12">
            <v>81.599999999999994</v>
          </cell>
          <cell r="D12">
            <v>80</v>
          </cell>
          <cell r="F12">
            <v>80.599999999999994</v>
          </cell>
          <cell r="G12">
            <v>83.3</v>
          </cell>
          <cell r="H12">
            <v>85.4</v>
          </cell>
          <cell r="I12">
            <v>84.4</v>
          </cell>
          <cell r="J12">
            <v>84.6</v>
          </cell>
          <cell r="K12">
            <v>82.3</v>
          </cell>
          <cell r="L12">
            <v>80.8</v>
          </cell>
          <cell r="M12">
            <v>80.400000000000006</v>
          </cell>
          <cell r="N12">
            <v>81.099999999999994</v>
          </cell>
          <cell r="O12">
            <v>82.9</v>
          </cell>
          <cell r="P12">
            <v>83.3</v>
          </cell>
          <cell r="Q12">
            <v>84.1</v>
          </cell>
          <cell r="R12">
            <v>82.4</v>
          </cell>
          <cell r="S12">
            <v>80.900000000000006</v>
          </cell>
          <cell r="T12">
            <v>79.7</v>
          </cell>
          <cell r="U12">
            <v>79.5</v>
          </cell>
          <cell r="V12">
            <v>82.2</v>
          </cell>
          <cell r="W12">
            <v>79.3</v>
          </cell>
          <cell r="X12">
            <v>80.3</v>
          </cell>
          <cell r="Y12">
            <v>83.3</v>
          </cell>
          <cell r="Z12">
            <v>81.599999999999994</v>
          </cell>
          <cell r="AA12">
            <v>79</v>
          </cell>
          <cell r="AB12">
            <v>80.599999999999994</v>
          </cell>
          <cell r="AC12">
            <v>83.3</v>
          </cell>
          <cell r="AD12">
            <v>85.3</v>
          </cell>
          <cell r="AE12">
            <v>84.5</v>
          </cell>
          <cell r="AF12">
            <v>83.8</v>
          </cell>
          <cell r="AG12">
            <v>82.9</v>
          </cell>
          <cell r="AH12">
            <v>80.900000000000006</v>
          </cell>
          <cell r="AI12">
            <v>80.400000000000006</v>
          </cell>
          <cell r="AJ12">
            <v>80.900000000000006</v>
          </cell>
          <cell r="AK12">
            <v>80.2</v>
          </cell>
          <cell r="AL12">
            <v>81.400000000000006</v>
          </cell>
          <cell r="AM12">
            <v>83</v>
          </cell>
          <cell r="AN12">
            <v>81.900000000000006</v>
          </cell>
          <cell r="AO12">
            <v>81.900000000000006</v>
          </cell>
        </row>
        <row r="13">
          <cell r="B13">
            <v>83.9</v>
          </cell>
          <cell r="C13">
            <v>82.6</v>
          </cell>
          <cell r="D13">
            <v>80.900000000000006</v>
          </cell>
          <cell r="F13">
            <v>81.7</v>
          </cell>
          <cell r="G13">
            <v>84</v>
          </cell>
          <cell r="H13">
            <v>85.7</v>
          </cell>
          <cell r="I13">
            <v>85.3</v>
          </cell>
          <cell r="J13">
            <v>85</v>
          </cell>
          <cell r="K13">
            <v>82.4</v>
          </cell>
          <cell r="L13">
            <v>81.8</v>
          </cell>
          <cell r="M13">
            <v>81.3</v>
          </cell>
          <cell r="N13">
            <v>81.7</v>
          </cell>
          <cell r="O13">
            <v>83.2</v>
          </cell>
          <cell r="P13">
            <v>83.9</v>
          </cell>
          <cell r="Q13">
            <v>84.7</v>
          </cell>
          <cell r="R13">
            <v>83.1</v>
          </cell>
          <cell r="S13">
            <v>81.599999999999994</v>
          </cell>
          <cell r="T13">
            <v>80.7</v>
          </cell>
          <cell r="U13">
            <v>80.400000000000006</v>
          </cell>
          <cell r="V13">
            <v>82.7</v>
          </cell>
          <cell r="W13">
            <v>80.400000000000006</v>
          </cell>
          <cell r="X13">
            <v>81.099999999999994</v>
          </cell>
          <cell r="Y13">
            <v>83.8</v>
          </cell>
          <cell r="Z13">
            <v>82.6</v>
          </cell>
          <cell r="AA13">
            <v>79.7</v>
          </cell>
          <cell r="AB13">
            <v>81.7</v>
          </cell>
          <cell r="AC13">
            <v>84</v>
          </cell>
          <cell r="AD13">
            <v>85.6</v>
          </cell>
          <cell r="AE13">
            <v>85.3</v>
          </cell>
          <cell r="AF13">
            <v>84.4</v>
          </cell>
          <cell r="AG13">
            <v>82.9</v>
          </cell>
          <cell r="AH13">
            <v>81.900000000000006</v>
          </cell>
          <cell r="AI13">
            <v>81.2</v>
          </cell>
          <cell r="AJ13">
            <v>81.599999999999994</v>
          </cell>
          <cell r="AK13">
            <v>81</v>
          </cell>
          <cell r="AL13">
            <v>81.900000000000006</v>
          </cell>
          <cell r="AM13">
            <v>83.6</v>
          </cell>
          <cell r="AN13">
            <v>82.7</v>
          </cell>
          <cell r="AO13">
            <v>82.6</v>
          </cell>
        </row>
        <row r="14">
          <cell r="B14">
            <v>84.2</v>
          </cell>
          <cell r="C14">
            <v>83</v>
          </cell>
          <cell r="D14">
            <v>81.400000000000006</v>
          </cell>
          <cell r="F14">
            <v>82.2</v>
          </cell>
          <cell r="G14">
            <v>84.4</v>
          </cell>
          <cell r="H14">
            <v>86.1</v>
          </cell>
          <cell r="I14">
            <v>85.5</v>
          </cell>
          <cell r="J14">
            <v>85.2</v>
          </cell>
          <cell r="K14">
            <v>82.6</v>
          </cell>
          <cell r="L14">
            <v>82.4</v>
          </cell>
          <cell r="M14">
            <v>81.400000000000006</v>
          </cell>
          <cell r="N14">
            <v>81.900000000000006</v>
          </cell>
          <cell r="O14">
            <v>83.5</v>
          </cell>
          <cell r="P14">
            <v>84.3</v>
          </cell>
          <cell r="Q14">
            <v>85.1</v>
          </cell>
          <cell r="R14">
            <v>83.5</v>
          </cell>
          <cell r="S14">
            <v>81.900000000000006</v>
          </cell>
          <cell r="T14">
            <v>81</v>
          </cell>
          <cell r="U14">
            <v>80.8</v>
          </cell>
          <cell r="V14">
            <v>83.6</v>
          </cell>
          <cell r="W14">
            <v>80.400000000000006</v>
          </cell>
          <cell r="X14">
            <v>81.5</v>
          </cell>
          <cell r="Y14">
            <v>84.2</v>
          </cell>
          <cell r="Z14">
            <v>83.1</v>
          </cell>
          <cell r="AA14">
            <v>80.099999999999994</v>
          </cell>
          <cell r="AB14">
            <v>82.3</v>
          </cell>
          <cell r="AC14">
            <v>84.4</v>
          </cell>
          <cell r="AD14">
            <v>86.1</v>
          </cell>
          <cell r="AE14">
            <v>85.5</v>
          </cell>
          <cell r="AF14">
            <v>84.7</v>
          </cell>
          <cell r="AG14">
            <v>83.4</v>
          </cell>
          <cell r="AH14">
            <v>82.5</v>
          </cell>
          <cell r="AI14">
            <v>81.400000000000006</v>
          </cell>
          <cell r="AJ14">
            <v>81.900000000000006</v>
          </cell>
          <cell r="AK14">
            <v>81.3</v>
          </cell>
          <cell r="AL14">
            <v>82.3</v>
          </cell>
          <cell r="AM14">
            <v>84.1</v>
          </cell>
          <cell r="AN14">
            <v>82.9</v>
          </cell>
          <cell r="AO14">
            <v>83</v>
          </cell>
        </row>
        <row r="15">
          <cell r="B15">
            <v>84.9</v>
          </cell>
          <cell r="C15">
            <v>83.8</v>
          </cell>
          <cell r="D15">
            <v>82</v>
          </cell>
          <cell r="F15">
            <v>83.1</v>
          </cell>
          <cell r="G15">
            <v>85.3</v>
          </cell>
          <cell r="H15">
            <v>86.7</v>
          </cell>
          <cell r="I15">
            <v>86</v>
          </cell>
          <cell r="J15">
            <v>86.1</v>
          </cell>
          <cell r="K15">
            <v>84.1</v>
          </cell>
          <cell r="L15">
            <v>83.2</v>
          </cell>
          <cell r="M15">
            <v>82.6</v>
          </cell>
          <cell r="N15">
            <v>83.1</v>
          </cell>
          <cell r="O15">
            <v>84.6</v>
          </cell>
          <cell r="P15">
            <v>85.1</v>
          </cell>
          <cell r="Q15">
            <v>85.4</v>
          </cell>
          <cell r="R15">
            <v>84.4</v>
          </cell>
          <cell r="S15">
            <v>83.4</v>
          </cell>
          <cell r="T15">
            <v>82.2</v>
          </cell>
          <cell r="U15">
            <v>82.1</v>
          </cell>
          <cell r="V15">
            <v>85.1</v>
          </cell>
          <cell r="W15">
            <v>82.3</v>
          </cell>
          <cell r="X15">
            <v>82.7</v>
          </cell>
          <cell r="Y15">
            <v>84.8</v>
          </cell>
          <cell r="Z15">
            <v>83.9</v>
          </cell>
          <cell r="AA15">
            <v>80.5</v>
          </cell>
          <cell r="AB15">
            <v>83.1</v>
          </cell>
          <cell r="AC15">
            <v>85.3</v>
          </cell>
          <cell r="AD15">
            <v>86.7</v>
          </cell>
          <cell r="AE15">
            <v>86.1</v>
          </cell>
          <cell r="AF15">
            <v>85.6</v>
          </cell>
          <cell r="AG15">
            <v>83.5</v>
          </cell>
          <cell r="AH15">
            <v>83.3</v>
          </cell>
          <cell r="AI15">
            <v>82.7</v>
          </cell>
          <cell r="AJ15">
            <v>83.4</v>
          </cell>
          <cell r="AK15">
            <v>82.5</v>
          </cell>
          <cell r="AL15">
            <v>83.5</v>
          </cell>
          <cell r="AM15">
            <v>85.1</v>
          </cell>
          <cell r="AN15">
            <v>83.9</v>
          </cell>
          <cell r="AO15">
            <v>83.9</v>
          </cell>
        </row>
        <row r="16">
          <cell r="B16">
            <v>85.2</v>
          </cell>
          <cell r="C16">
            <v>84.4</v>
          </cell>
          <cell r="D16">
            <v>82.2</v>
          </cell>
          <cell r="F16">
            <v>83.5</v>
          </cell>
          <cell r="G16">
            <v>85.8</v>
          </cell>
          <cell r="H16">
            <v>87.1</v>
          </cell>
          <cell r="I16">
            <v>86.4</v>
          </cell>
          <cell r="J16">
            <v>86.5</v>
          </cell>
          <cell r="K16">
            <v>84.3</v>
          </cell>
          <cell r="L16">
            <v>83.7</v>
          </cell>
          <cell r="M16">
            <v>83</v>
          </cell>
          <cell r="N16">
            <v>83.2</v>
          </cell>
          <cell r="O16">
            <v>85.8</v>
          </cell>
          <cell r="P16">
            <v>85.4</v>
          </cell>
          <cell r="Q16">
            <v>86</v>
          </cell>
          <cell r="R16">
            <v>84.9</v>
          </cell>
          <cell r="S16">
            <v>83.9</v>
          </cell>
          <cell r="T16">
            <v>82.8</v>
          </cell>
          <cell r="U16">
            <v>82.9</v>
          </cell>
          <cell r="V16">
            <v>85.3</v>
          </cell>
          <cell r="W16">
            <v>82.6</v>
          </cell>
          <cell r="X16">
            <v>83.2</v>
          </cell>
          <cell r="Y16">
            <v>85.2</v>
          </cell>
          <cell r="Z16">
            <v>84.5</v>
          </cell>
          <cell r="AA16">
            <v>81.2</v>
          </cell>
          <cell r="AB16">
            <v>83.7</v>
          </cell>
          <cell r="AC16">
            <v>85.8</v>
          </cell>
          <cell r="AD16">
            <v>87</v>
          </cell>
          <cell r="AE16">
            <v>86.4</v>
          </cell>
          <cell r="AF16">
            <v>85.8</v>
          </cell>
          <cell r="AG16">
            <v>83.7</v>
          </cell>
          <cell r="AH16">
            <v>83.9</v>
          </cell>
          <cell r="AI16">
            <v>83</v>
          </cell>
          <cell r="AJ16">
            <v>83.9</v>
          </cell>
          <cell r="AK16">
            <v>82.9</v>
          </cell>
          <cell r="AL16">
            <v>84.5</v>
          </cell>
          <cell r="AM16">
            <v>85.4</v>
          </cell>
          <cell r="AN16">
            <v>84.3</v>
          </cell>
          <cell r="AO16">
            <v>84.4</v>
          </cell>
        </row>
        <row r="17">
          <cell r="B17">
            <v>86</v>
          </cell>
          <cell r="C17">
            <v>84.9</v>
          </cell>
          <cell r="D17">
            <v>83.8</v>
          </cell>
          <cell r="F17">
            <v>83.9</v>
          </cell>
          <cell r="G17">
            <v>86.1</v>
          </cell>
          <cell r="H17">
            <v>87.7</v>
          </cell>
          <cell r="I17">
            <v>87</v>
          </cell>
          <cell r="J17">
            <v>87.2</v>
          </cell>
          <cell r="K17">
            <v>84.4</v>
          </cell>
          <cell r="L17">
            <v>84.2</v>
          </cell>
          <cell r="M17">
            <v>83.6</v>
          </cell>
          <cell r="N17">
            <v>84.2</v>
          </cell>
          <cell r="O17">
            <v>86.3</v>
          </cell>
          <cell r="P17">
            <v>85.8</v>
          </cell>
          <cell r="Q17">
            <v>86.3</v>
          </cell>
          <cell r="R17">
            <v>85.4</v>
          </cell>
          <cell r="S17">
            <v>85</v>
          </cell>
          <cell r="T17">
            <v>83.9</v>
          </cell>
          <cell r="U17">
            <v>84.2</v>
          </cell>
          <cell r="V17">
            <v>86.4</v>
          </cell>
          <cell r="W17">
            <v>84.1</v>
          </cell>
          <cell r="X17">
            <v>84.5</v>
          </cell>
          <cell r="Y17">
            <v>86</v>
          </cell>
          <cell r="Z17">
            <v>84.9</v>
          </cell>
          <cell r="AA17">
            <v>82.1</v>
          </cell>
          <cell r="AB17">
            <v>84.1</v>
          </cell>
          <cell r="AC17">
            <v>86.1</v>
          </cell>
          <cell r="AD17">
            <v>87.7</v>
          </cell>
          <cell r="AE17">
            <v>87</v>
          </cell>
          <cell r="AF17">
            <v>86.6</v>
          </cell>
          <cell r="AG17">
            <v>85.7</v>
          </cell>
          <cell r="AH17">
            <v>84.4</v>
          </cell>
          <cell r="AI17">
            <v>83.7</v>
          </cell>
          <cell r="AJ17">
            <v>85</v>
          </cell>
          <cell r="AK17">
            <v>84</v>
          </cell>
          <cell r="AL17">
            <v>85.3</v>
          </cell>
          <cell r="AM17">
            <v>86</v>
          </cell>
          <cell r="AN17">
            <v>85.3</v>
          </cell>
          <cell r="AO17">
            <v>85.2</v>
          </cell>
        </row>
        <row r="18">
          <cell r="B18">
            <v>86.9</v>
          </cell>
          <cell r="C18">
            <v>85.5</v>
          </cell>
          <cell r="D18">
            <v>84.3</v>
          </cell>
          <cell r="F18">
            <v>84.5</v>
          </cell>
          <cell r="G18">
            <v>86.5</v>
          </cell>
          <cell r="H18">
            <v>88</v>
          </cell>
          <cell r="I18">
            <v>87.1</v>
          </cell>
          <cell r="J18">
            <v>87.5</v>
          </cell>
          <cell r="K18">
            <v>84.8</v>
          </cell>
          <cell r="L18">
            <v>85</v>
          </cell>
          <cell r="M18">
            <v>84.1</v>
          </cell>
          <cell r="N18">
            <v>84.8</v>
          </cell>
          <cell r="O18">
            <v>86.7</v>
          </cell>
          <cell r="P18">
            <v>86</v>
          </cell>
          <cell r="Q18">
            <v>87.1</v>
          </cell>
          <cell r="R18">
            <v>85.9</v>
          </cell>
          <cell r="S18">
            <v>85.1</v>
          </cell>
          <cell r="T18">
            <v>84.2</v>
          </cell>
          <cell r="U18">
            <v>84.2</v>
          </cell>
          <cell r="V18">
            <v>86.7</v>
          </cell>
          <cell r="W18">
            <v>84.5</v>
          </cell>
          <cell r="X18">
            <v>84.7</v>
          </cell>
          <cell r="Y18">
            <v>86.8</v>
          </cell>
          <cell r="Z18">
            <v>85.5</v>
          </cell>
          <cell r="AA18">
            <v>82.8</v>
          </cell>
          <cell r="AB18">
            <v>84.6</v>
          </cell>
          <cell r="AC18">
            <v>86.5</v>
          </cell>
          <cell r="AD18">
            <v>87.9</v>
          </cell>
          <cell r="AE18">
            <v>87.2</v>
          </cell>
          <cell r="AF18">
            <v>87</v>
          </cell>
          <cell r="AG18">
            <v>85.7</v>
          </cell>
          <cell r="AH18">
            <v>85.1</v>
          </cell>
          <cell r="AI18">
            <v>84.2</v>
          </cell>
          <cell r="AJ18">
            <v>85.1</v>
          </cell>
          <cell r="AK18">
            <v>84.4</v>
          </cell>
          <cell r="AL18">
            <v>85.6</v>
          </cell>
          <cell r="AM18">
            <v>86.3</v>
          </cell>
          <cell r="AN18">
            <v>85.8</v>
          </cell>
          <cell r="AO18">
            <v>85.6</v>
          </cell>
        </row>
        <row r="19">
          <cell r="B19">
            <v>87.4</v>
          </cell>
          <cell r="C19">
            <v>86.3</v>
          </cell>
          <cell r="D19">
            <v>85</v>
          </cell>
          <cell r="F19">
            <v>85.1</v>
          </cell>
          <cell r="G19">
            <v>87.4</v>
          </cell>
          <cell r="H19">
            <v>88.6</v>
          </cell>
          <cell r="I19">
            <v>88.1</v>
          </cell>
          <cell r="J19">
            <v>88.5</v>
          </cell>
          <cell r="K19">
            <v>87.3</v>
          </cell>
          <cell r="L19">
            <v>86</v>
          </cell>
          <cell r="M19">
            <v>85.8</v>
          </cell>
          <cell r="N19">
            <v>85.3</v>
          </cell>
          <cell r="O19">
            <v>87.3</v>
          </cell>
          <cell r="P19">
            <v>86.5</v>
          </cell>
          <cell r="Q19">
            <v>87.9</v>
          </cell>
          <cell r="R19">
            <v>86.8</v>
          </cell>
          <cell r="S19">
            <v>86</v>
          </cell>
          <cell r="T19">
            <v>84.9</v>
          </cell>
          <cell r="U19">
            <v>85.3</v>
          </cell>
          <cell r="V19">
            <v>87.4</v>
          </cell>
          <cell r="W19">
            <v>85.5</v>
          </cell>
          <cell r="X19">
            <v>85.5</v>
          </cell>
          <cell r="Y19">
            <v>87.4</v>
          </cell>
          <cell r="Z19">
            <v>86.4</v>
          </cell>
          <cell r="AA19">
            <v>83.6</v>
          </cell>
          <cell r="AB19">
            <v>85.2</v>
          </cell>
          <cell r="AC19">
            <v>87.4</v>
          </cell>
          <cell r="AD19">
            <v>88.6</v>
          </cell>
          <cell r="AE19">
            <v>88.1</v>
          </cell>
          <cell r="AF19">
            <v>87.8</v>
          </cell>
          <cell r="AG19">
            <v>86.7</v>
          </cell>
          <cell r="AH19">
            <v>86.1</v>
          </cell>
          <cell r="AI19">
            <v>85.9</v>
          </cell>
          <cell r="AJ19">
            <v>86</v>
          </cell>
          <cell r="AK19">
            <v>85.1</v>
          </cell>
          <cell r="AL19">
            <v>86.4</v>
          </cell>
          <cell r="AM19">
            <v>86.9</v>
          </cell>
          <cell r="AN19">
            <v>86.7</v>
          </cell>
          <cell r="AO19">
            <v>86.5</v>
          </cell>
        </row>
        <row r="20">
          <cell r="B20">
            <v>87.8</v>
          </cell>
          <cell r="C20">
            <v>86.8</v>
          </cell>
          <cell r="D20">
            <v>85.5</v>
          </cell>
          <cell r="F20">
            <v>85.6</v>
          </cell>
          <cell r="G20">
            <v>87.9</v>
          </cell>
          <cell r="H20">
            <v>89.1</v>
          </cell>
          <cell r="I20">
            <v>88.6</v>
          </cell>
          <cell r="J20">
            <v>88.9</v>
          </cell>
          <cell r="K20">
            <v>87.4</v>
          </cell>
          <cell r="L20">
            <v>86.4</v>
          </cell>
          <cell r="M20">
            <v>86.3</v>
          </cell>
          <cell r="N20">
            <v>85.7</v>
          </cell>
          <cell r="O20">
            <v>87.6</v>
          </cell>
          <cell r="P20">
            <v>86.7</v>
          </cell>
          <cell r="Q20">
            <v>88.4</v>
          </cell>
          <cell r="R20">
            <v>87.2</v>
          </cell>
          <cell r="S20">
            <v>86.8</v>
          </cell>
          <cell r="T20">
            <v>85.3</v>
          </cell>
          <cell r="U20">
            <v>85.8</v>
          </cell>
          <cell r="V20">
            <v>87.6</v>
          </cell>
          <cell r="W20">
            <v>86</v>
          </cell>
          <cell r="X20">
            <v>86.1</v>
          </cell>
          <cell r="Y20">
            <v>87.7</v>
          </cell>
          <cell r="Z20">
            <v>86.8</v>
          </cell>
          <cell r="AA20">
            <v>84.4</v>
          </cell>
          <cell r="AB20">
            <v>85.8</v>
          </cell>
          <cell r="AC20">
            <v>87.9</v>
          </cell>
          <cell r="AD20">
            <v>89.1</v>
          </cell>
          <cell r="AE20">
            <v>88.6</v>
          </cell>
          <cell r="AF20">
            <v>88.2</v>
          </cell>
          <cell r="AG20">
            <v>87.4</v>
          </cell>
          <cell r="AH20">
            <v>86.5</v>
          </cell>
          <cell r="AI20">
            <v>86.4</v>
          </cell>
          <cell r="AJ20">
            <v>86.8</v>
          </cell>
          <cell r="AK20">
            <v>85.4</v>
          </cell>
          <cell r="AL20">
            <v>86.8</v>
          </cell>
          <cell r="AM20">
            <v>87</v>
          </cell>
          <cell r="AN20">
            <v>87.2</v>
          </cell>
          <cell r="AO20">
            <v>86.9</v>
          </cell>
        </row>
        <row r="21">
          <cell r="B21">
            <v>88.3</v>
          </cell>
          <cell r="C21">
            <v>87.3</v>
          </cell>
          <cell r="D21">
            <v>86.2</v>
          </cell>
          <cell r="F21">
            <v>86.7</v>
          </cell>
          <cell r="G21">
            <v>88.5</v>
          </cell>
          <cell r="H21">
            <v>89.7</v>
          </cell>
          <cell r="I21">
            <v>88.9</v>
          </cell>
          <cell r="J21">
            <v>89.2</v>
          </cell>
          <cell r="K21">
            <v>88.4</v>
          </cell>
          <cell r="L21">
            <v>87.2</v>
          </cell>
          <cell r="M21">
            <v>86.8</v>
          </cell>
          <cell r="N21">
            <v>86.9</v>
          </cell>
          <cell r="O21">
            <v>87.9</v>
          </cell>
          <cell r="P21">
            <v>87.6</v>
          </cell>
          <cell r="Q21">
            <v>88.6</v>
          </cell>
          <cell r="R21">
            <v>87.9</v>
          </cell>
          <cell r="S21">
            <v>87</v>
          </cell>
          <cell r="T21">
            <v>85.5</v>
          </cell>
          <cell r="U21">
            <v>86.1</v>
          </cell>
          <cell r="V21">
            <v>87.8</v>
          </cell>
          <cell r="W21">
            <v>87.1</v>
          </cell>
          <cell r="X21">
            <v>86.5</v>
          </cell>
          <cell r="Y21">
            <v>88.2</v>
          </cell>
          <cell r="Z21">
            <v>87.3</v>
          </cell>
          <cell r="AA21">
            <v>85.4</v>
          </cell>
          <cell r="AB21">
            <v>86.8</v>
          </cell>
          <cell r="AC21">
            <v>88.5</v>
          </cell>
          <cell r="AD21">
            <v>89.7</v>
          </cell>
          <cell r="AE21">
            <v>88.9</v>
          </cell>
          <cell r="AF21">
            <v>88.6</v>
          </cell>
          <cell r="AG21">
            <v>88.8</v>
          </cell>
          <cell r="AH21">
            <v>87.3</v>
          </cell>
          <cell r="AI21">
            <v>86.8</v>
          </cell>
          <cell r="AJ21">
            <v>87</v>
          </cell>
          <cell r="AK21">
            <v>85.9</v>
          </cell>
          <cell r="AL21">
            <v>87</v>
          </cell>
          <cell r="AM21">
            <v>87.8</v>
          </cell>
          <cell r="AN21">
            <v>87.9</v>
          </cell>
          <cell r="AO21">
            <v>87.5</v>
          </cell>
        </row>
        <row r="22">
          <cell r="B22">
            <v>88.7</v>
          </cell>
          <cell r="C22">
            <v>88</v>
          </cell>
          <cell r="D22">
            <v>87.1</v>
          </cell>
          <cell r="F22">
            <v>87.4</v>
          </cell>
          <cell r="G22">
            <v>88.7</v>
          </cell>
          <cell r="H22">
            <v>90.1</v>
          </cell>
          <cell r="I22">
            <v>89.1</v>
          </cell>
          <cell r="J22">
            <v>89.5</v>
          </cell>
          <cell r="K22">
            <v>88.8</v>
          </cell>
          <cell r="L22">
            <v>88</v>
          </cell>
          <cell r="M22">
            <v>87.3</v>
          </cell>
          <cell r="N22">
            <v>88.2</v>
          </cell>
          <cell r="O22">
            <v>88.2</v>
          </cell>
          <cell r="P22">
            <v>88.1</v>
          </cell>
          <cell r="Q22">
            <v>89.3</v>
          </cell>
          <cell r="R22">
            <v>88.4</v>
          </cell>
          <cell r="S22">
            <v>87.4</v>
          </cell>
          <cell r="T22">
            <v>86</v>
          </cell>
          <cell r="U22">
            <v>86.7</v>
          </cell>
          <cell r="V22">
            <v>88</v>
          </cell>
          <cell r="W22">
            <v>87.5</v>
          </cell>
          <cell r="X22">
            <v>87</v>
          </cell>
          <cell r="Y22">
            <v>88.6</v>
          </cell>
          <cell r="Z22">
            <v>88</v>
          </cell>
          <cell r="AA22">
            <v>85.8</v>
          </cell>
          <cell r="AB22">
            <v>87.6</v>
          </cell>
          <cell r="AC22">
            <v>88.7</v>
          </cell>
          <cell r="AD22">
            <v>90.1</v>
          </cell>
          <cell r="AE22">
            <v>89.1</v>
          </cell>
          <cell r="AF22">
            <v>89.1</v>
          </cell>
          <cell r="AG22">
            <v>89.2</v>
          </cell>
          <cell r="AH22">
            <v>88.1</v>
          </cell>
          <cell r="AI22">
            <v>87.3</v>
          </cell>
          <cell r="AJ22">
            <v>87.4</v>
          </cell>
          <cell r="AK22">
            <v>86.6</v>
          </cell>
          <cell r="AL22">
            <v>87.5</v>
          </cell>
          <cell r="AM22">
            <v>88.1</v>
          </cell>
          <cell r="AN22">
            <v>88.4</v>
          </cell>
          <cell r="AO22">
            <v>88.1</v>
          </cell>
        </row>
        <row r="23">
          <cell r="B23">
            <v>89.7</v>
          </cell>
          <cell r="C23">
            <v>88.9</v>
          </cell>
          <cell r="D23">
            <v>87.6</v>
          </cell>
          <cell r="F23">
            <v>89</v>
          </cell>
          <cell r="G23">
            <v>90.3</v>
          </cell>
          <cell r="H23">
            <v>91</v>
          </cell>
          <cell r="I23">
            <v>90.7</v>
          </cell>
          <cell r="J23">
            <v>90.7</v>
          </cell>
          <cell r="K23">
            <v>90.4</v>
          </cell>
          <cell r="L23">
            <v>88.7</v>
          </cell>
          <cell r="M23">
            <v>88.9</v>
          </cell>
          <cell r="N23">
            <v>88.9</v>
          </cell>
          <cell r="O23">
            <v>89.4</v>
          </cell>
          <cell r="P23">
            <v>89</v>
          </cell>
          <cell r="Q23">
            <v>90.2</v>
          </cell>
          <cell r="R23">
            <v>89.5</v>
          </cell>
          <cell r="S23">
            <v>88.4</v>
          </cell>
          <cell r="T23">
            <v>87.3</v>
          </cell>
          <cell r="U23">
            <v>87.2</v>
          </cell>
          <cell r="V23">
            <v>89.6</v>
          </cell>
          <cell r="W23">
            <v>88.4</v>
          </cell>
          <cell r="X23">
            <v>88</v>
          </cell>
          <cell r="Y23">
            <v>89.6</v>
          </cell>
          <cell r="Z23">
            <v>88.9</v>
          </cell>
          <cell r="AA23">
            <v>86.8</v>
          </cell>
          <cell r="AB23">
            <v>89</v>
          </cell>
          <cell r="AC23">
            <v>90.3</v>
          </cell>
          <cell r="AD23">
            <v>91</v>
          </cell>
          <cell r="AE23">
            <v>90.8</v>
          </cell>
          <cell r="AF23">
            <v>90.2</v>
          </cell>
          <cell r="AG23">
            <v>89.4</v>
          </cell>
          <cell r="AH23">
            <v>88.8</v>
          </cell>
          <cell r="AI23">
            <v>88.9</v>
          </cell>
          <cell r="AJ23">
            <v>88.4</v>
          </cell>
          <cell r="AK23">
            <v>87.8</v>
          </cell>
          <cell r="AL23">
            <v>88.4</v>
          </cell>
          <cell r="AM23">
            <v>89.2</v>
          </cell>
          <cell r="AN23">
            <v>89.3</v>
          </cell>
          <cell r="AO23">
            <v>89.1</v>
          </cell>
        </row>
        <row r="24">
          <cell r="B24">
            <v>90</v>
          </cell>
          <cell r="C24">
            <v>89.7</v>
          </cell>
          <cell r="D24">
            <v>88.3</v>
          </cell>
          <cell r="F24">
            <v>89.4</v>
          </cell>
          <cell r="G24">
            <v>91.1</v>
          </cell>
          <cell r="H24">
            <v>91.6</v>
          </cell>
          <cell r="I24">
            <v>91.5</v>
          </cell>
          <cell r="J24">
            <v>91.3</v>
          </cell>
          <cell r="K24">
            <v>90.6</v>
          </cell>
          <cell r="L24">
            <v>89.6</v>
          </cell>
          <cell r="M24">
            <v>89.9</v>
          </cell>
          <cell r="N24">
            <v>89.2</v>
          </cell>
          <cell r="O24">
            <v>89.9</v>
          </cell>
          <cell r="P24">
            <v>89.6</v>
          </cell>
          <cell r="Q24">
            <v>90.9</v>
          </cell>
          <cell r="R24">
            <v>90.3</v>
          </cell>
          <cell r="S24">
            <v>89.3</v>
          </cell>
          <cell r="T24">
            <v>87.6</v>
          </cell>
          <cell r="U24">
            <v>88.2</v>
          </cell>
          <cell r="V24">
            <v>89.9</v>
          </cell>
          <cell r="W24">
            <v>89.1</v>
          </cell>
          <cell r="X24">
            <v>88.7</v>
          </cell>
          <cell r="Y24">
            <v>90</v>
          </cell>
          <cell r="Z24">
            <v>89.8</v>
          </cell>
          <cell r="AA24">
            <v>87.6</v>
          </cell>
          <cell r="AB24">
            <v>89.6</v>
          </cell>
          <cell r="AC24">
            <v>91.1</v>
          </cell>
          <cell r="AD24">
            <v>91.7</v>
          </cell>
          <cell r="AE24">
            <v>91.5</v>
          </cell>
          <cell r="AF24">
            <v>90.9</v>
          </cell>
          <cell r="AG24">
            <v>90.1</v>
          </cell>
          <cell r="AH24">
            <v>89.6</v>
          </cell>
          <cell r="AI24">
            <v>89.9</v>
          </cell>
          <cell r="AJ24">
            <v>89.3</v>
          </cell>
          <cell r="AK24">
            <v>88.1</v>
          </cell>
          <cell r="AL24">
            <v>89.1</v>
          </cell>
          <cell r="AM24">
            <v>89.7</v>
          </cell>
          <cell r="AN24">
            <v>90</v>
          </cell>
          <cell r="AO24">
            <v>89.9</v>
          </cell>
        </row>
        <row r="25">
          <cell r="B25">
            <v>91.2</v>
          </cell>
          <cell r="C25">
            <v>90.7</v>
          </cell>
          <cell r="D25">
            <v>88.8</v>
          </cell>
          <cell r="F25">
            <v>90.3</v>
          </cell>
          <cell r="G25">
            <v>91.6</v>
          </cell>
          <cell r="H25">
            <v>92</v>
          </cell>
          <cell r="I25">
            <v>91.7</v>
          </cell>
          <cell r="J25">
            <v>91.9</v>
          </cell>
          <cell r="K25">
            <v>91.7</v>
          </cell>
          <cell r="L25">
            <v>90.5</v>
          </cell>
          <cell r="M25">
            <v>90.9</v>
          </cell>
          <cell r="N25">
            <v>90.1</v>
          </cell>
          <cell r="O25">
            <v>90.3</v>
          </cell>
          <cell r="P25">
            <v>90.9</v>
          </cell>
          <cell r="Q25">
            <v>91.6</v>
          </cell>
          <cell r="R25">
            <v>91.1</v>
          </cell>
          <cell r="S25">
            <v>90</v>
          </cell>
          <cell r="T25">
            <v>89.2</v>
          </cell>
          <cell r="U25">
            <v>89.1</v>
          </cell>
          <cell r="V25">
            <v>90.4</v>
          </cell>
          <cell r="W25">
            <v>89.7</v>
          </cell>
          <cell r="X25">
            <v>89.8</v>
          </cell>
          <cell r="Y25">
            <v>91</v>
          </cell>
          <cell r="Z25">
            <v>90.7</v>
          </cell>
          <cell r="AA25">
            <v>88.6</v>
          </cell>
          <cell r="AB25">
            <v>90.4</v>
          </cell>
          <cell r="AC25">
            <v>91.6</v>
          </cell>
          <cell r="AD25">
            <v>92.1</v>
          </cell>
          <cell r="AE25">
            <v>91.8</v>
          </cell>
          <cell r="AF25">
            <v>91.7</v>
          </cell>
          <cell r="AG25">
            <v>92.2</v>
          </cell>
          <cell r="AH25">
            <v>90.5</v>
          </cell>
          <cell r="AI25">
            <v>90.9</v>
          </cell>
          <cell r="AJ25">
            <v>90</v>
          </cell>
          <cell r="AK25">
            <v>89.5</v>
          </cell>
          <cell r="AL25">
            <v>89.7</v>
          </cell>
          <cell r="AM25">
            <v>90.7</v>
          </cell>
          <cell r="AN25">
            <v>90.7</v>
          </cell>
          <cell r="AO25">
            <v>90.8</v>
          </cell>
        </row>
        <row r="26">
          <cell r="B26">
            <v>91.9</v>
          </cell>
          <cell r="C26">
            <v>91.4</v>
          </cell>
          <cell r="D26">
            <v>89.3</v>
          </cell>
          <cell r="F26">
            <v>91.2</v>
          </cell>
          <cell r="G26">
            <v>92.3</v>
          </cell>
          <cell r="H26">
            <v>92.3</v>
          </cell>
          <cell r="I26">
            <v>92</v>
          </cell>
          <cell r="J26">
            <v>92.2</v>
          </cell>
          <cell r="K26">
            <v>92</v>
          </cell>
          <cell r="L26">
            <v>91.4</v>
          </cell>
          <cell r="M26">
            <v>91.6</v>
          </cell>
          <cell r="N26">
            <v>91</v>
          </cell>
          <cell r="O26">
            <v>91</v>
          </cell>
          <cell r="P26">
            <v>91.3</v>
          </cell>
          <cell r="Q26">
            <v>91.9</v>
          </cell>
          <cell r="R26">
            <v>91.6</v>
          </cell>
          <cell r="S26">
            <v>90.3</v>
          </cell>
          <cell r="T26">
            <v>90.2</v>
          </cell>
          <cell r="U26">
            <v>89.9</v>
          </cell>
          <cell r="V26">
            <v>90.7</v>
          </cell>
          <cell r="W26">
            <v>90.1</v>
          </cell>
          <cell r="X26">
            <v>90.4</v>
          </cell>
          <cell r="Y26">
            <v>91.8</v>
          </cell>
          <cell r="Z26">
            <v>91.3</v>
          </cell>
          <cell r="AA26">
            <v>89.3</v>
          </cell>
          <cell r="AB26">
            <v>91.3</v>
          </cell>
          <cell r="AC26">
            <v>92.3</v>
          </cell>
          <cell r="AD26">
            <v>92.3</v>
          </cell>
          <cell r="AE26">
            <v>92</v>
          </cell>
          <cell r="AF26">
            <v>92.1</v>
          </cell>
          <cell r="AG26">
            <v>92.2</v>
          </cell>
          <cell r="AH26">
            <v>91.3</v>
          </cell>
          <cell r="AI26">
            <v>91.5</v>
          </cell>
          <cell r="AJ26">
            <v>90.3</v>
          </cell>
          <cell r="AK26">
            <v>90.4</v>
          </cell>
          <cell r="AL26">
            <v>90.5</v>
          </cell>
          <cell r="AM26">
            <v>91.1</v>
          </cell>
          <cell r="AN26">
            <v>91</v>
          </cell>
          <cell r="AO26">
            <v>91.3</v>
          </cell>
        </row>
        <row r="27">
          <cell r="B27">
            <v>92.4</v>
          </cell>
          <cell r="C27">
            <v>92.3</v>
          </cell>
          <cell r="D27">
            <v>91.2</v>
          </cell>
          <cell r="F27">
            <v>92.2</v>
          </cell>
          <cell r="G27">
            <v>93.1</v>
          </cell>
          <cell r="H27">
            <v>93.1</v>
          </cell>
          <cell r="I27">
            <v>93.4</v>
          </cell>
          <cell r="J27">
            <v>93.2</v>
          </cell>
          <cell r="K27">
            <v>95.1</v>
          </cell>
          <cell r="L27">
            <v>92.2</v>
          </cell>
          <cell r="M27">
            <v>92.8</v>
          </cell>
          <cell r="N27">
            <v>92.1</v>
          </cell>
          <cell r="O27">
            <v>92.5</v>
          </cell>
          <cell r="P27">
            <v>92.1</v>
          </cell>
          <cell r="Q27">
            <v>93.7</v>
          </cell>
          <cell r="R27">
            <v>92.7</v>
          </cell>
          <cell r="S27">
            <v>91.4</v>
          </cell>
          <cell r="T27">
            <v>91.4</v>
          </cell>
          <cell r="U27">
            <v>90.3</v>
          </cell>
          <cell r="V27">
            <v>91.8</v>
          </cell>
          <cell r="W27">
            <v>90.8</v>
          </cell>
          <cell r="X27">
            <v>91.2</v>
          </cell>
          <cell r="Y27">
            <v>92.4</v>
          </cell>
          <cell r="Z27">
            <v>92.3</v>
          </cell>
          <cell r="AA27">
            <v>90.7</v>
          </cell>
          <cell r="AB27">
            <v>92.3</v>
          </cell>
          <cell r="AC27">
            <v>93.1</v>
          </cell>
          <cell r="AD27">
            <v>93.1</v>
          </cell>
          <cell r="AE27">
            <v>93.5</v>
          </cell>
          <cell r="AF27">
            <v>93.1</v>
          </cell>
          <cell r="AG27">
            <v>93.1</v>
          </cell>
          <cell r="AH27">
            <v>92.1</v>
          </cell>
          <cell r="AI27">
            <v>92.8</v>
          </cell>
          <cell r="AJ27">
            <v>91.4</v>
          </cell>
          <cell r="AK27">
            <v>91.6</v>
          </cell>
          <cell r="AL27">
            <v>91.5</v>
          </cell>
          <cell r="AM27">
            <v>92.1</v>
          </cell>
          <cell r="AN27">
            <v>92.3</v>
          </cell>
          <cell r="AO27">
            <v>92.3</v>
          </cell>
        </row>
        <row r="28">
          <cell r="B28">
            <v>93.2</v>
          </cell>
          <cell r="C28">
            <v>92.9</v>
          </cell>
          <cell r="D28">
            <v>92.2</v>
          </cell>
          <cell r="F28">
            <v>92.8</v>
          </cell>
          <cell r="G28">
            <v>93.8</v>
          </cell>
          <cell r="H28">
            <v>93.9</v>
          </cell>
          <cell r="I28">
            <v>93.8</v>
          </cell>
          <cell r="J28">
            <v>93.5</v>
          </cell>
          <cell r="K28">
            <v>95.1</v>
          </cell>
          <cell r="L28">
            <v>93.5</v>
          </cell>
          <cell r="M28">
            <v>93.1</v>
          </cell>
          <cell r="N28">
            <v>92.4</v>
          </cell>
          <cell r="O28">
            <v>93.1</v>
          </cell>
          <cell r="P28">
            <v>92.8</v>
          </cell>
          <cell r="Q28">
            <v>94.6</v>
          </cell>
          <cell r="R28">
            <v>93.3</v>
          </cell>
          <cell r="S28">
            <v>92.2</v>
          </cell>
          <cell r="T28">
            <v>91.9</v>
          </cell>
          <cell r="U28">
            <v>90.8</v>
          </cell>
          <cell r="V28">
            <v>92.2</v>
          </cell>
          <cell r="W28">
            <v>91.1</v>
          </cell>
          <cell r="X28">
            <v>91.8</v>
          </cell>
          <cell r="Y28">
            <v>93.1</v>
          </cell>
          <cell r="Z28">
            <v>92.9</v>
          </cell>
          <cell r="AA28">
            <v>91.2</v>
          </cell>
          <cell r="AB28">
            <v>92.8</v>
          </cell>
          <cell r="AC28">
            <v>93.8</v>
          </cell>
          <cell r="AD28">
            <v>93.9</v>
          </cell>
          <cell r="AE28">
            <v>93.9</v>
          </cell>
          <cell r="AF28">
            <v>93.3</v>
          </cell>
          <cell r="AG28">
            <v>93.6</v>
          </cell>
          <cell r="AH28">
            <v>93.4</v>
          </cell>
          <cell r="AI28">
            <v>93.1</v>
          </cell>
          <cell r="AJ28">
            <v>92.2</v>
          </cell>
          <cell r="AK28">
            <v>92</v>
          </cell>
          <cell r="AL28">
            <v>92</v>
          </cell>
          <cell r="AM28">
            <v>92.7</v>
          </cell>
          <cell r="AN28">
            <v>92.9</v>
          </cell>
          <cell r="AO28">
            <v>93</v>
          </cell>
        </row>
        <row r="29">
          <cell r="B29">
            <v>94.5</v>
          </cell>
          <cell r="C29">
            <v>93.5</v>
          </cell>
          <cell r="D29">
            <v>92.6</v>
          </cell>
          <cell r="F29">
            <v>93.6</v>
          </cell>
          <cell r="G29">
            <v>94</v>
          </cell>
          <cell r="H29">
            <v>94.4</v>
          </cell>
          <cell r="I29">
            <v>94.4</v>
          </cell>
          <cell r="J29">
            <v>94.1</v>
          </cell>
          <cell r="K29">
            <v>95.3</v>
          </cell>
          <cell r="L29">
            <v>94.1</v>
          </cell>
          <cell r="M29">
            <v>93.7</v>
          </cell>
          <cell r="N29">
            <v>93.1</v>
          </cell>
          <cell r="O29">
            <v>93.8</v>
          </cell>
          <cell r="P29">
            <v>93.8</v>
          </cell>
          <cell r="Q29">
            <v>95</v>
          </cell>
          <cell r="R29">
            <v>93.9</v>
          </cell>
          <cell r="S29">
            <v>93</v>
          </cell>
          <cell r="T29">
            <v>92.2</v>
          </cell>
          <cell r="U29">
            <v>92</v>
          </cell>
          <cell r="V29">
            <v>92.9</v>
          </cell>
          <cell r="W29">
            <v>93.2</v>
          </cell>
          <cell r="X29">
            <v>92.8</v>
          </cell>
          <cell r="Y29">
            <v>94.3</v>
          </cell>
          <cell r="Z29">
            <v>93.4</v>
          </cell>
          <cell r="AA29">
            <v>92.6</v>
          </cell>
          <cell r="AB29">
            <v>93.5</v>
          </cell>
          <cell r="AC29">
            <v>94</v>
          </cell>
          <cell r="AD29">
            <v>94.4</v>
          </cell>
          <cell r="AE29">
            <v>94.5</v>
          </cell>
          <cell r="AF29">
            <v>93.9</v>
          </cell>
          <cell r="AG29">
            <v>95.3</v>
          </cell>
          <cell r="AH29">
            <v>94.1</v>
          </cell>
          <cell r="AI29">
            <v>93.8</v>
          </cell>
          <cell r="AJ29">
            <v>93</v>
          </cell>
          <cell r="AK29">
            <v>92.5</v>
          </cell>
          <cell r="AL29">
            <v>93</v>
          </cell>
          <cell r="AM29">
            <v>93.5</v>
          </cell>
          <cell r="AN29">
            <v>94.1</v>
          </cell>
          <cell r="AO29">
            <v>93.6</v>
          </cell>
        </row>
        <row r="30">
          <cell r="B30">
            <v>95</v>
          </cell>
          <cell r="C30">
            <v>94.2</v>
          </cell>
          <cell r="D30">
            <v>93.6</v>
          </cell>
          <cell r="F30">
            <v>93.9</v>
          </cell>
          <cell r="G30">
            <v>94.7</v>
          </cell>
          <cell r="H30">
            <v>94.9</v>
          </cell>
          <cell r="I30">
            <v>94.8</v>
          </cell>
          <cell r="J30">
            <v>94.4</v>
          </cell>
          <cell r="K30">
            <v>95.5</v>
          </cell>
          <cell r="L30">
            <v>94.8</v>
          </cell>
          <cell r="M30">
            <v>94.3</v>
          </cell>
          <cell r="N30">
            <v>94</v>
          </cell>
          <cell r="O30">
            <v>94.3</v>
          </cell>
          <cell r="P30">
            <v>94.3</v>
          </cell>
          <cell r="Q30">
            <v>95.7</v>
          </cell>
          <cell r="R30">
            <v>94.5</v>
          </cell>
          <cell r="S30">
            <v>93.1</v>
          </cell>
          <cell r="T30">
            <v>93.4</v>
          </cell>
          <cell r="U30">
            <v>92.4</v>
          </cell>
          <cell r="V30">
            <v>93.1</v>
          </cell>
          <cell r="W30">
            <v>93.4</v>
          </cell>
          <cell r="X30">
            <v>93.2</v>
          </cell>
          <cell r="Y30">
            <v>94.9</v>
          </cell>
          <cell r="Z30">
            <v>94.2</v>
          </cell>
          <cell r="AA30">
            <v>92.9</v>
          </cell>
          <cell r="AB30">
            <v>93.8</v>
          </cell>
          <cell r="AC30">
            <v>94.7</v>
          </cell>
          <cell r="AD30">
            <v>94.9</v>
          </cell>
          <cell r="AE30">
            <v>94.8</v>
          </cell>
          <cell r="AF30">
            <v>94.4</v>
          </cell>
          <cell r="AG30">
            <v>95.3</v>
          </cell>
          <cell r="AH30">
            <v>94.7</v>
          </cell>
          <cell r="AI30">
            <v>94.3</v>
          </cell>
          <cell r="AJ30">
            <v>93.1</v>
          </cell>
          <cell r="AK30">
            <v>93.5</v>
          </cell>
          <cell r="AL30">
            <v>93.4</v>
          </cell>
          <cell r="AM30">
            <v>93.9</v>
          </cell>
          <cell r="AN30">
            <v>94.6</v>
          </cell>
          <cell r="AO30">
            <v>94.2</v>
          </cell>
        </row>
        <row r="31">
          <cell r="B31">
            <v>96.4</v>
          </cell>
          <cell r="C31">
            <v>95.5</v>
          </cell>
          <cell r="D31">
            <v>95.1</v>
          </cell>
          <cell r="F31">
            <v>95.4</v>
          </cell>
          <cell r="G31">
            <v>96.3</v>
          </cell>
          <cell r="H31">
            <v>96.2</v>
          </cell>
          <cell r="I31">
            <v>96.2</v>
          </cell>
          <cell r="J31">
            <v>95.3</v>
          </cell>
          <cell r="K31">
            <v>97.2</v>
          </cell>
          <cell r="L31">
            <v>95.5</v>
          </cell>
          <cell r="M31">
            <v>95.9</v>
          </cell>
          <cell r="N31">
            <v>95.3</v>
          </cell>
          <cell r="O31">
            <v>95.3</v>
          </cell>
          <cell r="P31">
            <v>95.5</v>
          </cell>
          <cell r="Q31">
            <v>96.6</v>
          </cell>
          <cell r="R31">
            <v>95.8</v>
          </cell>
          <cell r="S31">
            <v>94.1</v>
          </cell>
          <cell r="T31">
            <v>95.1</v>
          </cell>
          <cell r="U31">
            <v>92.8</v>
          </cell>
          <cell r="V31">
            <v>94.5</v>
          </cell>
          <cell r="W31">
            <v>94.5</v>
          </cell>
          <cell r="X31">
            <v>94.3</v>
          </cell>
          <cell r="Y31">
            <v>96.3</v>
          </cell>
          <cell r="Z31">
            <v>95.5</v>
          </cell>
          <cell r="AA31">
            <v>94.4</v>
          </cell>
          <cell r="AB31">
            <v>95.1</v>
          </cell>
          <cell r="AC31">
            <v>96.3</v>
          </cell>
          <cell r="AD31">
            <v>96.1</v>
          </cell>
          <cell r="AE31">
            <v>96.2</v>
          </cell>
          <cell r="AF31">
            <v>95.2</v>
          </cell>
          <cell r="AG31">
            <v>95.8</v>
          </cell>
          <cell r="AH31">
            <v>95.4</v>
          </cell>
          <cell r="AI31">
            <v>95.9</v>
          </cell>
          <cell r="AJ31">
            <v>94.1</v>
          </cell>
          <cell r="AK31">
            <v>95.1</v>
          </cell>
          <cell r="AL31">
            <v>94.2</v>
          </cell>
          <cell r="AM31">
            <v>95.3</v>
          </cell>
          <cell r="AN31">
            <v>95.5</v>
          </cell>
          <cell r="AO31">
            <v>95.4</v>
          </cell>
        </row>
        <row r="32">
          <cell r="B32">
            <v>97.1</v>
          </cell>
          <cell r="C32">
            <v>96.4</v>
          </cell>
          <cell r="D32">
            <v>95.8</v>
          </cell>
          <cell r="F32">
            <v>95.8</v>
          </cell>
          <cell r="G32">
            <v>96.9</v>
          </cell>
          <cell r="H32">
            <v>96.8</v>
          </cell>
          <cell r="I32">
            <v>97.3</v>
          </cell>
          <cell r="J32">
            <v>96.5</v>
          </cell>
          <cell r="K32">
            <v>97.4</v>
          </cell>
          <cell r="L32">
            <v>96.8</v>
          </cell>
          <cell r="M32">
            <v>96.3</v>
          </cell>
          <cell r="N32">
            <v>95.6</v>
          </cell>
          <cell r="O32">
            <v>96.1</v>
          </cell>
          <cell r="P32">
            <v>96.5</v>
          </cell>
          <cell r="Q32">
            <v>97.3</v>
          </cell>
          <cell r="R32">
            <v>96.5</v>
          </cell>
          <cell r="S32">
            <v>95.1</v>
          </cell>
          <cell r="T32">
            <v>95.7</v>
          </cell>
          <cell r="U32">
            <v>93.3</v>
          </cell>
          <cell r="V32">
            <v>95.2</v>
          </cell>
          <cell r="W32">
            <v>94.8</v>
          </cell>
          <cell r="X32">
            <v>95</v>
          </cell>
          <cell r="Y32">
            <v>97.1</v>
          </cell>
          <cell r="Z32">
            <v>96.4</v>
          </cell>
          <cell r="AA32">
            <v>95.4</v>
          </cell>
          <cell r="AB32">
            <v>95.7</v>
          </cell>
          <cell r="AC32">
            <v>96.9</v>
          </cell>
          <cell r="AD32">
            <v>96.9</v>
          </cell>
          <cell r="AE32">
            <v>97.3</v>
          </cell>
          <cell r="AF32">
            <v>96.4</v>
          </cell>
          <cell r="AG32">
            <v>96.4</v>
          </cell>
          <cell r="AH32">
            <v>96.6</v>
          </cell>
          <cell r="AI32">
            <v>96.3</v>
          </cell>
          <cell r="AJ32">
            <v>95.1</v>
          </cell>
          <cell r="AK32">
            <v>95.7</v>
          </cell>
          <cell r="AL32">
            <v>94.8</v>
          </cell>
          <cell r="AM32">
            <v>96.2</v>
          </cell>
          <cell r="AN32">
            <v>96.1</v>
          </cell>
          <cell r="AO32">
            <v>96.1</v>
          </cell>
        </row>
        <row r="33">
          <cell r="B33">
            <v>97.5</v>
          </cell>
          <cell r="C33">
            <v>97</v>
          </cell>
          <cell r="D33">
            <v>96</v>
          </cell>
          <cell r="F33">
            <v>96.9</v>
          </cell>
          <cell r="G33">
            <v>97.4</v>
          </cell>
          <cell r="H33">
            <v>97.4</v>
          </cell>
          <cell r="I33">
            <v>97.9</v>
          </cell>
          <cell r="J33">
            <v>97.4</v>
          </cell>
          <cell r="K33">
            <v>97.8</v>
          </cell>
          <cell r="L33">
            <v>97.2</v>
          </cell>
          <cell r="M33">
            <v>96.8</v>
          </cell>
          <cell r="N33">
            <v>97.4</v>
          </cell>
          <cell r="O33">
            <v>96.7</v>
          </cell>
          <cell r="P33">
            <v>97.6</v>
          </cell>
          <cell r="Q33">
            <v>97.9</v>
          </cell>
          <cell r="R33">
            <v>97.2</v>
          </cell>
          <cell r="S33">
            <v>96.4</v>
          </cell>
          <cell r="T33">
            <v>97.1</v>
          </cell>
          <cell r="U33">
            <v>96.2</v>
          </cell>
          <cell r="V33">
            <v>96.2</v>
          </cell>
          <cell r="W33">
            <v>96.9</v>
          </cell>
          <cell r="X33">
            <v>96.6</v>
          </cell>
          <cell r="Y33">
            <v>97.5</v>
          </cell>
          <cell r="Z33">
            <v>97</v>
          </cell>
          <cell r="AA33">
            <v>96.2</v>
          </cell>
          <cell r="AB33">
            <v>96.9</v>
          </cell>
          <cell r="AC33">
            <v>97.4</v>
          </cell>
          <cell r="AD33">
            <v>97.4</v>
          </cell>
          <cell r="AE33">
            <v>97.9</v>
          </cell>
          <cell r="AF33">
            <v>97.5</v>
          </cell>
          <cell r="AG33">
            <v>96.7</v>
          </cell>
          <cell r="AH33">
            <v>97.2</v>
          </cell>
          <cell r="AI33">
            <v>96.8</v>
          </cell>
          <cell r="AJ33">
            <v>96.4</v>
          </cell>
          <cell r="AK33">
            <v>97.2</v>
          </cell>
          <cell r="AL33">
            <v>96.5</v>
          </cell>
          <cell r="AM33">
            <v>97.2</v>
          </cell>
          <cell r="AN33">
            <v>97.4</v>
          </cell>
          <cell r="AO33">
            <v>97</v>
          </cell>
        </row>
        <row r="34">
          <cell r="B34">
            <v>98</v>
          </cell>
          <cell r="C34">
            <v>97.7</v>
          </cell>
          <cell r="D34">
            <v>97.2</v>
          </cell>
          <cell r="F34">
            <v>97.3</v>
          </cell>
          <cell r="G34">
            <v>98</v>
          </cell>
          <cell r="H34">
            <v>97.8</v>
          </cell>
          <cell r="I34">
            <v>98.1</v>
          </cell>
          <cell r="J34">
            <v>97.6</v>
          </cell>
          <cell r="K34">
            <v>98</v>
          </cell>
          <cell r="L34">
            <v>97.9</v>
          </cell>
          <cell r="M34">
            <v>97.5</v>
          </cell>
          <cell r="N34">
            <v>98</v>
          </cell>
          <cell r="O34">
            <v>97.2</v>
          </cell>
          <cell r="P34">
            <v>97.7</v>
          </cell>
          <cell r="Q34">
            <v>98.2</v>
          </cell>
          <cell r="R34">
            <v>97.7</v>
          </cell>
          <cell r="S34">
            <v>96.7</v>
          </cell>
          <cell r="T34">
            <v>97.8</v>
          </cell>
          <cell r="U34">
            <v>96.5</v>
          </cell>
          <cell r="V34">
            <v>96.7</v>
          </cell>
          <cell r="W34">
            <v>97.2</v>
          </cell>
          <cell r="X34">
            <v>97.1</v>
          </cell>
          <cell r="Y34">
            <v>97.9</v>
          </cell>
          <cell r="Z34">
            <v>97.6</v>
          </cell>
          <cell r="AA34">
            <v>97.2</v>
          </cell>
          <cell r="AB34">
            <v>97.4</v>
          </cell>
          <cell r="AC34">
            <v>98</v>
          </cell>
          <cell r="AD34">
            <v>97.7</v>
          </cell>
          <cell r="AE34">
            <v>98.1</v>
          </cell>
          <cell r="AF34">
            <v>97.8</v>
          </cell>
          <cell r="AG34">
            <v>97.4</v>
          </cell>
          <cell r="AH34">
            <v>97.8</v>
          </cell>
          <cell r="AI34">
            <v>97.4</v>
          </cell>
          <cell r="AJ34">
            <v>96.7</v>
          </cell>
          <cell r="AK34">
            <v>97.9</v>
          </cell>
          <cell r="AL34">
            <v>96.9</v>
          </cell>
          <cell r="AM34">
            <v>97.5</v>
          </cell>
          <cell r="AN34">
            <v>97.7</v>
          </cell>
          <cell r="AO34">
            <v>97.6</v>
          </cell>
        </row>
        <row r="35">
          <cell r="B35">
            <v>98.9</v>
          </cell>
          <cell r="C35">
            <v>98.7</v>
          </cell>
          <cell r="D35">
            <v>98.2</v>
          </cell>
          <cell r="F35">
            <v>98.8</v>
          </cell>
          <cell r="G35">
            <v>99.1</v>
          </cell>
          <cell r="H35">
            <v>98.7</v>
          </cell>
          <cell r="I35">
            <v>99.4</v>
          </cell>
          <cell r="J35">
            <v>99</v>
          </cell>
          <cell r="K35">
            <v>99.6</v>
          </cell>
          <cell r="L35">
            <v>98.6</v>
          </cell>
          <cell r="M35">
            <v>99.1</v>
          </cell>
          <cell r="N35">
            <v>98.5</v>
          </cell>
          <cell r="O35">
            <v>98.5</v>
          </cell>
          <cell r="P35">
            <v>98.9</v>
          </cell>
          <cell r="Q35">
            <v>99.1</v>
          </cell>
          <cell r="R35">
            <v>98.8</v>
          </cell>
          <cell r="S35">
            <v>98.4</v>
          </cell>
          <cell r="T35">
            <v>98.8</v>
          </cell>
          <cell r="U35">
            <v>99.1</v>
          </cell>
          <cell r="V35">
            <v>99.5</v>
          </cell>
          <cell r="W35">
            <v>98.6</v>
          </cell>
          <cell r="X35">
            <v>98.7</v>
          </cell>
          <cell r="Y35">
            <v>99</v>
          </cell>
          <cell r="Z35">
            <v>98.7</v>
          </cell>
          <cell r="AA35">
            <v>98.3</v>
          </cell>
          <cell r="AB35">
            <v>98.8</v>
          </cell>
          <cell r="AC35">
            <v>99.1</v>
          </cell>
          <cell r="AD35">
            <v>98.7</v>
          </cell>
          <cell r="AE35">
            <v>99.3</v>
          </cell>
          <cell r="AF35">
            <v>99</v>
          </cell>
          <cell r="AG35">
            <v>98.9</v>
          </cell>
          <cell r="AH35">
            <v>98.6</v>
          </cell>
          <cell r="AI35">
            <v>99.1</v>
          </cell>
          <cell r="AJ35">
            <v>98.4</v>
          </cell>
          <cell r="AK35">
            <v>98.7</v>
          </cell>
          <cell r="AL35">
            <v>98.8</v>
          </cell>
          <cell r="AM35">
            <v>99.1</v>
          </cell>
          <cell r="AN35">
            <v>98.9</v>
          </cell>
          <cell r="AO35">
            <v>98.8</v>
          </cell>
        </row>
        <row r="36">
          <cell r="B36">
            <v>99.8</v>
          </cell>
          <cell r="C36">
            <v>99.8</v>
          </cell>
          <cell r="D36">
            <v>99.7</v>
          </cell>
          <cell r="F36">
            <v>99.1</v>
          </cell>
          <cell r="G36">
            <v>99.6</v>
          </cell>
          <cell r="H36">
            <v>100</v>
          </cell>
          <cell r="I36">
            <v>99.9</v>
          </cell>
          <cell r="J36">
            <v>99.8</v>
          </cell>
          <cell r="K36">
            <v>99.7</v>
          </cell>
          <cell r="L36">
            <v>99.6</v>
          </cell>
          <cell r="M36">
            <v>99.9</v>
          </cell>
          <cell r="N36">
            <v>98.8</v>
          </cell>
          <cell r="O36">
            <v>100.1</v>
          </cell>
          <cell r="P36">
            <v>99.6</v>
          </cell>
          <cell r="Q36">
            <v>99.8</v>
          </cell>
          <cell r="R36">
            <v>99.7</v>
          </cell>
          <cell r="S36">
            <v>100</v>
          </cell>
          <cell r="T36">
            <v>99.1</v>
          </cell>
          <cell r="U36">
            <v>99.5</v>
          </cell>
          <cell r="V36">
            <v>100.1</v>
          </cell>
          <cell r="W36">
            <v>99.9</v>
          </cell>
          <cell r="X36">
            <v>99.5</v>
          </cell>
          <cell r="Y36">
            <v>99.8</v>
          </cell>
          <cell r="Z36">
            <v>99.9</v>
          </cell>
          <cell r="AA36">
            <v>99.3</v>
          </cell>
          <cell r="AB36">
            <v>99.1</v>
          </cell>
          <cell r="AC36">
            <v>99.6</v>
          </cell>
          <cell r="AD36">
            <v>99.9</v>
          </cell>
          <cell r="AE36">
            <v>99.9</v>
          </cell>
          <cell r="AF36">
            <v>99.6</v>
          </cell>
          <cell r="AG36">
            <v>99.4</v>
          </cell>
          <cell r="AH36">
            <v>99.6</v>
          </cell>
          <cell r="AI36">
            <v>99.9</v>
          </cell>
          <cell r="AJ36">
            <v>100</v>
          </cell>
          <cell r="AK36">
            <v>99</v>
          </cell>
          <cell r="AL36">
            <v>99.8</v>
          </cell>
          <cell r="AM36">
            <v>99.7</v>
          </cell>
          <cell r="AN36">
            <v>99.9</v>
          </cell>
          <cell r="AO36">
            <v>99.7</v>
          </cell>
        </row>
        <row r="37">
          <cell r="B37">
            <v>100.3</v>
          </cell>
          <cell r="C37">
            <v>100.4</v>
          </cell>
          <cell r="D37">
            <v>100.6</v>
          </cell>
          <cell r="F37">
            <v>100.4</v>
          </cell>
          <cell r="G37">
            <v>100.4</v>
          </cell>
          <cell r="H37">
            <v>100.5</v>
          </cell>
          <cell r="I37">
            <v>100.3</v>
          </cell>
          <cell r="J37">
            <v>100.5</v>
          </cell>
          <cell r="K37">
            <v>100.2</v>
          </cell>
          <cell r="L37">
            <v>100.4</v>
          </cell>
          <cell r="M37">
            <v>100.2</v>
          </cell>
          <cell r="N37">
            <v>101</v>
          </cell>
          <cell r="O37">
            <v>100.4</v>
          </cell>
          <cell r="P37">
            <v>100.6</v>
          </cell>
          <cell r="Q37">
            <v>100.5</v>
          </cell>
          <cell r="R37">
            <v>100.4</v>
          </cell>
          <cell r="S37">
            <v>100.8</v>
          </cell>
          <cell r="T37">
            <v>100.9</v>
          </cell>
          <cell r="U37">
            <v>100.5</v>
          </cell>
          <cell r="V37">
            <v>100.1</v>
          </cell>
          <cell r="W37">
            <v>100.6</v>
          </cell>
          <cell r="X37">
            <v>100.7</v>
          </cell>
          <cell r="Y37">
            <v>100.3</v>
          </cell>
          <cell r="Z37">
            <v>100.3</v>
          </cell>
          <cell r="AA37">
            <v>100.6</v>
          </cell>
          <cell r="AB37">
            <v>100.3</v>
          </cell>
          <cell r="AC37">
            <v>100.4</v>
          </cell>
          <cell r="AD37">
            <v>100.4</v>
          </cell>
          <cell r="AE37">
            <v>100.4</v>
          </cell>
          <cell r="AF37">
            <v>100.5</v>
          </cell>
          <cell r="AG37">
            <v>100.8</v>
          </cell>
          <cell r="AH37">
            <v>100.3</v>
          </cell>
          <cell r="AI37">
            <v>100.2</v>
          </cell>
          <cell r="AJ37">
            <v>100.8</v>
          </cell>
          <cell r="AK37">
            <v>100.9</v>
          </cell>
          <cell r="AL37">
            <v>100.5</v>
          </cell>
          <cell r="AM37">
            <v>100.5</v>
          </cell>
          <cell r="AN37">
            <v>100.6</v>
          </cell>
          <cell r="AO37">
            <v>100.5</v>
          </cell>
        </row>
        <row r="38">
          <cell r="B38">
            <v>101</v>
          </cell>
          <cell r="C38">
            <v>101.1</v>
          </cell>
          <cell r="D38">
            <v>101.5</v>
          </cell>
          <cell r="F38">
            <v>101.7</v>
          </cell>
          <cell r="G38">
            <v>100.9</v>
          </cell>
          <cell r="H38">
            <v>100.9</v>
          </cell>
          <cell r="I38">
            <v>100.5</v>
          </cell>
          <cell r="J38">
            <v>100.7</v>
          </cell>
          <cell r="K38">
            <v>100.5</v>
          </cell>
          <cell r="L38">
            <v>101.5</v>
          </cell>
          <cell r="M38">
            <v>100.7</v>
          </cell>
          <cell r="N38">
            <v>101.7</v>
          </cell>
          <cell r="O38">
            <v>100.9</v>
          </cell>
          <cell r="P38">
            <v>100.9</v>
          </cell>
          <cell r="Q38">
            <v>100.6</v>
          </cell>
          <cell r="R38">
            <v>101</v>
          </cell>
          <cell r="S38">
            <v>100.9</v>
          </cell>
          <cell r="T38">
            <v>101.2</v>
          </cell>
          <cell r="U38">
            <v>100.8</v>
          </cell>
          <cell r="V38">
            <v>100.3</v>
          </cell>
          <cell r="W38">
            <v>100.8</v>
          </cell>
          <cell r="X38">
            <v>101</v>
          </cell>
          <cell r="Y38">
            <v>101</v>
          </cell>
          <cell r="Z38">
            <v>101.1</v>
          </cell>
          <cell r="AA38">
            <v>101.8</v>
          </cell>
          <cell r="AB38">
            <v>101.7</v>
          </cell>
          <cell r="AC38">
            <v>100.9</v>
          </cell>
          <cell r="AD38">
            <v>101</v>
          </cell>
          <cell r="AE38">
            <v>100.4</v>
          </cell>
          <cell r="AF38">
            <v>100.8</v>
          </cell>
          <cell r="AG38">
            <v>100.9</v>
          </cell>
          <cell r="AH38">
            <v>101.4</v>
          </cell>
          <cell r="AI38">
            <v>100.7</v>
          </cell>
          <cell r="AJ38">
            <v>100.9</v>
          </cell>
          <cell r="AK38">
            <v>101.3</v>
          </cell>
          <cell r="AL38">
            <v>100.9</v>
          </cell>
          <cell r="AM38">
            <v>100.7</v>
          </cell>
          <cell r="AN38">
            <v>100.7</v>
          </cell>
          <cell r="AO38">
            <v>101</v>
          </cell>
        </row>
        <row r="39">
          <cell r="B39">
            <v>102.3</v>
          </cell>
          <cell r="C39">
            <v>102.5</v>
          </cell>
          <cell r="D39">
            <v>103.2</v>
          </cell>
          <cell r="F39">
            <v>103.3</v>
          </cell>
          <cell r="G39">
            <v>101.9</v>
          </cell>
          <cell r="H39">
            <v>102</v>
          </cell>
          <cell r="I39">
            <v>101.7</v>
          </cell>
          <cell r="J39">
            <v>101.8</v>
          </cell>
          <cell r="K39">
            <v>102.2</v>
          </cell>
          <cell r="L39">
            <v>102.3</v>
          </cell>
          <cell r="M39">
            <v>102</v>
          </cell>
          <cell r="N39">
            <v>102.8</v>
          </cell>
          <cell r="O39">
            <v>102.2</v>
          </cell>
          <cell r="P39">
            <v>101.9</v>
          </cell>
          <cell r="Q39">
            <v>101.6</v>
          </cell>
          <cell r="R39">
            <v>102.3</v>
          </cell>
          <cell r="S39">
            <v>102.3</v>
          </cell>
          <cell r="T39">
            <v>103.7</v>
          </cell>
          <cell r="U39">
            <v>101.4</v>
          </cell>
          <cell r="V39">
            <v>102.4</v>
          </cell>
          <cell r="W39">
            <v>103.1</v>
          </cell>
          <cell r="X39">
            <v>102.6</v>
          </cell>
          <cell r="Y39">
            <v>102.3</v>
          </cell>
          <cell r="Z39">
            <v>102.5</v>
          </cell>
          <cell r="AA39">
            <v>102.9</v>
          </cell>
          <cell r="AB39">
            <v>103.2</v>
          </cell>
          <cell r="AC39">
            <v>101.9</v>
          </cell>
          <cell r="AD39">
            <v>102</v>
          </cell>
          <cell r="AE39">
            <v>101.7</v>
          </cell>
          <cell r="AF39">
            <v>101.8</v>
          </cell>
          <cell r="AG39">
            <v>102.1</v>
          </cell>
          <cell r="AH39">
            <v>102.3</v>
          </cell>
          <cell r="AI39">
            <v>102.1</v>
          </cell>
          <cell r="AJ39">
            <v>102.3</v>
          </cell>
          <cell r="AK39">
            <v>103.4</v>
          </cell>
          <cell r="AL39">
            <v>101.9</v>
          </cell>
          <cell r="AM39">
            <v>102</v>
          </cell>
          <cell r="AN39">
            <v>102.4</v>
          </cell>
          <cell r="AO39">
            <v>102.3</v>
          </cell>
        </row>
        <row r="40">
          <cell r="B40">
            <v>103.6</v>
          </cell>
          <cell r="C40">
            <v>103.1</v>
          </cell>
          <cell r="D40">
            <v>104.5</v>
          </cell>
          <cell r="F40">
            <v>104.7</v>
          </cell>
          <cell r="G40">
            <v>102.7</v>
          </cell>
          <cell r="H40">
            <v>103</v>
          </cell>
          <cell r="I40">
            <v>102.6</v>
          </cell>
          <cell r="J40">
            <v>102.5</v>
          </cell>
          <cell r="K40">
            <v>102.3</v>
          </cell>
          <cell r="L40">
            <v>103.6</v>
          </cell>
          <cell r="M40">
            <v>102.6</v>
          </cell>
          <cell r="N40">
            <v>103.7</v>
          </cell>
          <cell r="O40">
            <v>103.7</v>
          </cell>
          <cell r="P40">
            <v>102.9</v>
          </cell>
          <cell r="Q40">
            <v>102.1</v>
          </cell>
          <cell r="R40">
            <v>103.2</v>
          </cell>
          <cell r="S40">
            <v>103.9</v>
          </cell>
          <cell r="T40">
            <v>104.4</v>
          </cell>
          <cell r="U40">
            <v>102.2</v>
          </cell>
          <cell r="V40">
            <v>103.1</v>
          </cell>
          <cell r="W40">
            <v>104.6</v>
          </cell>
          <cell r="X40">
            <v>103.7</v>
          </cell>
          <cell r="Y40">
            <v>103.6</v>
          </cell>
          <cell r="Z40">
            <v>103.1</v>
          </cell>
          <cell r="AA40">
            <v>103.6</v>
          </cell>
          <cell r="AB40">
            <v>104.6</v>
          </cell>
          <cell r="AC40">
            <v>102.7</v>
          </cell>
          <cell r="AD40">
            <v>103</v>
          </cell>
          <cell r="AE40">
            <v>102.6</v>
          </cell>
          <cell r="AF40">
            <v>102.6</v>
          </cell>
          <cell r="AG40">
            <v>103.2</v>
          </cell>
          <cell r="AH40">
            <v>103.5</v>
          </cell>
          <cell r="AI40">
            <v>102.7</v>
          </cell>
          <cell r="AJ40">
            <v>103.9</v>
          </cell>
          <cell r="AK40">
            <v>104.2</v>
          </cell>
          <cell r="AL40">
            <v>103</v>
          </cell>
          <cell r="AM40">
            <v>103</v>
          </cell>
          <cell r="AN40">
            <v>103.4</v>
          </cell>
          <cell r="AO40">
            <v>103.3</v>
          </cell>
        </row>
        <row r="41">
          <cell r="B41">
            <v>104.4</v>
          </cell>
          <cell r="C41">
            <v>104</v>
          </cell>
          <cell r="D41">
            <v>105.2</v>
          </cell>
          <cell r="F41">
            <v>106</v>
          </cell>
          <cell r="G41">
            <v>104</v>
          </cell>
          <cell r="H41">
            <v>103.6</v>
          </cell>
          <cell r="I41">
            <v>103.3</v>
          </cell>
          <cell r="J41">
            <v>103.6</v>
          </cell>
          <cell r="K41">
            <v>102.9</v>
          </cell>
          <cell r="L41">
            <v>104.3</v>
          </cell>
          <cell r="M41">
            <v>103.5</v>
          </cell>
          <cell r="N41">
            <v>106.3</v>
          </cell>
          <cell r="O41">
            <v>104.8</v>
          </cell>
          <cell r="P41">
            <v>103.6</v>
          </cell>
          <cell r="Q41">
            <v>102.9</v>
          </cell>
          <cell r="R41">
            <v>104.1</v>
          </cell>
          <cell r="S41">
            <v>105.1</v>
          </cell>
          <cell r="T41">
            <v>106.5</v>
          </cell>
          <cell r="U41">
            <v>104.2</v>
          </cell>
          <cell r="V41">
            <v>104.3</v>
          </cell>
          <cell r="W41">
            <v>105.5</v>
          </cell>
          <cell r="X41">
            <v>105.2</v>
          </cell>
          <cell r="Y41">
            <v>104.3</v>
          </cell>
          <cell r="Z41">
            <v>104</v>
          </cell>
          <cell r="AA41">
            <v>105.1</v>
          </cell>
          <cell r="AB41">
            <v>105.9</v>
          </cell>
          <cell r="AC41">
            <v>104</v>
          </cell>
          <cell r="AD41">
            <v>103.6</v>
          </cell>
          <cell r="AE41">
            <v>103.4</v>
          </cell>
          <cell r="AF41">
            <v>103.6</v>
          </cell>
          <cell r="AG41">
            <v>104.1</v>
          </cell>
          <cell r="AH41">
            <v>104.3</v>
          </cell>
          <cell r="AI41">
            <v>103.6</v>
          </cell>
          <cell r="AJ41">
            <v>105.1</v>
          </cell>
          <cell r="AK41">
            <v>106.4</v>
          </cell>
          <cell r="AL41">
            <v>104.5</v>
          </cell>
          <cell r="AM41">
            <v>103.8</v>
          </cell>
          <cell r="AN41">
            <v>104.3</v>
          </cell>
          <cell r="AO41">
            <v>104.4</v>
          </cell>
        </row>
        <row r="42">
          <cell r="B42">
            <v>105.8</v>
          </cell>
          <cell r="C42">
            <v>105</v>
          </cell>
          <cell r="D42">
            <v>105.8</v>
          </cell>
          <cell r="F42">
            <v>106.9</v>
          </cell>
          <cell r="G42">
            <v>104.5</v>
          </cell>
          <cell r="H42">
            <v>104.6</v>
          </cell>
          <cell r="I42">
            <v>103.5</v>
          </cell>
          <cell r="J42">
            <v>103.9</v>
          </cell>
          <cell r="K42">
            <v>103.1</v>
          </cell>
          <cell r="L42">
            <v>105.9</v>
          </cell>
          <cell r="M42">
            <v>104.1</v>
          </cell>
          <cell r="N42">
            <v>106.9</v>
          </cell>
          <cell r="O42">
            <v>105.5</v>
          </cell>
          <cell r="P42">
            <v>105.2</v>
          </cell>
          <cell r="Q42">
            <v>103.5</v>
          </cell>
          <cell r="R42">
            <v>105</v>
          </cell>
          <cell r="S42">
            <v>105.8</v>
          </cell>
          <cell r="T42">
            <v>107.1</v>
          </cell>
          <cell r="U42">
            <v>104.4</v>
          </cell>
          <cell r="V42">
            <v>105.1</v>
          </cell>
          <cell r="W42">
            <v>105.9</v>
          </cell>
          <cell r="X42">
            <v>105.7</v>
          </cell>
          <cell r="Y42">
            <v>105.8</v>
          </cell>
          <cell r="Z42">
            <v>105</v>
          </cell>
          <cell r="AA42">
            <v>105.7</v>
          </cell>
          <cell r="AB42">
            <v>106.7</v>
          </cell>
          <cell r="AC42">
            <v>104.6</v>
          </cell>
          <cell r="AD42">
            <v>104.6</v>
          </cell>
          <cell r="AE42">
            <v>103.6</v>
          </cell>
          <cell r="AF42">
            <v>103.9</v>
          </cell>
          <cell r="AG42">
            <v>104.1</v>
          </cell>
          <cell r="AH42">
            <v>105.9</v>
          </cell>
          <cell r="AI42">
            <v>104.1</v>
          </cell>
          <cell r="AJ42">
            <v>105.8</v>
          </cell>
          <cell r="AK42">
            <v>107.1</v>
          </cell>
          <cell r="AL42">
            <v>105</v>
          </cell>
          <cell r="AM42">
            <v>105.1</v>
          </cell>
          <cell r="AN42">
            <v>104.8</v>
          </cell>
          <cell r="AO42">
            <v>105.1</v>
          </cell>
        </row>
        <row r="43">
          <cell r="B43">
            <v>107.5</v>
          </cell>
          <cell r="C43">
            <v>106.3</v>
          </cell>
          <cell r="D43">
            <v>107.3</v>
          </cell>
          <cell r="F43">
            <v>108.3</v>
          </cell>
          <cell r="G43">
            <v>105.9</v>
          </cell>
          <cell r="H43">
            <v>105.9</v>
          </cell>
          <cell r="I43">
            <v>104.9</v>
          </cell>
          <cell r="J43">
            <v>105.3</v>
          </cell>
          <cell r="K43">
            <v>105.3</v>
          </cell>
          <cell r="L43">
            <v>106.8</v>
          </cell>
          <cell r="M43">
            <v>105.6</v>
          </cell>
          <cell r="N43">
            <v>107.7</v>
          </cell>
          <cell r="O43">
            <v>107.3</v>
          </cell>
          <cell r="P43">
            <v>106.8</v>
          </cell>
          <cell r="Q43">
            <v>104.5</v>
          </cell>
          <cell r="R43">
            <v>106.3</v>
          </cell>
          <cell r="S43">
            <v>107.4</v>
          </cell>
          <cell r="T43">
            <v>108.3</v>
          </cell>
          <cell r="U43">
            <v>106.6</v>
          </cell>
          <cell r="V43">
            <v>107.8</v>
          </cell>
          <cell r="W43">
            <v>108.5</v>
          </cell>
          <cell r="X43">
            <v>107.4</v>
          </cell>
          <cell r="Y43">
            <v>107.4</v>
          </cell>
          <cell r="Z43">
            <v>106.3</v>
          </cell>
          <cell r="AA43">
            <v>107.5</v>
          </cell>
          <cell r="AB43">
            <v>108.1</v>
          </cell>
          <cell r="AC43">
            <v>106</v>
          </cell>
          <cell r="AD43">
            <v>105.9</v>
          </cell>
          <cell r="AE43">
            <v>105</v>
          </cell>
          <cell r="AF43">
            <v>105.8</v>
          </cell>
          <cell r="AG43">
            <v>105.4</v>
          </cell>
          <cell r="AH43">
            <v>106.7</v>
          </cell>
          <cell r="AI43">
            <v>105.6</v>
          </cell>
          <cell r="AJ43">
            <v>107.4</v>
          </cell>
          <cell r="AK43">
            <v>108.1</v>
          </cell>
          <cell r="AL43">
            <v>107</v>
          </cell>
          <cell r="AM43">
            <v>107.1</v>
          </cell>
          <cell r="AN43">
            <v>106.5</v>
          </cell>
          <cell r="AO43">
            <v>106.6</v>
          </cell>
        </row>
        <row r="44">
          <cell r="B44">
            <v>108.1</v>
          </cell>
          <cell r="C44">
            <v>107.3</v>
          </cell>
          <cell r="D44">
            <v>109.3</v>
          </cell>
          <cell r="F44">
            <v>109.4</v>
          </cell>
          <cell r="G44">
            <v>106.6</v>
          </cell>
          <cell r="H44">
            <v>107</v>
          </cell>
          <cell r="I44">
            <v>106.1</v>
          </cell>
          <cell r="J44">
            <v>106.3</v>
          </cell>
          <cell r="K44">
            <v>105.6</v>
          </cell>
          <cell r="L44">
            <v>108.1</v>
          </cell>
          <cell r="M44">
            <v>106.2</v>
          </cell>
          <cell r="N44">
            <v>108.2</v>
          </cell>
          <cell r="O44">
            <v>108.6</v>
          </cell>
          <cell r="P44">
            <v>107.6</v>
          </cell>
          <cell r="Q44">
            <v>105.3</v>
          </cell>
          <cell r="R44">
            <v>107.3</v>
          </cell>
          <cell r="S44">
            <v>108.6</v>
          </cell>
          <cell r="T44">
            <v>109</v>
          </cell>
          <cell r="U44">
            <v>107.4</v>
          </cell>
          <cell r="V44">
            <v>107.9</v>
          </cell>
          <cell r="W44">
            <v>108.9</v>
          </cell>
          <cell r="X44">
            <v>108.3</v>
          </cell>
          <cell r="Y44">
            <v>108.1</v>
          </cell>
          <cell r="Z44">
            <v>107.3</v>
          </cell>
          <cell r="AA44">
            <v>108.5</v>
          </cell>
          <cell r="AB44">
            <v>109.3</v>
          </cell>
          <cell r="AC44">
            <v>106.6</v>
          </cell>
          <cell r="AD44">
            <v>107</v>
          </cell>
          <cell r="AE44">
            <v>106.2</v>
          </cell>
          <cell r="AF44">
            <v>106.7</v>
          </cell>
          <cell r="AG44">
            <v>106.8</v>
          </cell>
          <cell r="AH44">
            <v>107.9</v>
          </cell>
          <cell r="AI44">
            <v>106.2</v>
          </cell>
          <cell r="AJ44">
            <v>108.6</v>
          </cell>
          <cell r="AK44">
            <v>108.7</v>
          </cell>
          <cell r="AL44">
            <v>108.1</v>
          </cell>
          <cell r="AM44">
            <v>107.7</v>
          </cell>
          <cell r="AN44">
            <v>107.2</v>
          </cell>
          <cell r="AO44">
            <v>107.5</v>
          </cell>
        </row>
        <row r="45">
          <cell r="B45">
            <v>109.5</v>
          </cell>
          <cell r="C45">
            <v>108.1</v>
          </cell>
          <cell r="D45">
            <v>110</v>
          </cell>
          <cell r="F45">
            <v>111.3</v>
          </cell>
          <cell r="G45">
            <v>107.5</v>
          </cell>
          <cell r="H45">
            <v>107.8</v>
          </cell>
          <cell r="I45">
            <v>106.6</v>
          </cell>
          <cell r="J45">
            <v>107.4</v>
          </cell>
          <cell r="K45">
            <v>106.3</v>
          </cell>
          <cell r="L45">
            <v>108.4</v>
          </cell>
          <cell r="M45">
            <v>107.6</v>
          </cell>
          <cell r="N45">
            <v>110.6</v>
          </cell>
          <cell r="O45">
            <v>109.3</v>
          </cell>
          <cell r="P45">
            <v>108.1</v>
          </cell>
          <cell r="Q45">
            <v>106</v>
          </cell>
          <cell r="R45">
            <v>108.3</v>
          </cell>
          <cell r="S45">
            <v>109.6</v>
          </cell>
          <cell r="T45">
            <v>111</v>
          </cell>
          <cell r="U45">
            <v>108.2</v>
          </cell>
          <cell r="V45">
            <v>108.5</v>
          </cell>
          <cell r="W45">
            <v>110</v>
          </cell>
          <cell r="X45">
            <v>109.6</v>
          </cell>
          <cell r="Y45">
            <v>109.4</v>
          </cell>
          <cell r="Z45">
            <v>108.1</v>
          </cell>
          <cell r="AA45">
            <v>111.3</v>
          </cell>
          <cell r="AB45">
            <v>111.2</v>
          </cell>
          <cell r="AC45">
            <v>107.6</v>
          </cell>
          <cell r="AD45">
            <v>107.8</v>
          </cell>
          <cell r="AE45">
            <v>106.7</v>
          </cell>
          <cell r="AF45">
            <v>108</v>
          </cell>
          <cell r="AG45">
            <v>107.2</v>
          </cell>
          <cell r="AH45">
            <v>108.4</v>
          </cell>
          <cell r="AI45">
            <v>107.5</v>
          </cell>
          <cell r="AJ45">
            <v>109.6</v>
          </cell>
          <cell r="AK45">
            <v>110.8</v>
          </cell>
          <cell r="AL45">
            <v>108.8</v>
          </cell>
          <cell r="AM45">
            <v>108.3</v>
          </cell>
          <cell r="AN45">
            <v>108.1</v>
          </cell>
          <cell r="AO45">
            <v>108.6</v>
          </cell>
        </row>
        <row r="46">
          <cell r="B46">
            <v>112</v>
          </cell>
          <cell r="C46">
            <v>109</v>
          </cell>
          <cell r="D46">
            <v>111.3</v>
          </cell>
          <cell r="F46">
            <v>112.8</v>
          </cell>
          <cell r="G46">
            <v>108.5</v>
          </cell>
          <cell r="H46">
            <v>108.2</v>
          </cell>
          <cell r="I46">
            <v>106.9</v>
          </cell>
          <cell r="J46">
            <v>107.9</v>
          </cell>
          <cell r="K46">
            <v>106.5</v>
          </cell>
          <cell r="L46">
            <v>110</v>
          </cell>
          <cell r="M46">
            <v>108.3</v>
          </cell>
          <cell r="N46">
            <v>111</v>
          </cell>
          <cell r="O46">
            <v>110.6</v>
          </cell>
          <cell r="P46">
            <v>108.6</v>
          </cell>
          <cell r="Q46">
            <v>107</v>
          </cell>
          <cell r="R46">
            <v>109.2</v>
          </cell>
          <cell r="S46">
            <v>110</v>
          </cell>
          <cell r="T46">
            <v>112.2</v>
          </cell>
          <cell r="U46">
            <v>108.6</v>
          </cell>
          <cell r="V46">
            <v>108.7</v>
          </cell>
          <cell r="W46">
            <v>110.4</v>
          </cell>
          <cell r="X46">
            <v>110.4</v>
          </cell>
          <cell r="Y46">
            <v>112</v>
          </cell>
          <cell r="Z46">
            <v>109</v>
          </cell>
          <cell r="AA46">
            <v>113</v>
          </cell>
          <cell r="AB46">
            <v>112.6</v>
          </cell>
          <cell r="AC46">
            <v>108.5</v>
          </cell>
          <cell r="AD46">
            <v>108.2</v>
          </cell>
          <cell r="AE46">
            <v>107</v>
          </cell>
          <cell r="AF46">
            <v>108.8</v>
          </cell>
          <cell r="AG46">
            <v>107.6</v>
          </cell>
          <cell r="AH46">
            <v>110</v>
          </cell>
          <cell r="AI46">
            <v>108.3</v>
          </cell>
          <cell r="AJ46">
            <v>110</v>
          </cell>
          <cell r="AK46">
            <v>111.8</v>
          </cell>
          <cell r="AL46">
            <v>109.7</v>
          </cell>
          <cell r="AM46">
            <v>108.6</v>
          </cell>
          <cell r="AN46">
            <v>108.7</v>
          </cell>
          <cell r="AO46">
            <v>109.5</v>
          </cell>
        </row>
        <row r="47">
          <cell r="B47">
            <v>113.8</v>
          </cell>
          <cell r="C47">
            <v>110.1</v>
          </cell>
          <cell r="D47">
            <v>112.9</v>
          </cell>
          <cell r="F47">
            <v>113.7</v>
          </cell>
          <cell r="G47">
            <v>109.4</v>
          </cell>
          <cell r="H47">
            <v>108.9</v>
          </cell>
          <cell r="I47">
            <v>107.4</v>
          </cell>
          <cell r="J47">
            <v>109.1</v>
          </cell>
          <cell r="K47">
            <v>110.1</v>
          </cell>
          <cell r="L47">
            <v>110.8</v>
          </cell>
          <cell r="M47">
            <v>110.2</v>
          </cell>
          <cell r="N47">
            <v>111.7</v>
          </cell>
          <cell r="O47">
            <v>111.3</v>
          </cell>
          <cell r="P47">
            <v>110.6</v>
          </cell>
          <cell r="Q47">
            <v>108.1</v>
          </cell>
          <cell r="R47">
            <v>110.3</v>
          </cell>
          <cell r="S47">
            <v>111.7</v>
          </cell>
          <cell r="T47">
            <v>112.9</v>
          </cell>
          <cell r="U47">
            <v>111.5</v>
          </cell>
          <cell r="V47">
            <v>111.3</v>
          </cell>
          <cell r="W47">
            <v>112.7</v>
          </cell>
          <cell r="X47">
            <v>111.9</v>
          </cell>
          <cell r="Y47">
            <v>113.8</v>
          </cell>
          <cell r="Z47">
            <v>110.1</v>
          </cell>
          <cell r="AA47">
            <v>114.1</v>
          </cell>
          <cell r="AB47">
            <v>113.5</v>
          </cell>
          <cell r="AC47">
            <v>109.5</v>
          </cell>
          <cell r="AD47">
            <v>108.9</v>
          </cell>
          <cell r="AE47">
            <v>107.5</v>
          </cell>
          <cell r="AF47">
            <v>109.9</v>
          </cell>
          <cell r="AG47">
            <v>109.1</v>
          </cell>
          <cell r="AH47">
            <v>110.8</v>
          </cell>
          <cell r="AI47">
            <v>110.2</v>
          </cell>
          <cell r="AJ47">
            <v>111.7</v>
          </cell>
          <cell r="AK47">
            <v>112.5</v>
          </cell>
          <cell r="AL47">
            <v>111.4</v>
          </cell>
          <cell r="AM47">
            <v>110.8</v>
          </cell>
          <cell r="AN47">
            <v>110.4</v>
          </cell>
          <cell r="AO47">
            <v>110.7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1"/>
      <sheetName val="Tab2"/>
      <sheetName val="Tab4"/>
      <sheetName val="Tab5"/>
      <sheetName val="Tab6"/>
      <sheetName val="Tab7"/>
      <sheetName val="Tab8"/>
      <sheetName val="Tab9"/>
      <sheetName val="Tab10"/>
      <sheetName val="Tab11"/>
      <sheetName val="Tab12"/>
      <sheetName val="Tab13"/>
      <sheetName val="Tab14"/>
      <sheetName val="Tab15"/>
      <sheetName val="end of tables"/>
      <sheetName val="Tab3"/>
      <sheetName val="Tab2 NAT Old Data"/>
      <sheetName val="Tab2 EGS Old Data"/>
      <sheetName val="Tab2 New Methodology NAT"/>
      <sheetName val="Tab2 New Methodology EGS"/>
      <sheetName val="Tab16"/>
      <sheetName val="cpi06"/>
      <sheetName val="PPI"/>
      <sheetName val="WCI EGS"/>
      <sheetName val="Sheet2"/>
      <sheetName val="Tab17"/>
      <sheetName val="Tab18"/>
      <sheetName val="iresults18"/>
      <sheetName val="iresults18a"/>
      <sheetName val="iresults18b"/>
      <sheetName val="iresults18c"/>
      <sheetName val="iresults18d"/>
      <sheetName val="iresults18e"/>
      <sheetName val="iresults18f"/>
      <sheetName val="iresults18g"/>
      <sheetName val="iresults05c"/>
      <sheetName val="2004 iresults18i"/>
      <sheetName val="Real Return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B1" t="str">
            <v>Index Numbers ;  All groups ;  Sydney ;</v>
          </cell>
          <cell r="C1" t="str">
            <v>Index Numbers ;  All groups ;  Melbourne ;</v>
          </cell>
          <cell r="D1" t="str">
            <v>Index Numbers ;  All groups ;  Brisbane ;</v>
          </cell>
          <cell r="E1" t="str">
            <v>Index Numbers ;  All groups ;  Adelaide ;</v>
          </cell>
          <cell r="F1" t="str">
            <v>Index Numbers ;  All groups ;  Perth ;</v>
          </cell>
          <cell r="G1" t="str">
            <v>Index Numbers ;  All groups ;  Hobart ;</v>
          </cell>
          <cell r="H1" t="str">
            <v>Index Numbers ;  All groups ;  Darwin ;</v>
          </cell>
          <cell r="I1" t="str">
            <v>Index Numbers ;  All groups ;  Canberra ;</v>
          </cell>
          <cell r="J1" t="str">
            <v>Index Numbers ;  All groups ;  Australia ;</v>
          </cell>
          <cell r="K1" t="str">
            <v>Percentage Change from Corresponding Quarter of Previous Year ;  All groups ;  Sydney ;</v>
          </cell>
          <cell r="L1" t="str">
            <v>Percentage Change from Corresponding Quarter of Previous Year ;  All groups ;  Melbourne ;</v>
          </cell>
          <cell r="M1" t="str">
            <v>Percentage Change from Corresponding Quarter of Previous Year ;  All groups ;  Brisbane ;</v>
          </cell>
          <cell r="N1" t="str">
            <v>Percentage Change from Corresponding Quarter of Previous Year ;  All groups ;  Adelaide ;</v>
          </cell>
          <cell r="O1" t="str">
            <v>Percentage Change from Corresponding Quarter of Previous Year ;  All groups ;  Perth ;</v>
          </cell>
          <cell r="P1" t="str">
            <v>Percentage Change from Corresponding Quarter of Previous Year ;  All groups ;  Hobart ;</v>
          </cell>
          <cell r="Q1" t="str">
            <v>Percentage Change from Corresponding Quarter of Previous Year ;  All groups ;  Darwin ;</v>
          </cell>
          <cell r="R1" t="str">
            <v>Percentage Change from Corresponding Quarter of Previous Year ;  All groups ;  Canberra ;</v>
          </cell>
          <cell r="S1" t="str">
            <v>Percentage Change from Corresponding Quarter of Previous Year ;  All groups ;  Australia ;</v>
          </cell>
          <cell r="T1" t="str">
            <v>Percentage Change From Previous Period ;  All groups ;  Sydney ;</v>
          </cell>
          <cell r="U1" t="str">
            <v>Percentage Change From Previous Period ;  All groups ;  Melbourne ;</v>
          </cell>
          <cell r="V1" t="str">
            <v>Percentage Change From Previous Period ;  All groups ;  Brisbane ;</v>
          </cell>
          <cell r="W1" t="str">
            <v>Percentage Change From Previous Period ;  All groups ;  Adelaide ;</v>
          </cell>
          <cell r="X1" t="str">
            <v>Percentage Change From Previous Period ;  All groups ;  Perth ;</v>
          </cell>
          <cell r="Y1" t="str">
            <v>Percentage Change From Previous Period ;  All groups ;  Hobart ;</v>
          </cell>
          <cell r="Z1" t="str">
            <v>Percentage Change From Previous Period ;  All groups ;  Darwin ;</v>
          </cell>
          <cell r="AA1" t="str">
            <v>Percentage Change From Previous Period ;  All groups ;  Canberra ;</v>
          </cell>
          <cell r="AB1" t="str">
            <v>Percentage Change From Previous Period ;  All groups ;  Australia ;</v>
          </cell>
        </row>
        <row r="2">
          <cell r="A2" t="str">
            <v>Unit</v>
          </cell>
          <cell r="B2" t="str">
            <v>Index Numbers</v>
          </cell>
          <cell r="C2" t="str">
            <v>Index Numbers</v>
          </cell>
          <cell r="D2" t="str">
            <v>Index Numbers</v>
          </cell>
          <cell r="E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Percent</v>
          </cell>
          <cell r="L2" t="str">
            <v>Percent</v>
          </cell>
          <cell r="M2" t="str">
            <v>Percent</v>
          </cell>
          <cell r="N2" t="str">
            <v>Percent</v>
          </cell>
          <cell r="O2" t="str">
            <v>Percent</v>
          </cell>
          <cell r="P2" t="str">
            <v>Percent</v>
          </cell>
          <cell r="Q2" t="str">
            <v>Percent</v>
          </cell>
          <cell r="R2" t="str">
            <v>Percent</v>
          </cell>
          <cell r="S2" t="str">
            <v>Percent</v>
          </cell>
          <cell r="T2" t="str">
            <v>Percent</v>
          </cell>
          <cell r="U2" t="str">
            <v>Percent</v>
          </cell>
          <cell r="V2" t="str">
            <v>Percent</v>
          </cell>
          <cell r="W2" t="str">
            <v>Percent</v>
          </cell>
          <cell r="X2" t="str">
            <v>Percent</v>
          </cell>
          <cell r="Y2" t="str">
            <v>Percent</v>
          </cell>
          <cell r="Z2" t="str">
            <v>Percent</v>
          </cell>
          <cell r="AA2" t="str">
            <v>Percent</v>
          </cell>
          <cell r="AB2" t="str">
            <v>Percent</v>
          </cell>
        </row>
        <row r="3">
          <cell r="A3" t="str">
            <v>Series Type</v>
          </cell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</row>
        <row r="4">
          <cell r="A4" t="str">
            <v>Data Type</v>
          </cell>
          <cell r="B4" t="str">
            <v>INDEX</v>
          </cell>
          <cell r="C4" t="str">
            <v>INDEX</v>
          </cell>
          <cell r="D4" t="str">
            <v>INDEX</v>
          </cell>
          <cell r="E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PERCENT</v>
          </cell>
          <cell r="L4" t="str">
            <v>PERCENT</v>
          </cell>
          <cell r="M4" t="str">
            <v>PERCENT</v>
          </cell>
          <cell r="N4" t="str">
            <v>PERCENT</v>
          </cell>
          <cell r="O4" t="str">
            <v>PERCENT</v>
          </cell>
          <cell r="P4" t="str">
            <v>PERCENT</v>
          </cell>
          <cell r="Q4" t="str">
            <v>PERCENT</v>
          </cell>
          <cell r="R4" t="str">
            <v>PERCENT</v>
          </cell>
          <cell r="S4" t="str">
            <v>PERCENT</v>
          </cell>
          <cell r="T4" t="str">
            <v>PERCENT</v>
          </cell>
          <cell r="U4" t="str">
            <v>PERCENT</v>
          </cell>
          <cell r="V4" t="str">
            <v>PERCENT</v>
          </cell>
          <cell r="W4" t="str">
            <v>PERCENT</v>
          </cell>
          <cell r="X4" t="str">
            <v>PERCENT</v>
          </cell>
          <cell r="Y4" t="str">
            <v>PERCENT</v>
          </cell>
          <cell r="Z4" t="str">
            <v>PERCENT</v>
          </cell>
          <cell r="AA4" t="str">
            <v>PERCENT</v>
          </cell>
          <cell r="AB4" t="str">
            <v>PERCENT</v>
          </cell>
        </row>
        <row r="5">
          <cell r="A5" t="str">
            <v>Frequency</v>
          </cell>
          <cell r="B5" t="str">
            <v>Quarter</v>
          </cell>
          <cell r="C5" t="str">
            <v>Quarter</v>
          </cell>
          <cell r="D5" t="str">
            <v>Quarter</v>
          </cell>
          <cell r="E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</row>
        <row r="6">
          <cell r="A6" t="str">
            <v>Collection Month</v>
          </cell>
          <cell r="B6">
            <v>3</v>
          </cell>
          <cell r="C6">
            <v>3</v>
          </cell>
          <cell r="D6">
            <v>3</v>
          </cell>
          <cell r="E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</row>
        <row r="7">
          <cell r="A7" t="str">
            <v>Series Start</v>
          </cell>
          <cell r="B7">
            <v>17777</v>
          </cell>
          <cell r="C7">
            <v>17777</v>
          </cell>
          <cell r="D7">
            <v>17777</v>
          </cell>
          <cell r="E7">
            <v>17777</v>
          </cell>
          <cell r="F7">
            <v>17777</v>
          </cell>
          <cell r="G7">
            <v>17777</v>
          </cell>
          <cell r="H7">
            <v>29465</v>
          </cell>
          <cell r="I7">
            <v>17777</v>
          </cell>
          <cell r="J7">
            <v>17777</v>
          </cell>
          <cell r="K7">
            <v>26816</v>
          </cell>
          <cell r="L7">
            <v>26816</v>
          </cell>
          <cell r="M7">
            <v>26816</v>
          </cell>
          <cell r="N7">
            <v>26816</v>
          </cell>
          <cell r="O7">
            <v>26816</v>
          </cell>
          <cell r="P7">
            <v>26816</v>
          </cell>
          <cell r="Q7">
            <v>29830</v>
          </cell>
          <cell r="R7">
            <v>26816</v>
          </cell>
          <cell r="S7">
            <v>26816</v>
          </cell>
          <cell r="T7">
            <v>26543</v>
          </cell>
          <cell r="U7">
            <v>26543</v>
          </cell>
          <cell r="V7">
            <v>26543</v>
          </cell>
          <cell r="W7">
            <v>26543</v>
          </cell>
          <cell r="X7">
            <v>26543</v>
          </cell>
          <cell r="Y7">
            <v>26543</v>
          </cell>
          <cell r="Z7">
            <v>29556</v>
          </cell>
          <cell r="AA7">
            <v>26543</v>
          </cell>
          <cell r="AB7">
            <v>26543</v>
          </cell>
        </row>
        <row r="8">
          <cell r="A8" t="str">
            <v>Series End</v>
          </cell>
          <cell r="B8">
            <v>38961</v>
          </cell>
          <cell r="C8">
            <v>38961</v>
          </cell>
          <cell r="D8">
            <v>38961</v>
          </cell>
          <cell r="E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</row>
        <row r="9">
          <cell r="A9" t="str">
            <v>No. Obs</v>
          </cell>
          <cell r="B9">
            <v>233</v>
          </cell>
          <cell r="C9">
            <v>233</v>
          </cell>
          <cell r="D9">
            <v>233</v>
          </cell>
          <cell r="E9">
            <v>233</v>
          </cell>
          <cell r="F9">
            <v>233</v>
          </cell>
          <cell r="G9">
            <v>233</v>
          </cell>
          <cell r="H9">
            <v>105</v>
          </cell>
          <cell r="I9">
            <v>233</v>
          </cell>
          <cell r="J9">
            <v>233</v>
          </cell>
          <cell r="K9">
            <v>134</v>
          </cell>
          <cell r="L9">
            <v>134</v>
          </cell>
          <cell r="M9">
            <v>134</v>
          </cell>
          <cell r="N9">
            <v>134</v>
          </cell>
          <cell r="O9">
            <v>134</v>
          </cell>
          <cell r="P9">
            <v>134</v>
          </cell>
          <cell r="Q9">
            <v>101</v>
          </cell>
          <cell r="R9">
            <v>134</v>
          </cell>
          <cell r="S9">
            <v>134</v>
          </cell>
          <cell r="T9">
            <v>137</v>
          </cell>
          <cell r="U9">
            <v>137</v>
          </cell>
          <cell r="V9">
            <v>137</v>
          </cell>
          <cell r="W9">
            <v>137</v>
          </cell>
          <cell r="X9">
            <v>137</v>
          </cell>
          <cell r="Y9">
            <v>137</v>
          </cell>
          <cell r="Z9">
            <v>104</v>
          </cell>
          <cell r="AA9">
            <v>137</v>
          </cell>
          <cell r="AB9">
            <v>137</v>
          </cell>
        </row>
        <row r="10">
          <cell r="A10" t="str">
            <v>Series ID</v>
          </cell>
          <cell r="B10" t="str">
            <v>A2325806K</v>
          </cell>
          <cell r="C10" t="str">
            <v>A2325811C</v>
          </cell>
          <cell r="D10" t="str">
            <v>A2325816R</v>
          </cell>
          <cell r="E10" t="str">
            <v>A2325821J</v>
          </cell>
          <cell r="F10" t="str">
            <v>A2325826V</v>
          </cell>
          <cell r="G10" t="str">
            <v>A2325831L</v>
          </cell>
          <cell r="H10" t="str">
            <v>A2325836X</v>
          </cell>
          <cell r="I10" t="str">
            <v>A2325841T</v>
          </cell>
          <cell r="J10" t="str">
            <v>A2325846C</v>
          </cell>
          <cell r="K10" t="str">
            <v>A2325807L</v>
          </cell>
          <cell r="L10" t="str">
            <v>A2325812F</v>
          </cell>
          <cell r="M10" t="str">
            <v>A2325817T</v>
          </cell>
          <cell r="N10" t="str">
            <v>A2325822K</v>
          </cell>
          <cell r="O10" t="str">
            <v>A2325827W</v>
          </cell>
          <cell r="P10" t="str">
            <v>A2325832R</v>
          </cell>
          <cell r="Q10" t="str">
            <v>A2325837A</v>
          </cell>
          <cell r="R10" t="str">
            <v>A2325842V</v>
          </cell>
          <cell r="S10" t="str">
            <v>A2325847F</v>
          </cell>
          <cell r="T10" t="str">
            <v>A2325810A</v>
          </cell>
          <cell r="U10" t="str">
            <v>A2325815L</v>
          </cell>
          <cell r="V10" t="str">
            <v>A2325820F</v>
          </cell>
          <cell r="W10" t="str">
            <v>A2325825T</v>
          </cell>
          <cell r="X10" t="str">
            <v>A2325830K</v>
          </cell>
          <cell r="Y10" t="str">
            <v>A2325835W</v>
          </cell>
          <cell r="Z10" t="str">
            <v>A2325840R</v>
          </cell>
          <cell r="AA10" t="str">
            <v>A2325845A</v>
          </cell>
          <cell r="AB10" t="str">
            <v>A2325850V</v>
          </cell>
        </row>
        <row r="11">
          <cell r="A11">
            <v>17777</v>
          </cell>
          <cell r="B11">
            <v>6.6</v>
          </cell>
          <cell r="C11">
            <v>6.7</v>
          </cell>
          <cell r="D11">
            <v>6.8</v>
          </cell>
          <cell r="E11">
            <v>7</v>
          </cell>
          <cell r="F11">
            <v>6.7</v>
          </cell>
          <cell r="G11">
            <v>6.8</v>
          </cell>
          <cell r="I11">
            <v>7.1</v>
          </cell>
          <cell r="J11">
            <v>6.7</v>
          </cell>
        </row>
        <row r="12">
          <cell r="A12">
            <v>17868</v>
          </cell>
          <cell r="B12">
            <v>6.7</v>
          </cell>
          <cell r="C12">
            <v>6.8</v>
          </cell>
          <cell r="D12">
            <v>6.9</v>
          </cell>
          <cell r="E12">
            <v>7.1</v>
          </cell>
          <cell r="F12">
            <v>6.8</v>
          </cell>
          <cell r="G12">
            <v>6.9</v>
          </cell>
          <cell r="I12">
            <v>7.3</v>
          </cell>
          <cell r="J12">
            <v>6.8</v>
          </cell>
        </row>
        <row r="13">
          <cell r="A13">
            <v>17958</v>
          </cell>
          <cell r="B13">
            <v>6.9</v>
          </cell>
          <cell r="C13">
            <v>6.9</v>
          </cell>
          <cell r="D13">
            <v>7</v>
          </cell>
          <cell r="E13">
            <v>7.3</v>
          </cell>
          <cell r="F13">
            <v>7</v>
          </cell>
          <cell r="G13">
            <v>7.1</v>
          </cell>
          <cell r="I13">
            <v>7.4</v>
          </cell>
          <cell r="J13">
            <v>7</v>
          </cell>
        </row>
        <row r="14">
          <cell r="A14">
            <v>18050</v>
          </cell>
          <cell r="B14">
            <v>7</v>
          </cell>
          <cell r="C14">
            <v>7.1</v>
          </cell>
          <cell r="D14">
            <v>7.2</v>
          </cell>
          <cell r="E14">
            <v>7.4</v>
          </cell>
          <cell r="F14">
            <v>7.2</v>
          </cell>
          <cell r="G14">
            <v>7.3</v>
          </cell>
          <cell r="I14">
            <v>7.6</v>
          </cell>
          <cell r="J14">
            <v>7.1</v>
          </cell>
        </row>
        <row r="15">
          <cell r="A15">
            <v>18142</v>
          </cell>
          <cell r="B15">
            <v>7.2</v>
          </cell>
          <cell r="C15">
            <v>7.2</v>
          </cell>
          <cell r="D15">
            <v>7.4</v>
          </cell>
          <cell r="E15">
            <v>7.5</v>
          </cell>
          <cell r="F15">
            <v>7.4</v>
          </cell>
          <cell r="G15">
            <v>7.3</v>
          </cell>
          <cell r="I15">
            <v>7.7</v>
          </cell>
          <cell r="J15">
            <v>7.3</v>
          </cell>
        </row>
        <row r="16">
          <cell r="A16">
            <v>18233</v>
          </cell>
          <cell r="B16">
            <v>7.3</v>
          </cell>
          <cell r="C16">
            <v>7.4</v>
          </cell>
          <cell r="D16">
            <v>7.5</v>
          </cell>
          <cell r="E16">
            <v>7.6</v>
          </cell>
          <cell r="F16">
            <v>7.5</v>
          </cell>
          <cell r="G16">
            <v>7.4</v>
          </cell>
          <cell r="I16">
            <v>7.8</v>
          </cell>
          <cell r="J16">
            <v>7.4</v>
          </cell>
        </row>
        <row r="17">
          <cell r="A17">
            <v>18323</v>
          </cell>
          <cell r="B17">
            <v>7.4</v>
          </cell>
          <cell r="C17">
            <v>7.6</v>
          </cell>
          <cell r="D17">
            <v>7.6</v>
          </cell>
          <cell r="E17">
            <v>7.7</v>
          </cell>
          <cell r="F17">
            <v>7.6</v>
          </cell>
          <cell r="G17">
            <v>7.4</v>
          </cell>
          <cell r="I17">
            <v>7.9</v>
          </cell>
          <cell r="J17">
            <v>7.5</v>
          </cell>
        </row>
        <row r="18">
          <cell r="A18">
            <v>18415</v>
          </cell>
          <cell r="B18">
            <v>7.7</v>
          </cell>
          <cell r="C18">
            <v>7.8</v>
          </cell>
          <cell r="D18">
            <v>7.8</v>
          </cell>
          <cell r="E18">
            <v>8</v>
          </cell>
          <cell r="F18">
            <v>7.9</v>
          </cell>
          <cell r="G18">
            <v>7.7</v>
          </cell>
          <cell r="I18">
            <v>8.1999999999999993</v>
          </cell>
          <cell r="J18">
            <v>7.8</v>
          </cell>
        </row>
        <row r="19">
          <cell r="A19">
            <v>18507</v>
          </cell>
          <cell r="B19">
            <v>7.8</v>
          </cell>
          <cell r="C19">
            <v>7.9</v>
          </cell>
          <cell r="D19">
            <v>7.9</v>
          </cell>
          <cell r="E19">
            <v>8.1</v>
          </cell>
          <cell r="F19">
            <v>8</v>
          </cell>
          <cell r="G19">
            <v>7.9</v>
          </cell>
          <cell r="I19">
            <v>8.4</v>
          </cell>
          <cell r="J19">
            <v>7.9</v>
          </cell>
        </row>
        <row r="20">
          <cell r="A20">
            <v>18598</v>
          </cell>
          <cell r="B20">
            <v>8.1999999999999993</v>
          </cell>
          <cell r="C20">
            <v>8.1999999999999993</v>
          </cell>
          <cell r="D20">
            <v>8.1999999999999993</v>
          </cell>
          <cell r="E20">
            <v>8.4</v>
          </cell>
          <cell r="F20">
            <v>8.1999999999999993</v>
          </cell>
          <cell r="G20">
            <v>8.1</v>
          </cell>
          <cell r="I20">
            <v>8.6999999999999993</v>
          </cell>
          <cell r="J20">
            <v>8.1999999999999993</v>
          </cell>
        </row>
        <row r="21">
          <cell r="A21">
            <v>18688</v>
          </cell>
          <cell r="B21">
            <v>8.5</v>
          </cell>
          <cell r="C21">
            <v>8.6</v>
          </cell>
          <cell r="D21">
            <v>8.6</v>
          </cell>
          <cell r="E21">
            <v>8.8000000000000007</v>
          </cell>
          <cell r="F21">
            <v>8.6999999999999993</v>
          </cell>
          <cell r="G21">
            <v>8.6</v>
          </cell>
          <cell r="I21">
            <v>9.1999999999999993</v>
          </cell>
          <cell r="J21">
            <v>8.6</v>
          </cell>
        </row>
        <row r="22">
          <cell r="A22">
            <v>18780</v>
          </cell>
          <cell r="B22">
            <v>9.1</v>
          </cell>
          <cell r="C22">
            <v>9.1</v>
          </cell>
          <cell r="D22">
            <v>9.1</v>
          </cell>
          <cell r="E22">
            <v>9.4</v>
          </cell>
          <cell r="F22">
            <v>9.1999999999999993</v>
          </cell>
          <cell r="G22">
            <v>9.1999999999999993</v>
          </cell>
          <cell r="I22">
            <v>9.8000000000000007</v>
          </cell>
          <cell r="J22">
            <v>9.1</v>
          </cell>
        </row>
        <row r="23">
          <cell r="A23">
            <v>18872</v>
          </cell>
          <cell r="B23">
            <v>9.6</v>
          </cell>
          <cell r="C23">
            <v>9.5</v>
          </cell>
          <cell r="D23">
            <v>9.5</v>
          </cell>
          <cell r="E23">
            <v>9.9</v>
          </cell>
          <cell r="F23">
            <v>9.6999999999999993</v>
          </cell>
          <cell r="G23">
            <v>9.6999999999999993</v>
          </cell>
          <cell r="I23">
            <v>10.3</v>
          </cell>
          <cell r="J23">
            <v>9.6</v>
          </cell>
        </row>
        <row r="24">
          <cell r="A24">
            <v>18963</v>
          </cell>
          <cell r="B24">
            <v>10.199999999999999</v>
          </cell>
          <cell r="C24">
            <v>10.3</v>
          </cell>
          <cell r="D24">
            <v>10.3</v>
          </cell>
          <cell r="E24">
            <v>10.4</v>
          </cell>
          <cell r="F24">
            <v>10.199999999999999</v>
          </cell>
          <cell r="G24">
            <v>10.3</v>
          </cell>
          <cell r="I24">
            <v>10.9</v>
          </cell>
          <cell r="J24">
            <v>10.3</v>
          </cell>
        </row>
        <row r="25">
          <cell r="A25">
            <v>19054</v>
          </cell>
          <cell r="B25">
            <v>10.6</v>
          </cell>
          <cell r="C25">
            <v>10.5</v>
          </cell>
          <cell r="D25">
            <v>10.7</v>
          </cell>
          <cell r="E25">
            <v>10.8</v>
          </cell>
          <cell r="F25">
            <v>10.7</v>
          </cell>
          <cell r="G25">
            <v>10.6</v>
          </cell>
          <cell r="I25">
            <v>11.2</v>
          </cell>
          <cell r="J25">
            <v>10.6</v>
          </cell>
        </row>
        <row r="26">
          <cell r="A26">
            <v>19146</v>
          </cell>
          <cell r="B26">
            <v>11</v>
          </cell>
          <cell r="C26">
            <v>10.9</v>
          </cell>
          <cell r="D26">
            <v>10.9</v>
          </cell>
          <cell r="E26">
            <v>11.3</v>
          </cell>
          <cell r="F26">
            <v>11.1</v>
          </cell>
          <cell r="G26">
            <v>11</v>
          </cell>
          <cell r="I26">
            <v>11.8</v>
          </cell>
          <cell r="J26">
            <v>11</v>
          </cell>
        </row>
        <row r="27">
          <cell r="A27">
            <v>19238</v>
          </cell>
          <cell r="B27">
            <v>11.1</v>
          </cell>
          <cell r="C27">
            <v>11.2</v>
          </cell>
          <cell r="D27">
            <v>11.2</v>
          </cell>
          <cell r="E27">
            <v>11.6</v>
          </cell>
          <cell r="F27">
            <v>11.4</v>
          </cell>
          <cell r="G27">
            <v>11.3</v>
          </cell>
          <cell r="I27">
            <v>12</v>
          </cell>
          <cell r="J27">
            <v>11.2</v>
          </cell>
        </row>
        <row r="28">
          <cell r="A28">
            <v>19329</v>
          </cell>
          <cell r="B28">
            <v>11.2</v>
          </cell>
          <cell r="C28">
            <v>11.2</v>
          </cell>
          <cell r="D28">
            <v>11.2</v>
          </cell>
          <cell r="E28">
            <v>11.5</v>
          </cell>
          <cell r="F28">
            <v>11.4</v>
          </cell>
          <cell r="G28">
            <v>11.4</v>
          </cell>
          <cell r="I28">
            <v>12.1</v>
          </cell>
          <cell r="J28">
            <v>11.3</v>
          </cell>
        </row>
        <row r="29">
          <cell r="A29">
            <v>19419</v>
          </cell>
          <cell r="B29">
            <v>11.3</v>
          </cell>
          <cell r="C29">
            <v>11.3</v>
          </cell>
          <cell r="D29">
            <v>11.3</v>
          </cell>
          <cell r="E29">
            <v>11.7</v>
          </cell>
          <cell r="F29">
            <v>11.6</v>
          </cell>
          <cell r="G29">
            <v>11.6</v>
          </cell>
          <cell r="I29">
            <v>12.2</v>
          </cell>
          <cell r="J29">
            <v>11.4</v>
          </cell>
        </row>
        <row r="30">
          <cell r="A30">
            <v>19511</v>
          </cell>
          <cell r="B30">
            <v>11.4</v>
          </cell>
          <cell r="C30">
            <v>11.5</v>
          </cell>
          <cell r="D30">
            <v>11.4</v>
          </cell>
          <cell r="E30">
            <v>11.8</v>
          </cell>
          <cell r="F30">
            <v>11.7</v>
          </cell>
          <cell r="G30">
            <v>11.8</v>
          </cell>
          <cell r="I30">
            <v>12.3</v>
          </cell>
          <cell r="J30">
            <v>11.5</v>
          </cell>
        </row>
        <row r="31">
          <cell r="A31">
            <v>19603</v>
          </cell>
          <cell r="B31">
            <v>11.5</v>
          </cell>
          <cell r="C31">
            <v>11.5</v>
          </cell>
          <cell r="D31">
            <v>11.4</v>
          </cell>
          <cell r="E31">
            <v>11.9</v>
          </cell>
          <cell r="F31">
            <v>11.8</v>
          </cell>
          <cell r="G31">
            <v>12.1</v>
          </cell>
          <cell r="I31">
            <v>12.5</v>
          </cell>
          <cell r="J31">
            <v>11.6</v>
          </cell>
        </row>
        <row r="32">
          <cell r="A32">
            <v>19694</v>
          </cell>
          <cell r="B32">
            <v>11.4</v>
          </cell>
          <cell r="C32">
            <v>11.5</v>
          </cell>
          <cell r="D32">
            <v>11.5</v>
          </cell>
          <cell r="E32">
            <v>11.9</v>
          </cell>
          <cell r="F32">
            <v>11.8</v>
          </cell>
          <cell r="G32">
            <v>12.2</v>
          </cell>
          <cell r="I32">
            <v>12.6</v>
          </cell>
          <cell r="J32">
            <v>11.5</v>
          </cell>
        </row>
        <row r="33">
          <cell r="A33">
            <v>19784</v>
          </cell>
          <cell r="B33">
            <v>11.5</v>
          </cell>
          <cell r="C33">
            <v>11.5</v>
          </cell>
          <cell r="D33">
            <v>11.5</v>
          </cell>
          <cell r="E33">
            <v>11.9</v>
          </cell>
          <cell r="F33">
            <v>11.8</v>
          </cell>
          <cell r="G33">
            <v>12.1</v>
          </cell>
          <cell r="I33">
            <v>12.5</v>
          </cell>
          <cell r="J33">
            <v>11.6</v>
          </cell>
        </row>
        <row r="34">
          <cell r="A34">
            <v>19876</v>
          </cell>
          <cell r="B34">
            <v>11.4</v>
          </cell>
          <cell r="C34">
            <v>11.5</v>
          </cell>
          <cell r="D34">
            <v>11.5</v>
          </cell>
          <cell r="E34">
            <v>11.9</v>
          </cell>
          <cell r="F34">
            <v>12</v>
          </cell>
          <cell r="G34">
            <v>12.1</v>
          </cell>
          <cell r="I34">
            <v>12.5</v>
          </cell>
          <cell r="J34">
            <v>11.6</v>
          </cell>
        </row>
        <row r="35">
          <cell r="A35">
            <v>19968</v>
          </cell>
          <cell r="B35">
            <v>11.4</v>
          </cell>
          <cell r="C35">
            <v>11.4</v>
          </cell>
          <cell r="D35">
            <v>11.5</v>
          </cell>
          <cell r="E35">
            <v>12</v>
          </cell>
          <cell r="F35">
            <v>12</v>
          </cell>
          <cell r="G35">
            <v>12</v>
          </cell>
          <cell r="I35">
            <v>12.5</v>
          </cell>
          <cell r="J35">
            <v>11.6</v>
          </cell>
        </row>
        <row r="36">
          <cell r="A36">
            <v>20059</v>
          </cell>
          <cell r="B36">
            <v>11.5</v>
          </cell>
          <cell r="C36">
            <v>11.4</v>
          </cell>
          <cell r="D36">
            <v>11.5</v>
          </cell>
          <cell r="E36">
            <v>12</v>
          </cell>
          <cell r="F36">
            <v>12</v>
          </cell>
          <cell r="G36">
            <v>12</v>
          </cell>
          <cell r="I36">
            <v>12.7</v>
          </cell>
          <cell r="J36">
            <v>11.6</v>
          </cell>
        </row>
        <row r="37">
          <cell r="A37">
            <v>20149</v>
          </cell>
          <cell r="B37">
            <v>11.6</v>
          </cell>
          <cell r="C37">
            <v>11.5</v>
          </cell>
          <cell r="D37">
            <v>11.6</v>
          </cell>
          <cell r="E37">
            <v>12.1</v>
          </cell>
          <cell r="F37">
            <v>12</v>
          </cell>
          <cell r="G37">
            <v>12.1</v>
          </cell>
          <cell r="I37">
            <v>12.7</v>
          </cell>
          <cell r="J37">
            <v>11.7</v>
          </cell>
        </row>
        <row r="38">
          <cell r="A38">
            <v>20241</v>
          </cell>
          <cell r="B38">
            <v>11.6</v>
          </cell>
          <cell r="C38">
            <v>11.6</v>
          </cell>
          <cell r="D38">
            <v>11.7</v>
          </cell>
          <cell r="E38">
            <v>12.2</v>
          </cell>
          <cell r="F38">
            <v>12.2</v>
          </cell>
          <cell r="G38">
            <v>12.2</v>
          </cell>
          <cell r="I38">
            <v>12.8</v>
          </cell>
          <cell r="J38">
            <v>11.8</v>
          </cell>
        </row>
        <row r="39">
          <cell r="A39">
            <v>20333</v>
          </cell>
          <cell r="B39">
            <v>11.7</v>
          </cell>
          <cell r="C39">
            <v>11.8</v>
          </cell>
          <cell r="D39">
            <v>11.7</v>
          </cell>
          <cell r="E39">
            <v>12.2</v>
          </cell>
          <cell r="F39">
            <v>12.2</v>
          </cell>
          <cell r="G39">
            <v>12.4</v>
          </cell>
          <cell r="I39">
            <v>12.9</v>
          </cell>
          <cell r="J39">
            <v>11.9</v>
          </cell>
        </row>
        <row r="40">
          <cell r="A40">
            <v>20424</v>
          </cell>
          <cell r="B40">
            <v>11.8</v>
          </cell>
          <cell r="C40">
            <v>12.1</v>
          </cell>
          <cell r="D40">
            <v>11.8</v>
          </cell>
          <cell r="E40">
            <v>12.3</v>
          </cell>
          <cell r="F40">
            <v>12.3</v>
          </cell>
          <cell r="G40">
            <v>12.6</v>
          </cell>
          <cell r="I40">
            <v>13</v>
          </cell>
          <cell r="J40">
            <v>12</v>
          </cell>
        </row>
        <row r="41">
          <cell r="A41">
            <v>20515</v>
          </cell>
          <cell r="B41">
            <v>11.9</v>
          </cell>
          <cell r="C41">
            <v>12.2</v>
          </cell>
          <cell r="D41">
            <v>12</v>
          </cell>
          <cell r="E41">
            <v>12.4</v>
          </cell>
          <cell r="F41">
            <v>12.4</v>
          </cell>
          <cell r="G41">
            <v>12.8</v>
          </cell>
          <cell r="I41">
            <v>13.1</v>
          </cell>
          <cell r="J41">
            <v>12.1</v>
          </cell>
        </row>
        <row r="42">
          <cell r="A42">
            <v>20607</v>
          </cell>
          <cell r="B42">
            <v>12.3</v>
          </cell>
          <cell r="C42">
            <v>12.7</v>
          </cell>
          <cell r="D42">
            <v>12.3</v>
          </cell>
          <cell r="E42">
            <v>12.8</v>
          </cell>
          <cell r="F42">
            <v>12.7</v>
          </cell>
          <cell r="G42">
            <v>13.1</v>
          </cell>
          <cell r="I42">
            <v>13.4</v>
          </cell>
          <cell r="J42">
            <v>12.5</v>
          </cell>
        </row>
        <row r="43">
          <cell r="A43">
            <v>20699</v>
          </cell>
          <cell r="B43">
            <v>12.7</v>
          </cell>
          <cell r="C43">
            <v>12.9</v>
          </cell>
          <cell r="D43">
            <v>12.6</v>
          </cell>
          <cell r="E43">
            <v>13</v>
          </cell>
          <cell r="F43">
            <v>12.8</v>
          </cell>
          <cell r="G43">
            <v>13.4</v>
          </cell>
          <cell r="I43">
            <v>13.7</v>
          </cell>
          <cell r="J43">
            <v>12.8</v>
          </cell>
        </row>
        <row r="44">
          <cell r="A44">
            <v>20790</v>
          </cell>
          <cell r="B44">
            <v>12.7</v>
          </cell>
          <cell r="C44">
            <v>12.9</v>
          </cell>
          <cell r="D44">
            <v>12.6</v>
          </cell>
          <cell r="E44">
            <v>13</v>
          </cell>
          <cell r="F44">
            <v>12.9</v>
          </cell>
          <cell r="G44">
            <v>13.5</v>
          </cell>
          <cell r="I44">
            <v>13.8</v>
          </cell>
          <cell r="J44">
            <v>12.8</v>
          </cell>
        </row>
        <row r="45">
          <cell r="A45">
            <v>20880</v>
          </cell>
          <cell r="B45">
            <v>12.7</v>
          </cell>
          <cell r="C45">
            <v>12.8</v>
          </cell>
          <cell r="D45">
            <v>12.6</v>
          </cell>
          <cell r="E45">
            <v>12.8</v>
          </cell>
          <cell r="F45">
            <v>13</v>
          </cell>
          <cell r="G45">
            <v>13.5</v>
          </cell>
          <cell r="I45">
            <v>13.8</v>
          </cell>
          <cell r="J45">
            <v>12.8</v>
          </cell>
        </row>
        <row r="46">
          <cell r="A46">
            <v>20972</v>
          </cell>
          <cell r="B46">
            <v>12.8</v>
          </cell>
          <cell r="C46">
            <v>12.9</v>
          </cell>
          <cell r="D46">
            <v>12.7</v>
          </cell>
          <cell r="E46">
            <v>13</v>
          </cell>
          <cell r="F46">
            <v>13.1</v>
          </cell>
          <cell r="G46">
            <v>13.5</v>
          </cell>
          <cell r="I46">
            <v>13.8</v>
          </cell>
          <cell r="J46">
            <v>12.9</v>
          </cell>
        </row>
        <row r="47">
          <cell r="A47">
            <v>21064</v>
          </cell>
          <cell r="B47">
            <v>12.9</v>
          </cell>
          <cell r="C47">
            <v>12.9</v>
          </cell>
          <cell r="D47">
            <v>12.7</v>
          </cell>
          <cell r="E47">
            <v>13</v>
          </cell>
          <cell r="F47">
            <v>13.1</v>
          </cell>
          <cell r="G47">
            <v>13.5</v>
          </cell>
          <cell r="I47">
            <v>13.8</v>
          </cell>
          <cell r="J47">
            <v>12.9</v>
          </cell>
        </row>
        <row r="48">
          <cell r="A48">
            <v>21155</v>
          </cell>
          <cell r="B48">
            <v>12.9</v>
          </cell>
          <cell r="C48">
            <v>12.9</v>
          </cell>
          <cell r="D48">
            <v>12.8</v>
          </cell>
          <cell r="E48">
            <v>13</v>
          </cell>
          <cell r="F48">
            <v>13</v>
          </cell>
          <cell r="G48">
            <v>13.5</v>
          </cell>
          <cell r="I48">
            <v>13.8</v>
          </cell>
          <cell r="J48">
            <v>12.9</v>
          </cell>
        </row>
        <row r="49">
          <cell r="A49">
            <v>21245</v>
          </cell>
          <cell r="B49">
            <v>13</v>
          </cell>
          <cell r="C49">
            <v>12.9</v>
          </cell>
          <cell r="D49">
            <v>12.9</v>
          </cell>
          <cell r="E49">
            <v>13</v>
          </cell>
          <cell r="F49">
            <v>13</v>
          </cell>
          <cell r="G49">
            <v>13.5</v>
          </cell>
          <cell r="I49">
            <v>13.9</v>
          </cell>
          <cell r="J49">
            <v>13</v>
          </cell>
        </row>
        <row r="50">
          <cell r="A50">
            <v>21337</v>
          </cell>
          <cell r="B50">
            <v>13</v>
          </cell>
          <cell r="C50">
            <v>13</v>
          </cell>
          <cell r="D50">
            <v>13</v>
          </cell>
          <cell r="E50">
            <v>13.1</v>
          </cell>
          <cell r="F50">
            <v>13.1</v>
          </cell>
          <cell r="G50">
            <v>13.5</v>
          </cell>
          <cell r="I50">
            <v>14</v>
          </cell>
          <cell r="J50">
            <v>13</v>
          </cell>
        </row>
        <row r="51">
          <cell r="A51">
            <v>21429</v>
          </cell>
          <cell r="B51">
            <v>12.9</v>
          </cell>
          <cell r="C51">
            <v>13</v>
          </cell>
          <cell r="D51">
            <v>13.1</v>
          </cell>
          <cell r="E51">
            <v>13.2</v>
          </cell>
          <cell r="F51">
            <v>13.1</v>
          </cell>
          <cell r="G51">
            <v>13.6</v>
          </cell>
          <cell r="I51">
            <v>13.9</v>
          </cell>
          <cell r="J51">
            <v>13</v>
          </cell>
        </row>
        <row r="52">
          <cell r="A52">
            <v>21520</v>
          </cell>
          <cell r="B52">
            <v>13</v>
          </cell>
          <cell r="C52">
            <v>13.2</v>
          </cell>
          <cell r="D52">
            <v>13.3</v>
          </cell>
          <cell r="E52">
            <v>13.3</v>
          </cell>
          <cell r="F52">
            <v>13.1</v>
          </cell>
          <cell r="G52">
            <v>13.7</v>
          </cell>
          <cell r="I52">
            <v>14</v>
          </cell>
          <cell r="J52">
            <v>13.1</v>
          </cell>
        </row>
        <row r="53">
          <cell r="A53">
            <v>21610</v>
          </cell>
          <cell r="B53">
            <v>13</v>
          </cell>
          <cell r="C53">
            <v>13.2</v>
          </cell>
          <cell r="D53">
            <v>13.4</v>
          </cell>
          <cell r="E53">
            <v>13.4</v>
          </cell>
          <cell r="F53">
            <v>13.2</v>
          </cell>
          <cell r="G53">
            <v>13.7</v>
          </cell>
          <cell r="I53">
            <v>14</v>
          </cell>
          <cell r="J53">
            <v>13.2</v>
          </cell>
        </row>
        <row r="54">
          <cell r="A54">
            <v>21702</v>
          </cell>
          <cell r="B54">
            <v>13.1</v>
          </cell>
          <cell r="C54">
            <v>13.3</v>
          </cell>
          <cell r="D54">
            <v>13.4</v>
          </cell>
          <cell r="E54">
            <v>13.4</v>
          </cell>
          <cell r="F54">
            <v>13.3</v>
          </cell>
          <cell r="G54">
            <v>13.8</v>
          </cell>
          <cell r="I54">
            <v>14.2</v>
          </cell>
          <cell r="J54">
            <v>13.2</v>
          </cell>
        </row>
        <row r="55">
          <cell r="A55">
            <v>21794</v>
          </cell>
          <cell r="B55">
            <v>13.1</v>
          </cell>
          <cell r="C55">
            <v>13.4</v>
          </cell>
          <cell r="D55">
            <v>13.5</v>
          </cell>
          <cell r="E55">
            <v>13.5</v>
          </cell>
          <cell r="F55">
            <v>13.3</v>
          </cell>
          <cell r="G55">
            <v>13.8</v>
          </cell>
          <cell r="I55">
            <v>14.2</v>
          </cell>
          <cell r="J55">
            <v>13.3</v>
          </cell>
        </row>
        <row r="56">
          <cell r="A56">
            <v>21885</v>
          </cell>
          <cell r="B56">
            <v>13.2</v>
          </cell>
          <cell r="C56">
            <v>13.4</v>
          </cell>
          <cell r="D56">
            <v>13.6</v>
          </cell>
          <cell r="E56">
            <v>13.6</v>
          </cell>
          <cell r="F56">
            <v>13.3</v>
          </cell>
          <cell r="G56">
            <v>13.8</v>
          </cell>
          <cell r="I56">
            <v>14.3</v>
          </cell>
          <cell r="J56">
            <v>13.4</v>
          </cell>
        </row>
        <row r="57">
          <cell r="A57">
            <v>21976</v>
          </cell>
          <cell r="B57">
            <v>13.3</v>
          </cell>
          <cell r="C57">
            <v>13.6</v>
          </cell>
          <cell r="D57">
            <v>13.7</v>
          </cell>
          <cell r="E57">
            <v>13.8</v>
          </cell>
          <cell r="F57">
            <v>13.5</v>
          </cell>
          <cell r="G57">
            <v>13.9</v>
          </cell>
          <cell r="I57">
            <v>14.4</v>
          </cell>
          <cell r="J57">
            <v>13.5</v>
          </cell>
        </row>
        <row r="58">
          <cell r="A58">
            <v>22068</v>
          </cell>
          <cell r="B58">
            <v>13.5</v>
          </cell>
          <cell r="C58">
            <v>13.9</v>
          </cell>
          <cell r="D58">
            <v>13.7</v>
          </cell>
          <cell r="E58">
            <v>14</v>
          </cell>
          <cell r="F58">
            <v>13.7</v>
          </cell>
          <cell r="G58">
            <v>14.1</v>
          </cell>
          <cell r="I58">
            <v>14.5</v>
          </cell>
          <cell r="J58">
            <v>13.7</v>
          </cell>
        </row>
        <row r="59">
          <cell r="A59">
            <v>22160</v>
          </cell>
          <cell r="B59">
            <v>13.6</v>
          </cell>
          <cell r="C59">
            <v>14.1</v>
          </cell>
          <cell r="D59">
            <v>13.9</v>
          </cell>
          <cell r="E59">
            <v>14.2</v>
          </cell>
          <cell r="F59">
            <v>13.8</v>
          </cell>
          <cell r="G59">
            <v>14.5</v>
          </cell>
          <cell r="I59">
            <v>14.7</v>
          </cell>
          <cell r="J59">
            <v>13.9</v>
          </cell>
        </row>
        <row r="60">
          <cell r="A60">
            <v>22251</v>
          </cell>
          <cell r="B60">
            <v>13.7</v>
          </cell>
          <cell r="C60">
            <v>14.2</v>
          </cell>
          <cell r="D60">
            <v>14.1</v>
          </cell>
          <cell r="E60">
            <v>14.3</v>
          </cell>
          <cell r="F60">
            <v>13.9</v>
          </cell>
          <cell r="G60">
            <v>14.6</v>
          </cell>
          <cell r="I60">
            <v>14.7</v>
          </cell>
          <cell r="J60">
            <v>14</v>
          </cell>
        </row>
        <row r="61">
          <cell r="A61">
            <v>22341</v>
          </cell>
          <cell r="B61">
            <v>13.8</v>
          </cell>
          <cell r="C61">
            <v>14.2</v>
          </cell>
          <cell r="D61">
            <v>14.3</v>
          </cell>
          <cell r="E61">
            <v>14.4</v>
          </cell>
          <cell r="F61">
            <v>14</v>
          </cell>
          <cell r="G61">
            <v>14.8</v>
          </cell>
          <cell r="I61">
            <v>14.8</v>
          </cell>
          <cell r="J61">
            <v>14.1</v>
          </cell>
        </row>
        <row r="62">
          <cell r="A62">
            <v>22433</v>
          </cell>
          <cell r="B62">
            <v>13.9</v>
          </cell>
          <cell r="C62">
            <v>14.3</v>
          </cell>
          <cell r="D62">
            <v>14.2</v>
          </cell>
          <cell r="E62">
            <v>14.5</v>
          </cell>
          <cell r="F62">
            <v>14.1</v>
          </cell>
          <cell r="G62">
            <v>14.8</v>
          </cell>
          <cell r="I62">
            <v>14.9</v>
          </cell>
          <cell r="J62">
            <v>14.2</v>
          </cell>
        </row>
        <row r="63">
          <cell r="A63">
            <v>22525</v>
          </cell>
          <cell r="B63">
            <v>13.8</v>
          </cell>
          <cell r="C63">
            <v>14.3</v>
          </cell>
          <cell r="D63">
            <v>14.3</v>
          </cell>
          <cell r="E63">
            <v>14.4</v>
          </cell>
          <cell r="F63">
            <v>14</v>
          </cell>
          <cell r="G63">
            <v>14.9</v>
          </cell>
          <cell r="I63">
            <v>14.9</v>
          </cell>
          <cell r="J63">
            <v>14.1</v>
          </cell>
        </row>
        <row r="64">
          <cell r="A64">
            <v>22616</v>
          </cell>
          <cell r="B64">
            <v>13.8</v>
          </cell>
          <cell r="C64">
            <v>14.3</v>
          </cell>
          <cell r="D64">
            <v>14.3</v>
          </cell>
          <cell r="E64">
            <v>14.3</v>
          </cell>
          <cell r="F64">
            <v>13.9</v>
          </cell>
          <cell r="G64">
            <v>14.8</v>
          </cell>
          <cell r="I64">
            <v>15.1</v>
          </cell>
          <cell r="J64">
            <v>14.1</v>
          </cell>
        </row>
        <row r="65">
          <cell r="A65">
            <v>22706</v>
          </cell>
          <cell r="B65">
            <v>13.8</v>
          </cell>
          <cell r="C65">
            <v>14.2</v>
          </cell>
          <cell r="D65">
            <v>14.4</v>
          </cell>
          <cell r="E65">
            <v>14.2</v>
          </cell>
          <cell r="F65">
            <v>14</v>
          </cell>
          <cell r="G65">
            <v>14.7</v>
          </cell>
          <cell r="I65">
            <v>15</v>
          </cell>
          <cell r="J65">
            <v>14.1</v>
          </cell>
        </row>
        <row r="66">
          <cell r="A66">
            <v>22798</v>
          </cell>
          <cell r="B66">
            <v>13.8</v>
          </cell>
          <cell r="C66">
            <v>14.2</v>
          </cell>
          <cell r="D66">
            <v>14.4</v>
          </cell>
          <cell r="E66">
            <v>14.2</v>
          </cell>
          <cell r="F66">
            <v>14</v>
          </cell>
          <cell r="G66">
            <v>14.7</v>
          </cell>
          <cell r="I66">
            <v>15</v>
          </cell>
          <cell r="J66">
            <v>14.1</v>
          </cell>
        </row>
        <row r="67">
          <cell r="A67">
            <v>22890</v>
          </cell>
          <cell r="B67">
            <v>13.8</v>
          </cell>
          <cell r="C67">
            <v>14.2</v>
          </cell>
          <cell r="D67">
            <v>14.4</v>
          </cell>
          <cell r="E67">
            <v>14.2</v>
          </cell>
          <cell r="F67">
            <v>14</v>
          </cell>
          <cell r="G67">
            <v>14.7</v>
          </cell>
          <cell r="I67">
            <v>15</v>
          </cell>
          <cell r="J67">
            <v>14.1</v>
          </cell>
        </row>
        <row r="68">
          <cell r="A68">
            <v>22981</v>
          </cell>
          <cell r="B68">
            <v>13.9</v>
          </cell>
          <cell r="C68">
            <v>14.2</v>
          </cell>
          <cell r="D68">
            <v>14.4</v>
          </cell>
          <cell r="E68">
            <v>14.2</v>
          </cell>
          <cell r="F68">
            <v>14</v>
          </cell>
          <cell r="G68">
            <v>14.8</v>
          </cell>
          <cell r="I68">
            <v>15.1</v>
          </cell>
          <cell r="J68">
            <v>14.1</v>
          </cell>
        </row>
        <row r="69">
          <cell r="A69">
            <v>23071</v>
          </cell>
          <cell r="B69">
            <v>13.9</v>
          </cell>
          <cell r="C69">
            <v>14.2</v>
          </cell>
          <cell r="D69">
            <v>14.4</v>
          </cell>
          <cell r="E69">
            <v>14.2</v>
          </cell>
          <cell r="F69">
            <v>14.1</v>
          </cell>
          <cell r="G69">
            <v>14.8</v>
          </cell>
          <cell r="I69">
            <v>15</v>
          </cell>
          <cell r="J69">
            <v>14.1</v>
          </cell>
        </row>
        <row r="70">
          <cell r="A70">
            <v>23163</v>
          </cell>
          <cell r="B70">
            <v>13.9</v>
          </cell>
          <cell r="C70">
            <v>14.3</v>
          </cell>
          <cell r="D70">
            <v>14.4</v>
          </cell>
          <cell r="E70">
            <v>14.3</v>
          </cell>
          <cell r="F70">
            <v>14.1</v>
          </cell>
          <cell r="G70">
            <v>14.8</v>
          </cell>
          <cell r="I70">
            <v>15</v>
          </cell>
          <cell r="J70">
            <v>14.1</v>
          </cell>
        </row>
        <row r="71">
          <cell r="A71">
            <v>23255</v>
          </cell>
          <cell r="B71">
            <v>13.9</v>
          </cell>
          <cell r="C71">
            <v>14.3</v>
          </cell>
          <cell r="D71">
            <v>14.5</v>
          </cell>
          <cell r="E71">
            <v>14.3</v>
          </cell>
          <cell r="F71">
            <v>14.1</v>
          </cell>
          <cell r="G71">
            <v>14.8</v>
          </cell>
          <cell r="I71">
            <v>15.1</v>
          </cell>
          <cell r="J71">
            <v>14.2</v>
          </cell>
        </row>
        <row r="72">
          <cell r="A72">
            <v>23346</v>
          </cell>
          <cell r="B72">
            <v>13.9</v>
          </cell>
          <cell r="C72">
            <v>14.3</v>
          </cell>
          <cell r="D72">
            <v>14.5</v>
          </cell>
          <cell r="E72">
            <v>14.3</v>
          </cell>
          <cell r="F72">
            <v>14.2</v>
          </cell>
          <cell r="G72">
            <v>14.9</v>
          </cell>
          <cell r="I72">
            <v>15.1</v>
          </cell>
          <cell r="J72">
            <v>14.2</v>
          </cell>
        </row>
        <row r="73">
          <cell r="A73">
            <v>23437</v>
          </cell>
          <cell r="B73">
            <v>14</v>
          </cell>
          <cell r="C73">
            <v>14.3</v>
          </cell>
          <cell r="D73">
            <v>14.6</v>
          </cell>
          <cell r="E73">
            <v>14.4</v>
          </cell>
          <cell r="F73">
            <v>14.3</v>
          </cell>
          <cell r="G73">
            <v>14.9</v>
          </cell>
          <cell r="I73">
            <v>15.1</v>
          </cell>
          <cell r="J73">
            <v>14.3</v>
          </cell>
        </row>
        <row r="74">
          <cell r="A74">
            <v>23529</v>
          </cell>
          <cell r="B74">
            <v>14.2</v>
          </cell>
          <cell r="C74">
            <v>14.5</v>
          </cell>
          <cell r="D74">
            <v>14.7</v>
          </cell>
          <cell r="E74">
            <v>14.6</v>
          </cell>
          <cell r="F74">
            <v>14.4</v>
          </cell>
          <cell r="G74">
            <v>15</v>
          </cell>
          <cell r="I74">
            <v>15.2</v>
          </cell>
          <cell r="J74">
            <v>14.4</v>
          </cell>
        </row>
        <row r="75">
          <cell r="A75">
            <v>23621</v>
          </cell>
          <cell r="B75">
            <v>14.3</v>
          </cell>
          <cell r="C75">
            <v>14.6</v>
          </cell>
          <cell r="D75">
            <v>14.9</v>
          </cell>
          <cell r="E75">
            <v>14.8</v>
          </cell>
          <cell r="F75">
            <v>14.6</v>
          </cell>
          <cell r="G75">
            <v>15.2</v>
          </cell>
          <cell r="I75">
            <v>15.4</v>
          </cell>
          <cell r="J75">
            <v>14.6</v>
          </cell>
        </row>
        <row r="76">
          <cell r="A76">
            <v>23712</v>
          </cell>
          <cell r="B76">
            <v>14.5</v>
          </cell>
          <cell r="C76">
            <v>14.9</v>
          </cell>
          <cell r="D76">
            <v>15</v>
          </cell>
          <cell r="E76">
            <v>15</v>
          </cell>
          <cell r="F76">
            <v>14.6</v>
          </cell>
          <cell r="G76">
            <v>15.4</v>
          </cell>
          <cell r="I76">
            <v>15.6</v>
          </cell>
          <cell r="J76">
            <v>14.7</v>
          </cell>
        </row>
        <row r="77">
          <cell r="A77">
            <v>23802</v>
          </cell>
          <cell r="B77">
            <v>14.5</v>
          </cell>
          <cell r="C77">
            <v>15</v>
          </cell>
          <cell r="D77">
            <v>15.2</v>
          </cell>
          <cell r="E77">
            <v>15</v>
          </cell>
          <cell r="F77">
            <v>14.7</v>
          </cell>
          <cell r="G77">
            <v>15.4</v>
          </cell>
          <cell r="I77">
            <v>15.6</v>
          </cell>
          <cell r="J77">
            <v>14.8</v>
          </cell>
        </row>
        <row r="78">
          <cell r="A78">
            <v>23894</v>
          </cell>
          <cell r="B78">
            <v>14.7</v>
          </cell>
          <cell r="C78">
            <v>15.2</v>
          </cell>
          <cell r="D78">
            <v>15.3</v>
          </cell>
          <cell r="E78">
            <v>15.1</v>
          </cell>
          <cell r="F78">
            <v>14.9</v>
          </cell>
          <cell r="G78">
            <v>15.6</v>
          </cell>
          <cell r="I78">
            <v>15.8</v>
          </cell>
          <cell r="J78">
            <v>15</v>
          </cell>
        </row>
        <row r="79">
          <cell r="A79">
            <v>23986</v>
          </cell>
          <cell r="B79">
            <v>14.8</v>
          </cell>
          <cell r="C79">
            <v>15.3</v>
          </cell>
          <cell r="D79">
            <v>15.6</v>
          </cell>
          <cell r="E79">
            <v>15.2</v>
          </cell>
          <cell r="F79">
            <v>15</v>
          </cell>
          <cell r="G79">
            <v>15.8</v>
          </cell>
          <cell r="I79">
            <v>15.9</v>
          </cell>
          <cell r="J79">
            <v>15.1</v>
          </cell>
        </row>
        <row r="80">
          <cell r="A80">
            <v>24077</v>
          </cell>
          <cell r="B80">
            <v>15</v>
          </cell>
          <cell r="C80">
            <v>15.5</v>
          </cell>
          <cell r="D80">
            <v>15.8</v>
          </cell>
          <cell r="E80">
            <v>15.5</v>
          </cell>
          <cell r="F80">
            <v>15.1</v>
          </cell>
          <cell r="G80">
            <v>16</v>
          </cell>
          <cell r="I80">
            <v>16.100000000000001</v>
          </cell>
          <cell r="J80">
            <v>15.3</v>
          </cell>
        </row>
        <row r="81">
          <cell r="A81">
            <v>24167</v>
          </cell>
          <cell r="B81">
            <v>15</v>
          </cell>
          <cell r="C81">
            <v>15.5</v>
          </cell>
          <cell r="D81">
            <v>15.9</v>
          </cell>
          <cell r="E81">
            <v>15.5</v>
          </cell>
          <cell r="F81">
            <v>15.3</v>
          </cell>
          <cell r="G81">
            <v>15.9</v>
          </cell>
          <cell r="I81">
            <v>16.100000000000001</v>
          </cell>
          <cell r="J81">
            <v>15.4</v>
          </cell>
        </row>
        <row r="82">
          <cell r="A82">
            <v>24259</v>
          </cell>
          <cell r="B82">
            <v>15.1</v>
          </cell>
          <cell r="C82">
            <v>15.6</v>
          </cell>
          <cell r="D82">
            <v>16</v>
          </cell>
          <cell r="E82">
            <v>15.7</v>
          </cell>
          <cell r="F82">
            <v>15.6</v>
          </cell>
          <cell r="G82">
            <v>16</v>
          </cell>
          <cell r="I82">
            <v>16.100000000000001</v>
          </cell>
          <cell r="J82">
            <v>15.5</v>
          </cell>
        </row>
        <row r="83">
          <cell r="A83">
            <v>24351</v>
          </cell>
          <cell r="B83">
            <v>15.2</v>
          </cell>
          <cell r="C83">
            <v>15.7</v>
          </cell>
          <cell r="D83">
            <v>16.100000000000001</v>
          </cell>
          <cell r="E83">
            <v>15.7</v>
          </cell>
          <cell r="F83">
            <v>15.7</v>
          </cell>
          <cell r="G83">
            <v>16</v>
          </cell>
          <cell r="I83">
            <v>16.2</v>
          </cell>
          <cell r="J83">
            <v>15.5</v>
          </cell>
        </row>
        <row r="84">
          <cell r="A84">
            <v>24442</v>
          </cell>
          <cell r="B84">
            <v>15.3</v>
          </cell>
          <cell r="C84">
            <v>15.8</v>
          </cell>
          <cell r="D84">
            <v>16.2</v>
          </cell>
          <cell r="E84">
            <v>15.9</v>
          </cell>
          <cell r="F84">
            <v>15.8</v>
          </cell>
          <cell r="G84">
            <v>16.100000000000001</v>
          </cell>
          <cell r="I84">
            <v>16.3</v>
          </cell>
          <cell r="J84">
            <v>15.7</v>
          </cell>
        </row>
        <row r="85">
          <cell r="A85">
            <v>24532</v>
          </cell>
          <cell r="B85">
            <v>15.4</v>
          </cell>
          <cell r="C85">
            <v>15.9</v>
          </cell>
          <cell r="D85">
            <v>16.3</v>
          </cell>
          <cell r="E85">
            <v>16</v>
          </cell>
          <cell r="F85">
            <v>15.9</v>
          </cell>
          <cell r="G85">
            <v>16.3</v>
          </cell>
          <cell r="I85">
            <v>16.399999999999999</v>
          </cell>
          <cell r="J85">
            <v>15.8</v>
          </cell>
        </row>
        <row r="86">
          <cell r="A86">
            <v>24624</v>
          </cell>
          <cell r="B86">
            <v>15.5</v>
          </cell>
          <cell r="C86">
            <v>16.2</v>
          </cell>
          <cell r="D86">
            <v>16.399999999999999</v>
          </cell>
          <cell r="E86">
            <v>16.2</v>
          </cell>
          <cell r="F86">
            <v>16.100000000000001</v>
          </cell>
          <cell r="G86">
            <v>16.5</v>
          </cell>
          <cell r="I86">
            <v>16.600000000000001</v>
          </cell>
          <cell r="J86">
            <v>15.9</v>
          </cell>
        </row>
        <row r="87">
          <cell r="A87">
            <v>24716</v>
          </cell>
          <cell r="B87">
            <v>15.7</v>
          </cell>
          <cell r="C87">
            <v>16.399999999999999</v>
          </cell>
          <cell r="D87">
            <v>16.7</v>
          </cell>
          <cell r="E87">
            <v>16.399999999999999</v>
          </cell>
          <cell r="F87">
            <v>16.2</v>
          </cell>
          <cell r="G87">
            <v>16.899999999999999</v>
          </cell>
          <cell r="I87">
            <v>16.7</v>
          </cell>
          <cell r="J87">
            <v>16.2</v>
          </cell>
        </row>
        <row r="88">
          <cell r="A88">
            <v>24807</v>
          </cell>
          <cell r="B88">
            <v>15.8</v>
          </cell>
          <cell r="C88">
            <v>16.399999999999999</v>
          </cell>
          <cell r="D88">
            <v>16.7</v>
          </cell>
          <cell r="E88">
            <v>16.3</v>
          </cell>
          <cell r="F88">
            <v>16.3</v>
          </cell>
          <cell r="G88">
            <v>17.100000000000001</v>
          </cell>
          <cell r="I88">
            <v>16.8</v>
          </cell>
          <cell r="J88">
            <v>16.2</v>
          </cell>
        </row>
        <row r="89">
          <cell r="A89">
            <v>24898</v>
          </cell>
          <cell r="B89">
            <v>15.9</v>
          </cell>
          <cell r="C89">
            <v>16.5</v>
          </cell>
          <cell r="D89">
            <v>16.8</v>
          </cell>
          <cell r="E89">
            <v>16.399999999999999</v>
          </cell>
          <cell r="F89">
            <v>16.399999999999999</v>
          </cell>
          <cell r="G89">
            <v>17</v>
          </cell>
          <cell r="I89">
            <v>16.8</v>
          </cell>
          <cell r="J89">
            <v>16.3</v>
          </cell>
        </row>
        <row r="90">
          <cell r="A90">
            <v>24990</v>
          </cell>
          <cell r="B90">
            <v>16</v>
          </cell>
          <cell r="C90">
            <v>16.7</v>
          </cell>
          <cell r="D90">
            <v>16.8</v>
          </cell>
          <cell r="E90">
            <v>16.600000000000001</v>
          </cell>
          <cell r="F90">
            <v>16.5</v>
          </cell>
          <cell r="G90">
            <v>17</v>
          </cell>
          <cell r="I90">
            <v>16.899999999999999</v>
          </cell>
          <cell r="J90">
            <v>16.399999999999999</v>
          </cell>
        </row>
        <row r="91">
          <cell r="A91">
            <v>25082</v>
          </cell>
          <cell r="B91">
            <v>16</v>
          </cell>
          <cell r="C91">
            <v>16.7</v>
          </cell>
          <cell r="D91">
            <v>17</v>
          </cell>
          <cell r="E91">
            <v>16.600000000000001</v>
          </cell>
          <cell r="F91">
            <v>16.600000000000001</v>
          </cell>
          <cell r="G91">
            <v>17.100000000000001</v>
          </cell>
          <cell r="I91">
            <v>16.899999999999999</v>
          </cell>
          <cell r="J91">
            <v>16.5</v>
          </cell>
        </row>
        <row r="92">
          <cell r="A92">
            <v>25173</v>
          </cell>
          <cell r="B92">
            <v>16.3</v>
          </cell>
          <cell r="C92">
            <v>16.8</v>
          </cell>
          <cell r="D92">
            <v>17.100000000000001</v>
          </cell>
          <cell r="E92">
            <v>16.7</v>
          </cell>
          <cell r="F92">
            <v>16.600000000000001</v>
          </cell>
          <cell r="G92">
            <v>17.2</v>
          </cell>
          <cell r="I92">
            <v>17</v>
          </cell>
          <cell r="J92">
            <v>16.600000000000001</v>
          </cell>
        </row>
        <row r="93">
          <cell r="A93">
            <v>25263</v>
          </cell>
          <cell r="B93">
            <v>16.399999999999999</v>
          </cell>
          <cell r="C93">
            <v>16.899999999999999</v>
          </cell>
          <cell r="D93">
            <v>17.2</v>
          </cell>
          <cell r="E93">
            <v>16.8</v>
          </cell>
          <cell r="F93">
            <v>16.8</v>
          </cell>
          <cell r="G93">
            <v>17.3</v>
          </cell>
          <cell r="I93">
            <v>17.2</v>
          </cell>
          <cell r="J93">
            <v>16.8</v>
          </cell>
        </row>
        <row r="94">
          <cell r="A94">
            <v>25355</v>
          </cell>
          <cell r="B94">
            <v>16.5</v>
          </cell>
          <cell r="C94">
            <v>17</v>
          </cell>
          <cell r="D94">
            <v>17.3</v>
          </cell>
          <cell r="E94">
            <v>16.899999999999999</v>
          </cell>
          <cell r="F94">
            <v>17</v>
          </cell>
          <cell r="G94">
            <v>17.399999999999999</v>
          </cell>
          <cell r="I94">
            <v>17.2</v>
          </cell>
          <cell r="J94">
            <v>16.899999999999999</v>
          </cell>
        </row>
        <row r="95">
          <cell r="A95">
            <v>25447</v>
          </cell>
          <cell r="B95">
            <v>16.600000000000001</v>
          </cell>
          <cell r="C95">
            <v>17.100000000000001</v>
          </cell>
          <cell r="D95">
            <v>17.399999999999999</v>
          </cell>
          <cell r="E95">
            <v>17</v>
          </cell>
          <cell r="F95">
            <v>17.100000000000001</v>
          </cell>
          <cell r="G95">
            <v>17.399999999999999</v>
          </cell>
          <cell r="I95">
            <v>17.3</v>
          </cell>
          <cell r="J95">
            <v>17</v>
          </cell>
        </row>
        <row r="96">
          <cell r="A96">
            <v>25538</v>
          </cell>
          <cell r="B96">
            <v>16.8</v>
          </cell>
          <cell r="C96">
            <v>17.2</v>
          </cell>
          <cell r="D96">
            <v>17.5</v>
          </cell>
          <cell r="E96">
            <v>17.100000000000001</v>
          </cell>
          <cell r="F96">
            <v>17.3</v>
          </cell>
          <cell r="G96">
            <v>17.600000000000001</v>
          </cell>
          <cell r="I96">
            <v>17.5</v>
          </cell>
          <cell r="J96">
            <v>17.100000000000001</v>
          </cell>
        </row>
        <row r="97">
          <cell r="A97">
            <v>25628</v>
          </cell>
          <cell r="B97">
            <v>17.100000000000001</v>
          </cell>
          <cell r="C97">
            <v>17.3</v>
          </cell>
          <cell r="D97">
            <v>17.7</v>
          </cell>
          <cell r="E97">
            <v>17.2</v>
          </cell>
          <cell r="F97">
            <v>17.399999999999999</v>
          </cell>
          <cell r="G97">
            <v>17.7</v>
          </cell>
          <cell r="I97">
            <v>17.7</v>
          </cell>
          <cell r="J97">
            <v>17.3</v>
          </cell>
        </row>
        <row r="98">
          <cell r="A98">
            <v>25720</v>
          </cell>
          <cell r="B98">
            <v>17.3</v>
          </cell>
          <cell r="C98">
            <v>17.5</v>
          </cell>
          <cell r="D98">
            <v>17.8</v>
          </cell>
          <cell r="E98">
            <v>17.5</v>
          </cell>
          <cell r="F98">
            <v>17.7</v>
          </cell>
          <cell r="G98">
            <v>17.8</v>
          </cell>
          <cell r="I98">
            <v>17.8</v>
          </cell>
          <cell r="J98">
            <v>17.5</v>
          </cell>
        </row>
        <row r="99">
          <cell r="A99">
            <v>25812</v>
          </cell>
          <cell r="B99">
            <v>17.3</v>
          </cell>
          <cell r="C99">
            <v>17.600000000000001</v>
          </cell>
          <cell r="D99">
            <v>18</v>
          </cell>
          <cell r="E99">
            <v>17.5</v>
          </cell>
          <cell r="F99">
            <v>17.7</v>
          </cell>
          <cell r="G99">
            <v>17.899999999999999</v>
          </cell>
          <cell r="I99">
            <v>18</v>
          </cell>
          <cell r="J99">
            <v>17.600000000000001</v>
          </cell>
        </row>
        <row r="100">
          <cell r="A100">
            <v>25903</v>
          </cell>
          <cell r="B100">
            <v>17.8</v>
          </cell>
          <cell r="C100">
            <v>17.899999999999999</v>
          </cell>
          <cell r="D100">
            <v>18.399999999999999</v>
          </cell>
          <cell r="E100">
            <v>17.8</v>
          </cell>
          <cell r="F100">
            <v>18</v>
          </cell>
          <cell r="G100">
            <v>18.3</v>
          </cell>
          <cell r="I100">
            <v>18.5</v>
          </cell>
          <cell r="J100">
            <v>17.899999999999999</v>
          </cell>
        </row>
        <row r="101">
          <cell r="A101">
            <v>25993</v>
          </cell>
          <cell r="B101">
            <v>18</v>
          </cell>
          <cell r="C101">
            <v>18.100000000000001</v>
          </cell>
          <cell r="D101">
            <v>18.7</v>
          </cell>
          <cell r="E101">
            <v>18</v>
          </cell>
          <cell r="F101">
            <v>18.2</v>
          </cell>
          <cell r="G101">
            <v>18.399999999999999</v>
          </cell>
          <cell r="I101">
            <v>18.600000000000001</v>
          </cell>
          <cell r="J101">
            <v>18.100000000000001</v>
          </cell>
        </row>
        <row r="102">
          <cell r="A102">
            <v>26085</v>
          </cell>
          <cell r="B102">
            <v>18.399999999999999</v>
          </cell>
          <cell r="C102">
            <v>18.3</v>
          </cell>
          <cell r="D102">
            <v>19</v>
          </cell>
          <cell r="E102">
            <v>18.399999999999999</v>
          </cell>
          <cell r="F102">
            <v>18.399999999999999</v>
          </cell>
          <cell r="G102">
            <v>18.7</v>
          </cell>
          <cell r="I102">
            <v>18.899999999999999</v>
          </cell>
          <cell r="J102">
            <v>18.399999999999999</v>
          </cell>
        </row>
        <row r="103">
          <cell r="A103">
            <v>26177</v>
          </cell>
          <cell r="B103">
            <v>18.899999999999999</v>
          </cell>
          <cell r="C103">
            <v>18.5</v>
          </cell>
          <cell r="D103">
            <v>19.3</v>
          </cell>
          <cell r="E103">
            <v>18.5</v>
          </cell>
          <cell r="F103">
            <v>18.600000000000001</v>
          </cell>
          <cell r="G103">
            <v>19</v>
          </cell>
          <cell r="I103">
            <v>19.2</v>
          </cell>
          <cell r="J103">
            <v>18.8</v>
          </cell>
        </row>
        <row r="104">
          <cell r="A104">
            <v>26268</v>
          </cell>
          <cell r="B104">
            <v>19.399999999999999</v>
          </cell>
          <cell r="C104">
            <v>19</v>
          </cell>
          <cell r="D104">
            <v>19.7</v>
          </cell>
          <cell r="E104">
            <v>19</v>
          </cell>
          <cell r="F104">
            <v>19.100000000000001</v>
          </cell>
          <cell r="G104">
            <v>19.600000000000001</v>
          </cell>
          <cell r="I104">
            <v>19.5</v>
          </cell>
          <cell r="J104">
            <v>19.2</v>
          </cell>
        </row>
        <row r="105">
          <cell r="A105">
            <v>26359</v>
          </cell>
          <cell r="B105">
            <v>19.600000000000001</v>
          </cell>
          <cell r="C105">
            <v>19.2</v>
          </cell>
          <cell r="D105">
            <v>19.899999999999999</v>
          </cell>
          <cell r="E105">
            <v>19.100000000000001</v>
          </cell>
          <cell r="F105">
            <v>19.3</v>
          </cell>
          <cell r="G105">
            <v>19.7</v>
          </cell>
          <cell r="I105">
            <v>19.600000000000001</v>
          </cell>
          <cell r="J105">
            <v>19.399999999999999</v>
          </cell>
        </row>
        <row r="106">
          <cell r="A106">
            <v>26451</v>
          </cell>
          <cell r="B106">
            <v>19.8</v>
          </cell>
          <cell r="C106">
            <v>19.399999999999999</v>
          </cell>
          <cell r="D106">
            <v>20.100000000000001</v>
          </cell>
          <cell r="E106">
            <v>19.3</v>
          </cell>
          <cell r="F106">
            <v>19.5</v>
          </cell>
          <cell r="G106">
            <v>19.8</v>
          </cell>
          <cell r="I106">
            <v>19.8</v>
          </cell>
          <cell r="J106">
            <v>19.600000000000001</v>
          </cell>
        </row>
        <row r="107">
          <cell r="A107">
            <v>26543</v>
          </cell>
          <cell r="B107">
            <v>20</v>
          </cell>
          <cell r="C107">
            <v>19.600000000000001</v>
          </cell>
          <cell r="D107">
            <v>20.2</v>
          </cell>
          <cell r="E107">
            <v>19.600000000000001</v>
          </cell>
          <cell r="F107">
            <v>19.8</v>
          </cell>
          <cell r="G107">
            <v>20.100000000000001</v>
          </cell>
          <cell r="I107">
            <v>20.100000000000001</v>
          </cell>
          <cell r="J107">
            <v>19.899999999999999</v>
          </cell>
          <cell r="T107">
            <v>1</v>
          </cell>
          <cell r="U107">
            <v>1</v>
          </cell>
          <cell r="V107">
            <v>0.5</v>
          </cell>
          <cell r="W107">
            <v>1.6</v>
          </cell>
          <cell r="X107">
            <v>1.5</v>
          </cell>
          <cell r="Y107">
            <v>1.5</v>
          </cell>
          <cell r="AA107">
            <v>1.5</v>
          </cell>
          <cell r="AB107">
            <v>1.5</v>
          </cell>
        </row>
        <row r="108">
          <cell r="A108">
            <v>26634</v>
          </cell>
          <cell r="B108">
            <v>20.2</v>
          </cell>
          <cell r="C108">
            <v>19.8</v>
          </cell>
          <cell r="D108">
            <v>20.5</v>
          </cell>
          <cell r="E108">
            <v>19.8</v>
          </cell>
          <cell r="F108">
            <v>19.899999999999999</v>
          </cell>
          <cell r="G108">
            <v>20.3</v>
          </cell>
          <cell r="I108">
            <v>20.399999999999999</v>
          </cell>
          <cell r="J108">
            <v>20.100000000000001</v>
          </cell>
          <cell r="T108">
            <v>1</v>
          </cell>
          <cell r="U108">
            <v>1</v>
          </cell>
          <cell r="V108">
            <v>1.5</v>
          </cell>
          <cell r="W108">
            <v>1</v>
          </cell>
          <cell r="X108">
            <v>0.5</v>
          </cell>
          <cell r="Y108">
            <v>1</v>
          </cell>
          <cell r="AA108">
            <v>1.5</v>
          </cell>
          <cell r="AB108">
            <v>1</v>
          </cell>
        </row>
        <row r="109">
          <cell r="A109">
            <v>26724</v>
          </cell>
          <cell r="B109">
            <v>20.7</v>
          </cell>
          <cell r="C109">
            <v>20.3</v>
          </cell>
          <cell r="D109">
            <v>21</v>
          </cell>
          <cell r="E109">
            <v>20.2</v>
          </cell>
          <cell r="F109">
            <v>20.3</v>
          </cell>
          <cell r="G109">
            <v>20.7</v>
          </cell>
          <cell r="I109">
            <v>20.8</v>
          </cell>
          <cell r="J109">
            <v>20.5</v>
          </cell>
          <cell r="T109">
            <v>2.5</v>
          </cell>
          <cell r="U109">
            <v>2.5</v>
          </cell>
          <cell r="V109">
            <v>2.4</v>
          </cell>
          <cell r="W109">
            <v>2</v>
          </cell>
          <cell r="X109">
            <v>2</v>
          </cell>
          <cell r="Y109">
            <v>2</v>
          </cell>
          <cell r="AA109">
            <v>2</v>
          </cell>
          <cell r="AB109">
            <v>2</v>
          </cell>
        </row>
        <row r="110">
          <cell r="A110">
            <v>26816</v>
          </cell>
          <cell r="B110">
            <v>21.3</v>
          </cell>
          <cell r="C110">
            <v>21</v>
          </cell>
          <cell r="D110">
            <v>21.7</v>
          </cell>
          <cell r="E110">
            <v>21</v>
          </cell>
          <cell r="F110">
            <v>20.8</v>
          </cell>
          <cell r="G110">
            <v>21.3</v>
          </cell>
          <cell r="I110">
            <v>21.4</v>
          </cell>
          <cell r="J110">
            <v>21.2</v>
          </cell>
          <cell r="K110">
            <v>7.6</v>
          </cell>
          <cell r="L110">
            <v>8.1999999999999993</v>
          </cell>
          <cell r="M110">
            <v>8</v>
          </cell>
          <cell r="N110">
            <v>8.8000000000000007</v>
          </cell>
          <cell r="O110">
            <v>6.7</v>
          </cell>
          <cell r="P110">
            <v>7.6</v>
          </cell>
          <cell r="R110">
            <v>8.1</v>
          </cell>
          <cell r="S110">
            <v>8.1999999999999993</v>
          </cell>
          <cell r="T110">
            <v>2.9</v>
          </cell>
          <cell r="U110">
            <v>3.4</v>
          </cell>
          <cell r="V110">
            <v>3.3</v>
          </cell>
          <cell r="W110">
            <v>4</v>
          </cell>
          <cell r="X110">
            <v>2.5</v>
          </cell>
          <cell r="Y110">
            <v>2.9</v>
          </cell>
          <cell r="AA110">
            <v>2.9</v>
          </cell>
          <cell r="AB110">
            <v>3.4</v>
          </cell>
        </row>
        <row r="111">
          <cell r="A111">
            <v>26908</v>
          </cell>
          <cell r="B111">
            <v>22.1</v>
          </cell>
          <cell r="C111">
            <v>21.8</v>
          </cell>
          <cell r="D111">
            <v>22.6</v>
          </cell>
          <cell r="E111">
            <v>21.7</v>
          </cell>
          <cell r="F111">
            <v>21.3</v>
          </cell>
          <cell r="G111">
            <v>22</v>
          </cell>
          <cell r="I111">
            <v>22.2</v>
          </cell>
          <cell r="J111">
            <v>21.9</v>
          </cell>
          <cell r="K111">
            <v>10.5</v>
          </cell>
          <cell r="L111">
            <v>11.2</v>
          </cell>
          <cell r="M111">
            <v>11.9</v>
          </cell>
          <cell r="N111">
            <v>10.7</v>
          </cell>
          <cell r="O111">
            <v>7.6</v>
          </cell>
          <cell r="P111">
            <v>9.5</v>
          </cell>
          <cell r="R111">
            <v>10.4</v>
          </cell>
          <cell r="S111">
            <v>10.1</v>
          </cell>
          <cell r="T111">
            <v>3.8</v>
          </cell>
          <cell r="U111">
            <v>3.8</v>
          </cell>
          <cell r="V111">
            <v>4.0999999999999996</v>
          </cell>
          <cell r="W111">
            <v>3.3</v>
          </cell>
          <cell r="X111">
            <v>2.4</v>
          </cell>
          <cell r="Y111">
            <v>3.3</v>
          </cell>
          <cell r="AA111">
            <v>3.7</v>
          </cell>
          <cell r="AB111">
            <v>3.3</v>
          </cell>
        </row>
        <row r="112">
          <cell r="A112">
            <v>26999</v>
          </cell>
          <cell r="B112">
            <v>23</v>
          </cell>
          <cell r="C112">
            <v>22.5</v>
          </cell>
          <cell r="D112">
            <v>23.4</v>
          </cell>
          <cell r="E112">
            <v>22.6</v>
          </cell>
          <cell r="F112">
            <v>22</v>
          </cell>
          <cell r="G112">
            <v>22.9</v>
          </cell>
          <cell r="I112">
            <v>23.1</v>
          </cell>
          <cell r="J112">
            <v>22.7</v>
          </cell>
          <cell r="K112">
            <v>13.9</v>
          </cell>
          <cell r="L112">
            <v>13.6</v>
          </cell>
          <cell r="M112">
            <v>14.1</v>
          </cell>
          <cell r="N112">
            <v>14.1</v>
          </cell>
          <cell r="O112">
            <v>10.6</v>
          </cell>
          <cell r="P112">
            <v>12.8</v>
          </cell>
          <cell r="R112">
            <v>13.2</v>
          </cell>
          <cell r="S112">
            <v>12.9</v>
          </cell>
          <cell r="T112">
            <v>4.0999999999999996</v>
          </cell>
          <cell r="U112">
            <v>3.2</v>
          </cell>
          <cell r="V112">
            <v>3.5</v>
          </cell>
          <cell r="W112">
            <v>4.0999999999999996</v>
          </cell>
          <cell r="X112">
            <v>3.3</v>
          </cell>
          <cell r="Y112">
            <v>4.0999999999999996</v>
          </cell>
          <cell r="AA112">
            <v>4.0999999999999996</v>
          </cell>
          <cell r="AB112">
            <v>3.7</v>
          </cell>
        </row>
        <row r="113">
          <cell r="A113">
            <v>27089</v>
          </cell>
          <cell r="B113">
            <v>23.4</v>
          </cell>
          <cell r="C113">
            <v>23.1</v>
          </cell>
          <cell r="D113">
            <v>24</v>
          </cell>
          <cell r="E113">
            <v>23.2</v>
          </cell>
          <cell r="F113">
            <v>22.5</v>
          </cell>
          <cell r="G113">
            <v>23.4</v>
          </cell>
          <cell r="I113">
            <v>23.7</v>
          </cell>
          <cell r="J113">
            <v>23.3</v>
          </cell>
          <cell r="K113">
            <v>13</v>
          </cell>
          <cell r="L113">
            <v>13.8</v>
          </cell>
          <cell r="M113">
            <v>14.3</v>
          </cell>
          <cell r="N113">
            <v>14.9</v>
          </cell>
          <cell r="O113">
            <v>10.8</v>
          </cell>
          <cell r="P113">
            <v>13</v>
          </cell>
          <cell r="R113">
            <v>13.9</v>
          </cell>
          <cell r="S113">
            <v>13.7</v>
          </cell>
          <cell r="T113">
            <v>1.7</v>
          </cell>
          <cell r="U113">
            <v>2.7</v>
          </cell>
          <cell r="V113">
            <v>2.6</v>
          </cell>
          <cell r="W113">
            <v>2.7</v>
          </cell>
          <cell r="X113">
            <v>2.2999999999999998</v>
          </cell>
          <cell r="Y113">
            <v>2.2000000000000002</v>
          </cell>
          <cell r="AA113">
            <v>2.6</v>
          </cell>
          <cell r="AB113">
            <v>2.6</v>
          </cell>
        </row>
        <row r="114">
          <cell r="A114">
            <v>27181</v>
          </cell>
          <cell r="B114">
            <v>24.4</v>
          </cell>
          <cell r="C114">
            <v>24.1</v>
          </cell>
          <cell r="D114">
            <v>24.8</v>
          </cell>
          <cell r="E114">
            <v>24.2</v>
          </cell>
          <cell r="F114">
            <v>23.3</v>
          </cell>
          <cell r="G114">
            <v>24.4</v>
          </cell>
          <cell r="I114">
            <v>24.5</v>
          </cell>
          <cell r="J114">
            <v>24.3</v>
          </cell>
          <cell r="K114">
            <v>14.6</v>
          </cell>
          <cell r="L114">
            <v>14.8</v>
          </cell>
          <cell r="M114">
            <v>14.3</v>
          </cell>
          <cell r="N114">
            <v>15.2</v>
          </cell>
          <cell r="O114">
            <v>12</v>
          </cell>
          <cell r="P114">
            <v>14.6</v>
          </cell>
          <cell r="R114">
            <v>14.5</v>
          </cell>
          <cell r="S114">
            <v>14.6</v>
          </cell>
          <cell r="T114">
            <v>4.3</v>
          </cell>
          <cell r="U114">
            <v>4.3</v>
          </cell>
          <cell r="V114">
            <v>3.3</v>
          </cell>
          <cell r="W114">
            <v>4.3</v>
          </cell>
          <cell r="X114">
            <v>3.6</v>
          </cell>
          <cell r="Y114">
            <v>4.3</v>
          </cell>
          <cell r="AA114">
            <v>3.4</v>
          </cell>
          <cell r="AB114">
            <v>4.3</v>
          </cell>
        </row>
        <row r="115">
          <cell r="A115">
            <v>27273</v>
          </cell>
          <cell r="B115">
            <v>25.7</v>
          </cell>
          <cell r="C115">
            <v>25.3</v>
          </cell>
          <cell r="D115">
            <v>26.2</v>
          </cell>
          <cell r="E115">
            <v>25.4</v>
          </cell>
          <cell r="F115">
            <v>24.4</v>
          </cell>
          <cell r="G115">
            <v>25.6</v>
          </cell>
          <cell r="I115">
            <v>25.8</v>
          </cell>
          <cell r="J115">
            <v>25.5</v>
          </cell>
          <cell r="K115">
            <v>16.3</v>
          </cell>
          <cell r="L115">
            <v>16.100000000000001</v>
          </cell>
          <cell r="M115">
            <v>15.9</v>
          </cell>
          <cell r="N115">
            <v>17.100000000000001</v>
          </cell>
          <cell r="O115">
            <v>14.6</v>
          </cell>
          <cell r="P115">
            <v>16.399999999999999</v>
          </cell>
          <cell r="R115">
            <v>16.2</v>
          </cell>
          <cell r="S115">
            <v>16.399999999999999</v>
          </cell>
          <cell r="T115">
            <v>5.3</v>
          </cell>
          <cell r="U115">
            <v>5</v>
          </cell>
          <cell r="V115">
            <v>5.6</v>
          </cell>
          <cell r="W115">
            <v>5</v>
          </cell>
          <cell r="X115">
            <v>4.7</v>
          </cell>
          <cell r="Y115">
            <v>4.9000000000000004</v>
          </cell>
          <cell r="AA115">
            <v>5.3</v>
          </cell>
          <cell r="AB115">
            <v>4.9000000000000004</v>
          </cell>
        </row>
        <row r="116">
          <cell r="A116">
            <v>27364</v>
          </cell>
          <cell r="B116">
            <v>26.6</v>
          </cell>
          <cell r="C116">
            <v>26.1</v>
          </cell>
          <cell r="D116">
            <v>27</v>
          </cell>
          <cell r="E116">
            <v>26.5</v>
          </cell>
          <cell r="F116">
            <v>25.9</v>
          </cell>
          <cell r="G116">
            <v>26.9</v>
          </cell>
          <cell r="I116">
            <v>26.6</v>
          </cell>
          <cell r="J116">
            <v>26.4</v>
          </cell>
          <cell r="K116">
            <v>15.7</v>
          </cell>
          <cell r="L116">
            <v>16</v>
          </cell>
          <cell r="M116">
            <v>15.4</v>
          </cell>
          <cell r="N116">
            <v>17.3</v>
          </cell>
          <cell r="O116">
            <v>17.7</v>
          </cell>
          <cell r="P116">
            <v>17.5</v>
          </cell>
          <cell r="R116">
            <v>15.2</v>
          </cell>
          <cell r="S116">
            <v>16.3</v>
          </cell>
          <cell r="T116">
            <v>3.5</v>
          </cell>
          <cell r="U116">
            <v>3.2</v>
          </cell>
          <cell r="V116">
            <v>3.1</v>
          </cell>
          <cell r="W116">
            <v>4.3</v>
          </cell>
          <cell r="X116">
            <v>6.1</v>
          </cell>
          <cell r="Y116">
            <v>5.0999999999999996</v>
          </cell>
          <cell r="AA116">
            <v>3.1</v>
          </cell>
          <cell r="AB116">
            <v>3.5</v>
          </cell>
        </row>
        <row r="117">
          <cell r="A117">
            <v>27454</v>
          </cell>
          <cell r="B117">
            <v>27.4</v>
          </cell>
          <cell r="C117">
            <v>27.2</v>
          </cell>
          <cell r="D117">
            <v>27.7</v>
          </cell>
          <cell r="E117">
            <v>27.7</v>
          </cell>
          <cell r="F117">
            <v>26.9</v>
          </cell>
          <cell r="G117">
            <v>27.5</v>
          </cell>
          <cell r="I117">
            <v>27.2</v>
          </cell>
          <cell r="J117">
            <v>27.4</v>
          </cell>
          <cell r="K117">
            <v>17.100000000000001</v>
          </cell>
          <cell r="L117">
            <v>17.7</v>
          </cell>
          <cell r="M117">
            <v>15.4</v>
          </cell>
          <cell r="N117">
            <v>19.399999999999999</v>
          </cell>
          <cell r="O117">
            <v>19.600000000000001</v>
          </cell>
          <cell r="P117">
            <v>17.5</v>
          </cell>
          <cell r="R117">
            <v>14.8</v>
          </cell>
          <cell r="S117">
            <v>17.600000000000001</v>
          </cell>
          <cell r="T117">
            <v>3</v>
          </cell>
          <cell r="U117">
            <v>4.2</v>
          </cell>
          <cell r="V117">
            <v>2.6</v>
          </cell>
          <cell r="W117">
            <v>4.5</v>
          </cell>
          <cell r="X117">
            <v>3.9</v>
          </cell>
          <cell r="Y117">
            <v>2.2000000000000002</v>
          </cell>
          <cell r="AA117">
            <v>2.2999999999999998</v>
          </cell>
          <cell r="AB117">
            <v>3.8</v>
          </cell>
        </row>
        <row r="118">
          <cell r="A118">
            <v>27546</v>
          </cell>
          <cell r="B118">
            <v>28.5</v>
          </cell>
          <cell r="C118">
            <v>28.1</v>
          </cell>
          <cell r="D118">
            <v>28.5</v>
          </cell>
          <cell r="E118">
            <v>28.6</v>
          </cell>
          <cell r="F118">
            <v>28</v>
          </cell>
          <cell r="G118">
            <v>28.4</v>
          </cell>
          <cell r="I118">
            <v>28.4</v>
          </cell>
          <cell r="J118">
            <v>28.4</v>
          </cell>
          <cell r="K118">
            <v>16.8</v>
          </cell>
          <cell r="L118">
            <v>16.600000000000001</v>
          </cell>
          <cell r="M118">
            <v>14.9</v>
          </cell>
          <cell r="N118">
            <v>18.2</v>
          </cell>
          <cell r="O118">
            <v>20.2</v>
          </cell>
          <cell r="P118">
            <v>16.399999999999999</v>
          </cell>
          <cell r="R118">
            <v>15.9</v>
          </cell>
          <cell r="S118">
            <v>16.899999999999999</v>
          </cell>
          <cell r="T118">
            <v>4</v>
          </cell>
          <cell r="U118">
            <v>3.3</v>
          </cell>
          <cell r="V118">
            <v>2.9</v>
          </cell>
          <cell r="W118">
            <v>3.2</v>
          </cell>
          <cell r="X118">
            <v>4.0999999999999996</v>
          </cell>
          <cell r="Y118">
            <v>3.3</v>
          </cell>
          <cell r="AA118">
            <v>4.4000000000000004</v>
          </cell>
          <cell r="AB118">
            <v>3.6</v>
          </cell>
        </row>
        <row r="119">
          <cell r="A119">
            <v>27638</v>
          </cell>
          <cell r="B119">
            <v>28.9</v>
          </cell>
          <cell r="C119">
            <v>28.2</v>
          </cell>
          <cell r="D119">
            <v>29</v>
          </cell>
          <cell r="E119">
            <v>28.4</v>
          </cell>
          <cell r="F119">
            <v>28</v>
          </cell>
          <cell r="G119">
            <v>28.6</v>
          </cell>
          <cell r="I119">
            <v>28.3</v>
          </cell>
          <cell r="J119">
            <v>28.6</v>
          </cell>
          <cell r="K119">
            <v>12.5</v>
          </cell>
          <cell r="L119">
            <v>11.5</v>
          </cell>
          <cell r="M119">
            <v>10.7</v>
          </cell>
          <cell r="N119">
            <v>11.8</v>
          </cell>
          <cell r="O119">
            <v>14.8</v>
          </cell>
          <cell r="P119">
            <v>11.7</v>
          </cell>
          <cell r="R119">
            <v>9.6999999999999993</v>
          </cell>
          <cell r="S119">
            <v>12.2</v>
          </cell>
          <cell r="T119">
            <v>1.4</v>
          </cell>
          <cell r="U119">
            <v>0.4</v>
          </cell>
          <cell r="V119">
            <v>1.8</v>
          </cell>
          <cell r="W119">
            <v>-0.7</v>
          </cell>
          <cell r="X119">
            <v>0</v>
          </cell>
          <cell r="Y119">
            <v>0.7</v>
          </cell>
          <cell r="AA119">
            <v>-0.4</v>
          </cell>
          <cell r="AB119">
            <v>0.7</v>
          </cell>
        </row>
        <row r="120">
          <cell r="A120">
            <v>27729</v>
          </cell>
          <cell r="B120">
            <v>30.2</v>
          </cell>
          <cell r="C120">
            <v>29.9</v>
          </cell>
          <cell r="D120">
            <v>30.8</v>
          </cell>
          <cell r="E120">
            <v>30</v>
          </cell>
          <cell r="F120">
            <v>29.7</v>
          </cell>
          <cell r="G120">
            <v>30.8</v>
          </cell>
          <cell r="I120">
            <v>30.6</v>
          </cell>
          <cell r="J120">
            <v>30.2</v>
          </cell>
          <cell r="K120">
            <v>13.5</v>
          </cell>
          <cell r="L120">
            <v>14.6</v>
          </cell>
          <cell r="M120">
            <v>14.1</v>
          </cell>
          <cell r="N120">
            <v>13.2</v>
          </cell>
          <cell r="O120">
            <v>14.7</v>
          </cell>
          <cell r="P120">
            <v>14.5</v>
          </cell>
          <cell r="R120">
            <v>15</v>
          </cell>
          <cell r="S120">
            <v>14.4</v>
          </cell>
          <cell r="T120">
            <v>4.5</v>
          </cell>
          <cell r="U120">
            <v>6</v>
          </cell>
          <cell r="V120">
            <v>6.2</v>
          </cell>
          <cell r="W120">
            <v>5.6</v>
          </cell>
          <cell r="X120">
            <v>6.1</v>
          </cell>
          <cell r="Y120">
            <v>7.7</v>
          </cell>
          <cell r="AA120">
            <v>8.1</v>
          </cell>
          <cell r="AB120">
            <v>5.6</v>
          </cell>
        </row>
        <row r="121">
          <cell r="A121">
            <v>27820</v>
          </cell>
          <cell r="B121">
            <v>31.2</v>
          </cell>
          <cell r="C121">
            <v>30.7</v>
          </cell>
          <cell r="D121">
            <v>31.7</v>
          </cell>
          <cell r="E121">
            <v>31</v>
          </cell>
          <cell r="F121">
            <v>30.7</v>
          </cell>
          <cell r="G121">
            <v>31.6</v>
          </cell>
          <cell r="I121">
            <v>31.4</v>
          </cell>
          <cell r="J121">
            <v>31</v>
          </cell>
          <cell r="K121">
            <v>13.9</v>
          </cell>
          <cell r="L121">
            <v>12.9</v>
          </cell>
          <cell r="M121">
            <v>14.4</v>
          </cell>
          <cell r="N121">
            <v>11.9</v>
          </cell>
          <cell r="O121">
            <v>14.1</v>
          </cell>
          <cell r="P121">
            <v>14.9</v>
          </cell>
          <cell r="R121">
            <v>15.4</v>
          </cell>
          <cell r="S121">
            <v>13.1</v>
          </cell>
          <cell r="T121">
            <v>3.3</v>
          </cell>
          <cell r="U121">
            <v>2.7</v>
          </cell>
          <cell r="V121">
            <v>2.9</v>
          </cell>
          <cell r="W121">
            <v>3.3</v>
          </cell>
          <cell r="X121">
            <v>3.4</v>
          </cell>
          <cell r="Y121">
            <v>2.6</v>
          </cell>
          <cell r="AA121">
            <v>2.6</v>
          </cell>
          <cell r="AB121">
            <v>2.6</v>
          </cell>
        </row>
        <row r="122">
          <cell r="A122">
            <v>27912</v>
          </cell>
          <cell r="B122">
            <v>31.9</v>
          </cell>
          <cell r="C122">
            <v>31.5</v>
          </cell>
          <cell r="D122">
            <v>32.5</v>
          </cell>
          <cell r="E122">
            <v>31.9</v>
          </cell>
          <cell r="F122">
            <v>31.8</v>
          </cell>
          <cell r="G122">
            <v>32.6</v>
          </cell>
          <cell r="I122">
            <v>32.4</v>
          </cell>
          <cell r="J122">
            <v>31.8</v>
          </cell>
          <cell r="K122">
            <v>11.9</v>
          </cell>
          <cell r="L122">
            <v>12.1</v>
          </cell>
          <cell r="M122">
            <v>14</v>
          </cell>
          <cell r="N122">
            <v>11.5</v>
          </cell>
          <cell r="O122">
            <v>13.6</v>
          </cell>
          <cell r="P122">
            <v>14.8</v>
          </cell>
          <cell r="R122">
            <v>14.1</v>
          </cell>
          <cell r="S122">
            <v>12</v>
          </cell>
          <cell r="T122">
            <v>2.2000000000000002</v>
          </cell>
          <cell r="U122">
            <v>2.6</v>
          </cell>
          <cell r="V122">
            <v>2.5</v>
          </cell>
          <cell r="W122">
            <v>2.9</v>
          </cell>
          <cell r="X122">
            <v>3.6</v>
          </cell>
          <cell r="Y122">
            <v>3.2</v>
          </cell>
          <cell r="AA122">
            <v>3.2</v>
          </cell>
          <cell r="AB122">
            <v>2.6</v>
          </cell>
        </row>
        <row r="123">
          <cell r="A123">
            <v>28004</v>
          </cell>
          <cell r="B123">
            <v>32.4</v>
          </cell>
          <cell r="C123">
            <v>32.299999999999997</v>
          </cell>
          <cell r="D123">
            <v>33.299999999999997</v>
          </cell>
          <cell r="E123">
            <v>32.799999999999997</v>
          </cell>
          <cell r="F123">
            <v>32.6</v>
          </cell>
          <cell r="G123">
            <v>33.4</v>
          </cell>
          <cell r="I123">
            <v>33.1</v>
          </cell>
          <cell r="J123">
            <v>32.6</v>
          </cell>
          <cell r="K123">
            <v>12.1</v>
          </cell>
          <cell r="L123">
            <v>14.5</v>
          </cell>
          <cell r="M123">
            <v>14.8</v>
          </cell>
          <cell r="N123">
            <v>15.5</v>
          </cell>
          <cell r="O123">
            <v>16.399999999999999</v>
          </cell>
          <cell r="P123">
            <v>16.8</v>
          </cell>
          <cell r="R123">
            <v>17</v>
          </cell>
          <cell r="S123">
            <v>14</v>
          </cell>
          <cell r="T123">
            <v>1.6</v>
          </cell>
          <cell r="U123">
            <v>2.5</v>
          </cell>
          <cell r="V123">
            <v>2.5</v>
          </cell>
          <cell r="W123">
            <v>2.8</v>
          </cell>
          <cell r="X123">
            <v>2.5</v>
          </cell>
          <cell r="Y123">
            <v>2.5</v>
          </cell>
          <cell r="AA123">
            <v>2.2000000000000002</v>
          </cell>
          <cell r="AB123">
            <v>2.5</v>
          </cell>
        </row>
        <row r="124">
          <cell r="A124">
            <v>28095</v>
          </cell>
          <cell r="B124">
            <v>34.200000000000003</v>
          </cell>
          <cell r="C124">
            <v>34.200000000000003</v>
          </cell>
          <cell r="D124">
            <v>35.299999999999997</v>
          </cell>
          <cell r="E124">
            <v>35</v>
          </cell>
          <cell r="F124">
            <v>34.700000000000003</v>
          </cell>
          <cell r="G124">
            <v>35.299999999999997</v>
          </cell>
          <cell r="I124">
            <v>34.9</v>
          </cell>
          <cell r="J124">
            <v>34.5</v>
          </cell>
          <cell r="K124">
            <v>13.2</v>
          </cell>
          <cell r="L124">
            <v>14.4</v>
          </cell>
          <cell r="M124">
            <v>14.6</v>
          </cell>
          <cell r="N124">
            <v>16.7</v>
          </cell>
          <cell r="O124">
            <v>16.8</v>
          </cell>
          <cell r="P124">
            <v>14.6</v>
          </cell>
          <cell r="R124">
            <v>14.1</v>
          </cell>
          <cell r="S124">
            <v>14.2</v>
          </cell>
          <cell r="T124">
            <v>5.6</v>
          </cell>
          <cell r="U124">
            <v>5.9</v>
          </cell>
          <cell r="V124">
            <v>6</v>
          </cell>
          <cell r="W124">
            <v>6.7</v>
          </cell>
          <cell r="X124">
            <v>6.4</v>
          </cell>
          <cell r="Y124">
            <v>5.7</v>
          </cell>
          <cell r="AA124">
            <v>5.4</v>
          </cell>
          <cell r="AB124">
            <v>5.8</v>
          </cell>
        </row>
        <row r="125">
          <cell r="A125">
            <v>28185</v>
          </cell>
          <cell r="B125">
            <v>34.9</v>
          </cell>
          <cell r="C125">
            <v>35.1</v>
          </cell>
          <cell r="D125">
            <v>36.1</v>
          </cell>
          <cell r="E125">
            <v>35.799999999999997</v>
          </cell>
          <cell r="F125">
            <v>35.5</v>
          </cell>
          <cell r="G125">
            <v>36</v>
          </cell>
          <cell r="I125">
            <v>35.5</v>
          </cell>
          <cell r="J125">
            <v>35.299999999999997</v>
          </cell>
          <cell r="K125">
            <v>11.9</v>
          </cell>
          <cell r="L125">
            <v>14.3</v>
          </cell>
          <cell r="M125">
            <v>13.9</v>
          </cell>
          <cell r="N125">
            <v>15.5</v>
          </cell>
          <cell r="O125">
            <v>15.6</v>
          </cell>
          <cell r="P125">
            <v>13.9</v>
          </cell>
          <cell r="R125">
            <v>13.1</v>
          </cell>
          <cell r="S125">
            <v>13.9</v>
          </cell>
          <cell r="T125">
            <v>2</v>
          </cell>
          <cell r="U125">
            <v>2.6</v>
          </cell>
          <cell r="V125">
            <v>2.2999999999999998</v>
          </cell>
          <cell r="W125">
            <v>2.2999999999999998</v>
          </cell>
          <cell r="X125">
            <v>2.2999999999999998</v>
          </cell>
          <cell r="Y125">
            <v>2</v>
          </cell>
          <cell r="AA125">
            <v>1.7</v>
          </cell>
          <cell r="AB125">
            <v>2.2999999999999998</v>
          </cell>
        </row>
        <row r="126">
          <cell r="A126">
            <v>28277</v>
          </cell>
          <cell r="B126">
            <v>35.700000000000003</v>
          </cell>
          <cell r="C126">
            <v>36.1</v>
          </cell>
          <cell r="D126">
            <v>36.799999999999997</v>
          </cell>
          <cell r="E126">
            <v>36.6</v>
          </cell>
          <cell r="F126">
            <v>36.299999999999997</v>
          </cell>
          <cell r="G126">
            <v>36.9</v>
          </cell>
          <cell r="I126">
            <v>36.1</v>
          </cell>
          <cell r="J126">
            <v>36.1</v>
          </cell>
          <cell r="K126">
            <v>11.9</v>
          </cell>
          <cell r="L126">
            <v>14.6</v>
          </cell>
          <cell r="M126">
            <v>13.2</v>
          </cell>
          <cell r="N126">
            <v>14.7</v>
          </cell>
          <cell r="O126">
            <v>14.2</v>
          </cell>
          <cell r="P126">
            <v>13.2</v>
          </cell>
          <cell r="R126">
            <v>11.4</v>
          </cell>
          <cell r="S126">
            <v>13.5</v>
          </cell>
          <cell r="T126">
            <v>2.2999999999999998</v>
          </cell>
          <cell r="U126">
            <v>2.8</v>
          </cell>
          <cell r="V126">
            <v>1.9</v>
          </cell>
          <cell r="W126">
            <v>2.2000000000000002</v>
          </cell>
          <cell r="X126">
            <v>2.2999999999999998</v>
          </cell>
          <cell r="Y126">
            <v>2.5</v>
          </cell>
          <cell r="AA126">
            <v>1.7</v>
          </cell>
          <cell r="AB126">
            <v>2.2999999999999998</v>
          </cell>
        </row>
        <row r="127">
          <cell r="A127">
            <v>28369</v>
          </cell>
          <cell r="B127">
            <v>36.299999999999997</v>
          </cell>
          <cell r="C127">
            <v>36.799999999999997</v>
          </cell>
          <cell r="D127">
            <v>37.5</v>
          </cell>
          <cell r="E127">
            <v>37.5</v>
          </cell>
          <cell r="F127">
            <v>37.200000000000003</v>
          </cell>
          <cell r="G127">
            <v>37.700000000000003</v>
          </cell>
          <cell r="I127">
            <v>36.799999999999997</v>
          </cell>
          <cell r="J127">
            <v>36.799999999999997</v>
          </cell>
          <cell r="K127">
            <v>12</v>
          </cell>
          <cell r="L127">
            <v>13.9</v>
          </cell>
          <cell r="M127">
            <v>12.6</v>
          </cell>
          <cell r="N127">
            <v>14.3</v>
          </cell>
          <cell r="O127">
            <v>14.1</v>
          </cell>
          <cell r="P127">
            <v>12.9</v>
          </cell>
          <cell r="R127">
            <v>11.2</v>
          </cell>
          <cell r="S127">
            <v>12.9</v>
          </cell>
          <cell r="T127">
            <v>1.7</v>
          </cell>
          <cell r="U127">
            <v>1.9</v>
          </cell>
          <cell r="V127">
            <v>1.9</v>
          </cell>
          <cell r="W127">
            <v>2.5</v>
          </cell>
          <cell r="X127">
            <v>2.5</v>
          </cell>
          <cell r="Y127">
            <v>2.2000000000000002</v>
          </cell>
          <cell r="AA127">
            <v>1.9</v>
          </cell>
          <cell r="AB127">
            <v>1.9</v>
          </cell>
        </row>
        <row r="128">
          <cell r="A128">
            <v>28460</v>
          </cell>
          <cell r="B128">
            <v>37.1</v>
          </cell>
          <cell r="C128">
            <v>37.6</v>
          </cell>
          <cell r="D128">
            <v>38.299999999999997</v>
          </cell>
          <cell r="E128">
            <v>38.4</v>
          </cell>
          <cell r="F128">
            <v>38.5</v>
          </cell>
          <cell r="G128">
            <v>38.700000000000003</v>
          </cell>
          <cell r="I128">
            <v>38</v>
          </cell>
          <cell r="J128">
            <v>37.700000000000003</v>
          </cell>
          <cell r="K128">
            <v>8.5</v>
          </cell>
          <cell r="L128">
            <v>9.9</v>
          </cell>
          <cell r="M128">
            <v>8.5</v>
          </cell>
          <cell r="N128">
            <v>9.6999999999999993</v>
          </cell>
          <cell r="O128">
            <v>11</v>
          </cell>
          <cell r="P128">
            <v>9.6</v>
          </cell>
          <cell r="R128">
            <v>8.9</v>
          </cell>
          <cell r="S128">
            <v>9.3000000000000007</v>
          </cell>
          <cell r="T128">
            <v>2.2000000000000002</v>
          </cell>
          <cell r="U128">
            <v>2.2000000000000002</v>
          </cell>
          <cell r="V128">
            <v>2.1</v>
          </cell>
          <cell r="W128">
            <v>2.4</v>
          </cell>
          <cell r="X128">
            <v>3.5</v>
          </cell>
          <cell r="Y128">
            <v>2.7</v>
          </cell>
          <cell r="AA128">
            <v>3.3</v>
          </cell>
          <cell r="AB128">
            <v>2.4</v>
          </cell>
        </row>
        <row r="129">
          <cell r="A129">
            <v>28550</v>
          </cell>
          <cell r="B129">
            <v>37.6</v>
          </cell>
          <cell r="C129">
            <v>38</v>
          </cell>
          <cell r="D129">
            <v>39</v>
          </cell>
          <cell r="E129">
            <v>38.700000000000003</v>
          </cell>
          <cell r="F129">
            <v>38.9</v>
          </cell>
          <cell r="G129">
            <v>39.200000000000003</v>
          </cell>
          <cell r="I129">
            <v>38.4</v>
          </cell>
          <cell r="J129">
            <v>38.200000000000003</v>
          </cell>
          <cell r="K129">
            <v>7.7</v>
          </cell>
          <cell r="L129">
            <v>8.3000000000000007</v>
          </cell>
          <cell r="M129">
            <v>8</v>
          </cell>
          <cell r="N129">
            <v>8.1</v>
          </cell>
          <cell r="O129">
            <v>9.6</v>
          </cell>
          <cell r="P129">
            <v>8.9</v>
          </cell>
          <cell r="R129">
            <v>8.1999999999999993</v>
          </cell>
          <cell r="S129">
            <v>8.1999999999999993</v>
          </cell>
          <cell r="T129">
            <v>1.3</v>
          </cell>
          <cell r="U129">
            <v>1.1000000000000001</v>
          </cell>
          <cell r="V129">
            <v>1.8</v>
          </cell>
          <cell r="W129">
            <v>0.8</v>
          </cell>
          <cell r="X129">
            <v>1</v>
          </cell>
          <cell r="Y129">
            <v>1.3</v>
          </cell>
          <cell r="AA129">
            <v>1.1000000000000001</v>
          </cell>
          <cell r="AB129">
            <v>1.3</v>
          </cell>
        </row>
        <row r="130">
          <cell r="A130">
            <v>28642</v>
          </cell>
          <cell r="B130">
            <v>38.4</v>
          </cell>
          <cell r="C130">
            <v>39</v>
          </cell>
          <cell r="D130">
            <v>39.799999999999997</v>
          </cell>
          <cell r="E130">
            <v>39.5</v>
          </cell>
          <cell r="F130">
            <v>39.6</v>
          </cell>
          <cell r="G130">
            <v>39.9</v>
          </cell>
          <cell r="I130">
            <v>39</v>
          </cell>
          <cell r="J130">
            <v>39</v>
          </cell>
          <cell r="K130">
            <v>7.6</v>
          </cell>
          <cell r="L130">
            <v>8</v>
          </cell>
          <cell r="M130">
            <v>8.1999999999999993</v>
          </cell>
          <cell r="N130">
            <v>7.9</v>
          </cell>
          <cell r="O130">
            <v>9.1</v>
          </cell>
          <cell r="P130">
            <v>8.1</v>
          </cell>
          <cell r="R130">
            <v>8</v>
          </cell>
          <cell r="S130">
            <v>8</v>
          </cell>
          <cell r="T130">
            <v>2.1</v>
          </cell>
          <cell r="U130">
            <v>2.6</v>
          </cell>
          <cell r="V130">
            <v>2.1</v>
          </cell>
          <cell r="W130">
            <v>2.1</v>
          </cell>
          <cell r="X130">
            <v>1.8</v>
          </cell>
          <cell r="Y130">
            <v>1.8</v>
          </cell>
          <cell r="AA130">
            <v>1.6</v>
          </cell>
          <cell r="AB130">
            <v>2.1</v>
          </cell>
        </row>
        <row r="131">
          <cell r="A131">
            <v>28734</v>
          </cell>
          <cell r="B131">
            <v>39.200000000000003</v>
          </cell>
          <cell r="C131">
            <v>39.6</v>
          </cell>
          <cell r="D131">
            <v>40.5</v>
          </cell>
          <cell r="E131">
            <v>40.299999999999997</v>
          </cell>
          <cell r="F131">
            <v>40.4</v>
          </cell>
          <cell r="G131">
            <v>40.5</v>
          </cell>
          <cell r="I131">
            <v>39.799999999999997</v>
          </cell>
          <cell r="J131">
            <v>39.700000000000003</v>
          </cell>
          <cell r="K131">
            <v>8</v>
          </cell>
          <cell r="L131">
            <v>7.6</v>
          </cell>
          <cell r="M131">
            <v>8</v>
          </cell>
          <cell r="N131">
            <v>7.5</v>
          </cell>
          <cell r="O131">
            <v>8.6</v>
          </cell>
          <cell r="P131">
            <v>7.4</v>
          </cell>
          <cell r="R131">
            <v>8.1999999999999993</v>
          </cell>
          <cell r="S131">
            <v>7.9</v>
          </cell>
          <cell r="T131">
            <v>2.1</v>
          </cell>
          <cell r="U131">
            <v>1.5</v>
          </cell>
          <cell r="V131">
            <v>1.8</v>
          </cell>
          <cell r="W131">
            <v>2</v>
          </cell>
          <cell r="X131">
            <v>2</v>
          </cell>
          <cell r="Y131">
            <v>1.5</v>
          </cell>
          <cell r="AA131">
            <v>2.1</v>
          </cell>
          <cell r="AB131">
            <v>1.8</v>
          </cell>
        </row>
        <row r="132">
          <cell r="A132">
            <v>28825</v>
          </cell>
          <cell r="B132">
            <v>40.1</v>
          </cell>
          <cell r="C132">
            <v>40.299999999999997</v>
          </cell>
          <cell r="D132">
            <v>41.8</v>
          </cell>
          <cell r="E132">
            <v>40.9</v>
          </cell>
          <cell r="F132">
            <v>41.3</v>
          </cell>
          <cell r="G132">
            <v>41.4</v>
          </cell>
          <cell r="I132">
            <v>40.700000000000003</v>
          </cell>
          <cell r="J132">
            <v>40.6</v>
          </cell>
          <cell r="K132">
            <v>8.1</v>
          </cell>
          <cell r="L132">
            <v>7.2</v>
          </cell>
          <cell r="M132">
            <v>9.1</v>
          </cell>
          <cell r="N132">
            <v>6.5</v>
          </cell>
          <cell r="O132">
            <v>7.3</v>
          </cell>
          <cell r="P132">
            <v>7</v>
          </cell>
          <cell r="R132">
            <v>7.1</v>
          </cell>
          <cell r="S132">
            <v>7.7</v>
          </cell>
          <cell r="T132">
            <v>2.2999999999999998</v>
          </cell>
          <cell r="U132">
            <v>1.8</v>
          </cell>
          <cell r="V132">
            <v>3.2</v>
          </cell>
          <cell r="W132">
            <v>1.5</v>
          </cell>
          <cell r="X132">
            <v>2.2000000000000002</v>
          </cell>
          <cell r="Y132">
            <v>2.2000000000000002</v>
          </cell>
          <cell r="AA132">
            <v>2.2999999999999998</v>
          </cell>
          <cell r="AB132">
            <v>2.2999999999999998</v>
          </cell>
        </row>
        <row r="133">
          <cell r="A133">
            <v>28915</v>
          </cell>
          <cell r="B133">
            <v>40.9</v>
          </cell>
          <cell r="C133">
            <v>41.1</v>
          </cell>
          <cell r="D133">
            <v>42.1</v>
          </cell>
          <cell r="E133">
            <v>41.6</v>
          </cell>
          <cell r="F133">
            <v>41.9</v>
          </cell>
          <cell r="G133">
            <v>42.3</v>
          </cell>
          <cell r="I133">
            <v>41.4</v>
          </cell>
          <cell r="J133">
            <v>41.3</v>
          </cell>
          <cell r="K133">
            <v>8.8000000000000007</v>
          </cell>
          <cell r="L133">
            <v>8.1999999999999993</v>
          </cell>
          <cell r="M133">
            <v>7.9</v>
          </cell>
          <cell r="N133">
            <v>7.5</v>
          </cell>
          <cell r="O133">
            <v>7.7</v>
          </cell>
          <cell r="P133">
            <v>7.9</v>
          </cell>
          <cell r="R133">
            <v>7.8</v>
          </cell>
          <cell r="S133">
            <v>8.1</v>
          </cell>
          <cell r="T133">
            <v>2</v>
          </cell>
          <cell r="U133">
            <v>2</v>
          </cell>
          <cell r="V133">
            <v>0.7</v>
          </cell>
          <cell r="W133">
            <v>1.7</v>
          </cell>
          <cell r="X133">
            <v>1.5</v>
          </cell>
          <cell r="Y133">
            <v>2.2000000000000002</v>
          </cell>
          <cell r="AA133">
            <v>1.7</v>
          </cell>
          <cell r="AB133">
            <v>1.7</v>
          </cell>
        </row>
        <row r="134">
          <cell r="A134">
            <v>29007</v>
          </cell>
          <cell r="B134">
            <v>42.1</v>
          </cell>
          <cell r="C134">
            <v>42.1</v>
          </cell>
          <cell r="D134">
            <v>43</v>
          </cell>
          <cell r="E134">
            <v>42.7</v>
          </cell>
          <cell r="F134">
            <v>43</v>
          </cell>
          <cell r="G134">
            <v>43.4</v>
          </cell>
          <cell r="I134">
            <v>42.7</v>
          </cell>
          <cell r="J134">
            <v>42.4</v>
          </cell>
          <cell r="K134">
            <v>9.6</v>
          </cell>
          <cell r="L134">
            <v>7.9</v>
          </cell>
          <cell r="M134">
            <v>8</v>
          </cell>
          <cell r="N134">
            <v>8.1</v>
          </cell>
          <cell r="O134">
            <v>8.6</v>
          </cell>
          <cell r="P134">
            <v>8.8000000000000007</v>
          </cell>
          <cell r="R134">
            <v>9.5</v>
          </cell>
          <cell r="S134">
            <v>8.6999999999999993</v>
          </cell>
          <cell r="T134">
            <v>2.9</v>
          </cell>
          <cell r="U134">
            <v>2.4</v>
          </cell>
          <cell r="V134">
            <v>2.1</v>
          </cell>
          <cell r="W134">
            <v>2.6</v>
          </cell>
          <cell r="X134">
            <v>2.6</v>
          </cell>
          <cell r="Y134">
            <v>2.6</v>
          </cell>
          <cell r="AA134">
            <v>3.1</v>
          </cell>
          <cell r="AB134">
            <v>2.7</v>
          </cell>
        </row>
        <row r="135">
          <cell r="A135">
            <v>29099</v>
          </cell>
          <cell r="B135">
            <v>43.1</v>
          </cell>
          <cell r="C135">
            <v>43.3</v>
          </cell>
          <cell r="D135">
            <v>44</v>
          </cell>
          <cell r="E135">
            <v>43.5</v>
          </cell>
          <cell r="F135">
            <v>43.8</v>
          </cell>
          <cell r="G135">
            <v>44.5</v>
          </cell>
          <cell r="I135">
            <v>43.8</v>
          </cell>
          <cell r="J135">
            <v>43.4</v>
          </cell>
          <cell r="K135">
            <v>9.9</v>
          </cell>
          <cell r="L135">
            <v>9.3000000000000007</v>
          </cell>
          <cell r="M135">
            <v>8.6</v>
          </cell>
          <cell r="N135">
            <v>7.9</v>
          </cell>
          <cell r="O135">
            <v>8.4</v>
          </cell>
          <cell r="P135">
            <v>9.9</v>
          </cell>
          <cell r="R135">
            <v>10.1</v>
          </cell>
          <cell r="S135">
            <v>9.3000000000000007</v>
          </cell>
          <cell r="T135">
            <v>2.4</v>
          </cell>
          <cell r="U135">
            <v>2.9</v>
          </cell>
          <cell r="V135">
            <v>2.2999999999999998</v>
          </cell>
          <cell r="W135">
            <v>1.9</v>
          </cell>
          <cell r="X135">
            <v>1.9</v>
          </cell>
          <cell r="Y135">
            <v>2.5</v>
          </cell>
          <cell r="AA135">
            <v>2.6</v>
          </cell>
          <cell r="AB135">
            <v>2.4</v>
          </cell>
        </row>
        <row r="136">
          <cell r="A136">
            <v>29190</v>
          </cell>
          <cell r="B136">
            <v>44.3</v>
          </cell>
          <cell r="C136">
            <v>44.5</v>
          </cell>
          <cell r="D136">
            <v>45.4</v>
          </cell>
          <cell r="E136">
            <v>45.2</v>
          </cell>
          <cell r="F136">
            <v>45.3</v>
          </cell>
          <cell r="G136">
            <v>45.7</v>
          </cell>
          <cell r="I136">
            <v>44.9</v>
          </cell>
          <cell r="J136">
            <v>44.7</v>
          </cell>
          <cell r="K136">
            <v>10.5</v>
          </cell>
          <cell r="L136">
            <v>10.4</v>
          </cell>
          <cell r="M136">
            <v>8.6</v>
          </cell>
          <cell r="N136">
            <v>10.5</v>
          </cell>
          <cell r="O136">
            <v>9.6999999999999993</v>
          </cell>
          <cell r="P136">
            <v>10.4</v>
          </cell>
          <cell r="R136">
            <v>10.3</v>
          </cell>
          <cell r="S136">
            <v>10.1</v>
          </cell>
          <cell r="T136">
            <v>2.8</v>
          </cell>
          <cell r="U136">
            <v>2.8</v>
          </cell>
          <cell r="V136">
            <v>3.2</v>
          </cell>
          <cell r="W136">
            <v>3.9</v>
          </cell>
          <cell r="X136">
            <v>3.4</v>
          </cell>
          <cell r="Y136">
            <v>2.7</v>
          </cell>
          <cell r="AA136">
            <v>2.5</v>
          </cell>
          <cell r="AB136">
            <v>3</v>
          </cell>
        </row>
        <row r="137">
          <cell r="A137">
            <v>29281</v>
          </cell>
          <cell r="B137">
            <v>45.5</v>
          </cell>
          <cell r="C137">
            <v>45.2</v>
          </cell>
          <cell r="D137">
            <v>46.6</v>
          </cell>
          <cell r="E137">
            <v>46</v>
          </cell>
          <cell r="F137">
            <v>46.1</v>
          </cell>
          <cell r="G137">
            <v>46.7</v>
          </cell>
          <cell r="I137">
            <v>46.1</v>
          </cell>
          <cell r="J137">
            <v>45.7</v>
          </cell>
          <cell r="K137">
            <v>11.2</v>
          </cell>
          <cell r="L137">
            <v>10</v>
          </cell>
          <cell r="M137">
            <v>10.7</v>
          </cell>
          <cell r="N137">
            <v>10.6</v>
          </cell>
          <cell r="O137">
            <v>10</v>
          </cell>
          <cell r="P137">
            <v>10.4</v>
          </cell>
          <cell r="R137">
            <v>11.4</v>
          </cell>
          <cell r="S137">
            <v>10.7</v>
          </cell>
          <cell r="T137">
            <v>2.7</v>
          </cell>
          <cell r="U137">
            <v>1.6</v>
          </cell>
          <cell r="V137">
            <v>2.6</v>
          </cell>
          <cell r="W137">
            <v>1.8</v>
          </cell>
          <cell r="X137">
            <v>1.8</v>
          </cell>
          <cell r="Y137">
            <v>2.2000000000000002</v>
          </cell>
          <cell r="AA137">
            <v>2.7</v>
          </cell>
          <cell r="AB137">
            <v>2.2000000000000002</v>
          </cell>
        </row>
        <row r="138">
          <cell r="A138">
            <v>29373</v>
          </cell>
          <cell r="B138">
            <v>46.7</v>
          </cell>
          <cell r="C138">
            <v>46.6</v>
          </cell>
          <cell r="D138">
            <v>47.7</v>
          </cell>
          <cell r="E138">
            <v>47.4</v>
          </cell>
          <cell r="F138">
            <v>47.2</v>
          </cell>
          <cell r="G138">
            <v>47.8</v>
          </cell>
          <cell r="I138">
            <v>47.4</v>
          </cell>
          <cell r="J138">
            <v>47</v>
          </cell>
          <cell r="K138">
            <v>10.9</v>
          </cell>
          <cell r="L138">
            <v>10.7</v>
          </cell>
          <cell r="M138">
            <v>10.9</v>
          </cell>
          <cell r="N138">
            <v>11</v>
          </cell>
          <cell r="O138">
            <v>9.8000000000000007</v>
          </cell>
          <cell r="P138">
            <v>10.1</v>
          </cell>
          <cell r="R138">
            <v>11</v>
          </cell>
          <cell r="S138">
            <v>10.8</v>
          </cell>
          <cell r="T138">
            <v>2.6</v>
          </cell>
          <cell r="U138">
            <v>3.1</v>
          </cell>
          <cell r="V138">
            <v>2.4</v>
          </cell>
          <cell r="W138">
            <v>3</v>
          </cell>
          <cell r="X138">
            <v>2.4</v>
          </cell>
          <cell r="Y138">
            <v>2.4</v>
          </cell>
          <cell r="AA138">
            <v>2.8</v>
          </cell>
          <cell r="AB138">
            <v>2.8</v>
          </cell>
        </row>
        <row r="139">
          <cell r="A139">
            <v>29465</v>
          </cell>
          <cell r="B139">
            <v>47.6</v>
          </cell>
          <cell r="C139">
            <v>47.5</v>
          </cell>
          <cell r="D139">
            <v>48.5</v>
          </cell>
          <cell r="E139">
            <v>48</v>
          </cell>
          <cell r="F139">
            <v>48.3</v>
          </cell>
          <cell r="G139">
            <v>48.9</v>
          </cell>
          <cell r="H139">
            <v>51</v>
          </cell>
          <cell r="I139">
            <v>48.3</v>
          </cell>
          <cell r="J139">
            <v>47.8</v>
          </cell>
          <cell r="K139">
            <v>10.4</v>
          </cell>
          <cell r="L139">
            <v>9.6999999999999993</v>
          </cell>
          <cell r="M139">
            <v>10.199999999999999</v>
          </cell>
          <cell r="N139">
            <v>10.3</v>
          </cell>
          <cell r="O139">
            <v>10.3</v>
          </cell>
          <cell r="P139">
            <v>9.9</v>
          </cell>
          <cell r="R139">
            <v>10.3</v>
          </cell>
          <cell r="S139">
            <v>10.1</v>
          </cell>
          <cell r="T139">
            <v>1.9</v>
          </cell>
          <cell r="U139">
            <v>1.9</v>
          </cell>
          <cell r="V139">
            <v>1.7</v>
          </cell>
          <cell r="W139">
            <v>1.3</v>
          </cell>
          <cell r="X139">
            <v>2.2999999999999998</v>
          </cell>
          <cell r="Y139">
            <v>2.2999999999999998</v>
          </cell>
          <cell r="AA139">
            <v>1.9</v>
          </cell>
          <cell r="AB139">
            <v>1.7</v>
          </cell>
        </row>
        <row r="140">
          <cell r="A140">
            <v>29556</v>
          </cell>
          <cell r="B140">
            <v>48.6</v>
          </cell>
          <cell r="C140">
            <v>48.5</v>
          </cell>
          <cell r="D140">
            <v>49.6</v>
          </cell>
          <cell r="E140">
            <v>49</v>
          </cell>
          <cell r="F140">
            <v>49</v>
          </cell>
          <cell r="G140">
            <v>49.8</v>
          </cell>
          <cell r="H140">
            <v>52.2</v>
          </cell>
          <cell r="I140">
            <v>49.4</v>
          </cell>
          <cell r="J140">
            <v>48.8</v>
          </cell>
          <cell r="K140">
            <v>9.6999999999999993</v>
          </cell>
          <cell r="L140">
            <v>9</v>
          </cell>
          <cell r="M140">
            <v>9.3000000000000007</v>
          </cell>
          <cell r="N140">
            <v>8.4</v>
          </cell>
          <cell r="O140">
            <v>8.1999999999999993</v>
          </cell>
          <cell r="P140">
            <v>9</v>
          </cell>
          <cell r="R140">
            <v>10</v>
          </cell>
          <cell r="S140">
            <v>9.1999999999999993</v>
          </cell>
          <cell r="T140">
            <v>2.1</v>
          </cell>
          <cell r="U140">
            <v>2.1</v>
          </cell>
          <cell r="V140">
            <v>2.2999999999999998</v>
          </cell>
          <cell r="W140">
            <v>2.1</v>
          </cell>
          <cell r="X140">
            <v>1.4</v>
          </cell>
          <cell r="Y140">
            <v>1.8</v>
          </cell>
          <cell r="Z140">
            <v>2.4</v>
          </cell>
          <cell r="AA140">
            <v>2.2999999999999998</v>
          </cell>
          <cell r="AB140">
            <v>2.1</v>
          </cell>
        </row>
        <row r="141">
          <cell r="A141">
            <v>29646</v>
          </cell>
          <cell r="B141">
            <v>49.9</v>
          </cell>
          <cell r="C141">
            <v>49.6</v>
          </cell>
          <cell r="D141">
            <v>50.6</v>
          </cell>
          <cell r="E141">
            <v>50.3</v>
          </cell>
          <cell r="F141">
            <v>50</v>
          </cell>
          <cell r="G141">
            <v>50.9</v>
          </cell>
          <cell r="H141">
            <v>53.2</v>
          </cell>
          <cell r="I141">
            <v>50.4</v>
          </cell>
          <cell r="J141">
            <v>50</v>
          </cell>
          <cell r="K141">
            <v>9.6999999999999993</v>
          </cell>
          <cell r="L141">
            <v>9.6999999999999993</v>
          </cell>
          <cell r="M141">
            <v>8.6</v>
          </cell>
          <cell r="N141">
            <v>9.3000000000000007</v>
          </cell>
          <cell r="O141">
            <v>8.5</v>
          </cell>
          <cell r="P141">
            <v>9</v>
          </cell>
          <cell r="R141">
            <v>9.3000000000000007</v>
          </cell>
          <cell r="S141">
            <v>9.4</v>
          </cell>
          <cell r="T141">
            <v>2.7</v>
          </cell>
          <cell r="U141">
            <v>2.2999999999999998</v>
          </cell>
          <cell r="V141">
            <v>2</v>
          </cell>
          <cell r="W141">
            <v>2.7</v>
          </cell>
          <cell r="X141">
            <v>2</v>
          </cell>
          <cell r="Y141">
            <v>2.2000000000000002</v>
          </cell>
          <cell r="Z141">
            <v>1.9</v>
          </cell>
          <cell r="AA141">
            <v>2</v>
          </cell>
          <cell r="AB141">
            <v>2.5</v>
          </cell>
        </row>
        <row r="142">
          <cell r="A142">
            <v>29738</v>
          </cell>
          <cell r="B142">
            <v>50.9</v>
          </cell>
          <cell r="C142">
            <v>50.7</v>
          </cell>
          <cell r="D142">
            <v>52</v>
          </cell>
          <cell r="E142">
            <v>51.5</v>
          </cell>
          <cell r="F142">
            <v>51.1</v>
          </cell>
          <cell r="G142">
            <v>52</v>
          </cell>
          <cell r="H142">
            <v>54.2</v>
          </cell>
          <cell r="I142">
            <v>51.7</v>
          </cell>
          <cell r="J142">
            <v>51.1</v>
          </cell>
          <cell r="K142">
            <v>9</v>
          </cell>
          <cell r="L142">
            <v>8.8000000000000007</v>
          </cell>
          <cell r="M142">
            <v>9</v>
          </cell>
          <cell r="N142">
            <v>8.6</v>
          </cell>
          <cell r="O142">
            <v>8.3000000000000007</v>
          </cell>
          <cell r="P142">
            <v>8.8000000000000007</v>
          </cell>
          <cell r="R142">
            <v>9.1</v>
          </cell>
          <cell r="S142">
            <v>8.6999999999999993</v>
          </cell>
          <cell r="T142">
            <v>2</v>
          </cell>
          <cell r="U142">
            <v>2.2000000000000002</v>
          </cell>
          <cell r="V142">
            <v>2.8</v>
          </cell>
          <cell r="W142">
            <v>2.4</v>
          </cell>
          <cell r="X142">
            <v>2.2000000000000002</v>
          </cell>
          <cell r="Y142">
            <v>2.2000000000000002</v>
          </cell>
          <cell r="Z142">
            <v>1.9</v>
          </cell>
          <cell r="AA142">
            <v>2.6</v>
          </cell>
          <cell r="AB142">
            <v>2.2000000000000002</v>
          </cell>
        </row>
        <row r="143">
          <cell r="A143">
            <v>29830</v>
          </cell>
          <cell r="B143">
            <v>51.8</v>
          </cell>
          <cell r="C143">
            <v>51.8</v>
          </cell>
          <cell r="D143">
            <v>53.2</v>
          </cell>
          <cell r="E143">
            <v>52.6</v>
          </cell>
          <cell r="F143">
            <v>52.8</v>
          </cell>
          <cell r="G143">
            <v>53.3</v>
          </cell>
          <cell r="H143">
            <v>55.3</v>
          </cell>
          <cell r="I143">
            <v>52.8</v>
          </cell>
          <cell r="J143">
            <v>52.1</v>
          </cell>
          <cell r="K143">
            <v>8.8000000000000007</v>
          </cell>
          <cell r="L143">
            <v>9.1</v>
          </cell>
          <cell r="M143">
            <v>9.6999999999999993</v>
          </cell>
          <cell r="N143">
            <v>9.6</v>
          </cell>
          <cell r="O143">
            <v>9.3000000000000007</v>
          </cell>
          <cell r="P143">
            <v>9</v>
          </cell>
          <cell r="Q143">
            <v>8.4</v>
          </cell>
          <cell r="R143">
            <v>9.3000000000000007</v>
          </cell>
          <cell r="S143">
            <v>9</v>
          </cell>
          <cell r="T143">
            <v>1.8</v>
          </cell>
          <cell r="U143">
            <v>2.2000000000000002</v>
          </cell>
          <cell r="V143">
            <v>2.2999999999999998</v>
          </cell>
          <cell r="W143">
            <v>2.1</v>
          </cell>
          <cell r="X143">
            <v>3.3</v>
          </cell>
          <cell r="Y143">
            <v>2.5</v>
          </cell>
          <cell r="Z143">
            <v>2</v>
          </cell>
          <cell r="AA143">
            <v>2.1</v>
          </cell>
          <cell r="AB143">
            <v>2</v>
          </cell>
        </row>
        <row r="144">
          <cell r="A144">
            <v>29921</v>
          </cell>
          <cell r="B144">
            <v>53.9</v>
          </cell>
          <cell r="C144">
            <v>54.1</v>
          </cell>
          <cell r="D144">
            <v>55.2</v>
          </cell>
          <cell r="E144">
            <v>54.7</v>
          </cell>
          <cell r="F144">
            <v>55.1</v>
          </cell>
          <cell r="G144">
            <v>55.3</v>
          </cell>
          <cell r="H144">
            <v>58.6</v>
          </cell>
          <cell r="I144">
            <v>54.9</v>
          </cell>
          <cell r="J144">
            <v>54.3</v>
          </cell>
          <cell r="K144">
            <v>10.9</v>
          </cell>
          <cell r="L144">
            <v>11.5</v>
          </cell>
          <cell r="M144">
            <v>11.3</v>
          </cell>
          <cell r="N144">
            <v>11.6</v>
          </cell>
          <cell r="O144">
            <v>12.4</v>
          </cell>
          <cell r="P144">
            <v>11</v>
          </cell>
          <cell r="Q144">
            <v>12.3</v>
          </cell>
          <cell r="R144">
            <v>11.1</v>
          </cell>
          <cell r="S144">
            <v>11.3</v>
          </cell>
          <cell r="T144">
            <v>4.0999999999999996</v>
          </cell>
          <cell r="U144">
            <v>4.4000000000000004</v>
          </cell>
          <cell r="V144">
            <v>3.8</v>
          </cell>
          <cell r="W144">
            <v>4</v>
          </cell>
          <cell r="X144">
            <v>4.4000000000000004</v>
          </cell>
          <cell r="Y144">
            <v>3.8</v>
          </cell>
          <cell r="Z144">
            <v>6</v>
          </cell>
          <cell r="AA144">
            <v>4</v>
          </cell>
          <cell r="AB144">
            <v>4.2</v>
          </cell>
        </row>
        <row r="145">
          <cell r="A145">
            <v>30011</v>
          </cell>
          <cell r="B145">
            <v>54.9</v>
          </cell>
          <cell r="C145">
            <v>54.8</v>
          </cell>
          <cell r="D145">
            <v>56.5</v>
          </cell>
          <cell r="E145">
            <v>55.5</v>
          </cell>
          <cell r="F145">
            <v>55.7</v>
          </cell>
          <cell r="G145">
            <v>56.1</v>
          </cell>
          <cell r="H145">
            <v>59.5</v>
          </cell>
          <cell r="I145">
            <v>55.8</v>
          </cell>
          <cell r="J145">
            <v>55.3</v>
          </cell>
          <cell r="K145">
            <v>10</v>
          </cell>
          <cell r="L145">
            <v>10.5</v>
          </cell>
          <cell r="M145">
            <v>11.7</v>
          </cell>
          <cell r="N145">
            <v>10.3</v>
          </cell>
          <cell r="O145">
            <v>11.4</v>
          </cell>
          <cell r="P145">
            <v>10.199999999999999</v>
          </cell>
          <cell r="Q145">
            <v>11.8</v>
          </cell>
          <cell r="R145">
            <v>10.7</v>
          </cell>
          <cell r="S145">
            <v>10.6</v>
          </cell>
          <cell r="T145">
            <v>1.9</v>
          </cell>
          <cell r="U145">
            <v>1.3</v>
          </cell>
          <cell r="V145">
            <v>2.4</v>
          </cell>
          <cell r="W145">
            <v>1.5</v>
          </cell>
          <cell r="X145">
            <v>1.1000000000000001</v>
          </cell>
          <cell r="Y145">
            <v>1.4</v>
          </cell>
          <cell r="Z145">
            <v>1.5</v>
          </cell>
          <cell r="AA145">
            <v>1.6</v>
          </cell>
          <cell r="AB145">
            <v>1.8</v>
          </cell>
        </row>
        <row r="146">
          <cell r="A146">
            <v>30103</v>
          </cell>
          <cell r="B146">
            <v>56.5</v>
          </cell>
          <cell r="C146">
            <v>56.1</v>
          </cell>
          <cell r="D146">
            <v>57.3</v>
          </cell>
          <cell r="E146">
            <v>56.9</v>
          </cell>
          <cell r="F146">
            <v>56.8</v>
          </cell>
          <cell r="G146">
            <v>57.2</v>
          </cell>
          <cell r="H146">
            <v>60.5</v>
          </cell>
          <cell r="I146">
            <v>57.5</v>
          </cell>
          <cell r="J146">
            <v>56.6</v>
          </cell>
          <cell r="K146">
            <v>11</v>
          </cell>
          <cell r="L146">
            <v>10.7</v>
          </cell>
          <cell r="M146">
            <v>10.199999999999999</v>
          </cell>
          <cell r="N146">
            <v>10.5</v>
          </cell>
          <cell r="O146">
            <v>11.2</v>
          </cell>
          <cell r="P146">
            <v>10</v>
          </cell>
          <cell r="Q146">
            <v>11.6</v>
          </cell>
          <cell r="R146">
            <v>11.2</v>
          </cell>
          <cell r="S146">
            <v>10.8</v>
          </cell>
          <cell r="T146">
            <v>2.9</v>
          </cell>
          <cell r="U146">
            <v>2.4</v>
          </cell>
          <cell r="V146">
            <v>1.4</v>
          </cell>
          <cell r="W146">
            <v>2.5</v>
          </cell>
          <cell r="X146">
            <v>2</v>
          </cell>
          <cell r="Y146">
            <v>2</v>
          </cell>
          <cell r="Z146">
            <v>1.7</v>
          </cell>
          <cell r="AA146">
            <v>3</v>
          </cell>
          <cell r="AB146">
            <v>2.4</v>
          </cell>
        </row>
        <row r="147">
          <cell r="A147">
            <v>30195</v>
          </cell>
          <cell r="B147">
            <v>58.5</v>
          </cell>
          <cell r="C147">
            <v>58.1</v>
          </cell>
          <cell r="D147">
            <v>59.2</v>
          </cell>
          <cell r="E147">
            <v>58.9</v>
          </cell>
          <cell r="F147">
            <v>58.8</v>
          </cell>
          <cell r="G147">
            <v>59</v>
          </cell>
          <cell r="H147">
            <v>62.5</v>
          </cell>
          <cell r="I147">
            <v>59.3</v>
          </cell>
          <cell r="J147">
            <v>58.6</v>
          </cell>
          <cell r="K147">
            <v>12.9</v>
          </cell>
          <cell r="L147">
            <v>12.2</v>
          </cell>
          <cell r="M147">
            <v>11.3</v>
          </cell>
          <cell r="N147">
            <v>12</v>
          </cell>
          <cell r="O147">
            <v>11.4</v>
          </cell>
          <cell r="P147">
            <v>10.7</v>
          </cell>
          <cell r="Q147">
            <v>13</v>
          </cell>
          <cell r="R147">
            <v>12.3</v>
          </cell>
          <cell r="S147">
            <v>12.5</v>
          </cell>
          <cell r="T147">
            <v>3.5</v>
          </cell>
          <cell r="U147">
            <v>3.6</v>
          </cell>
          <cell r="V147">
            <v>3.3</v>
          </cell>
          <cell r="W147">
            <v>3.5</v>
          </cell>
          <cell r="X147">
            <v>3.5</v>
          </cell>
          <cell r="Y147">
            <v>3.1</v>
          </cell>
          <cell r="Z147">
            <v>3.3</v>
          </cell>
          <cell r="AA147">
            <v>3.1</v>
          </cell>
          <cell r="AB147">
            <v>3.5</v>
          </cell>
        </row>
        <row r="148">
          <cell r="A148">
            <v>30286</v>
          </cell>
          <cell r="B148">
            <v>60.3</v>
          </cell>
          <cell r="C148">
            <v>59.6</v>
          </cell>
          <cell r="D148">
            <v>61.2</v>
          </cell>
          <cell r="E148">
            <v>60.5</v>
          </cell>
          <cell r="F148">
            <v>60.4</v>
          </cell>
          <cell r="G148">
            <v>61</v>
          </cell>
          <cell r="H148">
            <v>64.3</v>
          </cell>
          <cell r="I148">
            <v>61.6</v>
          </cell>
          <cell r="J148">
            <v>60.3</v>
          </cell>
          <cell r="K148">
            <v>11.9</v>
          </cell>
          <cell r="L148">
            <v>10.199999999999999</v>
          </cell>
          <cell r="M148">
            <v>10.9</v>
          </cell>
          <cell r="N148">
            <v>10.6</v>
          </cell>
          <cell r="O148">
            <v>9.6</v>
          </cell>
          <cell r="P148">
            <v>10.3</v>
          </cell>
          <cell r="Q148">
            <v>9.6999999999999993</v>
          </cell>
          <cell r="R148">
            <v>12.2</v>
          </cell>
          <cell r="S148">
            <v>11</v>
          </cell>
          <cell r="T148">
            <v>3.1</v>
          </cell>
          <cell r="U148">
            <v>2.6</v>
          </cell>
          <cell r="V148">
            <v>3.4</v>
          </cell>
          <cell r="W148">
            <v>2.7</v>
          </cell>
          <cell r="X148">
            <v>2.7</v>
          </cell>
          <cell r="Y148">
            <v>3.4</v>
          </cell>
          <cell r="Z148">
            <v>2.9</v>
          </cell>
          <cell r="AA148">
            <v>3.9</v>
          </cell>
          <cell r="AB148">
            <v>2.9</v>
          </cell>
        </row>
        <row r="149">
          <cell r="A149">
            <v>30376</v>
          </cell>
          <cell r="B149">
            <v>61.6</v>
          </cell>
          <cell r="C149">
            <v>60.9</v>
          </cell>
          <cell r="D149">
            <v>62.7</v>
          </cell>
          <cell r="E149">
            <v>62.2</v>
          </cell>
          <cell r="F149">
            <v>61.3</v>
          </cell>
          <cell r="G149">
            <v>62.3</v>
          </cell>
          <cell r="H149">
            <v>65.599999999999994</v>
          </cell>
          <cell r="I149">
            <v>62.9</v>
          </cell>
          <cell r="J149">
            <v>61.6</v>
          </cell>
          <cell r="K149">
            <v>12.2</v>
          </cell>
          <cell r="L149">
            <v>11.1</v>
          </cell>
          <cell r="M149">
            <v>11</v>
          </cell>
          <cell r="N149">
            <v>12.1</v>
          </cell>
          <cell r="O149">
            <v>10.1</v>
          </cell>
          <cell r="P149">
            <v>11.1</v>
          </cell>
          <cell r="Q149">
            <v>10.3</v>
          </cell>
          <cell r="R149">
            <v>12.7</v>
          </cell>
          <cell r="S149">
            <v>11.4</v>
          </cell>
          <cell r="T149">
            <v>2.2000000000000002</v>
          </cell>
          <cell r="U149">
            <v>2.2000000000000002</v>
          </cell>
          <cell r="V149">
            <v>2.5</v>
          </cell>
          <cell r="W149">
            <v>2.8</v>
          </cell>
          <cell r="X149">
            <v>1.5</v>
          </cell>
          <cell r="Y149">
            <v>2.1</v>
          </cell>
          <cell r="Z149">
            <v>2</v>
          </cell>
          <cell r="AA149">
            <v>2.1</v>
          </cell>
          <cell r="AB149">
            <v>2.2000000000000002</v>
          </cell>
        </row>
        <row r="150">
          <cell r="A150">
            <v>30468</v>
          </cell>
          <cell r="B150">
            <v>62.8</v>
          </cell>
          <cell r="C150">
            <v>62.6</v>
          </cell>
          <cell r="D150">
            <v>63.5</v>
          </cell>
          <cell r="E150">
            <v>63.9</v>
          </cell>
          <cell r="F150">
            <v>62.4</v>
          </cell>
          <cell r="G150">
            <v>63.5</v>
          </cell>
          <cell r="H150">
            <v>66.8</v>
          </cell>
          <cell r="I150">
            <v>63.9</v>
          </cell>
          <cell r="J150">
            <v>62.9</v>
          </cell>
          <cell r="K150">
            <v>11.2</v>
          </cell>
          <cell r="L150">
            <v>11.6</v>
          </cell>
          <cell r="M150">
            <v>10.8</v>
          </cell>
          <cell r="N150">
            <v>12.3</v>
          </cell>
          <cell r="O150">
            <v>9.9</v>
          </cell>
          <cell r="P150">
            <v>11</v>
          </cell>
          <cell r="Q150">
            <v>10.4</v>
          </cell>
          <cell r="R150">
            <v>11.1</v>
          </cell>
          <cell r="S150">
            <v>11.1</v>
          </cell>
          <cell r="T150">
            <v>1.9</v>
          </cell>
          <cell r="U150">
            <v>2.8</v>
          </cell>
          <cell r="V150">
            <v>1.3</v>
          </cell>
          <cell r="W150">
            <v>2.7</v>
          </cell>
          <cell r="X150">
            <v>1.8</v>
          </cell>
          <cell r="Y150">
            <v>1.9</v>
          </cell>
          <cell r="Z150">
            <v>1.8</v>
          </cell>
          <cell r="AA150">
            <v>1.6</v>
          </cell>
          <cell r="AB150">
            <v>2.1</v>
          </cell>
        </row>
        <row r="151">
          <cell r="A151">
            <v>30560</v>
          </cell>
          <cell r="B151">
            <v>63.6</v>
          </cell>
          <cell r="C151">
            <v>63.6</v>
          </cell>
          <cell r="D151">
            <v>64.900000000000006</v>
          </cell>
          <cell r="E151">
            <v>64.8</v>
          </cell>
          <cell r="F151">
            <v>64.2</v>
          </cell>
          <cell r="G151">
            <v>64.3</v>
          </cell>
          <cell r="H151">
            <v>67.7</v>
          </cell>
          <cell r="I151">
            <v>64.8</v>
          </cell>
          <cell r="J151">
            <v>64</v>
          </cell>
          <cell r="K151">
            <v>8.6999999999999993</v>
          </cell>
          <cell r="L151">
            <v>9.5</v>
          </cell>
          <cell r="M151">
            <v>9.6</v>
          </cell>
          <cell r="N151">
            <v>10</v>
          </cell>
          <cell r="O151">
            <v>9.1999999999999993</v>
          </cell>
          <cell r="P151">
            <v>9</v>
          </cell>
          <cell r="Q151">
            <v>8.3000000000000007</v>
          </cell>
          <cell r="R151">
            <v>9.3000000000000007</v>
          </cell>
          <cell r="S151">
            <v>9.1999999999999993</v>
          </cell>
          <cell r="T151">
            <v>1.3</v>
          </cell>
          <cell r="U151">
            <v>1.6</v>
          </cell>
          <cell r="V151">
            <v>2.2000000000000002</v>
          </cell>
          <cell r="W151">
            <v>1.4</v>
          </cell>
          <cell r="X151">
            <v>2.9</v>
          </cell>
          <cell r="Y151">
            <v>1.3</v>
          </cell>
          <cell r="Z151">
            <v>1.3</v>
          </cell>
          <cell r="AA151">
            <v>1.4</v>
          </cell>
          <cell r="AB151">
            <v>1.7</v>
          </cell>
        </row>
        <row r="152">
          <cell r="A152">
            <v>30651</v>
          </cell>
          <cell r="B152">
            <v>64.900000000000006</v>
          </cell>
          <cell r="C152">
            <v>65.5</v>
          </cell>
          <cell r="D152">
            <v>66.2</v>
          </cell>
          <cell r="E152">
            <v>66.099999999999994</v>
          </cell>
          <cell r="F152">
            <v>65.599999999999994</v>
          </cell>
          <cell r="G152">
            <v>65.8</v>
          </cell>
          <cell r="H152">
            <v>68.599999999999994</v>
          </cell>
          <cell r="I152">
            <v>66.400000000000006</v>
          </cell>
          <cell r="J152">
            <v>65.5</v>
          </cell>
          <cell r="K152">
            <v>7.6</v>
          </cell>
          <cell r="L152">
            <v>9.9</v>
          </cell>
          <cell r="M152">
            <v>8.1999999999999993</v>
          </cell>
          <cell r="N152">
            <v>9.3000000000000007</v>
          </cell>
          <cell r="O152">
            <v>8.6</v>
          </cell>
          <cell r="P152">
            <v>7.9</v>
          </cell>
          <cell r="Q152">
            <v>6.7</v>
          </cell>
          <cell r="R152">
            <v>7.8</v>
          </cell>
          <cell r="S152">
            <v>8.6</v>
          </cell>
          <cell r="T152">
            <v>2</v>
          </cell>
          <cell r="U152">
            <v>3</v>
          </cell>
          <cell r="V152">
            <v>2</v>
          </cell>
          <cell r="W152">
            <v>2</v>
          </cell>
          <cell r="X152">
            <v>2.2000000000000002</v>
          </cell>
          <cell r="Y152">
            <v>2.2999999999999998</v>
          </cell>
          <cell r="Z152">
            <v>1.3</v>
          </cell>
          <cell r="AA152">
            <v>2.5</v>
          </cell>
          <cell r="AB152">
            <v>2.2999999999999998</v>
          </cell>
        </row>
        <row r="153">
          <cell r="A153">
            <v>30742</v>
          </cell>
          <cell r="B153">
            <v>64.599999999999994</v>
          </cell>
          <cell r="C153">
            <v>65.099999999999994</v>
          </cell>
          <cell r="D153">
            <v>66.400000000000006</v>
          </cell>
          <cell r="E153">
            <v>66.099999999999994</v>
          </cell>
          <cell r="F153">
            <v>65</v>
          </cell>
          <cell r="G153">
            <v>65.900000000000006</v>
          </cell>
          <cell r="H153">
            <v>68.900000000000006</v>
          </cell>
          <cell r="I153">
            <v>66.5</v>
          </cell>
          <cell r="J153">
            <v>65.2</v>
          </cell>
          <cell r="K153">
            <v>4.9000000000000004</v>
          </cell>
          <cell r="L153">
            <v>6.9</v>
          </cell>
          <cell r="M153">
            <v>5.9</v>
          </cell>
          <cell r="N153">
            <v>6.3</v>
          </cell>
          <cell r="O153">
            <v>6</v>
          </cell>
          <cell r="P153">
            <v>5.8</v>
          </cell>
          <cell r="Q153">
            <v>5</v>
          </cell>
          <cell r="R153">
            <v>5.7</v>
          </cell>
          <cell r="S153">
            <v>5.8</v>
          </cell>
          <cell r="T153">
            <v>-0.5</v>
          </cell>
          <cell r="U153">
            <v>-0.6</v>
          </cell>
          <cell r="V153">
            <v>0.3</v>
          </cell>
          <cell r="W153">
            <v>0</v>
          </cell>
          <cell r="X153">
            <v>-0.9</v>
          </cell>
          <cell r="Y153">
            <v>0.2</v>
          </cell>
          <cell r="Z153">
            <v>0.4</v>
          </cell>
          <cell r="AA153">
            <v>0.2</v>
          </cell>
          <cell r="AB153">
            <v>-0.5</v>
          </cell>
        </row>
        <row r="154">
          <cell r="A154">
            <v>30834</v>
          </cell>
          <cell r="B154">
            <v>64.599999999999994</v>
          </cell>
          <cell r="C154">
            <v>65.3</v>
          </cell>
          <cell r="D154">
            <v>66.900000000000006</v>
          </cell>
          <cell r="E154">
            <v>66.2</v>
          </cell>
          <cell r="F154">
            <v>65</v>
          </cell>
          <cell r="G154">
            <v>66</v>
          </cell>
          <cell r="H154">
            <v>68.900000000000006</v>
          </cell>
          <cell r="I154">
            <v>66.599999999999994</v>
          </cell>
          <cell r="J154">
            <v>65.400000000000006</v>
          </cell>
          <cell r="K154">
            <v>2.9</v>
          </cell>
          <cell r="L154">
            <v>4.3</v>
          </cell>
          <cell r="M154">
            <v>5.4</v>
          </cell>
          <cell r="N154">
            <v>3.6</v>
          </cell>
          <cell r="O154">
            <v>4.2</v>
          </cell>
          <cell r="P154">
            <v>3.9</v>
          </cell>
          <cell r="Q154">
            <v>3.1</v>
          </cell>
          <cell r="R154">
            <v>4.2</v>
          </cell>
          <cell r="S154">
            <v>4</v>
          </cell>
          <cell r="T154">
            <v>0</v>
          </cell>
          <cell r="U154">
            <v>0.3</v>
          </cell>
          <cell r="V154">
            <v>0.8</v>
          </cell>
          <cell r="W154">
            <v>0.2</v>
          </cell>
          <cell r="X154">
            <v>0</v>
          </cell>
          <cell r="Y154">
            <v>0.2</v>
          </cell>
          <cell r="Z154">
            <v>0</v>
          </cell>
          <cell r="AA154">
            <v>0.2</v>
          </cell>
          <cell r="AB154">
            <v>0.3</v>
          </cell>
        </row>
        <row r="155">
          <cell r="A155">
            <v>30926</v>
          </cell>
          <cell r="B155">
            <v>65.400000000000006</v>
          </cell>
          <cell r="C155">
            <v>66.3</v>
          </cell>
          <cell r="D155">
            <v>67.8</v>
          </cell>
          <cell r="E155">
            <v>66.900000000000006</v>
          </cell>
          <cell r="F155">
            <v>66</v>
          </cell>
          <cell r="G155">
            <v>66.7</v>
          </cell>
          <cell r="H155">
            <v>69.8</v>
          </cell>
          <cell r="I155">
            <v>67.599999999999994</v>
          </cell>
          <cell r="J155">
            <v>66.2</v>
          </cell>
          <cell r="K155">
            <v>2.8</v>
          </cell>
          <cell r="L155">
            <v>4.2</v>
          </cell>
          <cell r="M155">
            <v>4.5</v>
          </cell>
          <cell r="N155">
            <v>3.2</v>
          </cell>
          <cell r="O155">
            <v>2.8</v>
          </cell>
          <cell r="P155">
            <v>3.7</v>
          </cell>
          <cell r="Q155">
            <v>3.1</v>
          </cell>
          <cell r="R155">
            <v>4.3</v>
          </cell>
          <cell r="S155">
            <v>3.4</v>
          </cell>
          <cell r="T155">
            <v>1.2</v>
          </cell>
          <cell r="U155">
            <v>1.5</v>
          </cell>
          <cell r="V155">
            <v>1.3</v>
          </cell>
          <cell r="W155">
            <v>1.1000000000000001</v>
          </cell>
          <cell r="X155">
            <v>1.5</v>
          </cell>
          <cell r="Y155">
            <v>1.1000000000000001</v>
          </cell>
          <cell r="Z155">
            <v>1.3</v>
          </cell>
          <cell r="AA155">
            <v>1.5</v>
          </cell>
          <cell r="AB155">
            <v>1.2</v>
          </cell>
        </row>
        <row r="156">
          <cell r="A156">
            <v>31017</v>
          </cell>
          <cell r="B156">
            <v>66.400000000000006</v>
          </cell>
          <cell r="C156">
            <v>67.099999999999994</v>
          </cell>
          <cell r="D156">
            <v>68.5</v>
          </cell>
          <cell r="E156">
            <v>68.3</v>
          </cell>
          <cell r="F156">
            <v>66.8</v>
          </cell>
          <cell r="G156">
            <v>68</v>
          </cell>
          <cell r="H156">
            <v>70.5</v>
          </cell>
          <cell r="I156">
            <v>68.599999999999994</v>
          </cell>
          <cell r="J156">
            <v>67.2</v>
          </cell>
          <cell r="K156">
            <v>2.2999999999999998</v>
          </cell>
          <cell r="L156">
            <v>2.4</v>
          </cell>
          <cell r="M156">
            <v>3.5</v>
          </cell>
          <cell r="N156">
            <v>3.3</v>
          </cell>
          <cell r="O156">
            <v>1.8</v>
          </cell>
          <cell r="P156">
            <v>3.3</v>
          </cell>
          <cell r="Q156">
            <v>2.8</v>
          </cell>
          <cell r="R156">
            <v>3.3</v>
          </cell>
          <cell r="S156">
            <v>2.6</v>
          </cell>
          <cell r="T156">
            <v>1.5</v>
          </cell>
          <cell r="U156">
            <v>1.2</v>
          </cell>
          <cell r="V156">
            <v>1</v>
          </cell>
          <cell r="W156">
            <v>2.1</v>
          </cell>
          <cell r="X156">
            <v>1.2</v>
          </cell>
          <cell r="Y156">
            <v>1.9</v>
          </cell>
          <cell r="Z156">
            <v>1</v>
          </cell>
          <cell r="AA156">
            <v>1.5</v>
          </cell>
          <cell r="AB156">
            <v>1.5</v>
          </cell>
        </row>
        <row r="157">
          <cell r="A157">
            <v>31107</v>
          </cell>
          <cell r="B157">
            <v>67.400000000000006</v>
          </cell>
          <cell r="C157">
            <v>67.900000000000006</v>
          </cell>
          <cell r="D157">
            <v>69.599999999999994</v>
          </cell>
          <cell r="E157">
            <v>69.3</v>
          </cell>
          <cell r="F157">
            <v>67.8</v>
          </cell>
          <cell r="G157">
            <v>69.099999999999994</v>
          </cell>
          <cell r="H157">
            <v>71.2</v>
          </cell>
          <cell r="I157">
            <v>69.7</v>
          </cell>
          <cell r="J157">
            <v>68.099999999999994</v>
          </cell>
          <cell r="K157">
            <v>4.3</v>
          </cell>
          <cell r="L157">
            <v>4.3</v>
          </cell>
          <cell r="M157">
            <v>4.8</v>
          </cell>
          <cell r="N157">
            <v>4.8</v>
          </cell>
          <cell r="O157">
            <v>4.3</v>
          </cell>
          <cell r="P157">
            <v>4.9000000000000004</v>
          </cell>
          <cell r="Q157">
            <v>3.3</v>
          </cell>
          <cell r="R157">
            <v>4.8</v>
          </cell>
          <cell r="S157">
            <v>4.4000000000000004</v>
          </cell>
          <cell r="T157">
            <v>1.5</v>
          </cell>
          <cell r="U157">
            <v>1.2</v>
          </cell>
          <cell r="V157">
            <v>1.6</v>
          </cell>
          <cell r="W157">
            <v>1.5</v>
          </cell>
          <cell r="X157">
            <v>1.5</v>
          </cell>
          <cell r="Y157">
            <v>1.6</v>
          </cell>
          <cell r="Z157">
            <v>1</v>
          </cell>
          <cell r="AA157">
            <v>1.6</v>
          </cell>
          <cell r="AB157">
            <v>1.3</v>
          </cell>
        </row>
        <row r="158">
          <cell r="A158">
            <v>31199</v>
          </cell>
          <cell r="B158">
            <v>68.8</v>
          </cell>
          <cell r="C158">
            <v>69.900000000000006</v>
          </cell>
          <cell r="D158">
            <v>70.8</v>
          </cell>
          <cell r="E158">
            <v>71.099999999999994</v>
          </cell>
          <cell r="F158">
            <v>69.400000000000006</v>
          </cell>
          <cell r="G158">
            <v>70.7</v>
          </cell>
          <cell r="H158">
            <v>72.8</v>
          </cell>
          <cell r="I158">
            <v>71.3</v>
          </cell>
          <cell r="J158">
            <v>69.7</v>
          </cell>
          <cell r="K158">
            <v>6.5</v>
          </cell>
          <cell r="L158">
            <v>7</v>
          </cell>
          <cell r="M158">
            <v>5.8</v>
          </cell>
          <cell r="N158">
            <v>7.4</v>
          </cell>
          <cell r="O158">
            <v>6.8</v>
          </cell>
          <cell r="P158">
            <v>7.1</v>
          </cell>
          <cell r="Q158">
            <v>5.7</v>
          </cell>
          <cell r="R158">
            <v>7.1</v>
          </cell>
          <cell r="S158">
            <v>6.6</v>
          </cell>
          <cell r="T158">
            <v>2.1</v>
          </cell>
          <cell r="U158">
            <v>2.9</v>
          </cell>
          <cell r="V158">
            <v>1.7</v>
          </cell>
          <cell r="W158">
            <v>2.6</v>
          </cell>
          <cell r="X158">
            <v>2.4</v>
          </cell>
          <cell r="Y158">
            <v>2.2999999999999998</v>
          </cell>
          <cell r="Z158">
            <v>2.2000000000000002</v>
          </cell>
          <cell r="AA158">
            <v>2.2999999999999998</v>
          </cell>
          <cell r="AB158">
            <v>2.2999999999999998</v>
          </cell>
        </row>
        <row r="159">
          <cell r="A159">
            <v>31291</v>
          </cell>
          <cell r="B159">
            <v>70.3</v>
          </cell>
          <cell r="C159">
            <v>71.400000000000006</v>
          </cell>
          <cell r="D159">
            <v>72.599999999999994</v>
          </cell>
          <cell r="E159">
            <v>72.599999999999994</v>
          </cell>
          <cell r="F159">
            <v>70.8</v>
          </cell>
          <cell r="G159">
            <v>72.5</v>
          </cell>
          <cell r="H159">
            <v>75.400000000000006</v>
          </cell>
          <cell r="I159">
            <v>73</v>
          </cell>
          <cell r="J159">
            <v>71.3</v>
          </cell>
          <cell r="K159">
            <v>7.5</v>
          </cell>
          <cell r="L159">
            <v>7.7</v>
          </cell>
          <cell r="M159">
            <v>7.1</v>
          </cell>
          <cell r="N159">
            <v>8.5</v>
          </cell>
          <cell r="O159">
            <v>7.3</v>
          </cell>
          <cell r="P159">
            <v>8.6999999999999993</v>
          </cell>
          <cell r="Q159">
            <v>8</v>
          </cell>
          <cell r="R159">
            <v>8</v>
          </cell>
          <cell r="S159">
            <v>7.7</v>
          </cell>
          <cell r="T159">
            <v>2.2000000000000002</v>
          </cell>
          <cell r="U159">
            <v>2.1</v>
          </cell>
          <cell r="V159">
            <v>2.5</v>
          </cell>
          <cell r="W159">
            <v>2.1</v>
          </cell>
          <cell r="X159">
            <v>2</v>
          </cell>
          <cell r="Y159">
            <v>2.5</v>
          </cell>
          <cell r="Z159">
            <v>3.6</v>
          </cell>
          <cell r="AA159">
            <v>2.4</v>
          </cell>
          <cell r="AB159">
            <v>2.2999999999999998</v>
          </cell>
        </row>
        <row r="160">
          <cell r="A160">
            <v>31382</v>
          </cell>
          <cell r="B160">
            <v>71.900000000000006</v>
          </cell>
          <cell r="C160">
            <v>72.599999999999994</v>
          </cell>
          <cell r="D160">
            <v>74</v>
          </cell>
          <cell r="E160">
            <v>74.099999999999994</v>
          </cell>
          <cell r="F160">
            <v>72.400000000000006</v>
          </cell>
          <cell r="G160">
            <v>74</v>
          </cell>
          <cell r="H160">
            <v>76.2</v>
          </cell>
          <cell r="I160">
            <v>74.599999999999994</v>
          </cell>
          <cell r="J160">
            <v>72.7</v>
          </cell>
          <cell r="K160">
            <v>8.3000000000000007</v>
          </cell>
          <cell r="L160">
            <v>8.1999999999999993</v>
          </cell>
          <cell r="M160">
            <v>8</v>
          </cell>
          <cell r="N160">
            <v>8.5</v>
          </cell>
          <cell r="O160">
            <v>8.4</v>
          </cell>
          <cell r="P160">
            <v>8.8000000000000007</v>
          </cell>
          <cell r="Q160">
            <v>8.1</v>
          </cell>
          <cell r="R160">
            <v>8.6999999999999993</v>
          </cell>
          <cell r="S160">
            <v>8.1999999999999993</v>
          </cell>
          <cell r="T160">
            <v>2.2999999999999998</v>
          </cell>
          <cell r="U160">
            <v>1.7</v>
          </cell>
          <cell r="V160">
            <v>1.9</v>
          </cell>
          <cell r="W160">
            <v>2.1</v>
          </cell>
          <cell r="X160">
            <v>2.2999999999999998</v>
          </cell>
          <cell r="Y160">
            <v>2.1</v>
          </cell>
          <cell r="Z160">
            <v>1.1000000000000001</v>
          </cell>
          <cell r="AA160">
            <v>2.2000000000000002</v>
          </cell>
          <cell r="AB160">
            <v>2</v>
          </cell>
        </row>
        <row r="161">
          <cell r="A161">
            <v>31472</v>
          </cell>
          <cell r="B161">
            <v>73.599999999999994</v>
          </cell>
          <cell r="C161">
            <v>74.599999999999994</v>
          </cell>
          <cell r="D161">
            <v>75.8</v>
          </cell>
          <cell r="E161">
            <v>75.2</v>
          </cell>
          <cell r="F161">
            <v>73.599999999999994</v>
          </cell>
          <cell r="G161">
            <v>75.099999999999994</v>
          </cell>
          <cell r="H161">
            <v>77.599999999999994</v>
          </cell>
          <cell r="I161">
            <v>76.2</v>
          </cell>
          <cell r="J161">
            <v>74.400000000000006</v>
          </cell>
          <cell r="K161">
            <v>9.1999999999999993</v>
          </cell>
          <cell r="L161">
            <v>9.9</v>
          </cell>
          <cell r="M161">
            <v>8.9</v>
          </cell>
          <cell r="N161">
            <v>8.5</v>
          </cell>
          <cell r="O161">
            <v>8.6</v>
          </cell>
          <cell r="P161">
            <v>8.6999999999999993</v>
          </cell>
          <cell r="Q161">
            <v>9</v>
          </cell>
          <cell r="R161">
            <v>9.3000000000000007</v>
          </cell>
          <cell r="S161">
            <v>9.3000000000000007</v>
          </cell>
          <cell r="T161">
            <v>2.4</v>
          </cell>
          <cell r="U161">
            <v>2.8</v>
          </cell>
          <cell r="V161">
            <v>2.4</v>
          </cell>
          <cell r="W161">
            <v>1.5</v>
          </cell>
          <cell r="X161">
            <v>1.7</v>
          </cell>
          <cell r="Y161">
            <v>1.5</v>
          </cell>
          <cell r="Z161">
            <v>1.8</v>
          </cell>
          <cell r="AA161">
            <v>2.1</v>
          </cell>
          <cell r="AB161">
            <v>2.2999999999999998</v>
          </cell>
        </row>
        <row r="162">
          <cell r="A162">
            <v>31564</v>
          </cell>
          <cell r="B162">
            <v>74.900000000000006</v>
          </cell>
          <cell r="C162">
            <v>75.7</v>
          </cell>
          <cell r="D162">
            <v>76.599999999999994</v>
          </cell>
          <cell r="E162">
            <v>76.7</v>
          </cell>
          <cell r="F162">
            <v>74.8</v>
          </cell>
          <cell r="G162">
            <v>76.8</v>
          </cell>
          <cell r="H162">
            <v>78.599999999999994</v>
          </cell>
          <cell r="I162">
            <v>77.5</v>
          </cell>
          <cell r="J162">
            <v>75.599999999999994</v>
          </cell>
          <cell r="K162">
            <v>8.9</v>
          </cell>
          <cell r="L162">
            <v>8.3000000000000007</v>
          </cell>
          <cell r="M162">
            <v>8.1999999999999993</v>
          </cell>
          <cell r="N162">
            <v>7.9</v>
          </cell>
          <cell r="O162">
            <v>7.8</v>
          </cell>
          <cell r="P162">
            <v>8.6</v>
          </cell>
          <cell r="Q162">
            <v>8</v>
          </cell>
          <cell r="R162">
            <v>8.6999999999999993</v>
          </cell>
          <cell r="S162">
            <v>8.5</v>
          </cell>
          <cell r="T162">
            <v>1.8</v>
          </cell>
          <cell r="U162">
            <v>1.5</v>
          </cell>
          <cell r="V162">
            <v>1.1000000000000001</v>
          </cell>
          <cell r="W162">
            <v>2</v>
          </cell>
          <cell r="X162">
            <v>1.6</v>
          </cell>
          <cell r="Y162">
            <v>2.2999999999999998</v>
          </cell>
          <cell r="Z162">
            <v>1.3</v>
          </cell>
          <cell r="AA162">
            <v>1.7</v>
          </cell>
          <cell r="AB162">
            <v>1.6</v>
          </cell>
        </row>
        <row r="163">
          <cell r="A163">
            <v>31656</v>
          </cell>
          <cell r="B163">
            <v>76.7</v>
          </cell>
          <cell r="C163">
            <v>77.7</v>
          </cell>
          <cell r="D163">
            <v>78.5</v>
          </cell>
          <cell r="E163">
            <v>79</v>
          </cell>
          <cell r="F163">
            <v>77.3</v>
          </cell>
          <cell r="G163">
            <v>78.8</v>
          </cell>
          <cell r="H163">
            <v>80.7</v>
          </cell>
          <cell r="I163">
            <v>79.099999999999994</v>
          </cell>
          <cell r="J163">
            <v>77.599999999999994</v>
          </cell>
          <cell r="K163">
            <v>9.1</v>
          </cell>
          <cell r="L163">
            <v>8.8000000000000007</v>
          </cell>
          <cell r="M163">
            <v>8.1</v>
          </cell>
          <cell r="N163">
            <v>8.8000000000000007</v>
          </cell>
          <cell r="O163">
            <v>9.1999999999999993</v>
          </cell>
          <cell r="P163">
            <v>8.6999999999999993</v>
          </cell>
          <cell r="Q163">
            <v>7</v>
          </cell>
          <cell r="R163">
            <v>8.4</v>
          </cell>
          <cell r="S163">
            <v>8.8000000000000007</v>
          </cell>
          <cell r="T163">
            <v>2.4</v>
          </cell>
          <cell r="U163">
            <v>2.6</v>
          </cell>
          <cell r="V163">
            <v>2.5</v>
          </cell>
          <cell r="W163">
            <v>3</v>
          </cell>
          <cell r="X163">
            <v>3.3</v>
          </cell>
          <cell r="Y163">
            <v>2.6</v>
          </cell>
          <cell r="Z163">
            <v>2.7</v>
          </cell>
          <cell r="AA163">
            <v>2.1</v>
          </cell>
          <cell r="AB163">
            <v>2.6</v>
          </cell>
        </row>
        <row r="164">
          <cell r="A164">
            <v>31747</v>
          </cell>
          <cell r="B164">
            <v>78.900000000000006</v>
          </cell>
          <cell r="C164">
            <v>80</v>
          </cell>
          <cell r="D164">
            <v>80.599999999999994</v>
          </cell>
          <cell r="E164">
            <v>81</v>
          </cell>
          <cell r="F164">
            <v>79.7</v>
          </cell>
          <cell r="G164">
            <v>81.400000000000006</v>
          </cell>
          <cell r="H164">
            <v>83.5</v>
          </cell>
          <cell r="I164">
            <v>81.099999999999994</v>
          </cell>
          <cell r="J164">
            <v>79.8</v>
          </cell>
          <cell r="K164">
            <v>9.6999999999999993</v>
          </cell>
          <cell r="L164">
            <v>10.199999999999999</v>
          </cell>
          <cell r="M164">
            <v>8.9</v>
          </cell>
          <cell r="N164">
            <v>9.3000000000000007</v>
          </cell>
          <cell r="O164">
            <v>10.1</v>
          </cell>
          <cell r="P164">
            <v>10</v>
          </cell>
          <cell r="Q164">
            <v>9.6</v>
          </cell>
          <cell r="R164">
            <v>8.6999999999999993</v>
          </cell>
          <cell r="S164">
            <v>9.8000000000000007</v>
          </cell>
          <cell r="T164">
            <v>2.9</v>
          </cell>
          <cell r="U164">
            <v>3</v>
          </cell>
          <cell r="V164">
            <v>2.7</v>
          </cell>
          <cell r="W164">
            <v>2.5</v>
          </cell>
          <cell r="X164">
            <v>3.1</v>
          </cell>
          <cell r="Y164">
            <v>3.3</v>
          </cell>
          <cell r="Z164">
            <v>3.5</v>
          </cell>
          <cell r="AA164">
            <v>2.5</v>
          </cell>
          <cell r="AB164">
            <v>2.8</v>
          </cell>
        </row>
        <row r="165">
          <cell r="A165">
            <v>31837</v>
          </cell>
          <cell r="B165">
            <v>80.5</v>
          </cell>
          <cell r="C165">
            <v>81.5</v>
          </cell>
          <cell r="D165">
            <v>82.3</v>
          </cell>
          <cell r="E165">
            <v>82.4</v>
          </cell>
          <cell r="F165">
            <v>81.2</v>
          </cell>
          <cell r="G165">
            <v>83.1</v>
          </cell>
          <cell r="H165">
            <v>84.9</v>
          </cell>
          <cell r="I165">
            <v>82.5</v>
          </cell>
          <cell r="J165">
            <v>81.400000000000006</v>
          </cell>
          <cell r="K165">
            <v>9.4</v>
          </cell>
          <cell r="L165">
            <v>9.1999999999999993</v>
          </cell>
          <cell r="M165">
            <v>8.6</v>
          </cell>
          <cell r="N165">
            <v>9.6</v>
          </cell>
          <cell r="O165">
            <v>10.3</v>
          </cell>
          <cell r="P165">
            <v>10.7</v>
          </cell>
          <cell r="Q165">
            <v>9.4</v>
          </cell>
          <cell r="R165">
            <v>8.3000000000000007</v>
          </cell>
          <cell r="S165">
            <v>9.4</v>
          </cell>
          <cell r="T165">
            <v>2</v>
          </cell>
          <cell r="U165">
            <v>1.9</v>
          </cell>
          <cell r="V165">
            <v>2.1</v>
          </cell>
          <cell r="W165">
            <v>1.7</v>
          </cell>
          <cell r="X165">
            <v>1.9</v>
          </cell>
          <cell r="Y165">
            <v>2.1</v>
          </cell>
          <cell r="Z165">
            <v>1.7</v>
          </cell>
          <cell r="AA165">
            <v>1.7</v>
          </cell>
          <cell r="AB165">
            <v>2</v>
          </cell>
        </row>
        <row r="166">
          <cell r="A166">
            <v>31929</v>
          </cell>
          <cell r="B166">
            <v>81.8</v>
          </cell>
          <cell r="C166">
            <v>82.8</v>
          </cell>
          <cell r="D166">
            <v>83.3</v>
          </cell>
          <cell r="E166">
            <v>83.7</v>
          </cell>
          <cell r="F166">
            <v>82.6</v>
          </cell>
          <cell r="G166">
            <v>84.4</v>
          </cell>
          <cell r="H166">
            <v>86.3</v>
          </cell>
          <cell r="I166">
            <v>83.8</v>
          </cell>
          <cell r="J166">
            <v>82.6</v>
          </cell>
          <cell r="K166">
            <v>9.1999999999999993</v>
          </cell>
          <cell r="L166">
            <v>9.4</v>
          </cell>
          <cell r="M166">
            <v>8.6999999999999993</v>
          </cell>
          <cell r="N166">
            <v>9.1</v>
          </cell>
          <cell r="O166">
            <v>10.4</v>
          </cell>
          <cell r="P166">
            <v>9.9</v>
          </cell>
          <cell r="Q166">
            <v>9.8000000000000007</v>
          </cell>
          <cell r="R166">
            <v>8.1</v>
          </cell>
          <cell r="S166">
            <v>9.3000000000000007</v>
          </cell>
          <cell r="T166">
            <v>1.6</v>
          </cell>
          <cell r="U166">
            <v>1.6</v>
          </cell>
          <cell r="V166">
            <v>1.2</v>
          </cell>
          <cell r="W166">
            <v>1.6</v>
          </cell>
          <cell r="X166">
            <v>1.7</v>
          </cell>
          <cell r="Y166">
            <v>1.6</v>
          </cell>
          <cell r="Z166">
            <v>1.6</v>
          </cell>
          <cell r="AA166">
            <v>1.6</v>
          </cell>
          <cell r="AB166">
            <v>1.5</v>
          </cell>
        </row>
        <row r="167">
          <cell r="A167">
            <v>32021</v>
          </cell>
          <cell r="B167">
            <v>83.2</v>
          </cell>
          <cell r="C167">
            <v>84.3</v>
          </cell>
          <cell r="D167">
            <v>84.5</v>
          </cell>
          <cell r="E167">
            <v>84.7</v>
          </cell>
          <cell r="F167">
            <v>83.8</v>
          </cell>
          <cell r="G167">
            <v>85.9</v>
          </cell>
          <cell r="H167">
            <v>87.7</v>
          </cell>
          <cell r="I167">
            <v>84.9</v>
          </cell>
          <cell r="J167">
            <v>84</v>
          </cell>
          <cell r="K167">
            <v>8.5</v>
          </cell>
          <cell r="L167">
            <v>8.5</v>
          </cell>
          <cell r="M167">
            <v>7.6</v>
          </cell>
          <cell r="N167">
            <v>7.2</v>
          </cell>
          <cell r="O167">
            <v>8.4</v>
          </cell>
          <cell r="P167">
            <v>9</v>
          </cell>
          <cell r="Q167">
            <v>8.6999999999999993</v>
          </cell>
          <cell r="R167">
            <v>7.3</v>
          </cell>
          <cell r="S167">
            <v>8.1999999999999993</v>
          </cell>
          <cell r="T167">
            <v>1.7</v>
          </cell>
          <cell r="U167">
            <v>1.8</v>
          </cell>
          <cell r="V167">
            <v>1.4</v>
          </cell>
          <cell r="W167">
            <v>1.2</v>
          </cell>
          <cell r="X167">
            <v>1.5</v>
          </cell>
          <cell r="Y167">
            <v>1.8</v>
          </cell>
          <cell r="Z167">
            <v>1.6</v>
          </cell>
          <cell r="AA167">
            <v>1.3</v>
          </cell>
          <cell r="AB167">
            <v>1.7</v>
          </cell>
        </row>
        <row r="168">
          <cell r="A168">
            <v>32112</v>
          </cell>
          <cell r="B168">
            <v>84.6</v>
          </cell>
          <cell r="C168">
            <v>85.7</v>
          </cell>
          <cell r="D168">
            <v>86.1</v>
          </cell>
          <cell r="E168">
            <v>86.4</v>
          </cell>
          <cell r="F168">
            <v>85.2</v>
          </cell>
          <cell r="G168">
            <v>87.2</v>
          </cell>
          <cell r="H168">
            <v>89.2</v>
          </cell>
          <cell r="I168">
            <v>86.4</v>
          </cell>
          <cell r="J168">
            <v>85.5</v>
          </cell>
          <cell r="K168">
            <v>7.2</v>
          </cell>
          <cell r="L168">
            <v>7.1</v>
          </cell>
          <cell r="M168">
            <v>6.8</v>
          </cell>
          <cell r="N168">
            <v>6.7</v>
          </cell>
          <cell r="O168">
            <v>6.9</v>
          </cell>
          <cell r="P168">
            <v>7.1</v>
          </cell>
          <cell r="Q168">
            <v>6.8</v>
          </cell>
          <cell r="R168">
            <v>6.5</v>
          </cell>
          <cell r="S168">
            <v>7.1</v>
          </cell>
          <cell r="T168">
            <v>1.7</v>
          </cell>
          <cell r="U168">
            <v>1.7</v>
          </cell>
          <cell r="V168">
            <v>1.9</v>
          </cell>
          <cell r="W168">
            <v>2</v>
          </cell>
          <cell r="X168">
            <v>1.7</v>
          </cell>
          <cell r="Y168">
            <v>1.5</v>
          </cell>
          <cell r="Z168">
            <v>1.7</v>
          </cell>
          <cell r="AA168">
            <v>1.8</v>
          </cell>
          <cell r="AB168">
            <v>1.8</v>
          </cell>
        </row>
        <row r="169">
          <cell r="A169">
            <v>32203</v>
          </cell>
          <cell r="B169">
            <v>86.5</v>
          </cell>
          <cell r="C169">
            <v>87</v>
          </cell>
          <cell r="D169">
            <v>87.6</v>
          </cell>
          <cell r="E169">
            <v>87.6</v>
          </cell>
          <cell r="F169">
            <v>86.6</v>
          </cell>
          <cell r="G169">
            <v>88.7</v>
          </cell>
          <cell r="H169">
            <v>90.4</v>
          </cell>
          <cell r="I169">
            <v>88.1</v>
          </cell>
          <cell r="J169">
            <v>87</v>
          </cell>
          <cell r="K169">
            <v>7.5</v>
          </cell>
          <cell r="L169">
            <v>6.7</v>
          </cell>
          <cell r="M169">
            <v>6.4</v>
          </cell>
          <cell r="N169">
            <v>6.3</v>
          </cell>
          <cell r="O169">
            <v>6.7</v>
          </cell>
          <cell r="P169">
            <v>6.7</v>
          </cell>
          <cell r="Q169">
            <v>6.5</v>
          </cell>
          <cell r="R169">
            <v>6.8</v>
          </cell>
          <cell r="S169">
            <v>6.9</v>
          </cell>
          <cell r="T169">
            <v>2.2000000000000002</v>
          </cell>
          <cell r="U169">
            <v>1.5</v>
          </cell>
          <cell r="V169">
            <v>1.7</v>
          </cell>
          <cell r="W169">
            <v>1.4</v>
          </cell>
          <cell r="X169">
            <v>1.6</v>
          </cell>
          <cell r="Y169">
            <v>1.7</v>
          </cell>
          <cell r="Z169">
            <v>1.3</v>
          </cell>
          <cell r="AA169">
            <v>2</v>
          </cell>
          <cell r="AB169">
            <v>1.8</v>
          </cell>
        </row>
        <row r="170">
          <cell r="A170">
            <v>32295</v>
          </cell>
          <cell r="B170">
            <v>87.8</v>
          </cell>
          <cell r="C170">
            <v>88.6</v>
          </cell>
          <cell r="D170">
            <v>89.3</v>
          </cell>
          <cell r="E170">
            <v>89.1</v>
          </cell>
          <cell r="F170">
            <v>88.1</v>
          </cell>
          <cell r="G170">
            <v>90</v>
          </cell>
          <cell r="H170">
            <v>91.8</v>
          </cell>
          <cell r="I170">
            <v>89.7</v>
          </cell>
          <cell r="J170">
            <v>88.5</v>
          </cell>
          <cell r="K170">
            <v>7.3</v>
          </cell>
          <cell r="L170">
            <v>7</v>
          </cell>
          <cell r="M170">
            <v>7.2</v>
          </cell>
          <cell r="N170">
            <v>6.5</v>
          </cell>
          <cell r="O170">
            <v>6.7</v>
          </cell>
          <cell r="P170">
            <v>6.6</v>
          </cell>
          <cell r="Q170">
            <v>6.4</v>
          </cell>
          <cell r="R170">
            <v>7</v>
          </cell>
          <cell r="S170">
            <v>7.1</v>
          </cell>
          <cell r="T170">
            <v>1.5</v>
          </cell>
          <cell r="U170">
            <v>1.8</v>
          </cell>
          <cell r="V170">
            <v>1.9</v>
          </cell>
          <cell r="W170">
            <v>1.7</v>
          </cell>
          <cell r="X170">
            <v>1.7</v>
          </cell>
          <cell r="Y170">
            <v>1.5</v>
          </cell>
          <cell r="Z170">
            <v>1.5</v>
          </cell>
          <cell r="AA170">
            <v>1.8</v>
          </cell>
          <cell r="AB170">
            <v>1.7</v>
          </cell>
        </row>
        <row r="171">
          <cell r="A171">
            <v>32387</v>
          </cell>
          <cell r="B171">
            <v>90.1</v>
          </cell>
          <cell r="C171">
            <v>89.9</v>
          </cell>
          <cell r="D171">
            <v>90.6</v>
          </cell>
          <cell r="E171">
            <v>90.8</v>
          </cell>
          <cell r="F171">
            <v>89.9</v>
          </cell>
          <cell r="G171">
            <v>91.1</v>
          </cell>
          <cell r="H171">
            <v>92.4</v>
          </cell>
          <cell r="I171">
            <v>90.8</v>
          </cell>
          <cell r="J171">
            <v>90.2</v>
          </cell>
          <cell r="K171">
            <v>8.3000000000000007</v>
          </cell>
          <cell r="L171">
            <v>6.6</v>
          </cell>
          <cell r="M171">
            <v>7.2</v>
          </cell>
          <cell r="N171">
            <v>7.2</v>
          </cell>
          <cell r="O171">
            <v>7.3</v>
          </cell>
          <cell r="P171">
            <v>6.1</v>
          </cell>
          <cell r="Q171">
            <v>5.4</v>
          </cell>
          <cell r="R171">
            <v>6.9</v>
          </cell>
          <cell r="S171">
            <v>7.4</v>
          </cell>
          <cell r="T171">
            <v>2.6</v>
          </cell>
          <cell r="U171">
            <v>1.5</v>
          </cell>
          <cell r="V171">
            <v>1.5</v>
          </cell>
          <cell r="W171">
            <v>1.9</v>
          </cell>
          <cell r="X171">
            <v>2</v>
          </cell>
          <cell r="Y171">
            <v>1.2</v>
          </cell>
          <cell r="Z171">
            <v>0.7</v>
          </cell>
          <cell r="AA171">
            <v>1.2</v>
          </cell>
          <cell r="AB171">
            <v>1.9</v>
          </cell>
        </row>
        <row r="172">
          <cell r="A172">
            <v>32478</v>
          </cell>
          <cell r="B172">
            <v>92.4</v>
          </cell>
          <cell r="C172">
            <v>91.5</v>
          </cell>
          <cell r="D172">
            <v>92.2</v>
          </cell>
          <cell r="E172">
            <v>92.3</v>
          </cell>
          <cell r="F172">
            <v>91.8</v>
          </cell>
          <cell r="G172">
            <v>92.5</v>
          </cell>
          <cell r="H172">
            <v>93.3</v>
          </cell>
          <cell r="I172">
            <v>92.4</v>
          </cell>
          <cell r="J172">
            <v>92</v>
          </cell>
          <cell r="K172">
            <v>9.1999999999999993</v>
          </cell>
          <cell r="L172">
            <v>6.8</v>
          </cell>
          <cell r="M172">
            <v>7.1</v>
          </cell>
          <cell r="N172">
            <v>6.8</v>
          </cell>
          <cell r="O172">
            <v>7.7</v>
          </cell>
          <cell r="P172">
            <v>6.1</v>
          </cell>
          <cell r="Q172">
            <v>4.5999999999999996</v>
          </cell>
          <cell r="R172">
            <v>6.9</v>
          </cell>
          <cell r="S172">
            <v>7.6</v>
          </cell>
          <cell r="T172">
            <v>2.6</v>
          </cell>
          <cell r="U172">
            <v>1.8</v>
          </cell>
          <cell r="V172">
            <v>1.8</v>
          </cell>
          <cell r="W172">
            <v>1.7</v>
          </cell>
          <cell r="X172">
            <v>2.1</v>
          </cell>
          <cell r="Y172">
            <v>1.5</v>
          </cell>
          <cell r="Z172">
            <v>1</v>
          </cell>
          <cell r="AA172">
            <v>1.8</v>
          </cell>
          <cell r="AB172">
            <v>2</v>
          </cell>
        </row>
        <row r="173">
          <cell r="A173">
            <v>32568</v>
          </cell>
          <cell r="B173">
            <v>92.5</v>
          </cell>
          <cell r="C173">
            <v>92.7</v>
          </cell>
          <cell r="D173">
            <v>93.5</v>
          </cell>
          <cell r="E173">
            <v>94.2</v>
          </cell>
          <cell r="F173">
            <v>92.7</v>
          </cell>
          <cell r="G173">
            <v>94.2</v>
          </cell>
          <cell r="H173">
            <v>94.7</v>
          </cell>
          <cell r="I173">
            <v>93.5</v>
          </cell>
          <cell r="J173">
            <v>92.9</v>
          </cell>
          <cell r="K173">
            <v>6.9</v>
          </cell>
          <cell r="L173">
            <v>6.6</v>
          </cell>
          <cell r="M173">
            <v>6.7</v>
          </cell>
          <cell r="N173">
            <v>7.5</v>
          </cell>
          <cell r="O173">
            <v>7</v>
          </cell>
          <cell r="P173">
            <v>6.2</v>
          </cell>
          <cell r="Q173">
            <v>4.8</v>
          </cell>
          <cell r="R173">
            <v>6.1</v>
          </cell>
          <cell r="S173">
            <v>6.8</v>
          </cell>
          <cell r="T173">
            <v>0.1</v>
          </cell>
          <cell r="U173">
            <v>1.3</v>
          </cell>
          <cell r="V173">
            <v>1.4</v>
          </cell>
          <cell r="W173">
            <v>2.1</v>
          </cell>
          <cell r="X173">
            <v>1</v>
          </cell>
          <cell r="Y173">
            <v>1.8</v>
          </cell>
          <cell r="Z173">
            <v>1.5</v>
          </cell>
          <cell r="AA173">
            <v>1.2</v>
          </cell>
          <cell r="AB173">
            <v>1</v>
          </cell>
        </row>
        <row r="174">
          <cell r="A174">
            <v>32660</v>
          </cell>
          <cell r="B174">
            <v>94.8</v>
          </cell>
          <cell r="C174">
            <v>95.2</v>
          </cell>
          <cell r="D174">
            <v>95.8</v>
          </cell>
          <cell r="E174">
            <v>96</v>
          </cell>
          <cell r="F174">
            <v>94.7</v>
          </cell>
          <cell r="G174">
            <v>96</v>
          </cell>
          <cell r="H174">
            <v>96.3</v>
          </cell>
          <cell r="I174">
            <v>95.7</v>
          </cell>
          <cell r="J174">
            <v>95.2</v>
          </cell>
          <cell r="K174">
            <v>8</v>
          </cell>
          <cell r="L174">
            <v>7.4</v>
          </cell>
          <cell r="M174">
            <v>7.3</v>
          </cell>
          <cell r="N174">
            <v>7.7</v>
          </cell>
          <cell r="O174">
            <v>7.5</v>
          </cell>
          <cell r="P174">
            <v>6.7</v>
          </cell>
          <cell r="Q174">
            <v>4.9000000000000004</v>
          </cell>
          <cell r="R174">
            <v>6.7</v>
          </cell>
          <cell r="S174">
            <v>7.6</v>
          </cell>
          <cell r="T174">
            <v>2.5</v>
          </cell>
          <cell r="U174">
            <v>2.7</v>
          </cell>
          <cell r="V174">
            <v>2.5</v>
          </cell>
          <cell r="W174">
            <v>1.9</v>
          </cell>
          <cell r="X174">
            <v>2.2000000000000002</v>
          </cell>
          <cell r="Y174">
            <v>1.9</v>
          </cell>
          <cell r="Z174">
            <v>1.7</v>
          </cell>
          <cell r="AA174">
            <v>2.4</v>
          </cell>
          <cell r="AB174">
            <v>2.5</v>
          </cell>
        </row>
        <row r="175">
          <cell r="A175">
            <v>32752</v>
          </cell>
          <cell r="B175">
            <v>97.4</v>
          </cell>
          <cell r="C175">
            <v>97.3</v>
          </cell>
          <cell r="D175">
            <v>97.6</v>
          </cell>
          <cell r="E175">
            <v>97.7</v>
          </cell>
          <cell r="F175">
            <v>96.9</v>
          </cell>
          <cell r="G175">
            <v>97.6</v>
          </cell>
          <cell r="H175">
            <v>97.6</v>
          </cell>
          <cell r="I175">
            <v>97.2</v>
          </cell>
          <cell r="J175">
            <v>97.4</v>
          </cell>
          <cell r="K175">
            <v>8.1</v>
          </cell>
          <cell r="L175">
            <v>8.1999999999999993</v>
          </cell>
          <cell r="M175">
            <v>7.7</v>
          </cell>
          <cell r="N175">
            <v>7.6</v>
          </cell>
          <cell r="O175">
            <v>7.8</v>
          </cell>
          <cell r="P175">
            <v>7.1</v>
          </cell>
          <cell r="Q175">
            <v>5.6</v>
          </cell>
          <cell r="R175">
            <v>7</v>
          </cell>
          <cell r="S175">
            <v>8</v>
          </cell>
          <cell r="T175">
            <v>2.7</v>
          </cell>
          <cell r="U175">
            <v>2.2000000000000002</v>
          </cell>
          <cell r="V175">
            <v>1.9</v>
          </cell>
          <cell r="W175">
            <v>1.8</v>
          </cell>
          <cell r="X175">
            <v>2.2999999999999998</v>
          </cell>
          <cell r="Y175">
            <v>1.7</v>
          </cell>
          <cell r="Z175">
            <v>1.3</v>
          </cell>
          <cell r="AA175">
            <v>1.6</v>
          </cell>
          <cell r="AB175">
            <v>2.2999999999999998</v>
          </cell>
        </row>
        <row r="176">
          <cell r="A176">
            <v>32843</v>
          </cell>
          <cell r="B176">
            <v>99.2</v>
          </cell>
          <cell r="C176">
            <v>99.2</v>
          </cell>
          <cell r="D176">
            <v>99.3</v>
          </cell>
          <cell r="E176">
            <v>99.2</v>
          </cell>
          <cell r="F176">
            <v>98.9</v>
          </cell>
          <cell r="G176">
            <v>99.4</v>
          </cell>
          <cell r="H176">
            <v>99.4</v>
          </cell>
          <cell r="I176">
            <v>99.3</v>
          </cell>
          <cell r="J176">
            <v>99.2</v>
          </cell>
          <cell r="K176">
            <v>7.4</v>
          </cell>
          <cell r="L176">
            <v>8.4</v>
          </cell>
          <cell r="M176">
            <v>7.7</v>
          </cell>
          <cell r="N176">
            <v>7.5</v>
          </cell>
          <cell r="O176">
            <v>7.7</v>
          </cell>
          <cell r="P176">
            <v>7.5</v>
          </cell>
          <cell r="Q176">
            <v>6.5</v>
          </cell>
          <cell r="R176">
            <v>7.5</v>
          </cell>
          <cell r="S176">
            <v>7.8</v>
          </cell>
          <cell r="T176">
            <v>1.8</v>
          </cell>
          <cell r="U176">
            <v>2</v>
          </cell>
          <cell r="V176">
            <v>1.7</v>
          </cell>
          <cell r="W176">
            <v>1.5</v>
          </cell>
          <cell r="X176">
            <v>2.1</v>
          </cell>
          <cell r="Y176">
            <v>1.8</v>
          </cell>
          <cell r="Z176">
            <v>1.8</v>
          </cell>
          <cell r="AA176">
            <v>2.2000000000000002</v>
          </cell>
          <cell r="AB176">
            <v>1.8</v>
          </cell>
        </row>
        <row r="177">
          <cell r="A177">
            <v>32933</v>
          </cell>
          <cell r="B177">
            <v>100.9</v>
          </cell>
          <cell r="C177">
            <v>100.7</v>
          </cell>
          <cell r="D177">
            <v>100.8</v>
          </cell>
          <cell r="E177">
            <v>100.6</v>
          </cell>
          <cell r="F177">
            <v>101.2</v>
          </cell>
          <cell r="G177">
            <v>101</v>
          </cell>
          <cell r="H177">
            <v>100.6</v>
          </cell>
          <cell r="I177">
            <v>101.2</v>
          </cell>
          <cell r="J177">
            <v>100.9</v>
          </cell>
          <cell r="K177">
            <v>9.1</v>
          </cell>
          <cell r="L177">
            <v>8.6</v>
          </cell>
          <cell r="M177">
            <v>7.8</v>
          </cell>
          <cell r="N177">
            <v>6.8</v>
          </cell>
          <cell r="O177">
            <v>9.1999999999999993</v>
          </cell>
          <cell r="P177">
            <v>7.2</v>
          </cell>
          <cell r="Q177">
            <v>6.2</v>
          </cell>
          <cell r="R177">
            <v>8.1999999999999993</v>
          </cell>
          <cell r="S177">
            <v>8.6</v>
          </cell>
          <cell r="T177">
            <v>1.7</v>
          </cell>
          <cell r="U177">
            <v>1.5</v>
          </cell>
          <cell r="V177">
            <v>1.5</v>
          </cell>
          <cell r="W177">
            <v>1.4</v>
          </cell>
          <cell r="X177">
            <v>2.2999999999999998</v>
          </cell>
          <cell r="Y177">
            <v>1.6</v>
          </cell>
          <cell r="Z177">
            <v>1.2</v>
          </cell>
          <cell r="AA177">
            <v>1.9</v>
          </cell>
          <cell r="AB177">
            <v>1.7</v>
          </cell>
        </row>
        <row r="178">
          <cell r="A178">
            <v>33025</v>
          </cell>
          <cell r="B178">
            <v>102.5</v>
          </cell>
          <cell r="C178">
            <v>102.7</v>
          </cell>
          <cell r="D178">
            <v>102.2</v>
          </cell>
          <cell r="E178">
            <v>102.5</v>
          </cell>
          <cell r="F178">
            <v>102.9</v>
          </cell>
          <cell r="G178">
            <v>101.9</v>
          </cell>
          <cell r="H178">
            <v>102.4</v>
          </cell>
          <cell r="I178">
            <v>102.3</v>
          </cell>
          <cell r="J178">
            <v>102.5</v>
          </cell>
          <cell r="K178">
            <v>8.1</v>
          </cell>
          <cell r="L178">
            <v>7.9</v>
          </cell>
          <cell r="M178">
            <v>6.7</v>
          </cell>
          <cell r="N178">
            <v>6.8</v>
          </cell>
          <cell r="O178">
            <v>8.6999999999999993</v>
          </cell>
          <cell r="P178">
            <v>6.1</v>
          </cell>
          <cell r="Q178">
            <v>6.3</v>
          </cell>
          <cell r="R178">
            <v>6.9</v>
          </cell>
          <cell r="S178">
            <v>7.7</v>
          </cell>
          <cell r="T178">
            <v>1.6</v>
          </cell>
          <cell r="U178">
            <v>2</v>
          </cell>
          <cell r="V178">
            <v>1.4</v>
          </cell>
          <cell r="W178">
            <v>1.9</v>
          </cell>
          <cell r="X178">
            <v>1.7</v>
          </cell>
          <cell r="Y178">
            <v>0.9</v>
          </cell>
          <cell r="Z178">
            <v>1.8</v>
          </cell>
          <cell r="AA178">
            <v>1.1000000000000001</v>
          </cell>
          <cell r="AB178">
            <v>1.6</v>
          </cell>
        </row>
        <row r="179">
          <cell r="A179">
            <v>33117</v>
          </cell>
          <cell r="B179">
            <v>103.1</v>
          </cell>
          <cell r="C179">
            <v>103.5</v>
          </cell>
          <cell r="D179">
            <v>102.8</v>
          </cell>
          <cell r="E179">
            <v>103.8</v>
          </cell>
          <cell r="F179">
            <v>103.7</v>
          </cell>
          <cell r="G179">
            <v>103</v>
          </cell>
          <cell r="H179">
            <v>103.5</v>
          </cell>
          <cell r="I179">
            <v>103.1</v>
          </cell>
          <cell r="J179">
            <v>103.3</v>
          </cell>
          <cell r="K179">
            <v>5.9</v>
          </cell>
          <cell r="L179">
            <v>6.4</v>
          </cell>
          <cell r="M179">
            <v>5.3</v>
          </cell>
          <cell r="N179">
            <v>6.2</v>
          </cell>
          <cell r="O179">
            <v>7</v>
          </cell>
          <cell r="P179">
            <v>5.5</v>
          </cell>
          <cell r="Q179">
            <v>6</v>
          </cell>
          <cell r="R179">
            <v>6.1</v>
          </cell>
          <cell r="S179">
            <v>6.1</v>
          </cell>
          <cell r="T179">
            <v>0.6</v>
          </cell>
          <cell r="U179">
            <v>0.8</v>
          </cell>
          <cell r="V179">
            <v>0.6</v>
          </cell>
          <cell r="W179">
            <v>1.3</v>
          </cell>
          <cell r="X179">
            <v>0.8</v>
          </cell>
          <cell r="Y179">
            <v>1.1000000000000001</v>
          </cell>
          <cell r="Z179">
            <v>1.1000000000000001</v>
          </cell>
          <cell r="AA179">
            <v>0.8</v>
          </cell>
          <cell r="AB179">
            <v>0.8</v>
          </cell>
        </row>
        <row r="180">
          <cell r="A180">
            <v>33208</v>
          </cell>
          <cell r="B180">
            <v>105.5</v>
          </cell>
          <cell r="C180">
            <v>106.6</v>
          </cell>
          <cell r="D180">
            <v>105.4</v>
          </cell>
          <cell r="E180">
            <v>106.9</v>
          </cell>
          <cell r="F180">
            <v>106.2</v>
          </cell>
          <cell r="G180">
            <v>105.5</v>
          </cell>
          <cell r="H180">
            <v>106.4</v>
          </cell>
          <cell r="I180">
            <v>106</v>
          </cell>
          <cell r="J180">
            <v>106</v>
          </cell>
          <cell r="K180">
            <v>6.4</v>
          </cell>
          <cell r="L180">
            <v>7.5</v>
          </cell>
          <cell r="M180">
            <v>6.1</v>
          </cell>
          <cell r="N180">
            <v>7.8</v>
          </cell>
          <cell r="O180">
            <v>7.4</v>
          </cell>
          <cell r="P180">
            <v>6.1</v>
          </cell>
          <cell r="Q180">
            <v>7</v>
          </cell>
          <cell r="R180">
            <v>6.7</v>
          </cell>
          <cell r="S180">
            <v>6.9</v>
          </cell>
          <cell r="T180">
            <v>2.2999999999999998</v>
          </cell>
          <cell r="U180">
            <v>3</v>
          </cell>
          <cell r="V180">
            <v>2.5</v>
          </cell>
          <cell r="W180">
            <v>3</v>
          </cell>
          <cell r="X180">
            <v>2.4</v>
          </cell>
          <cell r="Y180">
            <v>2.4</v>
          </cell>
          <cell r="Z180">
            <v>2.8</v>
          </cell>
          <cell r="AA180">
            <v>2.8</v>
          </cell>
          <cell r="AB180">
            <v>2.6</v>
          </cell>
        </row>
        <row r="181">
          <cell r="A181">
            <v>33298</v>
          </cell>
          <cell r="B181">
            <v>105.7</v>
          </cell>
          <cell r="C181">
            <v>106.1</v>
          </cell>
          <cell r="D181">
            <v>105.7</v>
          </cell>
          <cell r="E181">
            <v>106.7</v>
          </cell>
          <cell r="F181">
            <v>105.2</v>
          </cell>
          <cell r="G181">
            <v>105.2</v>
          </cell>
          <cell r="H181">
            <v>106.1</v>
          </cell>
          <cell r="I181">
            <v>105.5</v>
          </cell>
          <cell r="J181">
            <v>105.8</v>
          </cell>
          <cell r="K181">
            <v>4.8</v>
          </cell>
          <cell r="L181">
            <v>5.4</v>
          </cell>
          <cell r="M181">
            <v>4.9000000000000004</v>
          </cell>
          <cell r="N181">
            <v>6.1</v>
          </cell>
          <cell r="O181">
            <v>4</v>
          </cell>
          <cell r="P181">
            <v>4.2</v>
          </cell>
          <cell r="Q181">
            <v>5.5</v>
          </cell>
          <cell r="R181">
            <v>4.2</v>
          </cell>
          <cell r="S181">
            <v>4.9000000000000004</v>
          </cell>
          <cell r="T181">
            <v>0.2</v>
          </cell>
          <cell r="U181">
            <v>-0.5</v>
          </cell>
          <cell r="V181">
            <v>0.3</v>
          </cell>
          <cell r="W181">
            <v>-0.2</v>
          </cell>
          <cell r="X181">
            <v>-0.9</v>
          </cell>
          <cell r="Y181">
            <v>-0.3</v>
          </cell>
          <cell r="Z181">
            <v>-0.3</v>
          </cell>
          <cell r="AA181">
            <v>-0.5</v>
          </cell>
          <cell r="AB181">
            <v>-0.2</v>
          </cell>
        </row>
        <row r="182">
          <cell r="A182">
            <v>33390</v>
          </cell>
          <cell r="B182">
            <v>105.4</v>
          </cell>
          <cell r="C182">
            <v>106.8</v>
          </cell>
          <cell r="D182">
            <v>105.7</v>
          </cell>
          <cell r="E182">
            <v>107.3</v>
          </cell>
          <cell r="F182">
            <v>105.1</v>
          </cell>
          <cell r="G182">
            <v>105.8</v>
          </cell>
          <cell r="H182">
            <v>106.6</v>
          </cell>
          <cell r="I182">
            <v>105.6</v>
          </cell>
          <cell r="J182">
            <v>106</v>
          </cell>
          <cell r="K182">
            <v>2.8</v>
          </cell>
          <cell r="L182">
            <v>4</v>
          </cell>
          <cell r="M182">
            <v>3.4</v>
          </cell>
          <cell r="N182">
            <v>4.7</v>
          </cell>
          <cell r="O182">
            <v>2.1</v>
          </cell>
          <cell r="P182">
            <v>3.8</v>
          </cell>
          <cell r="Q182">
            <v>4.0999999999999996</v>
          </cell>
          <cell r="R182">
            <v>3.2</v>
          </cell>
          <cell r="S182">
            <v>3.4</v>
          </cell>
          <cell r="T182">
            <v>-0.3</v>
          </cell>
          <cell r="U182">
            <v>0.7</v>
          </cell>
          <cell r="V182">
            <v>0</v>
          </cell>
          <cell r="W182">
            <v>0.6</v>
          </cell>
          <cell r="X182">
            <v>-0.1</v>
          </cell>
          <cell r="Y182">
            <v>0.6</v>
          </cell>
          <cell r="Z182">
            <v>0.5</v>
          </cell>
          <cell r="AA182">
            <v>0.1</v>
          </cell>
          <cell r="AB182">
            <v>0.2</v>
          </cell>
        </row>
        <row r="183">
          <cell r="A183">
            <v>33482</v>
          </cell>
          <cell r="B183">
            <v>106</v>
          </cell>
          <cell r="C183">
            <v>107.6</v>
          </cell>
          <cell r="D183">
            <v>106.1</v>
          </cell>
          <cell r="E183">
            <v>108</v>
          </cell>
          <cell r="F183">
            <v>105.7</v>
          </cell>
          <cell r="G183">
            <v>106.7</v>
          </cell>
          <cell r="H183">
            <v>106.9</v>
          </cell>
          <cell r="I183">
            <v>107</v>
          </cell>
          <cell r="J183">
            <v>106.6</v>
          </cell>
          <cell r="K183">
            <v>2.8</v>
          </cell>
          <cell r="L183">
            <v>4</v>
          </cell>
          <cell r="M183">
            <v>3.2</v>
          </cell>
          <cell r="N183">
            <v>4</v>
          </cell>
          <cell r="O183">
            <v>1.9</v>
          </cell>
          <cell r="P183">
            <v>3.6</v>
          </cell>
          <cell r="Q183">
            <v>3.3</v>
          </cell>
          <cell r="R183">
            <v>3.8</v>
          </cell>
          <cell r="S183">
            <v>3.2</v>
          </cell>
          <cell r="T183">
            <v>0.6</v>
          </cell>
          <cell r="U183">
            <v>0.7</v>
          </cell>
          <cell r="V183">
            <v>0.4</v>
          </cell>
          <cell r="W183">
            <v>0.7</v>
          </cell>
          <cell r="X183">
            <v>0.6</v>
          </cell>
          <cell r="Y183">
            <v>0.9</v>
          </cell>
          <cell r="Z183">
            <v>0.3</v>
          </cell>
          <cell r="AA183">
            <v>1.3</v>
          </cell>
          <cell r="AB183">
            <v>0.6</v>
          </cell>
        </row>
        <row r="184">
          <cell r="A184">
            <v>33573</v>
          </cell>
          <cell r="B184">
            <v>107.1</v>
          </cell>
          <cell r="C184">
            <v>108.4</v>
          </cell>
          <cell r="D184">
            <v>107.3</v>
          </cell>
          <cell r="E184">
            <v>108.8</v>
          </cell>
          <cell r="F184">
            <v>106.1</v>
          </cell>
          <cell r="G184">
            <v>107.4</v>
          </cell>
          <cell r="H184">
            <v>108.2</v>
          </cell>
          <cell r="I184">
            <v>107.9</v>
          </cell>
          <cell r="J184">
            <v>107.6</v>
          </cell>
          <cell r="K184">
            <v>1.5</v>
          </cell>
          <cell r="L184">
            <v>1.7</v>
          </cell>
          <cell r="M184">
            <v>1.8</v>
          </cell>
          <cell r="N184">
            <v>1.8</v>
          </cell>
          <cell r="O184">
            <v>-0.1</v>
          </cell>
          <cell r="P184">
            <v>1.8</v>
          </cell>
          <cell r="Q184">
            <v>1.7</v>
          </cell>
          <cell r="R184">
            <v>1.8</v>
          </cell>
          <cell r="S184">
            <v>1.5</v>
          </cell>
          <cell r="T184">
            <v>1</v>
          </cell>
          <cell r="U184">
            <v>0.7</v>
          </cell>
          <cell r="V184">
            <v>1.1000000000000001</v>
          </cell>
          <cell r="W184">
            <v>0.7</v>
          </cell>
          <cell r="X184">
            <v>0.4</v>
          </cell>
          <cell r="Y184">
            <v>0.7</v>
          </cell>
          <cell r="Z184">
            <v>1.2</v>
          </cell>
          <cell r="AA184">
            <v>0.8</v>
          </cell>
          <cell r="AB184">
            <v>0.9</v>
          </cell>
        </row>
        <row r="185">
          <cell r="A185">
            <v>33664</v>
          </cell>
          <cell r="B185">
            <v>107</v>
          </cell>
          <cell r="C185">
            <v>108.3</v>
          </cell>
          <cell r="D185">
            <v>107.5</v>
          </cell>
          <cell r="E185">
            <v>109.5</v>
          </cell>
          <cell r="F185">
            <v>106.1</v>
          </cell>
          <cell r="G185">
            <v>107.4</v>
          </cell>
          <cell r="H185">
            <v>108.3</v>
          </cell>
          <cell r="I185">
            <v>108.2</v>
          </cell>
          <cell r="J185">
            <v>107.6</v>
          </cell>
          <cell r="K185">
            <v>1.2</v>
          </cell>
          <cell r="L185">
            <v>2.1</v>
          </cell>
          <cell r="M185">
            <v>1.7</v>
          </cell>
          <cell r="N185">
            <v>2.6</v>
          </cell>
          <cell r="O185">
            <v>0.9</v>
          </cell>
          <cell r="P185">
            <v>2.1</v>
          </cell>
          <cell r="Q185">
            <v>2.1</v>
          </cell>
          <cell r="R185">
            <v>2.6</v>
          </cell>
          <cell r="S185">
            <v>1.7</v>
          </cell>
          <cell r="T185">
            <v>-0.1</v>
          </cell>
          <cell r="U185">
            <v>-0.1</v>
          </cell>
          <cell r="V185">
            <v>0.2</v>
          </cell>
          <cell r="W185">
            <v>0.6</v>
          </cell>
          <cell r="X185">
            <v>0</v>
          </cell>
          <cell r="Y185">
            <v>0</v>
          </cell>
          <cell r="Z185">
            <v>0.1</v>
          </cell>
          <cell r="AA185">
            <v>0.3</v>
          </cell>
          <cell r="AB185">
            <v>0</v>
          </cell>
        </row>
        <row r="186">
          <cell r="A186">
            <v>33756</v>
          </cell>
          <cell r="B186">
            <v>106.5</v>
          </cell>
          <cell r="C186">
            <v>108.2</v>
          </cell>
          <cell r="D186">
            <v>107</v>
          </cell>
          <cell r="E186">
            <v>109.4</v>
          </cell>
          <cell r="F186">
            <v>105.6</v>
          </cell>
          <cell r="G186">
            <v>107</v>
          </cell>
          <cell r="H186">
            <v>108.4</v>
          </cell>
          <cell r="I186">
            <v>107.9</v>
          </cell>
          <cell r="J186">
            <v>107.3</v>
          </cell>
          <cell r="K186">
            <v>1</v>
          </cell>
          <cell r="L186">
            <v>1.3</v>
          </cell>
          <cell r="M186">
            <v>1.2</v>
          </cell>
          <cell r="N186">
            <v>2</v>
          </cell>
          <cell r="O186">
            <v>0.5</v>
          </cell>
          <cell r="P186">
            <v>1.1000000000000001</v>
          </cell>
          <cell r="Q186">
            <v>1.7</v>
          </cell>
          <cell r="R186">
            <v>2.2000000000000002</v>
          </cell>
          <cell r="S186">
            <v>1.2</v>
          </cell>
          <cell r="T186">
            <v>-0.5</v>
          </cell>
          <cell r="U186">
            <v>-0.1</v>
          </cell>
          <cell r="V186">
            <v>-0.5</v>
          </cell>
          <cell r="W186">
            <v>-0.1</v>
          </cell>
          <cell r="X186">
            <v>-0.5</v>
          </cell>
          <cell r="Y186">
            <v>-0.4</v>
          </cell>
          <cell r="Z186">
            <v>0.1</v>
          </cell>
          <cell r="AA186">
            <v>-0.3</v>
          </cell>
          <cell r="AB186">
            <v>-0.3</v>
          </cell>
        </row>
        <row r="187">
          <cell r="A187">
            <v>33848</v>
          </cell>
          <cell r="B187">
            <v>106.9</v>
          </cell>
          <cell r="C187">
            <v>107.9</v>
          </cell>
          <cell r="D187">
            <v>106.9</v>
          </cell>
          <cell r="E187">
            <v>110.1</v>
          </cell>
          <cell r="F187">
            <v>105.5</v>
          </cell>
          <cell r="G187">
            <v>107.6</v>
          </cell>
          <cell r="H187">
            <v>108.9</v>
          </cell>
          <cell r="I187">
            <v>108.6</v>
          </cell>
          <cell r="J187">
            <v>107.4</v>
          </cell>
          <cell r="K187">
            <v>0.8</v>
          </cell>
          <cell r="L187">
            <v>0.3</v>
          </cell>
          <cell r="M187">
            <v>0.8</v>
          </cell>
          <cell r="N187">
            <v>1.9</v>
          </cell>
          <cell r="O187">
            <v>-0.2</v>
          </cell>
          <cell r="P187">
            <v>0.8</v>
          </cell>
          <cell r="Q187">
            <v>1.9</v>
          </cell>
          <cell r="R187">
            <v>1.5</v>
          </cell>
          <cell r="S187">
            <v>0.8</v>
          </cell>
          <cell r="T187">
            <v>0.4</v>
          </cell>
          <cell r="U187">
            <v>-0.3</v>
          </cell>
          <cell r="V187">
            <v>-0.1</v>
          </cell>
          <cell r="W187">
            <v>0.6</v>
          </cell>
          <cell r="X187">
            <v>-0.1</v>
          </cell>
          <cell r="Y187">
            <v>0.6</v>
          </cell>
          <cell r="Z187">
            <v>0.5</v>
          </cell>
          <cell r="AA187">
            <v>0.6</v>
          </cell>
          <cell r="AB187">
            <v>0.1</v>
          </cell>
        </row>
        <row r="188">
          <cell r="A188">
            <v>33939</v>
          </cell>
          <cell r="B188">
            <v>107.4</v>
          </cell>
          <cell r="C188">
            <v>108.2</v>
          </cell>
          <cell r="D188">
            <v>108.1</v>
          </cell>
          <cell r="E188">
            <v>110.7</v>
          </cell>
          <cell r="F188">
            <v>106.1</v>
          </cell>
          <cell r="G188">
            <v>108</v>
          </cell>
          <cell r="H188">
            <v>109.2</v>
          </cell>
          <cell r="I188">
            <v>109</v>
          </cell>
          <cell r="J188">
            <v>107.9</v>
          </cell>
          <cell r="K188">
            <v>0.3</v>
          </cell>
          <cell r="L188">
            <v>-0.2</v>
          </cell>
          <cell r="M188">
            <v>0.7</v>
          </cell>
          <cell r="N188">
            <v>1.7</v>
          </cell>
          <cell r="O188">
            <v>0</v>
          </cell>
          <cell r="P188">
            <v>0.6</v>
          </cell>
          <cell r="Q188">
            <v>0.9</v>
          </cell>
          <cell r="R188">
            <v>1</v>
          </cell>
          <cell r="S188">
            <v>0.3</v>
          </cell>
          <cell r="T188">
            <v>0.5</v>
          </cell>
          <cell r="U188">
            <v>0.3</v>
          </cell>
          <cell r="V188">
            <v>1.1000000000000001</v>
          </cell>
          <cell r="W188">
            <v>0.5</v>
          </cell>
          <cell r="X188">
            <v>0.6</v>
          </cell>
          <cell r="Y188">
            <v>0.4</v>
          </cell>
          <cell r="Z188">
            <v>0.3</v>
          </cell>
          <cell r="AA188">
            <v>0.4</v>
          </cell>
          <cell r="AB188">
            <v>0.5</v>
          </cell>
        </row>
        <row r="189">
          <cell r="A189">
            <v>34029</v>
          </cell>
          <cell r="B189">
            <v>108.2</v>
          </cell>
          <cell r="C189">
            <v>109.5</v>
          </cell>
          <cell r="D189">
            <v>109.1</v>
          </cell>
          <cell r="E189">
            <v>111.6</v>
          </cell>
          <cell r="F189">
            <v>106.4</v>
          </cell>
          <cell r="G189">
            <v>109.1</v>
          </cell>
          <cell r="H189">
            <v>109.8</v>
          </cell>
          <cell r="I189">
            <v>110.1</v>
          </cell>
          <cell r="J189">
            <v>108.9</v>
          </cell>
          <cell r="K189">
            <v>1.1000000000000001</v>
          </cell>
          <cell r="L189">
            <v>1.1000000000000001</v>
          </cell>
          <cell r="M189">
            <v>1.5</v>
          </cell>
          <cell r="N189">
            <v>1.9</v>
          </cell>
          <cell r="O189">
            <v>0.3</v>
          </cell>
          <cell r="P189">
            <v>1.6</v>
          </cell>
          <cell r="Q189">
            <v>1.4</v>
          </cell>
          <cell r="R189">
            <v>1.8</v>
          </cell>
          <cell r="S189">
            <v>1.2</v>
          </cell>
          <cell r="T189">
            <v>0.7</v>
          </cell>
          <cell r="U189">
            <v>1.2</v>
          </cell>
          <cell r="V189">
            <v>0.9</v>
          </cell>
          <cell r="W189">
            <v>0.8</v>
          </cell>
          <cell r="X189">
            <v>0.3</v>
          </cell>
          <cell r="Y189">
            <v>1</v>
          </cell>
          <cell r="Z189">
            <v>0.5</v>
          </cell>
          <cell r="AA189">
            <v>1</v>
          </cell>
          <cell r="AB189">
            <v>0.9</v>
          </cell>
        </row>
        <row r="190">
          <cell r="A190">
            <v>34121</v>
          </cell>
          <cell r="B190">
            <v>108.4</v>
          </cell>
          <cell r="C190">
            <v>110.1</v>
          </cell>
          <cell r="D190">
            <v>109.7</v>
          </cell>
          <cell r="E190">
            <v>112.3</v>
          </cell>
          <cell r="F190">
            <v>106.8</v>
          </cell>
          <cell r="G190">
            <v>109.4</v>
          </cell>
          <cell r="H190">
            <v>110</v>
          </cell>
          <cell r="I190">
            <v>110.3</v>
          </cell>
          <cell r="J190">
            <v>109.3</v>
          </cell>
          <cell r="K190">
            <v>1.8</v>
          </cell>
          <cell r="L190">
            <v>1.8</v>
          </cell>
          <cell r="M190">
            <v>2.5</v>
          </cell>
          <cell r="N190">
            <v>2.7</v>
          </cell>
          <cell r="O190">
            <v>1.1000000000000001</v>
          </cell>
          <cell r="P190">
            <v>2.2000000000000002</v>
          </cell>
          <cell r="Q190">
            <v>1.5</v>
          </cell>
          <cell r="R190">
            <v>2.2000000000000002</v>
          </cell>
          <cell r="S190">
            <v>1.9</v>
          </cell>
          <cell r="T190">
            <v>0.2</v>
          </cell>
          <cell r="U190">
            <v>0.5</v>
          </cell>
          <cell r="V190">
            <v>0.5</v>
          </cell>
          <cell r="W190">
            <v>0.6</v>
          </cell>
          <cell r="X190">
            <v>0.4</v>
          </cell>
          <cell r="Y190">
            <v>0.3</v>
          </cell>
          <cell r="Z190">
            <v>0.2</v>
          </cell>
          <cell r="AA190">
            <v>0.2</v>
          </cell>
          <cell r="AB190">
            <v>0.4</v>
          </cell>
        </row>
        <row r="191">
          <cell r="A191">
            <v>34213</v>
          </cell>
          <cell r="B191">
            <v>108.7</v>
          </cell>
          <cell r="C191">
            <v>110.5</v>
          </cell>
          <cell r="D191">
            <v>109.9</v>
          </cell>
          <cell r="E191">
            <v>112.7</v>
          </cell>
          <cell r="F191">
            <v>107.9</v>
          </cell>
          <cell r="G191">
            <v>111</v>
          </cell>
          <cell r="H191">
            <v>110.6</v>
          </cell>
          <cell r="I191">
            <v>111</v>
          </cell>
          <cell r="J191">
            <v>109.8</v>
          </cell>
          <cell r="K191">
            <v>1.7</v>
          </cell>
          <cell r="L191">
            <v>2.4</v>
          </cell>
          <cell r="M191">
            <v>2.8</v>
          </cell>
          <cell r="N191">
            <v>2.4</v>
          </cell>
          <cell r="O191">
            <v>2.2999999999999998</v>
          </cell>
          <cell r="P191">
            <v>3.2</v>
          </cell>
          <cell r="Q191">
            <v>1.6</v>
          </cell>
          <cell r="R191">
            <v>2.2000000000000002</v>
          </cell>
          <cell r="S191">
            <v>2.2000000000000002</v>
          </cell>
          <cell r="T191">
            <v>0.3</v>
          </cell>
          <cell r="U191">
            <v>0.4</v>
          </cell>
          <cell r="V191">
            <v>0.2</v>
          </cell>
          <cell r="W191">
            <v>0.4</v>
          </cell>
          <cell r="X191">
            <v>1</v>
          </cell>
          <cell r="Y191">
            <v>1.5</v>
          </cell>
          <cell r="Z191">
            <v>0.5</v>
          </cell>
          <cell r="AA191">
            <v>0.6</v>
          </cell>
          <cell r="AB191">
            <v>0.5</v>
          </cell>
        </row>
        <row r="192">
          <cell r="A192">
            <v>34304</v>
          </cell>
          <cell r="B192">
            <v>108.8</v>
          </cell>
          <cell r="C192">
            <v>110.8</v>
          </cell>
          <cell r="D192">
            <v>110.2</v>
          </cell>
          <cell r="E192">
            <v>112.8</v>
          </cell>
          <cell r="F192">
            <v>108.5</v>
          </cell>
          <cell r="G192">
            <v>111.6</v>
          </cell>
          <cell r="H192">
            <v>111.7</v>
          </cell>
          <cell r="I192">
            <v>111.3</v>
          </cell>
          <cell r="J192">
            <v>110</v>
          </cell>
          <cell r="K192">
            <v>1.3</v>
          </cell>
          <cell r="L192">
            <v>2.4</v>
          </cell>
          <cell r="M192">
            <v>1.9</v>
          </cell>
          <cell r="N192">
            <v>1.9</v>
          </cell>
          <cell r="O192">
            <v>2.2999999999999998</v>
          </cell>
          <cell r="P192">
            <v>3.3</v>
          </cell>
          <cell r="Q192">
            <v>2.2999999999999998</v>
          </cell>
          <cell r="R192">
            <v>2.1</v>
          </cell>
          <cell r="S192">
            <v>1.9</v>
          </cell>
          <cell r="T192">
            <v>0.1</v>
          </cell>
          <cell r="U192">
            <v>0.3</v>
          </cell>
          <cell r="V192">
            <v>0.3</v>
          </cell>
          <cell r="W192">
            <v>0.1</v>
          </cell>
          <cell r="X192">
            <v>0.6</v>
          </cell>
          <cell r="Y192">
            <v>0.5</v>
          </cell>
          <cell r="Z192">
            <v>1</v>
          </cell>
          <cell r="AA192">
            <v>0.3</v>
          </cell>
          <cell r="AB192">
            <v>0.2</v>
          </cell>
        </row>
        <row r="193">
          <cell r="A193">
            <v>34394</v>
          </cell>
          <cell r="B193">
            <v>109.1</v>
          </cell>
          <cell r="C193">
            <v>111.2</v>
          </cell>
          <cell r="D193">
            <v>110.8</v>
          </cell>
          <cell r="E193">
            <v>113.6</v>
          </cell>
          <cell r="F193">
            <v>108.6</v>
          </cell>
          <cell r="G193">
            <v>111.9</v>
          </cell>
          <cell r="H193">
            <v>111.4</v>
          </cell>
          <cell r="I193">
            <v>111.4</v>
          </cell>
          <cell r="J193">
            <v>110.4</v>
          </cell>
          <cell r="K193">
            <v>0.8</v>
          </cell>
          <cell r="L193">
            <v>1.6</v>
          </cell>
          <cell r="M193">
            <v>1.6</v>
          </cell>
          <cell r="N193">
            <v>1.8</v>
          </cell>
          <cell r="O193">
            <v>2.1</v>
          </cell>
          <cell r="P193">
            <v>2.6</v>
          </cell>
          <cell r="Q193">
            <v>1.5</v>
          </cell>
          <cell r="R193">
            <v>1.2</v>
          </cell>
          <cell r="S193">
            <v>1.4</v>
          </cell>
          <cell r="T193">
            <v>0.3</v>
          </cell>
          <cell r="U193">
            <v>0.4</v>
          </cell>
          <cell r="V193">
            <v>0.5</v>
          </cell>
          <cell r="W193">
            <v>0.7</v>
          </cell>
          <cell r="X193">
            <v>0.1</v>
          </cell>
          <cell r="Y193">
            <v>0.3</v>
          </cell>
          <cell r="Z193">
            <v>-0.3</v>
          </cell>
          <cell r="AA193">
            <v>0.1</v>
          </cell>
          <cell r="AB193">
            <v>0.4</v>
          </cell>
        </row>
        <row r="194">
          <cell r="A194">
            <v>34486</v>
          </cell>
          <cell r="B194">
            <v>110</v>
          </cell>
          <cell r="C194">
            <v>112</v>
          </cell>
          <cell r="D194">
            <v>111.5</v>
          </cell>
          <cell r="E194">
            <v>114.4</v>
          </cell>
          <cell r="F194">
            <v>109.1</v>
          </cell>
          <cell r="G194">
            <v>112.4</v>
          </cell>
          <cell r="H194">
            <v>112.4</v>
          </cell>
          <cell r="I194">
            <v>112</v>
          </cell>
          <cell r="J194">
            <v>111.2</v>
          </cell>
          <cell r="K194">
            <v>1.5</v>
          </cell>
          <cell r="L194">
            <v>1.7</v>
          </cell>
          <cell r="M194">
            <v>1.6</v>
          </cell>
          <cell r="N194">
            <v>1.9</v>
          </cell>
          <cell r="O194">
            <v>2.2000000000000002</v>
          </cell>
          <cell r="P194">
            <v>2.7</v>
          </cell>
          <cell r="Q194">
            <v>2.2000000000000002</v>
          </cell>
          <cell r="R194">
            <v>1.5</v>
          </cell>
          <cell r="S194">
            <v>1.7</v>
          </cell>
          <cell r="T194">
            <v>0.8</v>
          </cell>
          <cell r="U194">
            <v>0.7</v>
          </cell>
          <cell r="V194">
            <v>0.6</v>
          </cell>
          <cell r="W194">
            <v>0.7</v>
          </cell>
          <cell r="X194">
            <v>0.5</v>
          </cell>
          <cell r="Y194">
            <v>0.4</v>
          </cell>
          <cell r="Z194">
            <v>0.9</v>
          </cell>
          <cell r="AA194">
            <v>0.5</v>
          </cell>
          <cell r="AB194">
            <v>0.7</v>
          </cell>
        </row>
        <row r="195">
          <cell r="A195">
            <v>34578</v>
          </cell>
          <cell r="B195">
            <v>111</v>
          </cell>
          <cell r="C195">
            <v>112.2</v>
          </cell>
          <cell r="D195">
            <v>112.5</v>
          </cell>
          <cell r="E195">
            <v>114.9</v>
          </cell>
          <cell r="F195">
            <v>110.1</v>
          </cell>
          <cell r="G195">
            <v>113.3</v>
          </cell>
          <cell r="H195">
            <v>113</v>
          </cell>
          <cell r="I195">
            <v>112.6</v>
          </cell>
          <cell r="J195">
            <v>111.9</v>
          </cell>
          <cell r="K195">
            <v>2.1</v>
          </cell>
          <cell r="L195">
            <v>1.5</v>
          </cell>
          <cell r="M195">
            <v>2.4</v>
          </cell>
          <cell r="N195">
            <v>2</v>
          </cell>
          <cell r="O195">
            <v>2</v>
          </cell>
          <cell r="P195">
            <v>2.1</v>
          </cell>
          <cell r="Q195">
            <v>2.2000000000000002</v>
          </cell>
          <cell r="R195">
            <v>1.4</v>
          </cell>
          <cell r="S195">
            <v>1.9</v>
          </cell>
          <cell r="T195">
            <v>0.9</v>
          </cell>
          <cell r="U195">
            <v>0.2</v>
          </cell>
          <cell r="V195">
            <v>0.9</v>
          </cell>
          <cell r="W195">
            <v>0.4</v>
          </cell>
          <cell r="X195">
            <v>0.9</v>
          </cell>
          <cell r="Y195">
            <v>0.8</v>
          </cell>
          <cell r="Z195">
            <v>0.5</v>
          </cell>
          <cell r="AA195">
            <v>0.5</v>
          </cell>
          <cell r="AB195">
            <v>0.6</v>
          </cell>
        </row>
        <row r="196">
          <cell r="A196">
            <v>34669</v>
          </cell>
          <cell r="B196">
            <v>111.8</v>
          </cell>
          <cell r="C196">
            <v>113.1</v>
          </cell>
          <cell r="D196">
            <v>113.7</v>
          </cell>
          <cell r="E196">
            <v>116</v>
          </cell>
          <cell r="F196">
            <v>111</v>
          </cell>
          <cell r="G196">
            <v>114.2</v>
          </cell>
          <cell r="H196">
            <v>113.7</v>
          </cell>
          <cell r="I196">
            <v>113.8</v>
          </cell>
          <cell r="J196">
            <v>112.8</v>
          </cell>
          <cell r="K196">
            <v>2.8</v>
          </cell>
          <cell r="L196">
            <v>2.1</v>
          </cell>
          <cell r="M196">
            <v>3.2</v>
          </cell>
          <cell r="N196">
            <v>2.8</v>
          </cell>
          <cell r="O196">
            <v>2.2999999999999998</v>
          </cell>
          <cell r="P196">
            <v>2.2999999999999998</v>
          </cell>
          <cell r="Q196">
            <v>1.8</v>
          </cell>
          <cell r="R196">
            <v>2.2000000000000002</v>
          </cell>
          <cell r="S196">
            <v>2.5</v>
          </cell>
          <cell r="T196">
            <v>0.7</v>
          </cell>
          <cell r="U196">
            <v>0.8</v>
          </cell>
          <cell r="V196">
            <v>1.1000000000000001</v>
          </cell>
          <cell r="W196">
            <v>1</v>
          </cell>
          <cell r="X196">
            <v>0.8</v>
          </cell>
          <cell r="Y196">
            <v>0.8</v>
          </cell>
          <cell r="Z196">
            <v>0.6</v>
          </cell>
          <cell r="AA196">
            <v>1.1000000000000001</v>
          </cell>
          <cell r="AB196">
            <v>0.8</v>
          </cell>
        </row>
        <row r="197">
          <cell r="A197">
            <v>34759</v>
          </cell>
          <cell r="B197">
            <v>113.7</v>
          </cell>
          <cell r="C197">
            <v>115</v>
          </cell>
          <cell r="D197">
            <v>115.8</v>
          </cell>
          <cell r="E197">
            <v>117.8</v>
          </cell>
          <cell r="F197">
            <v>113</v>
          </cell>
          <cell r="G197">
            <v>116.1</v>
          </cell>
          <cell r="H197">
            <v>115.3</v>
          </cell>
          <cell r="I197">
            <v>116.3</v>
          </cell>
          <cell r="J197">
            <v>114.7</v>
          </cell>
          <cell r="K197">
            <v>4.2</v>
          </cell>
          <cell r="L197">
            <v>3.4</v>
          </cell>
          <cell r="M197">
            <v>4.5</v>
          </cell>
          <cell r="N197">
            <v>3.7</v>
          </cell>
          <cell r="O197">
            <v>4.0999999999999996</v>
          </cell>
          <cell r="P197">
            <v>3.8</v>
          </cell>
          <cell r="Q197">
            <v>3.5</v>
          </cell>
          <cell r="R197">
            <v>4.4000000000000004</v>
          </cell>
          <cell r="S197">
            <v>3.9</v>
          </cell>
          <cell r="T197">
            <v>1.7</v>
          </cell>
          <cell r="U197">
            <v>1.7</v>
          </cell>
          <cell r="V197">
            <v>1.8</v>
          </cell>
          <cell r="W197">
            <v>1.6</v>
          </cell>
          <cell r="X197">
            <v>1.8</v>
          </cell>
          <cell r="Y197">
            <v>1.7</v>
          </cell>
          <cell r="Z197">
            <v>1.4</v>
          </cell>
          <cell r="AA197">
            <v>2.2000000000000002</v>
          </cell>
          <cell r="AB197">
            <v>1.7</v>
          </cell>
        </row>
        <row r="198">
          <cell r="A198">
            <v>34851</v>
          </cell>
          <cell r="B198">
            <v>115.4</v>
          </cell>
          <cell r="C198">
            <v>116.2</v>
          </cell>
          <cell r="D198">
            <v>116.9</v>
          </cell>
          <cell r="E198">
            <v>118.8</v>
          </cell>
          <cell r="F198">
            <v>114.9</v>
          </cell>
          <cell r="G198">
            <v>117.1</v>
          </cell>
          <cell r="H198">
            <v>116.8</v>
          </cell>
          <cell r="I198">
            <v>117.6</v>
          </cell>
          <cell r="J198">
            <v>116.2</v>
          </cell>
          <cell r="K198">
            <v>4.9000000000000004</v>
          </cell>
          <cell r="L198">
            <v>3.8</v>
          </cell>
          <cell r="M198">
            <v>4.8</v>
          </cell>
          <cell r="N198">
            <v>3.8</v>
          </cell>
          <cell r="O198">
            <v>5.3</v>
          </cell>
          <cell r="P198">
            <v>4.2</v>
          </cell>
          <cell r="Q198">
            <v>3.9</v>
          </cell>
          <cell r="R198">
            <v>5</v>
          </cell>
          <cell r="S198">
            <v>4.5</v>
          </cell>
          <cell r="T198">
            <v>1.5</v>
          </cell>
          <cell r="U198">
            <v>1</v>
          </cell>
          <cell r="V198">
            <v>0.9</v>
          </cell>
          <cell r="W198">
            <v>0.8</v>
          </cell>
          <cell r="X198">
            <v>1.7</v>
          </cell>
          <cell r="Y198">
            <v>0.9</v>
          </cell>
          <cell r="Z198">
            <v>1.3</v>
          </cell>
          <cell r="AA198">
            <v>1.1000000000000001</v>
          </cell>
          <cell r="AB198">
            <v>1.3</v>
          </cell>
        </row>
        <row r="199">
          <cell r="A199">
            <v>34943</v>
          </cell>
          <cell r="B199">
            <v>117.3</v>
          </cell>
          <cell r="C199">
            <v>117.6</v>
          </cell>
          <cell r="D199">
            <v>117.9</v>
          </cell>
          <cell r="E199">
            <v>120.1</v>
          </cell>
          <cell r="F199">
            <v>115.6</v>
          </cell>
          <cell r="G199">
            <v>118.4</v>
          </cell>
          <cell r="H199">
            <v>118</v>
          </cell>
          <cell r="I199">
            <v>119.1</v>
          </cell>
          <cell r="J199">
            <v>117.6</v>
          </cell>
          <cell r="K199">
            <v>5.7</v>
          </cell>
          <cell r="L199">
            <v>4.8</v>
          </cell>
          <cell r="M199">
            <v>4.8</v>
          </cell>
          <cell r="N199">
            <v>4.5</v>
          </cell>
          <cell r="O199">
            <v>5</v>
          </cell>
          <cell r="P199">
            <v>4.5</v>
          </cell>
          <cell r="Q199">
            <v>4.4000000000000004</v>
          </cell>
          <cell r="R199">
            <v>5.8</v>
          </cell>
          <cell r="S199">
            <v>5.0999999999999996</v>
          </cell>
          <cell r="T199">
            <v>1.6</v>
          </cell>
          <cell r="U199">
            <v>1.2</v>
          </cell>
          <cell r="V199">
            <v>0.9</v>
          </cell>
          <cell r="W199">
            <v>1.1000000000000001</v>
          </cell>
          <cell r="X199">
            <v>0.6</v>
          </cell>
          <cell r="Y199">
            <v>1.1000000000000001</v>
          </cell>
          <cell r="Z199">
            <v>1</v>
          </cell>
          <cell r="AA199">
            <v>1.3</v>
          </cell>
          <cell r="AB199">
            <v>1.2</v>
          </cell>
        </row>
        <row r="200">
          <cell r="A200">
            <v>35034</v>
          </cell>
          <cell r="B200">
            <v>118.3</v>
          </cell>
          <cell r="C200">
            <v>118.5</v>
          </cell>
          <cell r="D200">
            <v>118.6</v>
          </cell>
          <cell r="E200">
            <v>121.1</v>
          </cell>
          <cell r="F200">
            <v>116.3</v>
          </cell>
          <cell r="G200">
            <v>119.2</v>
          </cell>
          <cell r="H200">
            <v>119.2</v>
          </cell>
          <cell r="I200">
            <v>120</v>
          </cell>
          <cell r="J200">
            <v>118.5</v>
          </cell>
          <cell r="K200">
            <v>5.8</v>
          </cell>
          <cell r="L200">
            <v>4.8</v>
          </cell>
          <cell r="M200">
            <v>4.3</v>
          </cell>
          <cell r="N200">
            <v>4.4000000000000004</v>
          </cell>
          <cell r="O200">
            <v>4.8</v>
          </cell>
          <cell r="P200">
            <v>4.4000000000000004</v>
          </cell>
          <cell r="Q200">
            <v>4.8</v>
          </cell>
          <cell r="R200">
            <v>5.4</v>
          </cell>
          <cell r="S200">
            <v>5.0999999999999996</v>
          </cell>
          <cell r="T200">
            <v>0.9</v>
          </cell>
          <cell r="U200">
            <v>0.8</v>
          </cell>
          <cell r="V200">
            <v>0.6</v>
          </cell>
          <cell r="W200">
            <v>0.8</v>
          </cell>
          <cell r="X200">
            <v>0.6</v>
          </cell>
          <cell r="Y200">
            <v>0.7</v>
          </cell>
          <cell r="Z200">
            <v>1</v>
          </cell>
          <cell r="AA200">
            <v>0.8</v>
          </cell>
          <cell r="AB200">
            <v>0.8</v>
          </cell>
        </row>
        <row r="201">
          <cell r="A201">
            <v>35125</v>
          </cell>
          <cell r="B201">
            <v>119.1</v>
          </cell>
          <cell r="C201">
            <v>118.3</v>
          </cell>
          <cell r="D201">
            <v>119.6</v>
          </cell>
          <cell r="E201">
            <v>121.6</v>
          </cell>
          <cell r="F201">
            <v>117.1</v>
          </cell>
          <cell r="G201">
            <v>120.1</v>
          </cell>
          <cell r="H201">
            <v>119.8</v>
          </cell>
          <cell r="I201">
            <v>120.8</v>
          </cell>
          <cell r="J201">
            <v>119</v>
          </cell>
          <cell r="K201">
            <v>4.7</v>
          </cell>
          <cell r="L201">
            <v>2.9</v>
          </cell>
          <cell r="M201">
            <v>3.3</v>
          </cell>
          <cell r="N201">
            <v>3.2</v>
          </cell>
          <cell r="O201">
            <v>3.6</v>
          </cell>
          <cell r="P201">
            <v>3.4</v>
          </cell>
          <cell r="Q201">
            <v>3.9</v>
          </cell>
          <cell r="R201">
            <v>3.9</v>
          </cell>
          <cell r="S201">
            <v>3.7</v>
          </cell>
          <cell r="T201">
            <v>0.7</v>
          </cell>
          <cell r="U201">
            <v>-0.2</v>
          </cell>
          <cell r="V201">
            <v>0.8</v>
          </cell>
          <cell r="W201">
            <v>0.4</v>
          </cell>
          <cell r="X201">
            <v>0.7</v>
          </cell>
          <cell r="Y201">
            <v>0.8</v>
          </cell>
          <cell r="Z201">
            <v>0.5</v>
          </cell>
          <cell r="AA201">
            <v>0.7</v>
          </cell>
          <cell r="AB201">
            <v>0.4</v>
          </cell>
        </row>
        <row r="202">
          <cell r="A202">
            <v>35217</v>
          </cell>
          <cell r="B202">
            <v>119.9</v>
          </cell>
          <cell r="C202">
            <v>119.2</v>
          </cell>
          <cell r="D202">
            <v>120.4</v>
          </cell>
          <cell r="E202">
            <v>122</v>
          </cell>
          <cell r="F202">
            <v>117.9</v>
          </cell>
          <cell r="G202">
            <v>120.6</v>
          </cell>
          <cell r="H202">
            <v>120.8</v>
          </cell>
          <cell r="I202">
            <v>121.4</v>
          </cell>
          <cell r="J202">
            <v>119.8</v>
          </cell>
          <cell r="K202">
            <v>3.9</v>
          </cell>
          <cell r="L202">
            <v>2.6</v>
          </cell>
          <cell r="M202">
            <v>3</v>
          </cell>
          <cell r="N202">
            <v>2.7</v>
          </cell>
          <cell r="O202">
            <v>2.6</v>
          </cell>
          <cell r="P202">
            <v>3</v>
          </cell>
          <cell r="Q202">
            <v>3.4</v>
          </cell>
          <cell r="R202">
            <v>3.2</v>
          </cell>
          <cell r="S202">
            <v>3.1</v>
          </cell>
          <cell r="T202">
            <v>0.7</v>
          </cell>
          <cell r="U202">
            <v>0.8</v>
          </cell>
          <cell r="V202">
            <v>0.7</v>
          </cell>
          <cell r="W202">
            <v>0.3</v>
          </cell>
          <cell r="X202">
            <v>0.7</v>
          </cell>
          <cell r="Y202">
            <v>0.4</v>
          </cell>
          <cell r="Z202">
            <v>0.8</v>
          </cell>
          <cell r="AA202">
            <v>0.5</v>
          </cell>
          <cell r="AB202">
            <v>0.7</v>
          </cell>
        </row>
        <row r="203">
          <cell r="A203">
            <v>35309</v>
          </cell>
          <cell r="B203">
            <v>120.2</v>
          </cell>
          <cell r="C203">
            <v>119.6</v>
          </cell>
          <cell r="D203">
            <v>120.6</v>
          </cell>
          <cell r="E203">
            <v>122.2</v>
          </cell>
          <cell r="F203">
            <v>118.3</v>
          </cell>
          <cell r="G203">
            <v>121.1</v>
          </cell>
          <cell r="H203">
            <v>121.6</v>
          </cell>
          <cell r="I203">
            <v>121.4</v>
          </cell>
          <cell r="J203">
            <v>120.1</v>
          </cell>
          <cell r="K203">
            <v>2.5</v>
          </cell>
          <cell r="L203">
            <v>1.7</v>
          </cell>
          <cell r="M203">
            <v>2.2999999999999998</v>
          </cell>
          <cell r="N203">
            <v>1.7</v>
          </cell>
          <cell r="O203">
            <v>2.2999999999999998</v>
          </cell>
          <cell r="P203">
            <v>2.2999999999999998</v>
          </cell>
          <cell r="Q203">
            <v>3.1</v>
          </cell>
          <cell r="R203">
            <v>1.9</v>
          </cell>
          <cell r="S203">
            <v>2.1</v>
          </cell>
          <cell r="T203">
            <v>0.3</v>
          </cell>
          <cell r="U203">
            <v>0.3</v>
          </cell>
          <cell r="V203">
            <v>0.2</v>
          </cell>
          <cell r="W203">
            <v>0.2</v>
          </cell>
          <cell r="X203">
            <v>0.3</v>
          </cell>
          <cell r="Y203">
            <v>0.4</v>
          </cell>
          <cell r="Z203">
            <v>0.7</v>
          </cell>
          <cell r="AA203">
            <v>0</v>
          </cell>
          <cell r="AB203">
            <v>0.3</v>
          </cell>
        </row>
        <row r="204">
          <cell r="A204">
            <v>35400</v>
          </cell>
          <cell r="B204">
            <v>120.4</v>
          </cell>
          <cell r="C204">
            <v>119.9</v>
          </cell>
          <cell r="D204">
            <v>120.8</v>
          </cell>
          <cell r="E204">
            <v>122.6</v>
          </cell>
          <cell r="F204">
            <v>118.4</v>
          </cell>
          <cell r="G204">
            <v>121.3</v>
          </cell>
          <cell r="H204">
            <v>121.7</v>
          </cell>
          <cell r="I204">
            <v>121.4</v>
          </cell>
          <cell r="J204">
            <v>120.3</v>
          </cell>
          <cell r="K204">
            <v>1.8</v>
          </cell>
          <cell r="L204">
            <v>1.2</v>
          </cell>
          <cell r="M204">
            <v>1.9</v>
          </cell>
          <cell r="N204">
            <v>1.2</v>
          </cell>
          <cell r="O204">
            <v>1.8</v>
          </cell>
          <cell r="P204">
            <v>1.8</v>
          </cell>
          <cell r="Q204">
            <v>2.1</v>
          </cell>
          <cell r="R204">
            <v>1.2</v>
          </cell>
          <cell r="S204">
            <v>1.5</v>
          </cell>
          <cell r="T204">
            <v>0.2</v>
          </cell>
          <cell r="U204">
            <v>0.3</v>
          </cell>
          <cell r="V204">
            <v>0.2</v>
          </cell>
          <cell r="W204">
            <v>0.3</v>
          </cell>
          <cell r="X204">
            <v>0.1</v>
          </cell>
          <cell r="Y204">
            <v>0.2</v>
          </cell>
          <cell r="Z204">
            <v>0.1</v>
          </cell>
          <cell r="AA204">
            <v>0</v>
          </cell>
          <cell r="AB204">
            <v>0.2</v>
          </cell>
        </row>
        <row r="205">
          <cell r="A205">
            <v>35490</v>
          </cell>
          <cell r="B205">
            <v>120.6</v>
          </cell>
          <cell r="C205">
            <v>120.1</v>
          </cell>
          <cell r="D205">
            <v>121.5</v>
          </cell>
          <cell r="E205">
            <v>122.6</v>
          </cell>
          <cell r="F205">
            <v>118.2</v>
          </cell>
          <cell r="G205">
            <v>121.9</v>
          </cell>
          <cell r="H205">
            <v>121.6</v>
          </cell>
          <cell r="I205">
            <v>121.4</v>
          </cell>
          <cell r="J205">
            <v>120.5</v>
          </cell>
          <cell r="K205">
            <v>1.3</v>
          </cell>
          <cell r="L205">
            <v>1.5</v>
          </cell>
          <cell r="M205">
            <v>1.6</v>
          </cell>
          <cell r="N205">
            <v>0.8</v>
          </cell>
          <cell r="O205">
            <v>0.9</v>
          </cell>
          <cell r="P205">
            <v>1.5</v>
          </cell>
          <cell r="Q205">
            <v>1.5</v>
          </cell>
          <cell r="R205">
            <v>0.5</v>
          </cell>
          <cell r="S205">
            <v>1.3</v>
          </cell>
          <cell r="T205">
            <v>0.2</v>
          </cell>
          <cell r="U205">
            <v>0.2</v>
          </cell>
          <cell r="V205">
            <v>0.6</v>
          </cell>
          <cell r="W205">
            <v>0</v>
          </cell>
          <cell r="X205">
            <v>-0.2</v>
          </cell>
          <cell r="Y205">
            <v>0.5</v>
          </cell>
          <cell r="Z205">
            <v>-0.1</v>
          </cell>
          <cell r="AA205">
            <v>0</v>
          </cell>
          <cell r="AB205">
            <v>0.2</v>
          </cell>
        </row>
        <row r="206">
          <cell r="A206">
            <v>35582</v>
          </cell>
          <cell r="B206">
            <v>120.2</v>
          </cell>
          <cell r="C206">
            <v>119.9</v>
          </cell>
          <cell r="D206">
            <v>121.1</v>
          </cell>
          <cell r="E206">
            <v>121.9</v>
          </cell>
          <cell r="F206">
            <v>118.1</v>
          </cell>
          <cell r="G206">
            <v>121.3</v>
          </cell>
          <cell r="H206">
            <v>121.5</v>
          </cell>
          <cell r="I206">
            <v>120.4</v>
          </cell>
          <cell r="J206">
            <v>120.2</v>
          </cell>
          <cell r="K206">
            <v>0.3</v>
          </cell>
          <cell r="L206">
            <v>0.6</v>
          </cell>
          <cell r="M206">
            <v>0.6</v>
          </cell>
          <cell r="N206">
            <v>-0.1</v>
          </cell>
          <cell r="O206">
            <v>0.2</v>
          </cell>
          <cell r="P206">
            <v>0.6</v>
          </cell>
          <cell r="Q206">
            <v>0.6</v>
          </cell>
          <cell r="R206">
            <v>-0.8</v>
          </cell>
          <cell r="S206">
            <v>0.3</v>
          </cell>
          <cell r="T206">
            <v>-0.3</v>
          </cell>
          <cell r="U206">
            <v>-0.2</v>
          </cell>
          <cell r="V206">
            <v>-0.3</v>
          </cell>
          <cell r="W206">
            <v>-0.6</v>
          </cell>
          <cell r="X206">
            <v>-0.1</v>
          </cell>
          <cell r="Y206">
            <v>-0.5</v>
          </cell>
          <cell r="Z206">
            <v>-0.1</v>
          </cell>
          <cell r="AA206">
            <v>-0.8</v>
          </cell>
          <cell r="AB206">
            <v>-0.2</v>
          </cell>
        </row>
        <row r="207">
          <cell r="A207">
            <v>35674</v>
          </cell>
          <cell r="B207">
            <v>119.8</v>
          </cell>
          <cell r="C207">
            <v>119.5</v>
          </cell>
          <cell r="D207">
            <v>120.7</v>
          </cell>
          <cell r="E207">
            <v>121.2</v>
          </cell>
          <cell r="F207">
            <v>117.5</v>
          </cell>
          <cell r="G207">
            <v>120.6</v>
          </cell>
          <cell r="H207">
            <v>121</v>
          </cell>
          <cell r="I207">
            <v>119.8</v>
          </cell>
          <cell r="J207">
            <v>119.7</v>
          </cell>
          <cell r="K207">
            <v>-0.3</v>
          </cell>
          <cell r="L207">
            <v>-0.1</v>
          </cell>
          <cell r="M207">
            <v>0.1</v>
          </cell>
          <cell r="N207">
            <v>-0.8</v>
          </cell>
          <cell r="O207">
            <v>-0.7</v>
          </cell>
          <cell r="P207">
            <v>-0.4</v>
          </cell>
          <cell r="Q207">
            <v>-0.5</v>
          </cell>
          <cell r="R207">
            <v>-1.3</v>
          </cell>
          <cell r="S207">
            <v>-0.3</v>
          </cell>
          <cell r="T207">
            <v>-0.3</v>
          </cell>
          <cell r="U207">
            <v>-0.3</v>
          </cell>
          <cell r="V207">
            <v>-0.3</v>
          </cell>
          <cell r="W207">
            <v>-0.6</v>
          </cell>
          <cell r="X207">
            <v>-0.5</v>
          </cell>
          <cell r="Y207">
            <v>-0.6</v>
          </cell>
          <cell r="Z207">
            <v>-0.4</v>
          </cell>
          <cell r="AA207">
            <v>-0.5</v>
          </cell>
          <cell r="AB207">
            <v>-0.4</v>
          </cell>
        </row>
        <row r="208">
          <cell r="A208">
            <v>35765</v>
          </cell>
          <cell r="B208">
            <v>120.1</v>
          </cell>
          <cell r="C208">
            <v>119.8</v>
          </cell>
          <cell r="D208">
            <v>121.4</v>
          </cell>
          <cell r="E208">
            <v>121.2</v>
          </cell>
          <cell r="F208">
            <v>117.6</v>
          </cell>
          <cell r="G208">
            <v>121.2</v>
          </cell>
          <cell r="H208">
            <v>120.8</v>
          </cell>
          <cell r="I208">
            <v>119.8</v>
          </cell>
          <cell r="J208">
            <v>120</v>
          </cell>
          <cell r="K208">
            <v>-0.2</v>
          </cell>
          <cell r="L208">
            <v>-0.1</v>
          </cell>
          <cell r="M208">
            <v>0.5</v>
          </cell>
          <cell r="N208">
            <v>-1.1000000000000001</v>
          </cell>
          <cell r="O208">
            <v>-0.7</v>
          </cell>
          <cell r="P208">
            <v>-0.1</v>
          </cell>
          <cell r="Q208">
            <v>-0.7</v>
          </cell>
          <cell r="R208">
            <v>-1.3</v>
          </cell>
          <cell r="S208">
            <v>-0.2</v>
          </cell>
          <cell r="T208">
            <v>0.3</v>
          </cell>
          <cell r="U208">
            <v>0.3</v>
          </cell>
          <cell r="V208">
            <v>0.6</v>
          </cell>
          <cell r="W208">
            <v>0</v>
          </cell>
          <cell r="X208">
            <v>0.1</v>
          </cell>
          <cell r="Y208">
            <v>0.5</v>
          </cell>
          <cell r="Z208">
            <v>-0.2</v>
          </cell>
          <cell r="AA208">
            <v>0</v>
          </cell>
          <cell r="AB208">
            <v>0.3</v>
          </cell>
        </row>
        <row r="209">
          <cell r="A209">
            <v>35855</v>
          </cell>
          <cell r="B209">
            <v>120.7</v>
          </cell>
          <cell r="C209">
            <v>119.6</v>
          </cell>
          <cell r="D209">
            <v>121.9</v>
          </cell>
          <cell r="E209">
            <v>121.7</v>
          </cell>
          <cell r="F209">
            <v>118</v>
          </cell>
          <cell r="G209">
            <v>121.5</v>
          </cell>
          <cell r="H209">
            <v>121.5</v>
          </cell>
          <cell r="I209">
            <v>120.6</v>
          </cell>
          <cell r="J209">
            <v>120.3</v>
          </cell>
          <cell r="K209">
            <v>0.1</v>
          </cell>
          <cell r="L209">
            <v>-0.4</v>
          </cell>
          <cell r="M209">
            <v>0.3</v>
          </cell>
          <cell r="N209">
            <v>-0.7</v>
          </cell>
          <cell r="O209">
            <v>-0.2</v>
          </cell>
          <cell r="P209">
            <v>-0.3</v>
          </cell>
          <cell r="Q209">
            <v>-0.1</v>
          </cell>
          <cell r="R209">
            <v>-0.7</v>
          </cell>
          <cell r="S209">
            <v>-0.2</v>
          </cell>
          <cell r="T209">
            <v>0.5</v>
          </cell>
          <cell r="U209">
            <v>-0.2</v>
          </cell>
          <cell r="V209">
            <v>0.4</v>
          </cell>
          <cell r="W209">
            <v>0.4</v>
          </cell>
          <cell r="X209">
            <v>0.3</v>
          </cell>
          <cell r="Y209">
            <v>0.2</v>
          </cell>
          <cell r="Z209">
            <v>0.6</v>
          </cell>
          <cell r="AA209">
            <v>0.7</v>
          </cell>
          <cell r="AB209">
            <v>0.3</v>
          </cell>
        </row>
        <row r="210">
          <cell r="A210">
            <v>35947</v>
          </cell>
          <cell r="B210">
            <v>121.4</v>
          </cell>
          <cell r="C210">
            <v>120.3</v>
          </cell>
          <cell r="D210">
            <v>122.3</v>
          </cell>
          <cell r="E210">
            <v>122.4</v>
          </cell>
          <cell r="F210">
            <v>118.9</v>
          </cell>
          <cell r="G210">
            <v>122</v>
          </cell>
          <cell r="H210">
            <v>121.8</v>
          </cell>
          <cell r="I210">
            <v>121.2</v>
          </cell>
          <cell r="J210">
            <v>121</v>
          </cell>
          <cell r="K210">
            <v>1</v>
          </cell>
          <cell r="L210">
            <v>0.3</v>
          </cell>
          <cell r="M210">
            <v>1</v>
          </cell>
          <cell r="N210">
            <v>0.4</v>
          </cell>
          <cell r="O210">
            <v>0.7</v>
          </cell>
          <cell r="P210">
            <v>0.6</v>
          </cell>
          <cell r="Q210">
            <v>0.2</v>
          </cell>
          <cell r="R210">
            <v>0.7</v>
          </cell>
          <cell r="S210">
            <v>0.7</v>
          </cell>
          <cell r="T210">
            <v>0.6</v>
          </cell>
          <cell r="U210">
            <v>0.6</v>
          </cell>
          <cell r="V210">
            <v>0.3</v>
          </cell>
          <cell r="W210">
            <v>0.6</v>
          </cell>
          <cell r="X210">
            <v>0.8</v>
          </cell>
          <cell r="Y210">
            <v>0.4</v>
          </cell>
          <cell r="Z210">
            <v>0.2</v>
          </cell>
          <cell r="AA210">
            <v>0.5</v>
          </cell>
          <cell r="AB210">
            <v>0.6</v>
          </cell>
        </row>
        <row r="211">
          <cell r="A211">
            <v>36039</v>
          </cell>
          <cell r="B211">
            <v>121.9</v>
          </cell>
          <cell r="C211">
            <v>120.4</v>
          </cell>
          <cell r="D211">
            <v>122.5</v>
          </cell>
          <cell r="E211">
            <v>123</v>
          </cell>
          <cell r="F211">
            <v>119.6</v>
          </cell>
          <cell r="G211">
            <v>122.8</v>
          </cell>
          <cell r="H211">
            <v>122.1</v>
          </cell>
          <cell r="I211">
            <v>121.3</v>
          </cell>
          <cell r="J211">
            <v>121.3</v>
          </cell>
          <cell r="K211">
            <v>1.8</v>
          </cell>
          <cell r="L211">
            <v>0.8</v>
          </cell>
          <cell r="M211">
            <v>1.5</v>
          </cell>
          <cell r="N211">
            <v>1.5</v>
          </cell>
          <cell r="O211">
            <v>1.8</v>
          </cell>
          <cell r="P211">
            <v>1.8</v>
          </cell>
          <cell r="Q211">
            <v>0.9</v>
          </cell>
          <cell r="R211">
            <v>1.3</v>
          </cell>
          <cell r="S211">
            <v>1.3</v>
          </cell>
          <cell r="T211">
            <v>0.4</v>
          </cell>
          <cell r="U211">
            <v>0.1</v>
          </cell>
          <cell r="V211">
            <v>0.2</v>
          </cell>
          <cell r="W211">
            <v>0.5</v>
          </cell>
          <cell r="X211">
            <v>0.6</v>
          </cell>
          <cell r="Y211">
            <v>0.7</v>
          </cell>
          <cell r="Z211">
            <v>0.2</v>
          </cell>
          <cell r="AA211">
            <v>0.1</v>
          </cell>
          <cell r="AB211">
            <v>0.2</v>
          </cell>
        </row>
        <row r="212">
          <cell r="A212">
            <v>36130</v>
          </cell>
          <cell r="B212">
            <v>122.4</v>
          </cell>
          <cell r="C212">
            <v>120.8</v>
          </cell>
          <cell r="D212">
            <v>123</v>
          </cell>
          <cell r="E212">
            <v>123.6</v>
          </cell>
          <cell r="F212">
            <v>120.2</v>
          </cell>
          <cell r="G212">
            <v>122.7</v>
          </cell>
          <cell r="H212">
            <v>122.7</v>
          </cell>
          <cell r="I212">
            <v>121.7</v>
          </cell>
          <cell r="J212">
            <v>121.9</v>
          </cell>
          <cell r="K212">
            <v>1.9</v>
          </cell>
          <cell r="L212">
            <v>0.8</v>
          </cell>
          <cell r="M212">
            <v>1.3</v>
          </cell>
          <cell r="N212">
            <v>2</v>
          </cell>
          <cell r="O212">
            <v>2.2000000000000002</v>
          </cell>
          <cell r="P212">
            <v>1.2</v>
          </cell>
          <cell r="Q212">
            <v>1.6</v>
          </cell>
          <cell r="R212">
            <v>1.6</v>
          </cell>
          <cell r="S212">
            <v>1.6</v>
          </cell>
          <cell r="T212">
            <v>0.4</v>
          </cell>
          <cell r="U212">
            <v>0.3</v>
          </cell>
          <cell r="V212">
            <v>0.4</v>
          </cell>
          <cell r="W212">
            <v>0.5</v>
          </cell>
          <cell r="X212">
            <v>0.5</v>
          </cell>
          <cell r="Y212">
            <v>-0.1</v>
          </cell>
          <cell r="Z212">
            <v>0.5</v>
          </cell>
          <cell r="AA212">
            <v>0.3</v>
          </cell>
          <cell r="AB212">
            <v>0.5</v>
          </cell>
        </row>
        <row r="213">
          <cell r="A213">
            <v>36220</v>
          </cell>
          <cell r="B213">
            <v>122.6</v>
          </cell>
          <cell r="C213">
            <v>121</v>
          </cell>
          <cell r="D213">
            <v>122.8</v>
          </cell>
          <cell r="E213">
            <v>122.7</v>
          </cell>
          <cell r="F213">
            <v>119.8</v>
          </cell>
          <cell r="G213">
            <v>122.1</v>
          </cell>
          <cell r="H213">
            <v>122.1</v>
          </cell>
          <cell r="I213">
            <v>121.4</v>
          </cell>
          <cell r="J213">
            <v>121.8</v>
          </cell>
          <cell r="K213">
            <v>1.6</v>
          </cell>
          <cell r="L213">
            <v>1.2</v>
          </cell>
          <cell r="M213">
            <v>0.7</v>
          </cell>
          <cell r="N213">
            <v>0.8</v>
          </cell>
          <cell r="O213">
            <v>1.5</v>
          </cell>
          <cell r="P213">
            <v>0.5</v>
          </cell>
          <cell r="Q213">
            <v>0.5</v>
          </cell>
          <cell r="R213">
            <v>0.7</v>
          </cell>
          <cell r="S213">
            <v>1.2</v>
          </cell>
          <cell r="T213">
            <v>0.2</v>
          </cell>
          <cell r="U213">
            <v>0.2</v>
          </cell>
          <cell r="V213">
            <v>-0.2</v>
          </cell>
          <cell r="W213">
            <v>-0.7</v>
          </cell>
          <cell r="X213">
            <v>-0.3</v>
          </cell>
          <cell r="Y213">
            <v>-0.5</v>
          </cell>
          <cell r="Z213">
            <v>-0.5</v>
          </cell>
          <cell r="AA213">
            <v>-0.2</v>
          </cell>
          <cell r="AB213">
            <v>-0.1</v>
          </cell>
        </row>
        <row r="214">
          <cell r="A214">
            <v>36312</v>
          </cell>
          <cell r="B214">
            <v>123</v>
          </cell>
          <cell r="C214">
            <v>121.5</v>
          </cell>
          <cell r="D214">
            <v>123.1</v>
          </cell>
          <cell r="E214">
            <v>123.6</v>
          </cell>
          <cell r="F214">
            <v>120.8</v>
          </cell>
          <cell r="G214">
            <v>122.5</v>
          </cell>
          <cell r="H214">
            <v>122.7</v>
          </cell>
          <cell r="I214">
            <v>121.5</v>
          </cell>
          <cell r="J214">
            <v>122.3</v>
          </cell>
          <cell r="K214">
            <v>1.3</v>
          </cell>
          <cell r="L214">
            <v>1</v>
          </cell>
          <cell r="M214">
            <v>0.7</v>
          </cell>
          <cell r="N214">
            <v>1</v>
          </cell>
          <cell r="O214">
            <v>1.6</v>
          </cell>
          <cell r="P214">
            <v>0.4</v>
          </cell>
          <cell r="Q214">
            <v>0.7</v>
          </cell>
          <cell r="R214">
            <v>0.2</v>
          </cell>
          <cell r="S214">
            <v>1.1000000000000001</v>
          </cell>
          <cell r="T214">
            <v>0.3</v>
          </cell>
          <cell r="U214">
            <v>0.4</v>
          </cell>
          <cell r="V214">
            <v>0.2</v>
          </cell>
          <cell r="W214">
            <v>0.7</v>
          </cell>
          <cell r="X214">
            <v>0.8</v>
          </cell>
          <cell r="Y214">
            <v>0.3</v>
          </cell>
          <cell r="Z214">
            <v>0.5</v>
          </cell>
          <cell r="AA214">
            <v>0.1</v>
          </cell>
          <cell r="AB214">
            <v>0.4</v>
          </cell>
        </row>
        <row r="215">
          <cell r="A215">
            <v>36404</v>
          </cell>
          <cell r="B215">
            <v>124.1</v>
          </cell>
          <cell r="C215">
            <v>122.7</v>
          </cell>
          <cell r="D215">
            <v>124</v>
          </cell>
          <cell r="E215">
            <v>125.1</v>
          </cell>
          <cell r="F215">
            <v>121.9</v>
          </cell>
          <cell r="G215">
            <v>123.3</v>
          </cell>
          <cell r="H215">
            <v>122.9</v>
          </cell>
          <cell r="I215">
            <v>122.4</v>
          </cell>
          <cell r="J215">
            <v>123.4</v>
          </cell>
          <cell r="K215">
            <v>1.8</v>
          </cell>
          <cell r="L215">
            <v>1.9</v>
          </cell>
          <cell r="M215">
            <v>1.2</v>
          </cell>
          <cell r="N215">
            <v>1.7</v>
          </cell>
          <cell r="O215">
            <v>1.9</v>
          </cell>
          <cell r="P215">
            <v>0.4</v>
          </cell>
          <cell r="Q215">
            <v>0.7</v>
          </cell>
          <cell r="R215">
            <v>0.9</v>
          </cell>
          <cell r="S215">
            <v>1.7</v>
          </cell>
          <cell r="T215">
            <v>0.9</v>
          </cell>
          <cell r="U215">
            <v>1</v>
          </cell>
          <cell r="V215">
            <v>0.7</v>
          </cell>
          <cell r="W215">
            <v>1.2</v>
          </cell>
          <cell r="X215">
            <v>0.9</v>
          </cell>
          <cell r="Y215">
            <v>0.7</v>
          </cell>
          <cell r="Z215">
            <v>0.2</v>
          </cell>
          <cell r="AA215">
            <v>0.7</v>
          </cell>
          <cell r="AB215">
            <v>0.9</v>
          </cell>
        </row>
        <row r="216">
          <cell r="A216">
            <v>36495</v>
          </cell>
          <cell r="B216">
            <v>124.7</v>
          </cell>
          <cell r="C216">
            <v>123.5</v>
          </cell>
          <cell r="D216">
            <v>124.1</v>
          </cell>
          <cell r="E216">
            <v>125.7</v>
          </cell>
          <cell r="F216">
            <v>122.7</v>
          </cell>
          <cell r="G216">
            <v>124</v>
          </cell>
          <cell r="H216">
            <v>123.6</v>
          </cell>
          <cell r="I216">
            <v>123.7</v>
          </cell>
          <cell r="J216">
            <v>124.1</v>
          </cell>
          <cell r="K216">
            <v>1.9</v>
          </cell>
          <cell r="L216">
            <v>2.2000000000000002</v>
          </cell>
          <cell r="M216">
            <v>0.9</v>
          </cell>
          <cell r="N216">
            <v>1.7</v>
          </cell>
          <cell r="O216">
            <v>2.1</v>
          </cell>
          <cell r="P216">
            <v>1.1000000000000001</v>
          </cell>
          <cell r="Q216">
            <v>0.7</v>
          </cell>
          <cell r="R216">
            <v>1.6</v>
          </cell>
          <cell r="S216">
            <v>1.8</v>
          </cell>
          <cell r="T216">
            <v>0.5</v>
          </cell>
          <cell r="U216">
            <v>0.7</v>
          </cell>
          <cell r="V216">
            <v>0.1</v>
          </cell>
          <cell r="W216">
            <v>0.5</v>
          </cell>
          <cell r="X216">
            <v>0.7</v>
          </cell>
          <cell r="Y216">
            <v>0.6</v>
          </cell>
          <cell r="Z216">
            <v>0.6</v>
          </cell>
          <cell r="AA216">
            <v>1.1000000000000001</v>
          </cell>
          <cell r="AB216">
            <v>0.6</v>
          </cell>
        </row>
        <row r="217">
          <cell r="A217">
            <v>36586</v>
          </cell>
          <cell r="B217">
            <v>125.8</v>
          </cell>
          <cell r="C217">
            <v>124.7</v>
          </cell>
          <cell r="D217">
            <v>125.5</v>
          </cell>
          <cell r="E217">
            <v>126.8</v>
          </cell>
          <cell r="F217">
            <v>123.1</v>
          </cell>
          <cell r="G217">
            <v>125.3</v>
          </cell>
          <cell r="H217">
            <v>124.4</v>
          </cell>
          <cell r="I217">
            <v>124.9</v>
          </cell>
          <cell r="J217">
            <v>125.2</v>
          </cell>
          <cell r="K217">
            <v>2.6</v>
          </cell>
          <cell r="L217">
            <v>3.1</v>
          </cell>
          <cell r="M217">
            <v>2.2000000000000002</v>
          </cell>
          <cell r="N217">
            <v>3.3</v>
          </cell>
          <cell r="O217">
            <v>2.8</v>
          </cell>
          <cell r="P217">
            <v>2.6</v>
          </cell>
          <cell r="Q217">
            <v>1.9</v>
          </cell>
          <cell r="R217">
            <v>2.9</v>
          </cell>
          <cell r="S217">
            <v>2.8</v>
          </cell>
          <cell r="T217">
            <v>0.9</v>
          </cell>
          <cell r="U217">
            <v>1</v>
          </cell>
          <cell r="V217">
            <v>1.1000000000000001</v>
          </cell>
          <cell r="W217">
            <v>0.9</v>
          </cell>
          <cell r="X217">
            <v>0.3</v>
          </cell>
          <cell r="Y217">
            <v>1</v>
          </cell>
          <cell r="Z217">
            <v>0.6</v>
          </cell>
          <cell r="AA217">
            <v>1</v>
          </cell>
          <cell r="AB217">
            <v>0.9</v>
          </cell>
        </row>
        <row r="218">
          <cell r="A218">
            <v>36678</v>
          </cell>
          <cell r="B218">
            <v>127</v>
          </cell>
          <cell r="C218">
            <v>125.6</v>
          </cell>
          <cell r="D218">
            <v>126.4</v>
          </cell>
          <cell r="E218">
            <v>127.6</v>
          </cell>
          <cell r="F218">
            <v>124</v>
          </cell>
          <cell r="G218">
            <v>126.5</v>
          </cell>
          <cell r="H218">
            <v>125.7</v>
          </cell>
          <cell r="I218">
            <v>125.9</v>
          </cell>
          <cell r="J218">
            <v>126.2</v>
          </cell>
          <cell r="K218">
            <v>3.3</v>
          </cell>
          <cell r="L218">
            <v>3.4</v>
          </cell>
          <cell r="M218">
            <v>2.7</v>
          </cell>
          <cell r="N218">
            <v>3.2</v>
          </cell>
          <cell r="O218">
            <v>2.6</v>
          </cell>
          <cell r="P218">
            <v>3.3</v>
          </cell>
          <cell r="Q218">
            <v>2.4</v>
          </cell>
          <cell r="R218">
            <v>3.6</v>
          </cell>
          <cell r="S218">
            <v>3.2</v>
          </cell>
          <cell r="T218">
            <v>1</v>
          </cell>
          <cell r="U218">
            <v>0.7</v>
          </cell>
          <cell r="V218">
            <v>0.7</v>
          </cell>
          <cell r="W218">
            <v>0.6</v>
          </cell>
          <cell r="X218">
            <v>0.7</v>
          </cell>
          <cell r="Y218">
            <v>1</v>
          </cell>
          <cell r="Z218">
            <v>1</v>
          </cell>
          <cell r="AA218">
            <v>0.8</v>
          </cell>
          <cell r="AB218">
            <v>0.8</v>
          </cell>
        </row>
        <row r="219">
          <cell r="A219">
            <v>36770</v>
          </cell>
          <cell r="B219">
            <v>131.6</v>
          </cell>
          <cell r="C219">
            <v>130.4</v>
          </cell>
          <cell r="D219">
            <v>131.30000000000001</v>
          </cell>
          <cell r="E219">
            <v>132.30000000000001</v>
          </cell>
          <cell r="F219">
            <v>128.6</v>
          </cell>
          <cell r="G219">
            <v>131.30000000000001</v>
          </cell>
          <cell r="H219">
            <v>130</v>
          </cell>
          <cell r="I219">
            <v>130.69999999999999</v>
          </cell>
          <cell r="J219">
            <v>130.9</v>
          </cell>
          <cell r="K219">
            <v>6</v>
          </cell>
          <cell r="L219">
            <v>6.3</v>
          </cell>
          <cell r="M219">
            <v>5.9</v>
          </cell>
          <cell r="N219">
            <v>5.8</v>
          </cell>
          <cell r="O219">
            <v>5.5</v>
          </cell>
          <cell r="P219">
            <v>6.5</v>
          </cell>
          <cell r="Q219">
            <v>5.8</v>
          </cell>
          <cell r="R219">
            <v>6.8</v>
          </cell>
          <cell r="S219">
            <v>6.1</v>
          </cell>
          <cell r="T219">
            <v>3.6</v>
          </cell>
          <cell r="U219">
            <v>3.8</v>
          </cell>
          <cell r="V219">
            <v>3.9</v>
          </cell>
          <cell r="W219">
            <v>3.7</v>
          </cell>
          <cell r="X219">
            <v>3.7</v>
          </cell>
          <cell r="Y219">
            <v>3.8</v>
          </cell>
          <cell r="Z219">
            <v>3.4</v>
          </cell>
          <cell r="AA219">
            <v>3.8</v>
          </cell>
          <cell r="AB219">
            <v>3.7</v>
          </cell>
        </row>
        <row r="220">
          <cell r="A220">
            <v>36861</v>
          </cell>
          <cell r="B220">
            <v>132.19999999999999</v>
          </cell>
          <cell r="C220">
            <v>130.80000000000001</v>
          </cell>
          <cell r="D220">
            <v>131.6</v>
          </cell>
          <cell r="E220">
            <v>132.5</v>
          </cell>
          <cell r="F220">
            <v>128.80000000000001</v>
          </cell>
          <cell r="G220">
            <v>131.19999999999999</v>
          </cell>
          <cell r="H220">
            <v>130.6</v>
          </cell>
          <cell r="I220">
            <v>131.1</v>
          </cell>
          <cell r="J220">
            <v>131.30000000000001</v>
          </cell>
          <cell r="K220">
            <v>6</v>
          </cell>
          <cell r="L220">
            <v>5.9</v>
          </cell>
          <cell r="M220">
            <v>6</v>
          </cell>
          <cell r="N220">
            <v>5.4</v>
          </cell>
          <cell r="O220">
            <v>5</v>
          </cell>
          <cell r="P220">
            <v>5.8</v>
          </cell>
          <cell r="Q220">
            <v>5.7</v>
          </cell>
          <cell r="R220">
            <v>6</v>
          </cell>
          <cell r="S220">
            <v>5.8</v>
          </cell>
          <cell r="T220">
            <v>0.5</v>
          </cell>
          <cell r="U220">
            <v>0.3</v>
          </cell>
          <cell r="V220">
            <v>0.2</v>
          </cell>
          <cell r="W220">
            <v>0.2</v>
          </cell>
          <cell r="X220">
            <v>0.2</v>
          </cell>
          <cell r="Y220">
            <v>-0.1</v>
          </cell>
          <cell r="Z220">
            <v>0.5</v>
          </cell>
          <cell r="AA220">
            <v>0.3</v>
          </cell>
          <cell r="AB220">
            <v>0.3</v>
          </cell>
        </row>
        <row r="221">
          <cell r="A221">
            <v>36951</v>
          </cell>
          <cell r="B221">
            <v>134</v>
          </cell>
          <cell r="C221">
            <v>132.19999999999999</v>
          </cell>
          <cell r="D221">
            <v>132.69999999999999</v>
          </cell>
          <cell r="E221">
            <v>134.1</v>
          </cell>
          <cell r="F221">
            <v>129.6</v>
          </cell>
          <cell r="G221">
            <v>132.1</v>
          </cell>
          <cell r="H221">
            <v>130.69999999999999</v>
          </cell>
          <cell r="I221">
            <v>132.19999999999999</v>
          </cell>
          <cell r="J221">
            <v>132.69999999999999</v>
          </cell>
          <cell r="K221">
            <v>6.5</v>
          </cell>
          <cell r="L221">
            <v>6</v>
          </cell>
          <cell r="M221">
            <v>5.7</v>
          </cell>
          <cell r="N221">
            <v>5.8</v>
          </cell>
          <cell r="O221">
            <v>5.3</v>
          </cell>
          <cell r="P221">
            <v>5.4</v>
          </cell>
          <cell r="Q221">
            <v>5.0999999999999996</v>
          </cell>
          <cell r="R221">
            <v>5.8</v>
          </cell>
          <cell r="S221">
            <v>6</v>
          </cell>
          <cell r="T221">
            <v>1.4</v>
          </cell>
          <cell r="U221">
            <v>1.1000000000000001</v>
          </cell>
          <cell r="V221">
            <v>0.8</v>
          </cell>
          <cell r="W221">
            <v>1.2</v>
          </cell>
          <cell r="X221">
            <v>0.6</v>
          </cell>
          <cell r="Y221">
            <v>0.7</v>
          </cell>
          <cell r="Z221">
            <v>0.1</v>
          </cell>
          <cell r="AA221">
            <v>0.8</v>
          </cell>
          <cell r="AB221">
            <v>1.1000000000000001</v>
          </cell>
        </row>
        <row r="222">
          <cell r="A222">
            <v>37043</v>
          </cell>
          <cell r="B222">
            <v>135</v>
          </cell>
          <cell r="C222">
            <v>133</v>
          </cell>
          <cell r="D222">
            <v>134</v>
          </cell>
          <cell r="E222">
            <v>135.1</v>
          </cell>
          <cell r="F222">
            <v>131.4</v>
          </cell>
          <cell r="G222">
            <v>133.4</v>
          </cell>
          <cell r="H222">
            <v>132.19999999999999</v>
          </cell>
          <cell r="I222">
            <v>133.4</v>
          </cell>
          <cell r="J222">
            <v>133.80000000000001</v>
          </cell>
          <cell r="K222">
            <v>6.3</v>
          </cell>
          <cell r="L222">
            <v>5.9</v>
          </cell>
          <cell r="M222">
            <v>6</v>
          </cell>
          <cell r="N222">
            <v>5.9</v>
          </cell>
          <cell r="O222">
            <v>6</v>
          </cell>
          <cell r="P222">
            <v>5.5</v>
          </cell>
          <cell r="Q222">
            <v>5.2</v>
          </cell>
          <cell r="R222">
            <v>6</v>
          </cell>
          <cell r="S222">
            <v>6</v>
          </cell>
          <cell r="T222">
            <v>0.7</v>
          </cell>
          <cell r="U222">
            <v>0.6</v>
          </cell>
          <cell r="V222">
            <v>1</v>
          </cell>
          <cell r="W222">
            <v>0.7</v>
          </cell>
          <cell r="X222">
            <v>1.4</v>
          </cell>
          <cell r="Y222">
            <v>1</v>
          </cell>
          <cell r="Z222">
            <v>1.1000000000000001</v>
          </cell>
          <cell r="AA222">
            <v>0.9</v>
          </cell>
          <cell r="AB222">
            <v>0.8</v>
          </cell>
        </row>
        <row r="223">
          <cell r="A223">
            <v>37135</v>
          </cell>
          <cell r="B223">
            <v>135.4</v>
          </cell>
          <cell r="C223">
            <v>133.6</v>
          </cell>
          <cell r="D223">
            <v>134.19999999999999</v>
          </cell>
          <cell r="E223">
            <v>135.30000000000001</v>
          </cell>
          <cell r="F223">
            <v>131.5</v>
          </cell>
          <cell r="G223">
            <v>132.80000000000001</v>
          </cell>
          <cell r="H223">
            <v>132.5</v>
          </cell>
          <cell r="I223">
            <v>133.19999999999999</v>
          </cell>
          <cell r="J223">
            <v>134.19999999999999</v>
          </cell>
          <cell r="K223">
            <v>2.9</v>
          </cell>
          <cell r="L223">
            <v>2.5</v>
          </cell>
          <cell r="M223">
            <v>2.2000000000000002</v>
          </cell>
          <cell r="N223">
            <v>2.2999999999999998</v>
          </cell>
          <cell r="O223">
            <v>2.2999999999999998</v>
          </cell>
          <cell r="P223">
            <v>1.1000000000000001</v>
          </cell>
          <cell r="Q223">
            <v>1.9</v>
          </cell>
          <cell r="R223">
            <v>1.9</v>
          </cell>
          <cell r="S223">
            <v>2.5</v>
          </cell>
          <cell r="T223">
            <v>0.3</v>
          </cell>
          <cell r="U223">
            <v>0.5</v>
          </cell>
          <cell r="V223">
            <v>0.1</v>
          </cell>
          <cell r="W223">
            <v>0.1</v>
          </cell>
          <cell r="X223">
            <v>0.1</v>
          </cell>
          <cell r="Y223">
            <v>-0.4</v>
          </cell>
          <cell r="Z223">
            <v>0.2</v>
          </cell>
          <cell r="AA223">
            <v>-0.1</v>
          </cell>
          <cell r="AB223">
            <v>0.3</v>
          </cell>
        </row>
        <row r="224">
          <cell r="A224">
            <v>37226</v>
          </cell>
          <cell r="B224">
            <v>136.6</v>
          </cell>
          <cell r="C224">
            <v>134.80000000000001</v>
          </cell>
          <cell r="D224">
            <v>135.80000000000001</v>
          </cell>
          <cell r="E224">
            <v>136.6</v>
          </cell>
          <cell r="F224">
            <v>132.6</v>
          </cell>
          <cell r="G224">
            <v>133.9</v>
          </cell>
          <cell r="H224">
            <v>133.5</v>
          </cell>
          <cell r="I224">
            <v>134.9</v>
          </cell>
          <cell r="J224">
            <v>135.4</v>
          </cell>
          <cell r="K224">
            <v>3.3</v>
          </cell>
          <cell r="L224">
            <v>3.1</v>
          </cell>
          <cell r="M224">
            <v>3.2</v>
          </cell>
          <cell r="N224">
            <v>3.1</v>
          </cell>
          <cell r="O224">
            <v>3</v>
          </cell>
          <cell r="P224">
            <v>2.1</v>
          </cell>
          <cell r="Q224">
            <v>2.2000000000000002</v>
          </cell>
          <cell r="R224">
            <v>2.9</v>
          </cell>
          <cell r="S224">
            <v>3.1</v>
          </cell>
          <cell r="T224">
            <v>0.9</v>
          </cell>
          <cell r="U224">
            <v>0.9</v>
          </cell>
          <cell r="V224">
            <v>1.2</v>
          </cell>
          <cell r="W224">
            <v>1</v>
          </cell>
          <cell r="X224">
            <v>0.8</v>
          </cell>
          <cell r="Y224">
            <v>0.8</v>
          </cell>
          <cell r="Z224">
            <v>0.8</v>
          </cell>
          <cell r="AA224">
            <v>1.3</v>
          </cell>
          <cell r="AB224">
            <v>0.9</v>
          </cell>
        </row>
        <row r="225">
          <cell r="A225">
            <v>37316</v>
          </cell>
          <cell r="B225">
            <v>137.9</v>
          </cell>
          <cell r="C225">
            <v>136</v>
          </cell>
          <cell r="D225">
            <v>137.1</v>
          </cell>
          <cell r="E225">
            <v>137.69999999999999</v>
          </cell>
          <cell r="F225">
            <v>133.69999999999999</v>
          </cell>
          <cell r="G225">
            <v>135.19999999999999</v>
          </cell>
          <cell r="H225">
            <v>133.80000000000001</v>
          </cell>
          <cell r="I225">
            <v>135.6</v>
          </cell>
          <cell r="J225">
            <v>136.6</v>
          </cell>
          <cell r="K225">
            <v>2.9</v>
          </cell>
          <cell r="L225">
            <v>2.9</v>
          </cell>
          <cell r="M225">
            <v>3.3</v>
          </cell>
          <cell r="N225">
            <v>2.7</v>
          </cell>
          <cell r="O225">
            <v>3.2</v>
          </cell>
          <cell r="P225">
            <v>2.2999999999999998</v>
          </cell>
          <cell r="Q225">
            <v>2.4</v>
          </cell>
          <cell r="R225">
            <v>2.6</v>
          </cell>
          <cell r="S225">
            <v>2.9</v>
          </cell>
          <cell r="T225">
            <v>1</v>
          </cell>
          <cell r="U225">
            <v>0.9</v>
          </cell>
          <cell r="V225">
            <v>1</v>
          </cell>
          <cell r="W225">
            <v>0.8</v>
          </cell>
          <cell r="X225">
            <v>0.8</v>
          </cell>
          <cell r="Y225">
            <v>1</v>
          </cell>
          <cell r="Z225">
            <v>0.2</v>
          </cell>
          <cell r="AA225">
            <v>0.5</v>
          </cell>
          <cell r="AB225">
            <v>0.9</v>
          </cell>
        </row>
        <row r="226">
          <cell r="A226">
            <v>37408</v>
          </cell>
          <cell r="B226">
            <v>138.80000000000001</v>
          </cell>
          <cell r="C226">
            <v>136.9</v>
          </cell>
          <cell r="D226">
            <v>138.1</v>
          </cell>
          <cell r="E226">
            <v>139.1</v>
          </cell>
          <cell r="F226">
            <v>134.6</v>
          </cell>
          <cell r="G226">
            <v>137</v>
          </cell>
          <cell r="H226">
            <v>135</v>
          </cell>
          <cell r="I226">
            <v>137.19999999999999</v>
          </cell>
          <cell r="J226">
            <v>137.6</v>
          </cell>
          <cell r="K226">
            <v>2.8</v>
          </cell>
          <cell r="L226">
            <v>2.9</v>
          </cell>
          <cell r="M226">
            <v>3.1</v>
          </cell>
          <cell r="N226">
            <v>3</v>
          </cell>
          <cell r="O226">
            <v>2.4</v>
          </cell>
          <cell r="P226">
            <v>2.7</v>
          </cell>
          <cell r="Q226">
            <v>2.1</v>
          </cell>
          <cell r="R226">
            <v>2.8</v>
          </cell>
          <cell r="S226">
            <v>2.8</v>
          </cell>
          <cell r="T226">
            <v>0.7</v>
          </cell>
          <cell r="U226">
            <v>0.7</v>
          </cell>
          <cell r="V226">
            <v>0.7</v>
          </cell>
          <cell r="W226">
            <v>1</v>
          </cell>
          <cell r="X226">
            <v>0.7</v>
          </cell>
          <cell r="Y226">
            <v>1.3</v>
          </cell>
          <cell r="Z226">
            <v>0.9</v>
          </cell>
          <cell r="AA226">
            <v>1.2</v>
          </cell>
          <cell r="AB226">
            <v>0.7</v>
          </cell>
        </row>
        <row r="227">
          <cell r="A227">
            <v>37500</v>
          </cell>
          <cell r="B227">
            <v>139.6</v>
          </cell>
          <cell r="C227">
            <v>137.80000000000001</v>
          </cell>
          <cell r="D227">
            <v>139.19999999999999</v>
          </cell>
          <cell r="E227">
            <v>140.30000000000001</v>
          </cell>
          <cell r="F227">
            <v>135.80000000000001</v>
          </cell>
          <cell r="G227">
            <v>137.5</v>
          </cell>
          <cell r="H227">
            <v>135.4</v>
          </cell>
          <cell r="I227">
            <v>138.1</v>
          </cell>
          <cell r="J227">
            <v>138.5</v>
          </cell>
          <cell r="K227">
            <v>3.1</v>
          </cell>
          <cell r="L227">
            <v>3.1</v>
          </cell>
          <cell r="M227">
            <v>3.7</v>
          </cell>
          <cell r="N227">
            <v>3.7</v>
          </cell>
          <cell r="O227">
            <v>3.3</v>
          </cell>
          <cell r="P227">
            <v>3.5</v>
          </cell>
          <cell r="Q227">
            <v>2.2000000000000002</v>
          </cell>
          <cell r="R227">
            <v>3.7</v>
          </cell>
          <cell r="S227">
            <v>3.2</v>
          </cell>
          <cell r="T227">
            <v>0.6</v>
          </cell>
          <cell r="U227">
            <v>0.7</v>
          </cell>
          <cell r="V227">
            <v>0.8</v>
          </cell>
          <cell r="W227">
            <v>0.9</v>
          </cell>
          <cell r="X227">
            <v>0.9</v>
          </cell>
          <cell r="Y227">
            <v>0.4</v>
          </cell>
          <cell r="Z227">
            <v>0.3</v>
          </cell>
          <cell r="AA227">
            <v>0.7</v>
          </cell>
          <cell r="AB227">
            <v>0.7</v>
          </cell>
        </row>
        <row r="228">
          <cell r="A228">
            <v>37591</v>
          </cell>
          <cell r="B228">
            <v>140.4</v>
          </cell>
          <cell r="C228">
            <v>139</v>
          </cell>
          <cell r="D228">
            <v>139.9</v>
          </cell>
          <cell r="E228">
            <v>141.5</v>
          </cell>
          <cell r="F228">
            <v>136.4</v>
          </cell>
          <cell r="G228">
            <v>138</v>
          </cell>
          <cell r="H228">
            <v>136.19999999999999</v>
          </cell>
          <cell r="I228">
            <v>139.19999999999999</v>
          </cell>
          <cell r="J228">
            <v>139.5</v>
          </cell>
          <cell r="K228">
            <v>2.8</v>
          </cell>
          <cell r="L228">
            <v>3.1</v>
          </cell>
          <cell r="M228">
            <v>3</v>
          </cell>
          <cell r="N228">
            <v>3.6</v>
          </cell>
          <cell r="O228">
            <v>2.9</v>
          </cell>
          <cell r="P228">
            <v>3.1</v>
          </cell>
          <cell r="Q228">
            <v>2</v>
          </cell>
          <cell r="R228">
            <v>3.2</v>
          </cell>
          <cell r="S228">
            <v>3</v>
          </cell>
          <cell r="T228">
            <v>0.6</v>
          </cell>
          <cell r="U228">
            <v>0.9</v>
          </cell>
          <cell r="V228">
            <v>0.5</v>
          </cell>
          <cell r="W228">
            <v>0.9</v>
          </cell>
          <cell r="X228">
            <v>0.4</v>
          </cell>
          <cell r="Y228">
            <v>0.4</v>
          </cell>
          <cell r="Z228">
            <v>0.6</v>
          </cell>
          <cell r="AA228">
            <v>0.8</v>
          </cell>
          <cell r="AB228">
            <v>0.7</v>
          </cell>
        </row>
        <row r="229">
          <cell r="A229">
            <v>37681</v>
          </cell>
          <cell r="B229">
            <v>142.1</v>
          </cell>
          <cell r="C229">
            <v>140.9</v>
          </cell>
          <cell r="D229">
            <v>141.80000000000001</v>
          </cell>
          <cell r="E229">
            <v>144.6</v>
          </cell>
          <cell r="F229">
            <v>137.4</v>
          </cell>
          <cell r="G229">
            <v>140</v>
          </cell>
          <cell r="H229">
            <v>137.5</v>
          </cell>
          <cell r="I229">
            <v>140.69999999999999</v>
          </cell>
          <cell r="J229">
            <v>141.30000000000001</v>
          </cell>
          <cell r="K229">
            <v>3</v>
          </cell>
          <cell r="L229">
            <v>3.6</v>
          </cell>
          <cell r="M229">
            <v>3.4</v>
          </cell>
          <cell r="N229">
            <v>5</v>
          </cell>
          <cell r="O229">
            <v>2.8</v>
          </cell>
          <cell r="P229">
            <v>3.6</v>
          </cell>
          <cell r="Q229">
            <v>2.8</v>
          </cell>
          <cell r="R229">
            <v>3.8</v>
          </cell>
          <cell r="S229">
            <v>3.4</v>
          </cell>
          <cell r="T229">
            <v>1.2</v>
          </cell>
          <cell r="U229">
            <v>1.4</v>
          </cell>
          <cell r="V229">
            <v>1.4</v>
          </cell>
          <cell r="W229">
            <v>2.2000000000000002</v>
          </cell>
          <cell r="X229">
            <v>0.7</v>
          </cell>
          <cell r="Y229">
            <v>1.4</v>
          </cell>
          <cell r="Z229">
            <v>1</v>
          </cell>
          <cell r="AA229">
            <v>1.1000000000000001</v>
          </cell>
          <cell r="AB229">
            <v>1.3</v>
          </cell>
        </row>
        <row r="230">
          <cell r="A230">
            <v>37773</v>
          </cell>
          <cell r="B230">
            <v>142.19999999999999</v>
          </cell>
          <cell r="C230">
            <v>140.9</v>
          </cell>
          <cell r="D230">
            <v>141.80000000000001</v>
          </cell>
          <cell r="E230">
            <v>144.30000000000001</v>
          </cell>
          <cell r="F230">
            <v>137.4</v>
          </cell>
          <cell r="G230">
            <v>140.80000000000001</v>
          </cell>
          <cell r="H230">
            <v>137.9</v>
          </cell>
          <cell r="I230">
            <v>140.69999999999999</v>
          </cell>
          <cell r="J230">
            <v>141.30000000000001</v>
          </cell>
          <cell r="K230">
            <v>2.4</v>
          </cell>
          <cell r="L230">
            <v>2.9</v>
          </cell>
          <cell r="M230">
            <v>2.7</v>
          </cell>
          <cell r="N230">
            <v>3.7</v>
          </cell>
          <cell r="O230">
            <v>2.1</v>
          </cell>
          <cell r="P230">
            <v>2.8</v>
          </cell>
          <cell r="Q230">
            <v>2.1</v>
          </cell>
          <cell r="R230">
            <v>2.6</v>
          </cell>
          <cell r="S230">
            <v>2.7</v>
          </cell>
          <cell r="T230">
            <v>0.1</v>
          </cell>
          <cell r="U230">
            <v>0</v>
          </cell>
          <cell r="V230">
            <v>0</v>
          </cell>
          <cell r="W230">
            <v>-0.2</v>
          </cell>
          <cell r="X230">
            <v>0</v>
          </cell>
          <cell r="Y230">
            <v>0.6</v>
          </cell>
          <cell r="Z230">
            <v>0.3</v>
          </cell>
          <cell r="AA230">
            <v>0</v>
          </cell>
          <cell r="AB230">
            <v>0</v>
          </cell>
        </row>
        <row r="231">
          <cell r="A231">
            <v>37865</v>
          </cell>
          <cell r="B231">
            <v>142.4</v>
          </cell>
          <cell r="C231">
            <v>141.80000000000001</v>
          </cell>
          <cell r="D231">
            <v>143.30000000000001</v>
          </cell>
          <cell r="E231">
            <v>145.4</v>
          </cell>
          <cell r="F231">
            <v>138.6</v>
          </cell>
          <cell r="G231">
            <v>141.1</v>
          </cell>
          <cell r="H231">
            <v>137.80000000000001</v>
          </cell>
          <cell r="I231">
            <v>141.9</v>
          </cell>
          <cell r="J231">
            <v>142.1</v>
          </cell>
          <cell r="K231">
            <v>2</v>
          </cell>
          <cell r="L231">
            <v>2.9</v>
          </cell>
          <cell r="M231">
            <v>2.9</v>
          </cell>
          <cell r="N231">
            <v>3.6</v>
          </cell>
          <cell r="O231">
            <v>2.1</v>
          </cell>
          <cell r="P231">
            <v>2.6</v>
          </cell>
          <cell r="Q231">
            <v>1.8</v>
          </cell>
          <cell r="R231">
            <v>2.8</v>
          </cell>
          <cell r="S231">
            <v>2.6</v>
          </cell>
          <cell r="T231">
            <v>0.1</v>
          </cell>
          <cell r="U231">
            <v>0.6</v>
          </cell>
          <cell r="V231">
            <v>1.1000000000000001</v>
          </cell>
          <cell r="W231">
            <v>0.8</v>
          </cell>
          <cell r="X231">
            <v>0.9</v>
          </cell>
          <cell r="Y231">
            <v>0.2</v>
          </cell>
          <cell r="Z231">
            <v>-0.1</v>
          </cell>
          <cell r="AA231">
            <v>0.9</v>
          </cell>
          <cell r="AB231">
            <v>0.6</v>
          </cell>
        </row>
        <row r="232">
          <cell r="A232">
            <v>37956</v>
          </cell>
          <cell r="B232">
            <v>143.6</v>
          </cell>
          <cell r="C232">
            <v>142.1</v>
          </cell>
          <cell r="D232">
            <v>144.19999999999999</v>
          </cell>
          <cell r="E232">
            <v>146.19999999999999</v>
          </cell>
          <cell r="F232">
            <v>139.19999999999999</v>
          </cell>
          <cell r="G232">
            <v>142</v>
          </cell>
          <cell r="H232">
            <v>138.5</v>
          </cell>
          <cell r="I232">
            <v>142.9</v>
          </cell>
          <cell r="J232">
            <v>142.80000000000001</v>
          </cell>
          <cell r="K232">
            <v>2.2999999999999998</v>
          </cell>
          <cell r="L232">
            <v>2.2000000000000002</v>
          </cell>
          <cell r="M232">
            <v>3.1</v>
          </cell>
          <cell r="N232">
            <v>3.3</v>
          </cell>
          <cell r="O232">
            <v>2.1</v>
          </cell>
          <cell r="P232">
            <v>2.9</v>
          </cell>
          <cell r="Q232">
            <v>1.7</v>
          </cell>
          <cell r="R232">
            <v>2.7</v>
          </cell>
          <cell r="S232">
            <v>2.4</v>
          </cell>
          <cell r="T232">
            <v>0.8</v>
          </cell>
          <cell r="U232">
            <v>0.2</v>
          </cell>
          <cell r="V232">
            <v>0.6</v>
          </cell>
          <cell r="W232">
            <v>0.6</v>
          </cell>
          <cell r="X232">
            <v>0.4</v>
          </cell>
          <cell r="Y232">
            <v>0.6</v>
          </cell>
          <cell r="Z232">
            <v>0.5</v>
          </cell>
          <cell r="AA232">
            <v>0.7</v>
          </cell>
          <cell r="AB232">
            <v>0.5</v>
          </cell>
        </row>
        <row r="233">
          <cell r="A233">
            <v>38047</v>
          </cell>
          <cell r="B233">
            <v>145</v>
          </cell>
          <cell r="C233">
            <v>143.5</v>
          </cell>
          <cell r="D233">
            <v>145.4</v>
          </cell>
          <cell r="E233">
            <v>147.69999999999999</v>
          </cell>
          <cell r="F233">
            <v>139.6</v>
          </cell>
          <cell r="G233">
            <v>143</v>
          </cell>
          <cell r="H233">
            <v>139</v>
          </cell>
          <cell r="I233">
            <v>143.9</v>
          </cell>
          <cell r="J233">
            <v>144.1</v>
          </cell>
          <cell r="K233">
            <v>2</v>
          </cell>
          <cell r="L233">
            <v>1.8</v>
          </cell>
          <cell r="M233">
            <v>2.5</v>
          </cell>
          <cell r="N233">
            <v>2.1</v>
          </cell>
          <cell r="O233">
            <v>1.6</v>
          </cell>
          <cell r="P233">
            <v>2.1</v>
          </cell>
          <cell r="Q233">
            <v>1.1000000000000001</v>
          </cell>
          <cell r="R233">
            <v>2.2999999999999998</v>
          </cell>
          <cell r="S233">
            <v>2</v>
          </cell>
          <cell r="T233">
            <v>1</v>
          </cell>
          <cell r="U233">
            <v>1</v>
          </cell>
          <cell r="V233">
            <v>0.8</v>
          </cell>
          <cell r="W233">
            <v>1</v>
          </cell>
          <cell r="X233">
            <v>0.3</v>
          </cell>
          <cell r="Y233">
            <v>0.7</v>
          </cell>
          <cell r="Z233">
            <v>0.4</v>
          </cell>
          <cell r="AA233">
            <v>0.7</v>
          </cell>
          <cell r="AB233">
            <v>0.9</v>
          </cell>
        </row>
        <row r="234">
          <cell r="A234">
            <v>38139</v>
          </cell>
          <cell r="B234">
            <v>145.5</v>
          </cell>
          <cell r="C234">
            <v>143.9</v>
          </cell>
          <cell r="D234">
            <v>146.30000000000001</v>
          </cell>
          <cell r="E234">
            <v>148.6</v>
          </cell>
          <cell r="F234">
            <v>141</v>
          </cell>
          <cell r="G234">
            <v>144.30000000000001</v>
          </cell>
          <cell r="H234">
            <v>139.6</v>
          </cell>
          <cell r="I234">
            <v>144.80000000000001</v>
          </cell>
          <cell r="J234">
            <v>144.80000000000001</v>
          </cell>
          <cell r="K234">
            <v>2.2999999999999998</v>
          </cell>
          <cell r="L234">
            <v>2.1</v>
          </cell>
          <cell r="M234">
            <v>3.2</v>
          </cell>
          <cell r="N234">
            <v>3</v>
          </cell>
          <cell r="O234">
            <v>2.6</v>
          </cell>
          <cell r="P234">
            <v>2.5</v>
          </cell>
          <cell r="Q234">
            <v>1.2</v>
          </cell>
          <cell r="R234">
            <v>2.9</v>
          </cell>
          <cell r="S234">
            <v>2.5</v>
          </cell>
          <cell r="T234">
            <v>0.3</v>
          </cell>
          <cell r="U234">
            <v>0.3</v>
          </cell>
          <cell r="V234">
            <v>0.6</v>
          </cell>
          <cell r="W234">
            <v>0.6</v>
          </cell>
          <cell r="X234">
            <v>1</v>
          </cell>
          <cell r="Y234">
            <v>0.9</v>
          </cell>
          <cell r="Z234">
            <v>0.4</v>
          </cell>
          <cell r="AA234">
            <v>0.6</v>
          </cell>
          <cell r="AB234">
            <v>0.5</v>
          </cell>
        </row>
        <row r="235">
          <cell r="A235">
            <v>38231</v>
          </cell>
          <cell r="B235">
            <v>146.19999999999999</v>
          </cell>
          <cell r="C235">
            <v>144.19999999999999</v>
          </cell>
          <cell r="D235">
            <v>146.80000000000001</v>
          </cell>
          <cell r="E235">
            <v>149</v>
          </cell>
          <cell r="F235">
            <v>142</v>
          </cell>
          <cell r="G235">
            <v>145</v>
          </cell>
          <cell r="H235">
            <v>140.80000000000001</v>
          </cell>
          <cell r="I235">
            <v>145.5</v>
          </cell>
          <cell r="J235">
            <v>145.4</v>
          </cell>
          <cell r="K235">
            <v>2.7</v>
          </cell>
          <cell r="L235">
            <v>1.7</v>
          </cell>
          <cell r="M235">
            <v>2.4</v>
          </cell>
          <cell r="N235">
            <v>2.5</v>
          </cell>
          <cell r="O235">
            <v>2.5</v>
          </cell>
          <cell r="P235">
            <v>2.8</v>
          </cell>
          <cell r="Q235">
            <v>2.2000000000000002</v>
          </cell>
          <cell r="R235">
            <v>2.5</v>
          </cell>
          <cell r="S235">
            <v>2.2999999999999998</v>
          </cell>
          <cell r="T235">
            <v>0.5</v>
          </cell>
          <cell r="U235">
            <v>0.2</v>
          </cell>
          <cell r="V235">
            <v>0.3</v>
          </cell>
          <cell r="W235">
            <v>0.3</v>
          </cell>
          <cell r="X235">
            <v>0.7</v>
          </cell>
          <cell r="Y235">
            <v>0.5</v>
          </cell>
          <cell r="Z235">
            <v>0.9</v>
          </cell>
          <cell r="AA235">
            <v>0.5</v>
          </cell>
          <cell r="AB235">
            <v>0.4</v>
          </cell>
        </row>
        <row r="236">
          <cell r="A236">
            <v>38322</v>
          </cell>
          <cell r="B236">
            <v>147.30000000000001</v>
          </cell>
          <cell r="C236">
            <v>145.30000000000001</v>
          </cell>
          <cell r="D236">
            <v>148</v>
          </cell>
          <cell r="E236">
            <v>150</v>
          </cell>
          <cell r="F236">
            <v>143.30000000000001</v>
          </cell>
          <cell r="G236">
            <v>146.69999999999999</v>
          </cell>
          <cell r="H236">
            <v>141.1</v>
          </cell>
          <cell r="I236">
            <v>146.30000000000001</v>
          </cell>
          <cell r="J236">
            <v>146.5</v>
          </cell>
          <cell r="K236">
            <v>2.6</v>
          </cell>
          <cell r="L236">
            <v>2.2999999999999998</v>
          </cell>
          <cell r="M236">
            <v>2.6</v>
          </cell>
          <cell r="N236">
            <v>2.6</v>
          </cell>
          <cell r="O236">
            <v>2.9</v>
          </cell>
          <cell r="P236">
            <v>3.3</v>
          </cell>
          <cell r="Q236">
            <v>1.9</v>
          </cell>
          <cell r="R236">
            <v>2.4</v>
          </cell>
          <cell r="S236">
            <v>2.6</v>
          </cell>
          <cell r="T236">
            <v>0.8</v>
          </cell>
          <cell r="U236">
            <v>0.8</v>
          </cell>
          <cell r="V236">
            <v>0.8</v>
          </cell>
          <cell r="W236">
            <v>0.7</v>
          </cell>
          <cell r="X236">
            <v>0.9</v>
          </cell>
          <cell r="Y236">
            <v>1.2</v>
          </cell>
          <cell r="Z236">
            <v>0.2</v>
          </cell>
          <cell r="AA236">
            <v>0.5</v>
          </cell>
          <cell r="AB236">
            <v>0.8</v>
          </cell>
        </row>
        <row r="237">
          <cell r="A237">
            <v>38412</v>
          </cell>
          <cell r="B237">
            <v>148.19999999999999</v>
          </cell>
          <cell r="C237">
            <v>146.4</v>
          </cell>
          <cell r="D237">
            <v>149.19999999999999</v>
          </cell>
          <cell r="E237">
            <v>150.9</v>
          </cell>
          <cell r="F237">
            <v>144.4</v>
          </cell>
          <cell r="G237">
            <v>148</v>
          </cell>
          <cell r="H237">
            <v>141.9</v>
          </cell>
          <cell r="I237">
            <v>147</v>
          </cell>
          <cell r="J237">
            <v>147.5</v>
          </cell>
          <cell r="K237">
            <v>2.2000000000000002</v>
          </cell>
          <cell r="L237">
            <v>2</v>
          </cell>
          <cell r="M237">
            <v>2.6</v>
          </cell>
          <cell r="N237">
            <v>2.2000000000000002</v>
          </cell>
          <cell r="O237">
            <v>3.4</v>
          </cell>
          <cell r="P237">
            <v>3.5</v>
          </cell>
          <cell r="Q237">
            <v>2.1</v>
          </cell>
          <cell r="R237">
            <v>2.2000000000000002</v>
          </cell>
          <cell r="S237">
            <v>2.4</v>
          </cell>
          <cell r="T237">
            <v>0.6</v>
          </cell>
          <cell r="U237">
            <v>0.8</v>
          </cell>
          <cell r="V237">
            <v>0.8</v>
          </cell>
          <cell r="W237">
            <v>0.6</v>
          </cell>
          <cell r="X237">
            <v>0.8</v>
          </cell>
          <cell r="Y237">
            <v>0.9</v>
          </cell>
          <cell r="Z237">
            <v>0.6</v>
          </cell>
          <cell r="AA237">
            <v>0.5</v>
          </cell>
          <cell r="AB237">
            <v>0.7</v>
          </cell>
        </row>
        <row r="238">
          <cell r="A238">
            <v>38504</v>
          </cell>
          <cell r="B238">
            <v>149</v>
          </cell>
          <cell r="C238">
            <v>146.9</v>
          </cell>
          <cell r="D238">
            <v>150</v>
          </cell>
          <cell r="E238">
            <v>151.80000000000001</v>
          </cell>
          <cell r="F238">
            <v>146.30000000000001</v>
          </cell>
          <cell r="G238">
            <v>148.80000000000001</v>
          </cell>
          <cell r="H238">
            <v>143.19999999999999</v>
          </cell>
          <cell r="I238">
            <v>147.80000000000001</v>
          </cell>
          <cell r="J238">
            <v>148.4</v>
          </cell>
          <cell r="K238">
            <v>2.4</v>
          </cell>
          <cell r="L238">
            <v>2.1</v>
          </cell>
          <cell r="M238">
            <v>2.5</v>
          </cell>
          <cell r="N238">
            <v>2.2000000000000002</v>
          </cell>
          <cell r="O238">
            <v>3.8</v>
          </cell>
          <cell r="P238">
            <v>3.1</v>
          </cell>
          <cell r="Q238">
            <v>2.6</v>
          </cell>
          <cell r="R238">
            <v>2.1</v>
          </cell>
          <cell r="S238">
            <v>2.5</v>
          </cell>
          <cell r="T238">
            <v>0.5</v>
          </cell>
          <cell r="U238">
            <v>0.3</v>
          </cell>
          <cell r="V238">
            <v>0.5</v>
          </cell>
          <cell r="W238">
            <v>0.6</v>
          </cell>
          <cell r="X238">
            <v>1.3</v>
          </cell>
          <cell r="Y238">
            <v>0.5</v>
          </cell>
          <cell r="Z238">
            <v>0.9</v>
          </cell>
          <cell r="AA238">
            <v>0.5</v>
          </cell>
          <cell r="AB238">
            <v>0.6</v>
          </cell>
        </row>
        <row r="239">
          <cell r="A239">
            <v>38596</v>
          </cell>
          <cell r="B239">
            <v>150.5</v>
          </cell>
          <cell r="C239">
            <v>148.6</v>
          </cell>
          <cell r="D239">
            <v>150.9</v>
          </cell>
          <cell r="E239">
            <v>153.4</v>
          </cell>
          <cell r="F239">
            <v>147.80000000000001</v>
          </cell>
          <cell r="G239">
            <v>150.1</v>
          </cell>
          <cell r="H239">
            <v>144.69999999999999</v>
          </cell>
          <cell r="I239">
            <v>149.69999999999999</v>
          </cell>
          <cell r="J239">
            <v>149.80000000000001</v>
          </cell>
          <cell r="K239">
            <v>2.9</v>
          </cell>
          <cell r="L239">
            <v>3.1</v>
          </cell>
          <cell r="M239">
            <v>2.8</v>
          </cell>
          <cell r="N239">
            <v>3</v>
          </cell>
          <cell r="O239">
            <v>4.0999999999999996</v>
          </cell>
          <cell r="P239">
            <v>3.5</v>
          </cell>
          <cell r="Q239">
            <v>2.8</v>
          </cell>
          <cell r="R239">
            <v>2.9</v>
          </cell>
          <cell r="S239">
            <v>3</v>
          </cell>
          <cell r="T239">
            <v>1</v>
          </cell>
          <cell r="U239">
            <v>1.2</v>
          </cell>
          <cell r="V239">
            <v>0.6</v>
          </cell>
          <cell r="W239">
            <v>1.1000000000000001</v>
          </cell>
          <cell r="X239">
            <v>1</v>
          </cell>
          <cell r="Y239">
            <v>0.9</v>
          </cell>
          <cell r="Z239">
            <v>1</v>
          </cell>
          <cell r="AA239">
            <v>1.3</v>
          </cell>
          <cell r="AB239">
            <v>0.9</v>
          </cell>
        </row>
        <row r="240">
          <cell r="A240">
            <v>38687</v>
          </cell>
          <cell r="B240">
            <v>151</v>
          </cell>
          <cell r="C240">
            <v>149.19999999999999</v>
          </cell>
          <cell r="D240">
            <v>152.1</v>
          </cell>
          <cell r="E240">
            <v>154.1</v>
          </cell>
          <cell r="F240">
            <v>149</v>
          </cell>
          <cell r="G240">
            <v>151</v>
          </cell>
          <cell r="H240">
            <v>145.4</v>
          </cell>
          <cell r="I240">
            <v>150.9</v>
          </cell>
          <cell r="J240">
            <v>150.6</v>
          </cell>
          <cell r="K240">
            <v>2.5</v>
          </cell>
          <cell r="L240">
            <v>2.7</v>
          </cell>
          <cell r="M240">
            <v>2.8</v>
          </cell>
          <cell r="N240">
            <v>2.7</v>
          </cell>
          <cell r="O240">
            <v>4</v>
          </cell>
          <cell r="P240">
            <v>2.9</v>
          </cell>
          <cell r="Q240">
            <v>3</v>
          </cell>
          <cell r="R240">
            <v>3.1</v>
          </cell>
          <cell r="S240">
            <v>2.8</v>
          </cell>
          <cell r="T240">
            <v>0.3</v>
          </cell>
          <cell r="U240">
            <v>0.4</v>
          </cell>
          <cell r="V240">
            <v>0.8</v>
          </cell>
          <cell r="W240">
            <v>0.5</v>
          </cell>
          <cell r="X240">
            <v>0.8</v>
          </cell>
          <cell r="Y240">
            <v>0.6</v>
          </cell>
          <cell r="Z240">
            <v>0.5</v>
          </cell>
          <cell r="AA240">
            <v>0.8</v>
          </cell>
          <cell r="AB240">
            <v>0.5</v>
          </cell>
        </row>
        <row r="241">
          <cell r="A241">
            <v>38777</v>
          </cell>
          <cell r="B241">
            <v>152.19999999999999</v>
          </cell>
          <cell r="C241">
            <v>150.5</v>
          </cell>
          <cell r="D241">
            <v>153.5</v>
          </cell>
          <cell r="E241">
            <v>155.6</v>
          </cell>
          <cell r="F241">
            <v>150.5</v>
          </cell>
          <cell r="G241">
            <v>152.19999999999999</v>
          </cell>
          <cell r="H241">
            <v>146.69999999999999</v>
          </cell>
          <cell r="I241">
            <v>152.19999999999999</v>
          </cell>
          <cell r="J241">
            <v>151.9</v>
          </cell>
          <cell r="K241">
            <v>2.7</v>
          </cell>
          <cell r="L241">
            <v>2.8</v>
          </cell>
          <cell r="M241">
            <v>2.9</v>
          </cell>
          <cell r="N241">
            <v>3.1</v>
          </cell>
          <cell r="O241">
            <v>4.2</v>
          </cell>
          <cell r="P241">
            <v>2.8</v>
          </cell>
          <cell r="Q241">
            <v>3.4</v>
          </cell>
          <cell r="R241">
            <v>3.5</v>
          </cell>
          <cell r="S241">
            <v>3</v>
          </cell>
          <cell r="T241">
            <v>0.8</v>
          </cell>
          <cell r="U241">
            <v>0.9</v>
          </cell>
          <cell r="V241">
            <v>0.9</v>
          </cell>
          <cell r="W241">
            <v>1</v>
          </cell>
          <cell r="X241">
            <v>1</v>
          </cell>
          <cell r="Y241">
            <v>0.8</v>
          </cell>
          <cell r="Z241">
            <v>0.9</v>
          </cell>
          <cell r="AA241">
            <v>0.9</v>
          </cell>
          <cell r="AB241">
            <v>0.9</v>
          </cell>
        </row>
        <row r="242">
          <cell r="A242">
            <v>38869</v>
          </cell>
          <cell r="B242">
            <v>154.69999999999999</v>
          </cell>
          <cell r="C242">
            <v>152.6</v>
          </cell>
          <cell r="D242">
            <v>156.19999999999999</v>
          </cell>
          <cell r="E242">
            <v>157.6</v>
          </cell>
          <cell r="F242">
            <v>153.19999999999999</v>
          </cell>
          <cell r="G242">
            <v>154</v>
          </cell>
          <cell r="H242">
            <v>149.19999999999999</v>
          </cell>
          <cell r="I242">
            <v>154.9</v>
          </cell>
          <cell r="J242">
            <v>154.30000000000001</v>
          </cell>
          <cell r="K242">
            <v>3.8</v>
          </cell>
          <cell r="L242">
            <v>3.9</v>
          </cell>
          <cell r="M242">
            <v>4.0999999999999996</v>
          </cell>
          <cell r="N242">
            <v>3.8</v>
          </cell>
          <cell r="O242">
            <v>4.7</v>
          </cell>
          <cell r="P242">
            <v>3.5</v>
          </cell>
          <cell r="Q242">
            <v>4.2</v>
          </cell>
          <cell r="R242">
            <v>4.8</v>
          </cell>
          <cell r="S242">
            <v>4</v>
          </cell>
          <cell r="T242">
            <v>1.6</v>
          </cell>
          <cell r="U242">
            <v>1.4</v>
          </cell>
          <cell r="V242">
            <v>1.8</v>
          </cell>
          <cell r="W242">
            <v>1.3</v>
          </cell>
          <cell r="X242">
            <v>1.8</v>
          </cell>
          <cell r="Y242">
            <v>1.2</v>
          </cell>
          <cell r="Z242">
            <v>1.7</v>
          </cell>
          <cell r="AA242">
            <v>1.8</v>
          </cell>
          <cell r="AB242">
            <v>1.6</v>
          </cell>
        </row>
        <row r="243">
          <cell r="A243">
            <v>38961</v>
          </cell>
          <cell r="B243">
            <v>156.1</v>
          </cell>
          <cell r="C243">
            <v>153.69999999999999</v>
          </cell>
          <cell r="D243">
            <v>157.5</v>
          </cell>
          <cell r="E243">
            <v>159.30000000000001</v>
          </cell>
          <cell r="F243">
            <v>154.9</v>
          </cell>
          <cell r="G243">
            <v>155.1</v>
          </cell>
          <cell r="H243">
            <v>151.80000000000001</v>
          </cell>
          <cell r="I243">
            <v>156</v>
          </cell>
          <cell r="J243">
            <v>155.69999999999999</v>
          </cell>
          <cell r="K243">
            <v>3.7</v>
          </cell>
          <cell r="L243">
            <v>3.4</v>
          </cell>
          <cell r="M243">
            <v>4.4000000000000004</v>
          </cell>
          <cell r="N243">
            <v>3.8</v>
          </cell>
          <cell r="O243">
            <v>4.8</v>
          </cell>
          <cell r="P243">
            <v>3.3</v>
          </cell>
          <cell r="Q243">
            <v>4.9000000000000004</v>
          </cell>
          <cell r="R243">
            <v>4.2</v>
          </cell>
          <cell r="S243">
            <v>3.9</v>
          </cell>
          <cell r="T243">
            <v>0.9</v>
          </cell>
          <cell r="U243">
            <v>0.7</v>
          </cell>
          <cell r="V243">
            <v>0.8</v>
          </cell>
          <cell r="W243">
            <v>1.1000000000000001</v>
          </cell>
          <cell r="X243">
            <v>1.1000000000000001</v>
          </cell>
          <cell r="Y243">
            <v>0.7</v>
          </cell>
          <cell r="Z243">
            <v>1.7</v>
          </cell>
          <cell r="AA243">
            <v>0.7</v>
          </cell>
          <cell r="AB243">
            <v>0.9</v>
          </cell>
        </row>
      </sheetData>
      <sheetData sheetId="22"/>
      <sheetData sheetId="23">
        <row r="1">
          <cell r="B1" t="str">
            <v>Quarterly Index ;  Total hourly rates of pay excluding bonuses ;  Australia ;  Mining ;  Private ;  All occupations ;</v>
          </cell>
          <cell r="C1" t="str">
            <v>Quarterly Index ;  Total hourly rates of pay excluding bonuses ;  Australia ;  Manufacturing ;  Private ;  All occupations ;</v>
          </cell>
          <cell r="D1" t="str">
            <v>Quarterly Index ;  Total hourly rates of pay excluding bonuses ;  Australia ;  Electricity, gas and water supply ;  Private ;  All occupations ;</v>
          </cell>
          <cell r="F1" t="str">
            <v>Quarterly Index ;  Total hourly rates of pay excluding bonuses ;  Australia ;  Construction ;  Private ;  All occupations ;</v>
          </cell>
          <cell r="G1" t="str">
            <v>Quarterly Index ;  Total hourly rates of pay excluding bonuses ;  Australia ;  Wholesale trade ;  Private ;  All occupations ;</v>
          </cell>
          <cell r="H1" t="str">
            <v>Quarterly Index ;  Total hourly rates of pay excluding bonuses ;  Australia ;  Retail trade ;  Private ;  All occupations ;</v>
          </cell>
          <cell r="I1" t="str">
            <v>Quarterly Index ;  Total hourly rates of pay excluding bonuses ;  Australia ;  Accommodation, cafes and restaurants ;  Private ;  All occupations ;</v>
          </cell>
          <cell r="J1" t="str">
            <v>Quarterly Index ;  Total hourly rates of pay excluding bonuses ;  Australia ;  Transport and storage ;  Private ;  All occupations ;</v>
          </cell>
          <cell r="K1" t="str">
            <v>Quarterly Index ;  Total hourly rates of pay excluding bonuses ;  Australia ;  Communication services ;  Private ;  All occupations ;</v>
          </cell>
          <cell r="L1" t="str">
            <v>Quarterly Index ;  Total hourly rates of pay excluding bonuses ;  Australia ;  Finance and insurance ;  Private ;  All occupations ;</v>
          </cell>
          <cell r="M1" t="str">
            <v>Quarterly Index ;  Total hourly rates of pay excluding bonuses ;  Australia ;  Property and business services ;  Private ;  All occupations ;</v>
          </cell>
          <cell r="N1" t="str">
            <v>Quarterly Index ;  Total hourly rates of pay excluding bonuses ;  Australia ;  Education ;  Private ;  All occupations ;</v>
          </cell>
          <cell r="O1" t="str">
            <v>Quarterly Index ;  Total hourly rates of pay excluding bonuses ;  Australia ;  Health and community services ;  Private ;  All occupations ;</v>
          </cell>
          <cell r="P1" t="str">
            <v>Quarterly Index ;  Total hourly rates of pay excluding bonuses ;  Australia ;  Cultural and recreational services ;  Private ;  All occupations ;</v>
          </cell>
          <cell r="Q1" t="str">
            <v>Quarterly Index ;  Total hourly rates of pay excluding bonuses ;  Australia ;  Personal and other services ;  Private ;  All occupations ;</v>
          </cell>
          <cell r="R1" t="str">
            <v>Quarterly Index ;  Total hourly rates of pay excluding bonuses ;  Australia ;  All industries ;  Private ;  All occupations ;</v>
          </cell>
          <cell r="S1" t="str">
            <v>Quarterly Index ;  Total hourly rates of pay excluding bonuses ;  Australia ;  Government administration and defence ;  Public ;  All occupations ;</v>
          </cell>
          <cell r="T1" t="str">
            <v>Quarterly Index ;  Total hourly rates of pay excluding bonuses ;  Australia ;  Education ;  Public ;  All occupations ;</v>
          </cell>
          <cell r="U1" t="str">
            <v>Quarterly Index ;  Total hourly rates of pay excluding bonuses ;  Australia ;  Health and community services ;  Public ;  All occupations ;</v>
          </cell>
          <cell r="V1" t="str">
            <v>Quarterly Index ;  Total hourly rates of pay excluding bonuses ;  Australia ;  Cultural and recreational services ;  Public ;  All occupations ;</v>
          </cell>
          <cell r="W1" t="str">
            <v>Quarterly Index ;  Total hourly rates of pay excluding bonuses ;  Australia ;  Personal and other services ;  Public ;  All occupations ;</v>
          </cell>
          <cell r="X1" t="str">
            <v>Quarterly Index ;  Total hourly rates of pay excluding bonuses ;  Australia ;  All industries ;  Public ;  All occupations ;</v>
          </cell>
          <cell r="Y1" t="str">
            <v>Quarterly Index ;  Total hourly rates of pay excluding bonuses ;  Australia ;  Mining ;  Private and Public ;  All occupations ;</v>
          </cell>
          <cell r="Z1" t="str">
            <v>Quarterly Index ;  Total hourly rates of pay excluding bonuses ;  Australia ;  Manufacturing ;  Private and Public ;  All occupations ;</v>
          </cell>
          <cell r="AA1" t="str">
            <v>Quarterly Index ;  Total hourly rates of pay excluding bonuses ;  Australia ;  Electricity, gas and water supply ;  Private and Public ;  All occupations ;</v>
          </cell>
          <cell r="AB1" t="str">
            <v>Quarterly Index ;  Total hourly rates of pay excluding bonuses ;  Australia ;  Construction ;  Private and Public ;  All occupations ;</v>
          </cell>
          <cell r="AC1" t="str">
            <v>Quarterly Index ;  Total hourly rates of pay excluding bonuses ;  Australia ;  Wholesale trade ;  Private and Public ;  All occupations ;</v>
          </cell>
          <cell r="AD1" t="str">
            <v>Quarterly Index ;  Total hourly rates of pay excluding bonuses ;  Australia ;  Retail trade ;  Private and Public ;  All occupations ;</v>
          </cell>
          <cell r="AE1" t="str">
            <v>Quarterly Index ;  Total hourly rates of pay excluding bonuses ;  Australia ;  Accommodation, cafes and restaurants ;  Private and Public ;  All occupations ;</v>
          </cell>
          <cell r="AF1" t="str">
            <v>Quarterly Index ;  Total hourly rates of pay excluding bonuses ;  Australia ;  Transport and storage ;  Private and Public ;  All occupations ;</v>
          </cell>
          <cell r="AG1" t="str">
            <v>Quarterly Index ;  Total hourly rates of pay excluding bonuses ;  Australia ;  Communication services ;  Private and Public ;  All occupations ;</v>
          </cell>
          <cell r="AH1" t="str">
            <v>Quarterly Index ;  Total hourly rates of pay excluding bonuses ;  Australia ;  Finance and insurance ;  Private and Public ;  All occupations ;</v>
          </cell>
          <cell r="AI1" t="str">
            <v>Quarterly Index ;  Total hourly rates of pay excluding bonuses ;  Australia ;  Property and business services ;  Private and Public ;  All occupations ;</v>
          </cell>
          <cell r="AJ1" t="str">
            <v>Quarterly Index ;  Total hourly rates of pay excluding bonuses ;  Australia ;  Government administration and defence ;  Private and Public ;  All occupations ;</v>
          </cell>
          <cell r="AK1" t="str">
            <v>Quarterly Index ;  Total hourly rates of pay excluding bonuses ;  Australia ;  Education ;  Private and Public ;  All occupations ;</v>
          </cell>
          <cell r="AL1" t="str">
            <v>Quarterly Index ;  Total hourly rates of pay excluding bonuses ;  Australia ;  Health and community services ;  Private and Public ;  All occupations ;</v>
          </cell>
          <cell r="AM1" t="str">
            <v>Quarterly Index ;  Total hourly rates of pay excluding bonuses ;  Australia ;  Cultural and recreational services ;  Private and Public ;  All occupations ;</v>
          </cell>
          <cell r="AN1" t="str">
            <v>Quarterly Index ;  Total hourly rates of pay excluding bonuses ;  Australia ;  Personal and other services ;  Private and Public ;  All occupations ;</v>
          </cell>
          <cell r="AO1" t="str">
            <v>Quarterly Index ;  Total hourly rates of pay excluding bonuses ;  Australia ;  All industries ;  Private and Public ;  All occupations ;</v>
          </cell>
        </row>
        <row r="2">
          <cell r="B2" t="str">
            <v>Index Numbers</v>
          </cell>
          <cell r="C2" t="str">
            <v>Index Numbers</v>
          </cell>
          <cell r="D2" t="str">
            <v>Index Numbers</v>
          </cell>
          <cell r="F2" t="str">
            <v>Index Numbers</v>
          </cell>
          <cell r="G2" t="str">
            <v>Index Numbers</v>
          </cell>
          <cell r="H2" t="str">
            <v>Index Numbers</v>
          </cell>
          <cell r="I2" t="str">
            <v>Index Numbers</v>
          </cell>
          <cell r="J2" t="str">
            <v>Index Numbers</v>
          </cell>
          <cell r="K2" t="str">
            <v>Index Numbers</v>
          </cell>
          <cell r="L2" t="str">
            <v>Index Numbers</v>
          </cell>
          <cell r="M2" t="str">
            <v>Index Numbers</v>
          </cell>
          <cell r="N2" t="str">
            <v>Index Numbers</v>
          </cell>
          <cell r="O2" t="str">
            <v>Index Numbers</v>
          </cell>
          <cell r="P2" t="str">
            <v>Index Numbers</v>
          </cell>
          <cell r="Q2" t="str">
            <v>Index Numbers</v>
          </cell>
          <cell r="R2" t="str">
            <v>Index Numbers</v>
          </cell>
          <cell r="S2" t="str">
            <v>Index Numbers</v>
          </cell>
          <cell r="T2" t="str">
            <v>Index Numbers</v>
          </cell>
          <cell r="U2" t="str">
            <v>Index Numbers</v>
          </cell>
          <cell r="V2" t="str">
            <v>Index Numbers</v>
          </cell>
          <cell r="W2" t="str">
            <v>Index Numbers</v>
          </cell>
          <cell r="X2" t="str">
            <v>Index Numbers</v>
          </cell>
          <cell r="Y2" t="str">
            <v>Index Numbers</v>
          </cell>
          <cell r="Z2" t="str">
            <v>Index Numbers</v>
          </cell>
          <cell r="AA2" t="str">
            <v>Index Numbers</v>
          </cell>
          <cell r="AB2" t="str">
            <v>Index Numbers</v>
          </cell>
          <cell r="AC2" t="str">
            <v>Index Numbers</v>
          </cell>
          <cell r="AD2" t="str">
            <v>Index Numbers</v>
          </cell>
          <cell r="AE2" t="str">
            <v>Index Numbers</v>
          </cell>
          <cell r="AF2" t="str">
            <v>Index Numbers</v>
          </cell>
          <cell r="AG2" t="str">
            <v>Index Numbers</v>
          </cell>
          <cell r="AH2" t="str">
            <v>Index Numbers</v>
          </cell>
          <cell r="AI2" t="str">
            <v>Index Numbers</v>
          </cell>
          <cell r="AJ2" t="str">
            <v>Index Numbers</v>
          </cell>
          <cell r="AK2" t="str">
            <v>Index Numbers</v>
          </cell>
          <cell r="AL2" t="str">
            <v>Index Numbers</v>
          </cell>
          <cell r="AM2" t="str">
            <v>Index Numbers</v>
          </cell>
          <cell r="AN2" t="str">
            <v>Index Numbers</v>
          </cell>
          <cell r="AO2" t="str">
            <v>Index Numbers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</row>
        <row r="4">
          <cell r="B4" t="str">
            <v>INDEX</v>
          </cell>
          <cell r="C4" t="str">
            <v>INDEX</v>
          </cell>
          <cell r="D4" t="str">
            <v>INDEX</v>
          </cell>
          <cell r="F4" t="str">
            <v>INDEX</v>
          </cell>
          <cell r="G4" t="str">
            <v>INDEX</v>
          </cell>
          <cell r="H4" t="str">
            <v>INDEX</v>
          </cell>
          <cell r="I4" t="str">
            <v>INDEX</v>
          </cell>
          <cell r="J4" t="str">
            <v>INDEX</v>
          </cell>
          <cell r="K4" t="str">
            <v>INDEX</v>
          </cell>
          <cell r="L4" t="str">
            <v>INDEX</v>
          </cell>
          <cell r="M4" t="str">
            <v>INDEX</v>
          </cell>
          <cell r="N4" t="str">
            <v>INDEX</v>
          </cell>
          <cell r="O4" t="str">
            <v>INDEX</v>
          </cell>
          <cell r="P4" t="str">
            <v>INDEX</v>
          </cell>
          <cell r="Q4" t="str">
            <v>INDEX</v>
          </cell>
          <cell r="R4" t="str">
            <v>INDEX</v>
          </cell>
          <cell r="S4" t="str">
            <v>INDEX</v>
          </cell>
          <cell r="T4" t="str">
            <v>INDEX</v>
          </cell>
          <cell r="U4" t="str">
            <v>INDEX</v>
          </cell>
          <cell r="V4" t="str">
            <v>INDEX</v>
          </cell>
          <cell r="W4" t="str">
            <v>INDEX</v>
          </cell>
          <cell r="X4" t="str">
            <v>INDEX</v>
          </cell>
          <cell r="Y4" t="str">
            <v>INDEX</v>
          </cell>
          <cell r="Z4" t="str">
            <v>INDEX</v>
          </cell>
          <cell r="AA4" t="str">
            <v>INDEX</v>
          </cell>
          <cell r="AB4" t="str">
            <v>INDEX</v>
          </cell>
          <cell r="AC4" t="str">
            <v>INDEX</v>
          </cell>
          <cell r="AD4" t="str">
            <v>INDEX</v>
          </cell>
          <cell r="AE4" t="str">
            <v>INDEX</v>
          </cell>
          <cell r="AF4" t="str">
            <v>INDEX</v>
          </cell>
          <cell r="AG4" t="str">
            <v>INDEX</v>
          </cell>
          <cell r="AH4" t="str">
            <v>INDEX</v>
          </cell>
          <cell r="AI4" t="str">
            <v>INDEX</v>
          </cell>
          <cell r="AJ4" t="str">
            <v>INDEX</v>
          </cell>
          <cell r="AK4" t="str">
            <v>INDEX</v>
          </cell>
          <cell r="AL4" t="str">
            <v>INDEX</v>
          </cell>
          <cell r="AM4" t="str">
            <v>INDEX</v>
          </cell>
          <cell r="AN4" t="str">
            <v>INDEX</v>
          </cell>
          <cell r="AO4" t="str">
            <v>INDEX</v>
          </cell>
        </row>
        <row r="5">
          <cell r="B5" t="str">
            <v>Quarter</v>
          </cell>
          <cell r="C5" t="str">
            <v>Quarter</v>
          </cell>
          <cell r="D5" t="str">
            <v>Quarter</v>
          </cell>
          <cell r="F5" t="str">
            <v>Quarter</v>
          </cell>
          <cell r="G5" t="str">
            <v>Quarter</v>
          </cell>
          <cell r="H5" t="str">
            <v>Quarter</v>
          </cell>
          <cell r="I5" t="str">
            <v>Quarter</v>
          </cell>
          <cell r="J5" t="str">
            <v>Quarter</v>
          </cell>
          <cell r="K5" t="str">
            <v>Quarter</v>
          </cell>
          <cell r="L5" t="str">
            <v>Quarter</v>
          </cell>
          <cell r="M5" t="str">
            <v>Quarter</v>
          </cell>
          <cell r="N5" t="str">
            <v>Quarter</v>
          </cell>
          <cell r="O5" t="str">
            <v>Quarter</v>
          </cell>
          <cell r="P5" t="str">
            <v>Quarter</v>
          </cell>
          <cell r="Q5" t="str">
            <v>Quarter</v>
          </cell>
          <cell r="R5" t="str">
            <v>Quarter</v>
          </cell>
          <cell r="S5" t="str">
            <v>Quarter</v>
          </cell>
          <cell r="T5" t="str">
            <v>Quarter</v>
          </cell>
          <cell r="U5" t="str">
            <v>Quarter</v>
          </cell>
          <cell r="V5" t="str">
            <v>Quarter</v>
          </cell>
          <cell r="W5" t="str">
            <v>Quarter</v>
          </cell>
          <cell r="X5" t="str">
            <v>Quarter</v>
          </cell>
          <cell r="Y5" t="str">
            <v>Quarter</v>
          </cell>
          <cell r="Z5" t="str">
            <v>Quarter</v>
          </cell>
          <cell r="AA5" t="str">
            <v>Quarter</v>
          </cell>
          <cell r="AB5" t="str">
            <v>Quarter</v>
          </cell>
          <cell r="AC5" t="str">
            <v>Quarter</v>
          </cell>
          <cell r="AD5" t="str">
            <v>Quarter</v>
          </cell>
          <cell r="AE5" t="str">
            <v>Quarter</v>
          </cell>
          <cell r="AF5" t="str">
            <v>Quarter</v>
          </cell>
          <cell r="AG5" t="str">
            <v>Quarter</v>
          </cell>
          <cell r="AH5" t="str">
            <v>Quarter</v>
          </cell>
          <cell r="AI5" t="str">
            <v>Quarter</v>
          </cell>
          <cell r="AJ5" t="str">
            <v>Quarter</v>
          </cell>
          <cell r="AK5" t="str">
            <v>Quarter</v>
          </cell>
          <cell r="AL5" t="str">
            <v>Quarter</v>
          </cell>
          <cell r="AM5" t="str">
            <v>Quarter</v>
          </cell>
          <cell r="AN5" t="str">
            <v>Quarter</v>
          </cell>
          <cell r="AO5" t="str">
            <v>Quarter</v>
          </cell>
        </row>
        <row r="6">
          <cell r="B6">
            <v>3</v>
          </cell>
          <cell r="C6">
            <v>3</v>
          </cell>
          <cell r="D6">
            <v>3</v>
          </cell>
          <cell r="F6">
            <v>3</v>
          </cell>
          <cell r="G6">
            <v>3</v>
          </cell>
          <cell r="H6">
            <v>3</v>
          </cell>
          <cell r="I6">
            <v>3</v>
          </cell>
          <cell r="J6">
            <v>3</v>
          </cell>
          <cell r="K6">
            <v>3</v>
          </cell>
          <cell r="L6">
            <v>3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  <cell r="Q6">
            <v>3</v>
          </cell>
          <cell r="R6">
            <v>3</v>
          </cell>
          <cell r="S6">
            <v>3</v>
          </cell>
          <cell r="T6">
            <v>3</v>
          </cell>
          <cell r="U6">
            <v>3</v>
          </cell>
          <cell r="V6">
            <v>3</v>
          </cell>
          <cell r="W6">
            <v>3</v>
          </cell>
          <cell r="X6">
            <v>3</v>
          </cell>
          <cell r="Y6">
            <v>3</v>
          </cell>
          <cell r="Z6">
            <v>3</v>
          </cell>
          <cell r="AA6">
            <v>3</v>
          </cell>
          <cell r="AB6">
            <v>3</v>
          </cell>
          <cell r="AC6">
            <v>3</v>
          </cell>
          <cell r="AD6">
            <v>3</v>
          </cell>
          <cell r="AE6">
            <v>3</v>
          </cell>
          <cell r="AF6">
            <v>3</v>
          </cell>
          <cell r="AG6">
            <v>3</v>
          </cell>
          <cell r="AH6">
            <v>3</v>
          </cell>
          <cell r="AI6">
            <v>3</v>
          </cell>
          <cell r="AJ6">
            <v>3</v>
          </cell>
          <cell r="AK6">
            <v>3</v>
          </cell>
          <cell r="AL6">
            <v>3</v>
          </cell>
          <cell r="AM6">
            <v>3</v>
          </cell>
          <cell r="AN6">
            <v>3</v>
          </cell>
          <cell r="AO6">
            <v>3</v>
          </cell>
        </row>
        <row r="7">
          <cell r="B7">
            <v>35674</v>
          </cell>
          <cell r="C7">
            <v>35674</v>
          </cell>
          <cell r="D7">
            <v>35674</v>
          </cell>
          <cell r="F7">
            <v>35674</v>
          </cell>
          <cell r="G7">
            <v>35674</v>
          </cell>
          <cell r="H7">
            <v>35674</v>
          </cell>
          <cell r="I7">
            <v>35674</v>
          </cell>
          <cell r="J7">
            <v>35674</v>
          </cell>
          <cell r="K7">
            <v>35674</v>
          </cell>
          <cell r="L7">
            <v>35674</v>
          </cell>
          <cell r="M7">
            <v>35674</v>
          </cell>
          <cell r="N7">
            <v>35674</v>
          </cell>
          <cell r="O7">
            <v>35674</v>
          </cell>
          <cell r="P7">
            <v>35674</v>
          </cell>
          <cell r="Q7">
            <v>35674</v>
          </cell>
          <cell r="R7">
            <v>35674</v>
          </cell>
          <cell r="S7">
            <v>35674</v>
          </cell>
          <cell r="T7">
            <v>35674</v>
          </cell>
          <cell r="U7">
            <v>35674</v>
          </cell>
          <cell r="V7">
            <v>35674</v>
          </cell>
          <cell r="W7">
            <v>35674</v>
          </cell>
          <cell r="X7">
            <v>35674</v>
          </cell>
          <cell r="Y7">
            <v>35674</v>
          </cell>
          <cell r="Z7">
            <v>35674</v>
          </cell>
          <cell r="AA7">
            <v>35674</v>
          </cell>
          <cell r="AB7">
            <v>35674</v>
          </cell>
          <cell r="AC7">
            <v>35674</v>
          </cell>
          <cell r="AD7">
            <v>35674</v>
          </cell>
          <cell r="AE7">
            <v>35674</v>
          </cell>
          <cell r="AF7">
            <v>35674</v>
          </cell>
          <cell r="AG7">
            <v>35674</v>
          </cell>
          <cell r="AH7">
            <v>35674</v>
          </cell>
          <cell r="AI7">
            <v>35674</v>
          </cell>
          <cell r="AJ7">
            <v>35674</v>
          </cell>
          <cell r="AK7">
            <v>35674</v>
          </cell>
          <cell r="AL7">
            <v>35674</v>
          </cell>
          <cell r="AM7">
            <v>35674</v>
          </cell>
          <cell r="AN7">
            <v>35674</v>
          </cell>
          <cell r="AO7">
            <v>35674</v>
          </cell>
        </row>
        <row r="8">
          <cell r="B8">
            <v>38961</v>
          </cell>
          <cell r="C8">
            <v>38961</v>
          </cell>
          <cell r="D8">
            <v>38961</v>
          </cell>
          <cell r="F8">
            <v>38961</v>
          </cell>
          <cell r="G8">
            <v>38961</v>
          </cell>
          <cell r="H8">
            <v>38961</v>
          </cell>
          <cell r="I8">
            <v>38961</v>
          </cell>
          <cell r="J8">
            <v>38961</v>
          </cell>
          <cell r="K8">
            <v>38961</v>
          </cell>
          <cell r="L8">
            <v>38961</v>
          </cell>
          <cell r="M8">
            <v>38961</v>
          </cell>
          <cell r="N8">
            <v>38961</v>
          </cell>
          <cell r="O8">
            <v>38961</v>
          </cell>
          <cell r="P8">
            <v>38961</v>
          </cell>
          <cell r="Q8">
            <v>38961</v>
          </cell>
          <cell r="R8">
            <v>38961</v>
          </cell>
          <cell r="S8">
            <v>38961</v>
          </cell>
          <cell r="T8">
            <v>38961</v>
          </cell>
          <cell r="U8">
            <v>38961</v>
          </cell>
          <cell r="V8">
            <v>38961</v>
          </cell>
          <cell r="W8">
            <v>38961</v>
          </cell>
          <cell r="X8">
            <v>38961</v>
          </cell>
          <cell r="Y8">
            <v>38961</v>
          </cell>
          <cell r="Z8">
            <v>38961</v>
          </cell>
          <cell r="AA8">
            <v>38961</v>
          </cell>
          <cell r="AB8">
            <v>38961</v>
          </cell>
          <cell r="AC8">
            <v>38961</v>
          </cell>
          <cell r="AD8">
            <v>38961</v>
          </cell>
          <cell r="AE8">
            <v>38961</v>
          </cell>
          <cell r="AF8">
            <v>38961</v>
          </cell>
          <cell r="AG8">
            <v>38961</v>
          </cell>
          <cell r="AH8">
            <v>38961</v>
          </cell>
          <cell r="AI8">
            <v>38961</v>
          </cell>
          <cell r="AJ8">
            <v>38961</v>
          </cell>
          <cell r="AK8">
            <v>38961</v>
          </cell>
          <cell r="AL8">
            <v>38961</v>
          </cell>
          <cell r="AM8">
            <v>38961</v>
          </cell>
          <cell r="AN8">
            <v>38961</v>
          </cell>
          <cell r="AO8">
            <v>38961</v>
          </cell>
        </row>
        <row r="9">
          <cell r="B9">
            <v>37</v>
          </cell>
          <cell r="C9">
            <v>37</v>
          </cell>
          <cell r="D9">
            <v>37</v>
          </cell>
          <cell r="F9">
            <v>37</v>
          </cell>
          <cell r="G9">
            <v>37</v>
          </cell>
          <cell r="H9">
            <v>37</v>
          </cell>
          <cell r="I9">
            <v>37</v>
          </cell>
          <cell r="J9">
            <v>37</v>
          </cell>
          <cell r="K9">
            <v>37</v>
          </cell>
          <cell r="L9">
            <v>37</v>
          </cell>
          <cell r="M9">
            <v>37</v>
          </cell>
          <cell r="N9">
            <v>37</v>
          </cell>
          <cell r="O9">
            <v>37</v>
          </cell>
          <cell r="P9">
            <v>37</v>
          </cell>
          <cell r="Q9">
            <v>37</v>
          </cell>
          <cell r="R9">
            <v>37</v>
          </cell>
          <cell r="S9">
            <v>37</v>
          </cell>
          <cell r="T9">
            <v>37</v>
          </cell>
          <cell r="U9">
            <v>37</v>
          </cell>
          <cell r="V9">
            <v>37</v>
          </cell>
          <cell r="W9">
            <v>37</v>
          </cell>
          <cell r="X9">
            <v>37</v>
          </cell>
          <cell r="Y9">
            <v>37</v>
          </cell>
          <cell r="Z9">
            <v>37</v>
          </cell>
          <cell r="AA9">
            <v>37</v>
          </cell>
          <cell r="AB9">
            <v>37</v>
          </cell>
          <cell r="AC9">
            <v>37</v>
          </cell>
          <cell r="AD9">
            <v>37</v>
          </cell>
          <cell r="AE9">
            <v>37</v>
          </cell>
          <cell r="AF9">
            <v>37</v>
          </cell>
          <cell r="AG9">
            <v>37</v>
          </cell>
          <cell r="AH9">
            <v>37</v>
          </cell>
          <cell r="AI9">
            <v>37</v>
          </cell>
          <cell r="AJ9">
            <v>37</v>
          </cell>
          <cell r="AK9">
            <v>37</v>
          </cell>
          <cell r="AL9">
            <v>37</v>
          </cell>
          <cell r="AM9">
            <v>37</v>
          </cell>
          <cell r="AN9">
            <v>37</v>
          </cell>
          <cell r="AO9">
            <v>37</v>
          </cell>
        </row>
        <row r="10">
          <cell r="B10" t="str">
            <v>A2159263L</v>
          </cell>
          <cell r="C10" t="str">
            <v>A2159264R</v>
          </cell>
          <cell r="D10" t="str">
            <v>A2159265T</v>
          </cell>
          <cell r="F10" t="str">
            <v>A2159266V</v>
          </cell>
          <cell r="G10" t="str">
            <v>A2159267W</v>
          </cell>
          <cell r="H10" t="str">
            <v>A2159268X</v>
          </cell>
          <cell r="I10" t="str">
            <v>A2159269A</v>
          </cell>
          <cell r="J10" t="str">
            <v>A2159270K</v>
          </cell>
          <cell r="K10" t="str">
            <v>A2159271L</v>
          </cell>
          <cell r="L10" t="str">
            <v>A2159272R</v>
          </cell>
          <cell r="M10" t="str">
            <v>A2159273T</v>
          </cell>
          <cell r="N10" t="str">
            <v>A2159274V</v>
          </cell>
          <cell r="O10" t="str">
            <v>A2159275W</v>
          </cell>
          <cell r="P10" t="str">
            <v>A2159276X</v>
          </cell>
          <cell r="Q10" t="str">
            <v>A2159277A</v>
          </cell>
          <cell r="R10" t="str">
            <v>A2159244F</v>
          </cell>
          <cell r="S10" t="str">
            <v>A2159278C</v>
          </cell>
          <cell r="T10" t="str">
            <v>A2159279F</v>
          </cell>
          <cell r="U10" t="str">
            <v>A2159280R</v>
          </cell>
          <cell r="V10" t="str">
            <v>A2159281T</v>
          </cell>
          <cell r="W10" t="str">
            <v>A2159282V</v>
          </cell>
          <cell r="X10" t="str">
            <v>A2159253J</v>
          </cell>
          <cell r="Y10" t="str">
            <v>A2159283W</v>
          </cell>
          <cell r="Z10" t="str">
            <v>A2159284X</v>
          </cell>
          <cell r="AA10" t="str">
            <v>A2159285A</v>
          </cell>
          <cell r="AB10" t="str">
            <v>A2159286C</v>
          </cell>
          <cell r="AC10" t="str">
            <v>A2159287F</v>
          </cell>
          <cell r="AD10" t="str">
            <v>A2159288J</v>
          </cell>
          <cell r="AE10" t="str">
            <v>A2159289K</v>
          </cell>
          <cell r="AF10" t="str">
            <v>A2159290V</v>
          </cell>
          <cell r="AG10" t="str">
            <v>A2159291W</v>
          </cell>
          <cell r="AH10" t="str">
            <v>A2159292X</v>
          </cell>
          <cell r="AI10" t="str">
            <v>A2159293A</v>
          </cell>
          <cell r="AJ10" t="str">
            <v>A2159294C</v>
          </cell>
          <cell r="AK10" t="str">
            <v>A2159295F</v>
          </cell>
          <cell r="AL10" t="str">
            <v>A2159296J</v>
          </cell>
          <cell r="AM10" t="str">
            <v>A2159297K</v>
          </cell>
          <cell r="AN10" t="str">
            <v>A2159298L</v>
          </cell>
          <cell r="AO10" t="str">
            <v>A2159262K</v>
          </cell>
        </row>
        <row r="11">
          <cell r="B11">
            <v>82.7</v>
          </cell>
          <cell r="C11">
            <v>80.8</v>
          </cell>
          <cell r="D11">
            <v>79.5</v>
          </cell>
          <cell r="F11">
            <v>79.8</v>
          </cell>
          <cell r="G11">
            <v>83.1</v>
          </cell>
          <cell r="H11">
            <v>84.5</v>
          </cell>
          <cell r="I11">
            <v>83.8</v>
          </cell>
          <cell r="J11">
            <v>83.7</v>
          </cell>
          <cell r="K11">
            <v>82</v>
          </cell>
          <cell r="L11">
            <v>80</v>
          </cell>
          <cell r="M11">
            <v>79.8</v>
          </cell>
          <cell r="N11">
            <v>80.7</v>
          </cell>
          <cell r="O11">
            <v>82.4</v>
          </cell>
          <cell r="P11">
            <v>82.9</v>
          </cell>
          <cell r="Q11">
            <v>83.9</v>
          </cell>
          <cell r="R11">
            <v>81.8</v>
          </cell>
          <cell r="S11">
            <v>80.5</v>
          </cell>
          <cell r="T11">
            <v>79.099999999999994</v>
          </cell>
          <cell r="U11">
            <v>78.400000000000006</v>
          </cell>
          <cell r="V11">
            <v>81.8</v>
          </cell>
          <cell r="W11">
            <v>79</v>
          </cell>
          <cell r="X11">
            <v>79.7</v>
          </cell>
          <cell r="Y11">
            <v>82.6</v>
          </cell>
          <cell r="Z11">
            <v>80.8</v>
          </cell>
          <cell r="AA11">
            <v>78</v>
          </cell>
          <cell r="AB11">
            <v>79.8</v>
          </cell>
          <cell r="AC11">
            <v>83.1</v>
          </cell>
          <cell r="AD11">
            <v>84.5</v>
          </cell>
          <cell r="AE11">
            <v>83.9</v>
          </cell>
          <cell r="AF11">
            <v>83.1</v>
          </cell>
          <cell r="AG11">
            <v>82.3</v>
          </cell>
          <cell r="AH11">
            <v>80.099999999999994</v>
          </cell>
          <cell r="AI11">
            <v>79.8</v>
          </cell>
          <cell r="AJ11">
            <v>80.5</v>
          </cell>
          <cell r="AK11">
            <v>79.599999999999994</v>
          </cell>
          <cell r="AL11">
            <v>80.599999999999994</v>
          </cell>
          <cell r="AM11">
            <v>82.6</v>
          </cell>
          <cell r="AN11">
            <v>81.599999999999994</v>
          </cell>
          <cell r="AO11">
            <v>81.2</v>
          </cell>
        </row>
        <row r="12">
          <cell r="B12">
            <v>83.3</v>
          </cell>
          <cell r="C12">
            <v>81.599999999999994</v>
          </cell>
          <cell r="D12">
            <v>80</v>
          </cell>
          <cell r="F12">
            <v>80.599999999999994</v>
          </cell>
          <cell r="G12">
            <v>83.3</v>
          </cell>
          <cell r="H12">
            <v>85.4</v>
          </cell>
          <cell r="I12">
            <v>84.4</v>
          </cell>
          <cell r="J12">
            <v>84.6</v>
          </cell>
          <cell r="K12">
            <v>82.3</v>
          </cell>
          <cell r="L12">
            <v>80.8</v>
          </cell>
          <cell r="M12">
            <v>80.400000000000006</v>
          </cell>
          <cell r="N12">
            <v>81.099999999999994</v>
          </cell>
          <cell r="O12">
            <v>82.9</v>
          </cell>
          <cell r="P12">
            <v>83.3</v>
          </cell>
          <cell r="Q12">
            <v>84.1</v>
          </cell>
          <cell r="R12">
            <v>82.4</v>
          </cell>
          <cell r="S12">
            <v>80.900000000000006</v>
          </cell>
          <cell r="T12">
            <v>79.7</v>
          </cell>
          <cell r="U12">
            <v>79.5</v>
          </cell>
          <cell r="V12">
            <v>82.2</v>
          </cell>
          <cell r="W12">
            <v>79.3</v>
          </cell>
          <cell r="X12">
            <v>80.3</v>
          </cell>
          <cell r="Y12">
            <v>83.3</v>
          </cell>
          <cell r="Z12">
            <v>81.599999999999994</v>
          </cell>
          <cell r="AA12">
            <v>79</v>
          </cell>
          <cell r="AB12">
            <v>80.599999999999994</v>
          </cell>
          <cell r="AC12">
            <v>83.3</v>
          </cell>
          <cell r="AD12">
            <v>85.3</v>
          </cell>
          <cell r="AE12">
            <v>84.5</v>
          </cell>
          <cell r="AF12">
            <v>83.8</v>
          </cell>
          <cell r="AG12">
            <v>82.9</v>
          </cell>
          <cell r="AH12">
            <v>80.900000000000006</v>
          </cell>
          <cell r="AI12">
            <v>80.400000000000006</v>
          </cell>
          <cell r="AJ12">
            <v>80.900000000000006</v>
          </cell>
          <cell r="AK12">
            <v>80.2</v>
          </cell>
          <cell r="AL12">
            <v>81.400000000000006</v>
          </cell>
          <cell r="AM12">
            <v>83</v>
          </cell>
          <cell r="AN12">
            <v>81.900000000000006</v>
          </cell>
          <cell r="AO12">
            <v>81.900000000000006</v>
          </cell>
        </row>
        <row r="13">
          <cell r="B13">
            <v>83.9</v>
          </cell>
          <cell r="C13">
            <v>82.6</v>
          </cell>
          <cell r="D13">
            <v>80.900000000000006</v>
          </cell>
          <cell r="F13">
            <v>81.7</v>
          </cell>
          <cell r="G13">
            <v>84</v>
          </cell>
          <cell r="H13">
            <v>85.7</v>
          </cell>
          <cell r="I13">
            <v>85.3</v>
          </cell>
          <cell r="J13">
            <v>85</v>
          </cell>
          <cell r="K13">
            <v>82.4</v>
          </cell>
          <cell r="L13">
            <v>81.8</v>
          </cell>
          <cell r="M13">
            <v>81.3</v>
          </cell>
          <cell r="N13">
            <v>81.7</v>
          </cell>
          <cell r="O13">
            <v>83.2</v>
          </cell>
          <cell r="P13">
            <v>83.9</v>
          </cell>
          <cell r="Q13">
            <v>84.7</v>
          </cell>
          <cell r="R13">
            <v>83.1</v>
          </cell>
          <cell r="S13">
            <v>81.599999999999994</v>
          </cell>
          <cell r="T13">
            <v>80.7</v>
          </cell>
          <cell r="U13">
            <v>80.400000000000006</v>
          </cell>
          <cell r="V13">
            <v>82.7</v>
          </cell>
          <cell r="W13">
            <v>80.400000000000006</v>
          </cell>
          <cell r="X13">
            <v>81.099999999999994</v>
          </cell>
          <cell r="Y13">
            <v>83.8</v>
          </cell>
          <cell r="Z13">
            <v>82.6</v>
          </cell>
          <cell r="AA13">
            <v>79.7</v>
          </cell>
          <cell r="AB13">
            <v>81.7</v>
          </cell>
          <cell r="AC13">
            <v>84</v>
          </cell>
          <cell r="AD13">
            <v>85.6</v>
          </cell>
          <cell r="AE13">
            <v>85.3</v>
          </cell>
          <cell r="AF13">
            <v>84.4</v>
          </cell>
          <cell r="AG13">
            <v>82.9</v>
          </cell>
          <cell r="AH13">
            <v>81.900000000000006</v>
          </cell>
          <cell r="AI13">
            <v>81.2</v>
          </cell>
          <cell r="AJ13">
            <v>81.599999999999994</v>
          </cell>
          <cell r="AK13">
            <v>81</v>
          </cell>
          <cell r="AL13">
            <v>81.900000000000006</v>
          </cell>
          <cell r="AM13">
            <v>83.6</v>
          </cell>
          <cell r="AN13">
            <v>82.7</v>
          </cell>
          <cell r="AO13">
            <v>82.6</v>
          </cell>
        </row>
        <row r="14">
          <cell r="B14">
            <v>84.2</v>
          </cell>
          <cell r="C14">
            <v>83</v>
          </cell>
          <cell r="D14">
            <v>81.400000000000006</v>
          </cell>
          <cell r="F14">
            <v>82.2</v>
          </cell>
          <cell r="G14">
            <v>84.4</v>
          </cell>
          <cell r="H14">
            <v>86.1</v>
          </cell>
          <cell r="I14">
            <v>85.5</v>
          </cell>
          <cell r="J14">
            <v>85.2</v>
          </cell>
          <cell r="K14">
            <v>82.6</v>
          </cell>
          <cell r="L14">
            <v>82.4</v>
          </cell>
          <cell r="M14">
            <v>81.400000000000006</v>
          </cell>
          <cell r="N14">
            <v>81.900000000000006</v>
          </cell>
          <cell r="O14">
            <v>83.5</v>
          </cell>
          <cell r="P14">
            <v>84.3</v>
          </cell>
          <cell r="Q14">
            <v>85.1</v>
          </cell>
          <cell r="R14">
            <v>83.5</v>
          </cell>
          <cell r="S14">
            <v>81.900000000000006</v>
          </cell>
          <cell r="T14">
            <v>81</v>
          </cell>
          <cell r="U14">
            <v>80.8</v>
          </cell>
          <cell r="V14">
            <v>83.6</v>
          </cell>
          <cell r="W14">
            <v>80.400000000000006</v>
          </cell>
          <cell r="X14">
            <v>81.5</v>
          </cell>
          <cell r="Y14">
            <v>84.2</v>
          </cell>
          <cell r="Z14">
            <v>83.1</v>
          </cell>
          <cell r="AA14">
            <v>80.099999999999994</v>
          </cell>
          <cell r="AB14">
            <v>82.3</v>
          </cell>
          <cell r="AC14">
            <v>84.4</v>
          </cell>
          <cell r="AD14">
            <v>86.1</v>
          </cell>
          <cell r="AE14">
            <v>85.5</v>
          </cell>
          <cell r="AF14">
            <v>84.7</v>
          </cell>
          <cell r="AG14">
            <v>83.4</v>
          </cell>
          <cell r="AH14">
            <v>82.5</v>
          </cell>
          <cell r="AI14">
            <v>81.400000000000006</v>
          </cell>
          <cell r="AJ14">
            <v>81.900000000000006</v>
          </cell>
          <cell r="AK14">
            <v>81.3</v>
          </cell>
          <cell r="AL14">
            <v>82.3</v>
          </cell>
          <cell r="AM14">
            <v>84.1</v>
          </cell>
          <cell r="AN14">
            <v>82.9</v>
          </cell>
          <cell r="AO14">
            <v>83</v>
          </cell>
        </row>
        <row r="15">
          <cell r="B15">
            <v>84.9</v>
          </cell>
          <cell r="C15">
            <v>83.8</v>
          </cell>
          <cell r="D15">
            <v>82</v>
          </cell>
          <cell r="F15">
            <v>83.1</v>
          </cell>
          <cell r="G15">
            <v>85.3</v>
          </cell>
          <cell r="H15">
            <v>86.7</v>
          </cell>
          <cell r="I15">
            <v>86</v>
          </cell>
          <cell r="J15">
            <v>86.1</v>
          </cell>
          <cell r="K15">
            <v>84.1</v>
          </cell>
          <cell r="L15">
            <v>83.2</v>
          </cell>
          <cell r="M15">
            <v>82.6</v>
          </cell>
          <cell r="N15">
            <v>83.1</v>
          </cell>
          <cell r="O15">
            <v>84.6</v>
          </cell>
          <cell r="P15">
            <v>85.1</v>
          </cell>
          <cell r="Q15">
            <v>85.4</v>
          </cell>
          <cell r="R15">
            <v>84.4</v>
          </cell>
          <cell r="S15">
            <v>83.4</v>
          </cell>
          <cell r="T15">
            <v>82.2</v>
          </cell>
          <cell r="U15">
            <v>82.1</v>
          </cell>
          <cell r="V15">
            <v>85.1</v>
          </cell>
          <cell r="W15">
            <v>82.3</v>
          </cell>
          <cell r="X15">
            <v>82.7</v>
          </cell>
          <cell r="Y15">
            <v>84.8</v>
          </cell>
          <cell r="Z15">
            <v>83.9</v>
          </cell>
          <cell r="AA15">
            <v>80.5</v>
          </cell>
          <cell r="AB15">
            <v>83.1</v>
          </cell>
          <cell r="AC15">
            <v>85.3</v>
          </cell>
          <cell r="AD15">
            <v>86.7</v>
          </cell>
          <cell r="AE15">
            <v>86.1</v>
          </cell>
          <cell r="AF15">
            <v>85.6</v>
          </cell>
          <cell r="AG15">
            <v>83.5</v>
          </cell>
          <cell r="AH15">
            <v>83.3</v>
          </cell>
          <cell r="AI15">
            <v>82.7</v>
          </cell>
          <cell r="AJ15">
            <v>83.4</v>
          </cell>
          <cell r="AK15">
            <v>82.5</v>
          </cell>
          <cell r="AL15">
            <v>83.5</v>
          </cell>
          <cell r="AM15">
            <v>85.1</v>
          </cell>
          <cell r="AN15">
            <v>83.9</v>
          </cell>
          <cell r="AO15">
            <v>83.9</v>
          </cell>
        </row>
        <row r="16">
          <cell r="B16">
            <v>85.2</v>
          </cell>
          <cell r="C16">
            <v>84.4</v>
          </cell>
          <cell r="D16">
            <v>82.2</v>
          </cell>
          <cell r="F16">
            <v>83.5</v>
          </cell>
          <cell r="G16">
            <v>85.8</v>
          </cell>
          <cell r="H16">
            <v>87.1</v>
          </cell>
          <cell r="I16">
            <v>86.4</v>
          </cell>
          <cell r="J16">
            <v>86.5</v>
          </cell>
          <cell r="K16">
            <v>84.3</v>
          </cell>
          <cell r="L16">
            <v>83.7</v>
          </cell>
          <cell r="M16">
            <v>83</v>
          </cell>
          <cell r="N16">
            <v>83.2</v>
          </cell>
          <cell r="O16">
            <v>85.8</v>
          </cell>
          <cell r="P16">
            <v>85.4</v>
          </cell>
          <cell r="Q16">
            <v>86</v>
          </cell>
          <cell r="R16">
            <v>84.9</v>
          </cell>
          <cell r="S16">
            <v>83.9</v>
          </cell>
          <cell r="T16">
            <v>82.8</v>
          </cell>
          <cell r="U16">
            <v>82.9</v>
          </cell>
          <cell r="V16">
            <v>85.3</v>
          </cell>
          <cell r="W16">
            <v>82.6</v>
          </cell>
          <cell r="X16">
            <v>83.2</v>
          </cell>
          <cell r="Y16">
            <v>85.2</v>
          </cell>
          <cell r="Z16">
            <v>84.5</v>
          </cell>
          <cell r="AA16">
            <v>81.2</v>
          </cell>
          <cell r="AB16">
            <v>83.7</v>
          </cell>
          <cell r="AC16">
            <v>85.8</v>
          </cell>
          <cell r="AD16">
            <v>87</v>
          </cell>
          <cell r="AE16">
            <v>86.4</v>
          </cell>
          <cell r="AF16">
            <v>85.8</v>
          </cell>
          <cell r="AG16">
            <v>83.7</v>
          </cell>
          <cell r="AH16">
            <v>83.9</v>
          </cell>
          <cell r="AI16">
            <v>83</v>
          </cell>
          <cell r="AJ16">
            <v>83.9</v>
          </cell>
          <cell r="AK16">
            <v>82.9</v>
          </cell>
          <cell r="AL16">
            <v>84.5</v>
          </cell>
          <cell r="AM16">
            <v>85.4</v>
          </cell>
          <cell r="AN16">
            <v>84.3</v>
          </cell>
          <cell r="AO16">
            <v>84.4</v>
          </cell>
        </row>
        <row r="17">
          <cell r="B17">
            <v>86</v>
          </cell>
          <cell r="C17">
            <v>84.9</v>
          </cell>
          <cell r="D17">
            <v>83.8</v>
          </cell>
          <cell r="F17">
            <v>83.9</v>
          </cell>
          <cell r="G17">
            <v>86.1</v>
          </cell>
          <cell r="H17">
            <v>87.7</v>
          </cell>
          <cell r="I17">
            <v>87</v>
          </cell>
          <cell r="J17">
            <v>87.2</v>
          </cell>
          <cell r="K17">
            <v>84.4</v>
          </cell>
          <cell r="L17">
            <v>84.2</v>
          </cell>
          <cell r="M17">
            <v>83.6</v>
          </cell>
          <cell r="N17">
            <v>84.2</v>
          </cell>
          <cell r="O17">
            <v>86.3</v>
          </cell>
          <cell r="P17">
            <v>85.8</v>
          </cell>
          <cell r="Q17">
            <v>86.3</v>
          </cell>
          <cell r="R17">
            <v>85.4</v>
          </cell>
          <cell r="S17">
            <v>85</v>
          </cell>
          <cell r="T17">
            <v>83.9</v>
          </cell>
          <cell r="U17">
            <v>84.2</v>
          </cell>
          <cell r="V17">
            <v>86.4</v>
          </cell>
          <cell r="W17">
            <v>84.1</v>
          </cell>
          <cell r="X17">
            <v>84.5</v>
          </cell>
          <cell r="Y17">
            <v>86</v>
          </cell>
          <cell r="Z17">
            <v>84.9</v>
          </cell>
          <cell r="AA17">
            <v>82.1</v>
          </cell>
          <cell r="AB17">
            <v>84.1</v>
          </cell>
          <cell r="AC17">
            <v>86.1</v>
          </cell>
          <cell r="AD17">
            <v>87.7</v>
          </cell>
          <cell r="AE17">
            <v>87</v>
          </cell>
          <cell r="AF17">
            <v>86.6</v>
          </cell>
          <cell r="AG17">
            <v>85.7</v>
          </cell>
          <cell r="AH17">
            <v>84.4</v>
          </cell>
          <cell r="AI17">
            <v>83.7</v>
          </cell>
          <cell r="AJ17">
            <v>85</v>
          </cell>
          <cell r="AK17">
            <v>84</v>
          </cell>
          <cell r="AL17">
            <v>85.3</v>
          </cell>
          <cell r="AM17">
            <v>86</v>
          </cell>
          <cell r="AN17">
            <v>85.3</v>
          </cell>
          <cell r="AO17">
            <v>85.2</v>
          </cell>
        </row>
        <row r="18">
          <cell r="B18">
            <v>86.9</v>
          </cell>
          <cell r="C18">
            <v>85.5</v>
          </cell>
          <cell r="D18">
            <v>84.3</v>
          </cell>
          <cell r="F18">
            <v>84.5</v>
          </cell>
          <cell r="G18">
            <v>86.5</v>
          </cell>
          <cell r="H18">
            <v>88</v>
          </cell>
          <cell r="I18">
            <v>87.1</v>
          </cell>
          <cell r="J18">
            <v>87.5</v>
          </cell>
          <cell r="K18">
            <v>84.8</v>
          </cell>
          <cell r="L18">
            <v>85</v>
          </cell>
          <cell r="M18">
            <v>84.1</v>
          </cell>
          <cell r="N18">
            <v>84.8</v>
          </cell>
          <cell r="O18">
            <v>86.7</v>
          </cell>
          <cell r="P18">
            <v>86</v>
          </cell>
          <cell r="Q18">
            <v>87.1</v>
          </cell>
          <cell r="R18">
            <v>85.9</v>
          </cell>
          <cell r="S18">
            <v>85.1</v>
          </cell>
          <cell r="T18">
            <v>84.2</v>
          </cell>
          <cell r="U18">
            <v>84.2</v>
          </cell>
          <cell r="V18">
            <v>86.7</v>
          </cell>
          <cell r="W18">
            <v>84.5</v>
          </cell>
          <cell r="X18">
            <v>84.7</v>
          </cell>
          <cell r="Y18">
            <v>86.8</v>
          </cell>
          <cell r="Z18">
            <v>85.5</v>
          </cell>
          <cell r="AA18">
            <v>82.8</v>
          </cell>
          <cell r="AB18">
            <v>84.6</v>
          </cell>
          <cell r="AC18">
            <v>86.5</v>
          </cell>
          <cell r="AD18">
            <v>87.9</v>
          </cell>
          <cell r="AE18">
            <v>87.2</v>
          </cell>
          <cell r="AF18">
            <v>87</v>
          </cell>
          <cell r="AG18">
            <v>85.7</v>
          </cell>
          <cell r="AH18">
            <v>85.1</v>
          </cell>
          <cell r="AI18">
            <v>84.2</v>
          </cell>
          <cell r="AJ18">
            <v>85.1</v>
          </cell>
          <cell r="AK18">
            <v>84.4</v>
          </cell>
          <cell r="AL18">
            <v>85.6</v>
          </cell>
          <cell r="AM18">
            <v>86.3</v>
          </cell>
          <cell r="AN18">
            <v>85.8</v>
          </cell>
          <cell r="AO18">
            <v>85.6</v>
          </cell>
        </row>
        <row r="19">
          <cell r="B19">
            <v>87.4</v>
          </cell>
          <cell r="C19">
            <v>86.3</v>
          </cell>
          <cell r="D19">
            <v>85</v>
          </cell>
          <cell r="F19">
            <v>85.1</v>
          </cell>
          <cell r="G19">
            <v>87.4</v>
          </cell>
          <cell r="H19">
            <v>88.6</v>
          </cell>
          <cell r="I19">
            <v>88.1</v>
          </cell>
          <cell r="J19">
            <v>88.5</v>
          </cell>
          <cell r="K19">
            <v>87.3</v>
          </cell>
          <cell r="L19">
            <v>86</v>
          </cell>
          <cell r="M19">
            <v>85.8</v>
          </cell>
          <cell r="N19">
            <v>85.3</v>
          </cell>
          <cell r="O19">
            <v>87.3</v>
          </cell>
          <cell r="P19">
            <v>86.5</v>
          </cell>
          <cell r="Q19">
            <v>87.9</v>
          </cell>
          <cell r="R19">
            <v>86.8</v>
          </cell>
          <cell r="S19">
            <v>86</v>
          </cell>
          <cell r="T19">
            <v>84.9</v>
          </cell>
          <cell r="U19">
            <v>85.3</v>
          </cell>
          <cell r="V19">
            <v>87.4</v>
          </cell>
          <cell r="W19">
            <v>85.5</v>
          </cell>
          <cell r="X19">
            <v>85.5</v>
          </cell>
          <cell r="Y19">
            <v>87.4</v>
          </cell>
          <cell r="Z19">
            <v>86.4</v>
          </cell>
          <cell r="AA19">
            <v>83.6</v>
          </cell>
          <cell r="AB19">
            <v>85.2</v>
          </cell>
          <cell r="AC19">
            <v>87.4</v>
          </cell>
          <cell r="AD19">
            <v>88.6</v>
          </cell>
          <cell r="AE19">
            <v>88.1</v>
          </cell>
          <cell r="AF19">
            <v>87.8</v>
          </cell>
          <cell r="AG19">
            <v>86.7</v>
          </cell>
          <cell r="AH19">
            <v>86.1</v>
          </cell>
          <cell r="AI19">
            <v>85.9</v>
          </cell>
          <cell r="AJ19">
            <v>86</v>
          </cell>
          <cell r="AK19">
            <v>85.1</v>
          </cell>
          <cell r="AL19">
            <v>86.4</v>
          </cell>
          <cell r="AM19">
            <v>86.9</v>
          </cell>
          <cell r="AN19">
            <v>86.7</v>
          </cell>
          <cell r="AO19">
            <v>86.5</v>
          </cell>
        </row>
        <row r="20">
          <cell r="B20">
            <v>87.8</v>
          </cell>
          <cell r="C20">
            <v>86.8</v>
          </cell>
          <cell r="D20">
            <v>85.5</v>
          </cell>
          <cell r="F20">
            <v>85.6</v>
          </cell>
          <cell r="G20">
            <v>87.9</v>
          </cell>
          <cell r="H20">
            <v>89.1</v>
          </cell>
          <cell r="I20">
            <v>88.6</v>
          </cell>
          <cell r="J20">
            <v>88.9</v>
          </cell>
          <cell r="K20">
            <v>87.4</v>
          </cell>
          <cell r="L20">
            <v>86.4</v>
          </cell>
          <cell r="M20">
            <v>86.3</v>
          </cell>
          <cell r="N20">
            <v>85.7</v>
          </cell>
          <cell r="O20">
            <v>87.6</v>
          </cell>
          <cell r="P20">
            <v>86.7</v>
          </cell>
          <cell r="Q20">
            <v>88.4</v>
          </cell>
          <cell r="R20">
            <v>87.2</v>
          </cell>
          <cell r="S20">
            <v>86.8</v>
          </cell>
          <cell r="T20">
            <v>85.3</v>
          </cell>
          <cell r="U20">
            <v>85.8</v>
          </cell>
          <cell r="V20">
            <v>87.6</v>
          </cell>
          <cell r="W20">
            <v>86</v>
          </cell>
          <cell r="X20">
            <v>86.1</v>
          </cell>
          <cell r="Y20">
            <v>87.7</v>
          </cell>
          <cell r="Z20">
            <v>86.8</v>
          </cell>
          <cell r="AA20">
            <v>84.4</v>
          </cell>
          <cell r="AB20">
            <v>85.8</v>
          </cell>
          <cell r="AC20">
            <v>87.9</v>
          </cell>
          <cell r="AD20">
            <v>89.1</v>
          </cell>
          <cell r="AE20">
            <v>88.6</v>
          </cell>
          <cell r="AF20">
            <v>88.2</v>
          </cell>
          <cell r="AG20">
            <v>87.4</v>
          </cell>
          <cell r="AH20">
            <v>86.5</v>
          </cell>
          <cell r="AI20">
            <v>86.4</v>
          </cell>
          <cell r="AJ20">
            <v>86.8</v>
          </cell>
          <cell r="AK20">
            <v>85.4</v>
          </cell>
          <cell r="AL20">
            <v>86.8</v>
          </cell>
          <cell r="AM20">
            <v>87</v>
          </cell>
          <cell r="AN20">
            <v>87.2</v>
          </cell>
          <cell r="AO20">
            <v>86.9</v>
          </cell>
        </row>
        <row r="21">
          <cell r="B21">
            <v>88.3</v>
          </cell>
          <cell r="C21">
            <v>87.3</v>
          </cell>
          <cell r="D21">
            <v>86.2</v>
          </cell>
          <cell r="F21">
            <v>86.7</v>
          </cell>
          <cell r="G21">
            <v>88.5</v>
          </cell>
          <cell r="H21">
            <v>89.7</v>
          </cell>
          <cell r="I21">
            <v>88.9</v>
          </cell>
          <cell r="J21">
            <v>89.2</v>
          </cell>
          <cell r="K21">
            <v>88.4</v>
          </cell>
          <cell r="L21">
            <v>87.2</v>
          </cell>
          <cell r="M21">
            <v>86.8</v>
          </cell>
          <cell r="N21">
            <v>86.9</v>
          </cell>
          <cell r="O21">
            <v>87.9</v>
          </cell>
          <cell r="P21">
            <v>87.6</v>
          </cell>
          <cell r="Q21">
            <v>88.6</v>
          </cell>
          <cell r="R21">
            <v>87.9</v>
          </cell>
          <cell r="S21">
            <v>87</v>
          </cell>
          <cell r="T21">
            <v>85.5</v>
          </cell>
          <cell r="U21">
            <v>86.1</v>
          </cell>
          <cell r="V21">
            <v>87.8</v>
          </cell>
          <cell r="W21">
            <v>87.1</v>
          </cell>
          <cell r="X21">
            <v>86.5</v>
          </cell>
          <cell r="Y21">
            <v>88.2</v>
          </cell>
          <cell r="Z21">
            <v>87.3</v>
          </cell>
          <cell r="AA21">
            <v>85.4</v>
          </cell>
          <cell r="AB21">
            <v>86.8</v>
          </cell>
          <cell r="AC21">
            <v>88.5</v>
          </cell>
          <cell r="AD21">
            <v>89.7</v>
          </cell>
          <cell r="AE21">
            <v>88.9</v>
          </cell>
          <cell r="AF21">
            <v>88.6</v>
          </cell>
          <cell r="AG21">
            <v>88.8</v>
          </cell>
          <cell r="AH21">
            <v>87.3</v>
          </cell>
          <cell r="AI21">
            <v>86.8</v>
          </cell>
          <cell r="AJ21">
            <v>87</v>
          </cell>
          <cell r="AK21">
            <v>85.9</v>
          </cell>
          <cell r="AL21">
            <v>87</v>
          </cell>
          <cell r="AM21">
            <v>87.8</v>
          </cell>
          <cell r="AN21">
            <v>87.9</v>
          </cell>
          <cell r="AO21">
            <v>87.5</v>
          </cell>
        </row>
        <row r="22">
          <cell r="B22">
            <v>88.7</v>
          </cell>
          <cell r="C22">
            <v>88</v>
          </cell>
          <cell r="D22">
            <v>87.1</v>
          </cell>
          <cell r="F22">
            <v>87.4</v>
          </cell>
          <cell r="G22">
            <v>88.7</v>
          </cell>
          <cell r="H22">
            <v>90.1</v>
          </cell>
          <cell r="I22">
            <v>89.1</v>
          </cell>
          <cell r="J22">
            <v>89.5</v>
          </cell>
          <cell r="K22">
            <v>88.8</v>
          </cell>
          <cell r="L22">
            <v>88</v>
          </cell>
          <cell r="M22">
            <v>87.3</v>
          </cell>
          <cell r="N22">
            <v>88.2</v>
          </cell>
          <cell r="O22">
            <v>88.2</v>
          </cell>
          <cell r="P22">
            <v>88.1</v>
          </cell>
          <cell r="Q22">
            <v>89.3</v>
          </cell>
          <cell r="R22">
            <v>88.4</v>
          </cell>
          <cell r="S22">
            <v>87.4</v>
          </cell>
          <cell r="T22">
            <v>86</v>
          </cell>
          <cell r="U22">
            <v>86.7</v>
          </cell>
          <cell r="V22">
            <v>88</v>
          </cell>
          <cell r="W22">
            <v>87.5</v>
          </cell>
          <cell r="X22">
            <v>87</v>
          </cell>
          <cell r="Y22">
            <v>88.6</v>
          </cell>
          <cell r="Z22">
            <v>88</v>
          </cell>
          <cell r="AA22">
            <v>85.8</v>
          </cell>
          <cell r="AB22">
            <v>87.6</v>
          </cell>
          <cell r="AC22">
            <v>88.7</v>
          </cell>
          <cell r="AD22">
            <v>90.1</v>
          </cell>
          <cell r="AE22">
            <v>89.1</v>
          </cell>
          <cell r="AF22">
            <v>89.1</v>
          </cell>
          <cell r="AG22">
            <v>89.2</v>
          </cell>
          <cell r="AH22">
            <v>88.1</v>
          </cell>
          <cell r="AI22">
            <v>87.3</v>
          </cell>
          <cell r="AJ22">
            <v>87.4</v>
          </cell>
          <cell r="AK22">
            <v>86.6</v>
          </cell>
          <cell r="AL22">
            <v>87.5</v>
          </cell>
          <cell r="AM22">
            <v>88.1</v>
          </cell>
          <cell r="AN22">
            <v>88.4</v>
          </cell>
          <cell r="AO22">
            <v>88.1</v>
          </cell>
        </row>
        <row r="23">
          <cell r="B23">
            <v>89.7</v>
          </cell>
          <cell r="C23">
            <v>88.9</v>
          </cell>
          <cell r="D23">
            <v>87.6</v>
          </cell>
          <cell r="F23">
            <v>89</v>
          </cell>
          <cell r="G23">
            <v>90.3</v>
          </cell>
          <cell r="H23">
            <v>91</v>
          </cell>
          <cell r="I23">
            <v>90.7</v>
          </cell>
          <cell r="J23">
            <v>90.7</v>
          </cell>
          <cell r="K23">
            <v>90.4</v>
          </cell>
          <cell r="L23">
            <v>88.7</v>
          </cell>
          <cell r="M23">
            <v>88.9</v>
          </cell>
          <cell r="N23">
            <v>88.9</v>
          </cell>
          <cell r="O23">
            <v>89.4</v>
          </cell>
          <cell r="P23">
            <v>89</v>
          </cell>
          <cell r="Q23">
            <v>90.2</v>
          </cell>
          <cell r="R23">
            <v>89.5</v>
          </cell>
          <cell r="S23">
            <v>88.4</v>
          </cell>
          <cell r="T23">
            <v>87.3</v>
          </cell>
          <cell r="U23">
            <v>87.2</v>
          </cell>
          <cell r="V23">
            <v>89.6</v>
          </cell>
          <cell r="W23">
            <v>88.4</v>
          </cell>
          <cell r="X23">
            <v>88</v>
          </cell>
          <cell r="Y23">
            <v>89.6</v>
          </cell>
          <cell r="Z23">
            <v>88.9</v>
          </cell>
          <cell r="AA23">
            <v>86.8</v>
          </cell>
          <cell r="AB23">
            <v>89</v>
          </cell>
          <cell r="AC23">
            <v>90.3</v>
          </cell>
          <cell r="AD23">
            <v>91</v>
          </cell>
          <cell r="AE23">
            <v>90.8</v>
          </cell>
          <cell r="AF23">
            <v>90.2</v>
          </cell>
          <cell r="AG23">
            <v>89.4</v>
          </cell>
          <cell r="AH23">
            <v>88.8</v>
          </cell>
          <cell r="AI23">
            <v>88.9</v>
          </cell>
          <cell r="AJ23">
            <v>88.4</v>
          </cell>
          <cell r="AK23">
            <v>87.8</v>
          </cell>
          <cell r="AL23">
            <v>88.4</v>
          </cell>
          <cell r="AM23">
            <v>89.2</v>
          </cell>
          <cell r="AN23">
            <v>89.3</v>
          </cell>
          <cell r="AO23">
            <v>89.1</v>
          </cell>
        </row>
        <row r="24">
          <cell r="B24">
            <v>90</v>
          </cell>
          <cell r="C24">
            <v>89.7</v>
          </cell>
          <cell r="D24">
            <v>88.3</v>
          </cell>
          <cell r="F24">
            <v>89.4</v>
          </cell>
          <cell r="G24">
            <v>91.1</v>
          </cell>
          <cell r="H24">
            <v>91.6</v>
          </cell>
          <cell r="I24">
            <v>91.5</v>
          </cell>
          <cell r="J24">
            <v>91.3</v>
          </cell>
          <cell r="K24">
            <v>90.6</v>
          </cell>
          <cell r="L24">
            <v>89.6</v>
          </cell>
          <cell r="M24">
            <v>89.9</v>
          </cell>
          <cell r="N24">
            <v>89.2</v>
          </cell>
          <cell r="O24">
            <v>89.9</v>
          </cell>
          <cell r="P24">
            <v>89.6</v>
          </cell>
          <cell r="Q24">
            <v>90.9</v>
          </cell>
          <cell r="R24">
            <v>90.3</v>
          </cell>
          <cell r="S24">
            <v>89.3</v>
          </cell>
          <cell r="T24">
            <v>87.6</v>
          </cell>
          <cell r="U24">
            <v>88.2</v>
          </cell>
          <cell r="V24">
            <v>89.9</v>
          </cell>
          <cell r="W24">
            <v>89.1</v>
          </cell>
          <cell r="X24">
            <v>88.7</v>
          </cell>
          <cell r="Y24">
            <v>90</v>
          </cell>
          <cell r="Z24">
            <v>89.8</v>
          </cell>
          <cell r="AA24">
            <v>87.6</v>
          </cell>
          <cell r="AB24">
            <v>89.6</v>
          </cell>
          <cell r="AC24">
            <v>91.1</v>
          </cell>
          <cell r="AD24">
            <v>91.7</v>
          </cell>
          <cell r="AE24">
            <v>91.5</v>
          </cell>
          <cell r="AF24">
            <v>90.9</v>
          </cell>
          <cell r="AG24">
            <v>90.1</v>
          </cell>
          <cell r="AH24">
            <v>89.6</v>
          </cell>
          <cell r="AI24">
            <v>89.9</v>
          </cell>
          <cell r="AJ24">
            <v>89.3</v>
          </cell>
          <cell r="AK24">
            <v>88.1</v>
          </cell>
          <cell r="AL24">
            <v>89.1</v>
          </cell>
          <cell r="AM24">
            <v>89.7</v>
          </cell>
          <cell r="AN24">
            <v>90</v>
          </cell>
          <cell r="AO24">
            <v>89.9</v>
          </cell>
        </row>
        <row r="25">
          <cell r="B25">
            <v>91.2</v>
          </cell>
          <cell r="C25">
            <v>90.7</v>
          </cell>
          <cell r="D25">
            <v>88.8</v>
          </cell>
          <cell r="F25">
            <v>90.3</v>
          </cell>
          <cell r="G25">
            <v>91.6</v>
          </cell>
          <cell r="H25">
            <v>92</v>
          </cell>
          <cell r="I25">
            <v>91.7</v>
          </cell>
          <cell r="J25">
            <v>91.9</v>
          </cell>
          <cell r="K25">
            <v>91.7</v>
          </cell>
          <cell r="L25">
            <v>90.5</v>
          </cell>
          <cell r="M25">
            <v>90.9</v>
          </cell>
          <cell r="N25">
            <v>90.1</v>
          </cell>
          <cell r="O25">
            <v>90.3</v>
          </cell>
          <cell r="P25">
            <v>90.9</v>
          </cell>
          <cell r="Q25">
            <v>91.6</v>
          </cell>
          <cell r="R25">
            <v>91.1</v>
          </cell>
          <cell r="S25">
            <v>90</v>
          </cell>
          <cell r="T25">
            <v>89.2</v>
          </cell>
          <cell r="U25">
            <v>89.1</v>
          </cell>
          <cell r="V25">
            <v>90.4</v>
          </cell>
          <cell r="W25">
            <v>89.7</v>
          </cell>
          <cell r="X25">
            <v>89.8</v>
          </cell>
          <cell r="Y25">
            <v>91</v>
          </cell>
          <cell r="Z25">
            <v>90.7</v>
          </cell>
          <cell r="AA25">
            <v>88.6</v>
          </cell>
          <cell r="AB25">
            <v>90.4</v>
          </cell>
          <cell r="AC25">
            <v>91.6</v>
          </cell>
          <cell r="AD25">
            <v>92.1</v>
          </cell>
          <cell r="AE25">
            <v>91.8</v>
          </cell>
          <cell r="AF25">
            <v>91.7</v>
          </cell>
          <cell r="AG25">
            <v>92.2</v>
          </cell>
          <cell r="AH25">
            <v>90.5</v>
          </cell>
          <cell r="AI25">
            <v>90.9</v>
          </cell>
          <cell r="AJ25">
            <v>90</v>
          </cell>
          <cell r="AK25">
            <v>89.5</v>
          </cell>
          <cell r="AL25">
            <v>89.7</v>
          </cell>
          <cell r="AM25">
            <v>90.7</v>
          </cell>
          <cell r="AN25">
            <v>90.7</v>
          </cell>
          <cell r="AO25">
            <v>90.8</v>
          </cell>
        </row>
        <row r="26">
          <cell r="B26">
            <v>91.9</v>
          </cell>
          <cell r="C26">
            <v>91.4</v>
          </cell>
          <cell r="D26">
            <v>89.3</v>
          </cell>
          <cell r="F26">
            <v>91.2</v>
          </cell>
          <cell r="G26">
            <v>92.3</v>
          </cell>
          <cell r="H26">
            <v>92.3</v>
          </cell>
          <cell r="I26">
            <v>92</v>
          </cell>
          <cell r="J26">
            <v>92.2</v>
          </cell>
          <cell r="K26">
            <v>92</v>
          </cell>
          <cell r="L26">
            <v>91.4</v>
          </cell>
          <cell r="M26">
            <v>91.6</v>
          </cell>
          <cell r="N26">
            <v>91</v>
          </cell>
          <cell r="O26">
            <v>91</v>
          </cell>
          <cell r="P26">
            <v>91.3</v>
          </cell>
          <cell r="Q26">
            <v>91.9</v>
          </cell>
          <cell r="R26">
            <v>91.6</v>
          </cell>
          <cell r="S26">
            <v>90.3</v>
          </cell>
          <cell r="T26">
            <v>90.2</v>
          </cell>
          <cell r="U26">
            <v>89.9</v>
          </cell>
          <cell r="V26">
            <v>90.7</v>
          </cell>
          <cell r="W26">
            <v>90.1</v>
          </cell>
          <cell r="X26">
            <v>90.4</v>
          </cell>
          <cell r="Y26">
            <v>91.8</v>
          </cell>
          <cell r="Z26">
            <v>91.3</v>
          </cell>
          <cell r="AA26">
            <v>89.3</v>
          </cell>
          <cell r="AB26">
            <v>91.3</v>
          </cell>
          <cell r="AC26">
            <v>92.3</v>
          </cell>
          <cell r="AD26">
            <v>92.3</v>
          </cell>
          <cell r="AE26">
            <v>92</v>
          </cell>
          <cell r="AF26">
            <v>92.1</v>
          </cell>
          <cell r="AG26">
            <v>92.2</v>
          </cell>
          <cell r="AH26">
            <v>91.3</v>
          </cell>
          <cell r="AI26">
            <v>91.5</v>
          </cell>
          <cell r="AJ26">
            <v>90.3</v>
          </cell>
          <cell r="AK26">
            <v>90.4</v>
          </cell>
          <cell r="AL26">
            <v>90.5</v>
          </cell>
          <cell r="AM26">
            <v>91.1</v>
          </cell>
          <cell r="AN26">
            <v>91</v>
          </cell>
          <cell r="AO26">
            <v>91.3</v>
          </cell>
        </row>
        <row r="27">
          <cell r="B27">
            <v>92.4</v>
          </cell>
          <cell r="C27">
            <v>92.3</v>
          </cell>
          <cell r="D27">
            <v>91.2</v>
          </cell>
          <cell r="F27">
            <v>92.2</v>
          </cell>
          <cell r="G27">
            <v>93.1</v>
          </cell>
          <cell r="H27">
            <v>93.1</v>
          </cell>
          <cell r="I27">
            <v>93.4</v>
          </cell>
          <cell r="J27">
            <v>93.2</v>
          </cell>
          <cell r="K27">
            <v>95.1</v>
          </cell>
          <cell r="L27">
            <v>92.2</v>
          </cell>
          <cell r="M27">
            <v>92.8</v>
          </cell>
          <cell r="N27">
            <v>92.1</v>
          </cell>
          <cell r="O27">
            <v>92.5</v>
          </cell>
          <cell r="P27">
            <v>92.1</v>
          </cell>
          <cell r="Q27">
            <v>93.7</v>
          </cell>
          <cell r="R27">
            <v>92.7</v>
          </cell>
          <cell r="S27">
            <v>91.4</v>
          </cell>
          <cell r="T27">
            <v>91.4</v>
          </cell>
          <cell r="U27">
            <v>90.3</v>
          </cell>
          <cell r="V27">
            <v>91.8</v>
          </cell>
          <cell r="W27">
            <v>90.8</v>
          </cell>
          <cell r="X27">
            <v>91.2</v>
          </cell>
          <cell r="Y27">
            <v>92.4</v>
          </cell>
          <cell r="Z27">
            <v>92.3</v>
          </cell>
          <cell r="AA27">
            <v>90.7</v>
          </cell>
          <cell r="AB27">
            <v>92.3</v>
          </cell>
          <cell r="AC27">
            <v>93.1</v>
          </cell>
          <cell r="AD27">
            <v>93.1</v>
          </cell>
          <cell r="AE27">
            <v>93.5</v>
          </cell>
          <cell r="AF27">
            <v>93.1</v>
          </cell>
          <cell r="AG27">
            <v>93.1</v>
          </cell>
          <cell r="AH27">
            <v>92.1</v>
          </cell>
          <cell r="AI27">
            <v>92.8</v>
          </cell>
          <cell r="AJ27">
            <v>91.4</v>
          </cell>
          <cell r="AK27">
            <v>91.6</v>
          </cell>
          <cell r="AL27">
            <v>91.5</v>
          </cell>
          <cell r="AM27">
            <v>92.1</v>
          </cell>
          <cell r="AN27">
            <v>92.3</v>
          </cell>
          <cell r="AO27">
            <v>92.3</v>
          </cell>
        </row>
        <row r="28">
          <cell r="B28">
            <v>93.2</v>
          </cell>
          <cell r="C28">
            <v>92.9</v>
          </cell>
          <cell r="D28">
            <v>92.2</v>
          </cell>
          <cell r="F28">
            <v>92.8</v>
          </cell>
          <cell r="G28">
            <v>93.8</v>
          </cell>
          <cell r="H28">
            <v>93.9</v>
          </cell>
          <cell r="I28">
            <v>93.8</v>
          </cell>
          <cell r="J28">
            <v>93.5</v>
          </cell>
          <cell r="K28">
            <v>95.1</v>
          </cell>
          <cell r="L28">
            <v>93.5</v>
          </cell>
          <cell r="M28">
            <v>93.1</v>
          </cell>
          <cell r="N28">
            <v>92.4</v>
          </cell>
          <cell r="O28">
            <v>93.1</v>
          </cell>
          <cell r="P28">
            <v>92.8</v>
          </cell>
          <cell r="Q28">
            <v>94.6</v>
          </cell>
          <cell r="R28">
            <v>93.3</v>
          </cell>
          <cell r="S28">
            <v>92.2</v>
          </cell>
          <cell r="T28">
            <v>91.9</v>
          </cell>
          <cell r="U28">
            <v>90.8</v>
          </cell>
          <cell r="V28">
            <v>92.2</v>
          </cell>
          <cell r="W28">
            <v>91.1</v>
          </cell>
          <cell r="X28">
            <v>91.8</v>
          </cell>
          <cell r="Y28">
            <v>93.1</v>
          </cell>
          <cell r="Z28">
            <v>92.9</v>
          </cell>
          <cell r="AA28">
            <v>91.2</v>
          </cell>
          <cell r="AB28">
            <v>92.8</v>
          </cell>
          <cell r="AC28">
            <v>93.8</v>
          </cell>
          <cell r="AD28">
            <v>93.9</v>
          </cell>
          <cell r="AE28">
            <v>93.9</v>
          </cell>
          <cell r="AF28">
            <v>93.3</v>
          </cell>
          <cell r="AG28">
            <v>93.6</v>
          </cell>
          <cell r="AH28">
            <v>93.4</v>
          </cell>
          <cell r="AI28">
            <v>93.1</v>
          </cell>
          <cell r="AJ28">
            <v>92.2</v>
          </cell>
          <cell r="AK28">
            <v>92</v>
          </cell>
          <cell r="AL28">
            <v>92</v>
          </cell>
          <cell r="AM28">
            <v>92.7</v>
          </cell>
          <cell r="AN28">
            <v>92.9</v>
          </cell>
          <cell r="AO28">
            <v>93</v>
          </cell>
        </row>
        <row r="29">
          <cell r="B29">
            <v>94.5</v>
          </cell>
          <cell r="C29">
            <v>93.5</v>
          </cell>
          <cell r="D29">
            <v>92.6</v>
          </cell>
          <cell r="F29">
            <v>93.6</v>
          </cell>
          <cell r="G29">
            <v>94</v>
          </cell>
          <cell r="H29">
            <v>94.4</v>
          </cell>
          <cell r="I29">
            <v>94.4</v>
          </cell>
          <cell r="J29">
            <v>94.1</v>
          </cell>
          <cell r="K29">
            <v>95.3</v>
          </cell>
          <cell r="L29">
            <v>94.1</v>
          </cell>
          <cell r="M29">
            <v>93.7</v>
          </cell>
          <cell r="N29">
            <v>93.1</v>
          </cell>
          <cell r="O29">
            <v>93.8</v>
          </cell>
          <cell r="P29">
            <v>93.8</v>
          </cell>
          <cell r="Q29">
            <v>95</v>
          </cell>
          <cell r="R29">
            <v>93.9</v>
          </cell>
          <cell r="S29">
            <v>93</v>
          </cell>
          <cell r="T29">
            <v>92.2</v>
          </cell>
          <cell r="U29">
            <v>92</v>
          </cell>
          <cell r="V29">
            <v>92.9</v>
          </cell>
          <cell r="W29">
            <v>93.2</v>
          </cell>
          <cell r="X29">
            <v>92.8</v>
          </cell>
          <cell r="Y29">
            <v>94.3</v>
          </cell>
          <cell r="Z29">
            <v>93.4</v>
          </cell>
          <cell r="AA29">
            <v>92.6</v>
          </cell>
          <cell r="AB29">
            <v>93.5</v>
          </cell>
          <cell r="AC29">
            <v>94</v>
          </cell>
          <cell r="AD29">
            <v>94.4</v>
          </cell>
          <cell r="AE29">
            <v>94.5</v>
          </cell>
          <cell r="AF29">
            <v>93.9</v>
          </cell>
          <cell r="AG29">
            <v>95.3</v>
          </cell>
          <cell r="AH29">
            <v>94.1</v>
          </cell>
          <cell r="AI29">
            <v>93.8</v>
          </cell>
          <cell r="AJ29">
            <v>93</v>
          </cell>
          <cell r="AK29">
            <v>92.5</v>
          </cell>
          <cell r="AL29">
            <v>93</v>
          </cell>
          <cell r="AM29">
            <v>93.5</v>
          </cell>
          <cell r="AN29">
            <v>94.1</v>
          </cell>
          <cell r="AO29">
            <v>93.6</v>
          </cell>
        </row>
        <row r="30">
          <cell r="B30">
            <v>95</v>
          </cell>
          <cell r="C30">
            <v>94.2</v>
          </cell>
          <cell r="D30">
            <v>93.6</v>
          </cell>
          <cell r="F30">
            <v>93.9</v>
          </cell>
          <cell r="G30">
            <v>94.7</v>
          </cell>
          <cell r="H30">
            <v>94.9</v>
          </cell>
          <cell r="I30">
            <v>94.8</v>
          </cell>
          <cell r="J30">
            <v>94.4</v>
          </cell>
          <cell r="K30">
            <v>95.5</v>
          </cell>
          <cell r="L30">
            <v>94.8</v>
          </cell>
          <cell r="M30">
            <v>94.3</v>
          </cell>
          <cell r="N30">
            <v>94</v>
          </cell>
          <cell r="O30">
            <v>94.3</v>
          </cell>
          <cell r="P30">
            <v>94.3</v>
          </cell>
          <cell r="Q30">
            <v>95.7</v>
          </cell>
          <cell r="R30">
            <v>94.5</v>
          </cell>
          <cell r="S30">
            <v>93.1</v>
          </cell>
          <cell r="T30">
            <v>93.4</v>
          </cell>
          <cell r="U30">
            <v>92.4</v>
          </cell>
          <cell r="V30">
            <v>93.1</v>
          </cell>
          <cell r="W30">
            <v>93.4</v>
          </cell>
          <cell r="X30">
            <v>93.2</v>
          </cell>
          <cell r="Y30">
            <v>94.9</v>
          </cell>
          <cell r="Z30">
            <v>94.2</v>
          </cell>
          <cell r="AA30">
            <v>92.9</v>
          </cell>
          <cell r="AB30">
            <v>93.8</v>
          </cell>
          <cell r="AC30">
            <v>94.7</v>
          </cell>
          <cell r="AD30">
            <v>94.9</v>
          </cell>
          <cell r="AE30">
            <v>94.8</v>
          </cell>
          <cell r="AF30">
            <v>94.4</v>
          </cell>
          <cell r="AG30">
            <v>95.3</v>
          </cell>
          <cell r="AH30">
            <v>94.7</v>
          </cell>
          <cell r="AI30">
            <v>94.3</v>
          </cell>
          <cell r="AJ30">
            <v>93.1</v>
          </cell>
          <cell r="AK30">
            <v>93.5</v>
          </cell>
          <cell r="AL30">
            <v>93.4</v>
          </cell>
          <cell r="AM30">
            <v>93.9</v>
          </cell>
          <cell r="AN30">
            <v>94.6</v>
          </cell>
          <cell r="AO30">
            <v>94.2</v>
          </cell>
        </row>
        <row r="31">
          <cell r="B31">
            <v>96.4</v>
          </cell>
          <cell r="C31">
            <v>95.5</v>
          </cell>
          <cell r="D31">
            <v>95.1</v>
          </cell>
          <cell r="F31">
            <v>95.4</v>
          </cell>
          <cell r="G31">
            <v>96.3</v>
          </cell>
          <cell r="H31">
            <v>96.2</v>
          </cell>
          <cell r="I31">
            <v>96.2</v>
          </cell>
          <cell r="J31">
            <v>95.3</v>
          </cell>
          <cell r="K31">
            <v>97.2</v>
          </cell>
          <cell r="L31">
            <v>95.5</v>
          </cell>
          <cell r="M31">
            <v>95.9</v>
          </cell>
          <cell r="N31">
            <v>95.3</v>
          </cell>
          <cell r="O31">
            <v>95.3</v>
          </cell>
          <cell r="P31">
            <v>95.5</v>
          </cell>
          <cell r="Q31">
            <v>96.6</v>
          </cell>
          <cell r="R31">
            <v>95.8</v>
          </cell>
          <cell r="S31">
            <v>94.1</v>
          </cell>
          <cell r="T31">
            <v>95.1</v>
          </cell>
          <cell r="U31">
            <v>92.8</v>
          </cell>
          <cell r="V31">
            <v>94.5</v>
          </cell>
          <cell r="W31">
            <v>94.5</v>
          </cell>
          <cell r="X31">
            <v>94.3</v>
          </cell>
          <cell r="Y31">
            <v>96.3</v>
          </cell>
          <cell r="Z31">
            <v>95.5</v>
          </cell>
          <cell r="AA31">
            <v>94.4</v>
          </cell>
          <cell r="AB31">
            <v>95.1</v>
          </cell>
          <cell r="AC31">
            <v>96.3</v>
          </cell>
          <cell r="AD31">
            <v>96.1</v>
          </cell>
          <cell r="AE31">
            <v>96.2</v>
          </cell>
          <cell r="AF31">
            <v>95.2</v>
          </cell>
          <cell r="AG31">
            <v>95.8</v>
          </cell>
          <cell r="AH31">
            <v>95.4</v>
          </cell>
          <cell r="AI31">
            <v>95.9</v>
          </cell>
          <cell r="AJ31">
            <v>94.1</v>
          </cell>
          <cell r="AK31">
            <v>95.1</v>
          </cell>
          <cell r="AL31">
            <v>94.2</v>
          </cell>
          <cell r="AM31">
            <v>95.3</v>
          </cell>
          <cell r="AN31">
            <v>95.5</v>
          </cell>
          <cell r="AO31">
            <v>95.4</v>
          </cell>
        </row>
        <row r="32">
          <cell r="B32">
            <v>97.1</v>
          </cell>
          <cell r="C32">
            <v>96.4</v>
          </cell>
          <cell r="D32">
            <v>95.8</v>
          </cell>
          <cell r="F32">
            <v>95.8</v>
          </cell>
          <cell r="G32">
            <v>96.9</v>
          </cell>
          <cell r="H32">
            <v>96.8</v>
          </cell>
          <cell r="I32">
            <v>97.3</v>
          </cell>
          <cell r="J32">
            <v>96.5</v>
          </cell>
          <cell r="K32">
            <v>97.4</v>
          </cell>
          <cell r="L32">
            <v>96.8</v>
          </cell>
          <cell r="M32">
            <v>96.3</v>
          </cell>
          <cell r="N32">
            <v>95.6</v>
          </cell>
          <cell r="O32">
            <v>96.1</v>
          </cell>
          <cell r="P32">
            <v>96.5</v>
          </cell>
          <cell r="Q32">
            <v>97.3</v>
          </cell>
          <cell r="R32">
            <v>96.5</v>
          </cell>
          <cell r="S32">
            <v>95.1</v>
          </cell>
          <cell r="T32">
            <v>95.7</v>
          </cell>
          <cell r="U32">
            <v>93.3</v>
          </cell>
          <cell r="V32">
            <v>95.2</v>
          </cell>
          <cell r="W32">
            <v>94.8</v>
          </cell>
          <cell r="X32">
            <v>95</v>
          </cell>
          <cell r="Y32">
            <v>97.1</v>
          </cell>
          <cell r="Z32">
            <v>96.4</v>
          </cell>
          <cell r="AA32">
            <v>95.4</v>
          </cell>
          <cell r="AB32">
            <v>95.7</v>
          </cell>
          <cell r="AC32">
            <v>96.9</v>
          </cell>
          <cell r="AD32">
            <v>96.9</v>
          </cell>
          <cell r="AE32">
            <v>97.3</v>
          </cell>
          <cell r="AF32">
            <v>96.4</v>
          </cell>
          <cell r="AG32">
            <v>96.4</v>
          </cell>
          <cell r="AH32">
            <v>96.6</v>
          </cell>
          <cell r="AI32">
            <v>96.3</v>
          </cell>
          <cell r="AJ32">
            <v>95.1</v>
          </cell>
          <cell r="AK32">
            <v>95.7</v>
          </cell>
          <cell r="AL32">
            <v>94.8</v>
          </cell>
          <cell r="AM32">
            <v>96.2</v>
          </cell>
          <cell r="AN32">
            <v>96.1</v>
          </cell>
          <cell r="AO32">
            <v>96.1</v>
          </cell>
        </row>
        <row r="33">
          <cell r="B33">
            <v>97.5</v>
          </cell>
          <cell r="C33">
            <v>97</v>
          </cell>
          <cell r="D33">
            <v>96</v>
          </cell>
          <cell r="F33">
            <v>96.9</v>
          </cell>
          <cell r="G33">
            <v>97.4</v>
          </cell>
          <cell r="H33">
            <v>97.4</v>
          </cell>
          <cell r="I33">
            <v>97.9</v>
          </cell>
          <cell r="J33">
            <v>97.4</v>
          </cell>
          <cell r="K33">
            <v>97.8</v>
          </cell>
          <cell r="L33">
            <v>97.2</v>
          </cell>
          <cell r="M33">
            <v>96.8</v>
          </cell>
          <cell r="N33">
            <v>97.4</v>
          </cell>
          <cell r="O33">
            <v>96.7</v>
          </cell>
          <cell r="P33">
            <v>97.6</v>
          </cell>
          <cell r="Q33">
            <v>97.9</v>
          </cell>
          <cell r="R33">
            <v>97.2</v>
          </cell>
          <cell r="S33">
            <v>96.4</v>
          </cell>
          <cell r="T33">
            <v>97.1</v>
          </cell>
          <cell r="U33">
            <v>96.2</v>
          </cell>
          <cell r="V33">
            <v>96.2</v>
          </cell>
          <cell r="W33">
            <v>96.9</v>
          </cell>
          <cell r="X33">
            <v>96.6</v>
          </cell>
          <cell r="Y33">
            <v>97.5</v>
          </cell>
          <cell r="Z33">
            <v>97</v>
          </cell>
          <cell r="AA33">
            <v>96.2</v>
          </cell>
          <cell r="AB33">
            <v>96.9</v>
          </cell>
          <cell r="AC33">
            <v>97.4</v>
          </cell>
          <cell r="AD33">
            <v>97.4</v>
          </cell>
          <cell r="AE33">
            <v>97.9</v>
          </cell>
          <cell r="AF33">
            <v>97.5</v>
          </cell>
          <cell r="AG33">
            <v>96.7</v>
          </cell>
          <cell r="AH33">
            <v>97.2</v>
          </cell>
          <cell r="AI33">
            <v>96.8</v>
          </cell>
          <cell r="AJ33">
            <v>96.4</v>
          </cell>
          <cell r="AK33">
            <v>97.2</v>
          </cell>
          <cell r="AL33">
            <v>96.5</v>
          </cell>
          <cell r="AM33">
            <v>97.2</v>
          </cell>
          <cell r="AN33">
            <v>97.4</v>
          </cell>
          <cell r="AO33">
            <v>97</v>
          </cell>
        </row>
        <row r="34">
          <cell r="B34">
            <v>98</v>
          </cell>
          <cell r="C34">
            <v>97.7</v>
          </cell>
          <cell r="D34">
            <v>97.2</v>
          </cell>
          <cell r="F34">
            <v>97.3</v>
          </cell>
          <cell r="G34">
            <v>98</v>
          </cell>
          <cell r="H34">
            <v>97.8</v>
          </cell>
          <cell r="I34">
            <v>98.1</v>
          </cell>
          <cell r="J34">
            <v>97.6</v>
          </cell>
          <cell r="K34">
            <v>98</v>
          </cell>
          <cell r="L34">
            <v>97.9</v>
          </cell>
          <cell r="M34">
            <v>97.5</v>
          </cell>
          <cell r="N34">
            <v>98</v>
          </cell>
          <cell r="O34">
            <v>97.2</v>
          </cell>
          <cell r="P34">
            <v>97.7</v>
          </cell>
          <cell r="Q34">
            <v>98.2</v>
          </cell>
          <cell r="R34">
            <v>97.7</v>
          </cell>
          <cell r="S34">
            <v>96.7</v>
          </cell>
          <cell r="T34">
            <v>97.8</v>
          </cell>
          <cell r="U34">
            <v>96.5</v>
          </cell>
          <cell r="V34">
            <v>96.7</v>
          </cell>
          <cell r="W34">
            <v>97.2</v>
          </cell>
          <cell r="X34">
            <v>97.1</v>
          </cell>
          <cell r="Y34">
            <v>97.9</v>
          </cell>
          <cell r="Z34">
            <v>97.6</v>
          </cell>
          <cell r="AA34">
            <v>97.2</v>
          </cell>
          <cell r="AB34">
            <v>97.4</v>
          </cell>
          <cell r="AC34">
            <v>98</v>
          </cell>
          <cell r="AD34">
            <v>97.7</v>
          </cell>
          <cell r="AE34">
            <v>98.1</v>
          </cell>
          <cell r="AF34">
            <v>97.8</v>
          </cell>
          <cell r="AG34">
            <v>97.4</v>
          </cell>
          <cell r="AH34">
            <v>97.8</v>
          </cell>
          <cell r="AI34">
            <v>97.4</v>
          </cell>
          <cell r="AJ34">
            <v>96.7</v>
          </cell>
          <cell r="AK34">
            <v>97.9</v>
          </cell>
          <cell r="AL34">
            <v>96.9</v>
          </cell>
          <cell r="AM34">
            <v>97.5</v>
          </cell>
          <cell r="AN34">
            <v>97.7</v>
          </cell>
          <cell r="AO34">
            <v>97.6</v>
          </cell>
        </row>
        <row r="35">
          <cell r="B35">
            <v>98.9</v>
          </cell>
          <cell r="C35">
            <v>98.7</v>
          </cell>
          <cell r="D35">
            <v>98.2</v>
          </cell>
          <cell r="F35">
            <v>98.8</v>
          </cell>
          <cell r="G35">
            <v>99.1</v>
          </cell>
          <cell r="H35">
            <v>98.7</v>
          </cell>
          <cell r="I35">
            <v>99.4</v>
          </cell>
          <cell r="J35">
            <v>99</v>
          </cell>
          <cell r="K35">
            <v>99.6</v>
          </cell>
          <cell r="L35">
            <v>98.6</v>
          </cell>
          <cell r="M35">
            <v>99.1</v>
          </cell>
          <cell r="N35">
            <v>98.5</v>
          </cell>
          <cell r="O35">
            <v>98.5</v>
          </cell>
          <cell r="P35">
            <v>98.9</v>
          </cell>
          <cell r="Q35">
            <v>99.1</v>
          </cell>
          <cell r="R35">
            <v>98.8</v>
          </cell>
          <cell r="S35">
            <v>98.4</v>
          </cell>
          <cell r="T35">
            <v>98.8</v>
          </cell>
          <cell r="U35">
            <v>99.1</v>
          </cell>
          <cell r="V35">
            <v>99.5</v>
          </cell>
          <cell r="W35">
            <v>98.6</v>
          </cell>
          <cell r="X35">
            <v>98.7</v>
          </cell>
          <cell r="Y35">
            <v>99</v>
          </cell>
          <cell r="Z35">
            <v>98.7</v>
          </cell>
          <cell r="AA35">
            <v>98.3</v>
          </cell>
          <cell r="AB35">
            <v>98.8</v>
          </cell>
          <cell r="AC35">
            <v>99.1</v>
          </cell>
          <cell r="AD35">
            <v>98.7</v>
          </cell>
          <cell r="AE35">
            <v>99.3</v>
          </cell>
          <cell r="AF35">
            <v>99</v>
          </cell>
          <cell r="AG35">
            <v>98.9</v>
          </cell>
          <cell r="AH35">
            <v>98.6</v>
          </cell>
          <cell r="AI35">
            <v>99.1</v>
          </cell>
          <cell r="AJ35">
            <v>98.4</v>
          </cell>
          <cell r="AK35">
            <v>98.7</v>
          </cell>
          <cell r="AL35">
            <v>98.8</v>
          </cell>
          <cell r="AM35">
            <v>99.1</v>
          </cell>
          <cell r="AN35">
            <v>98.9</v>
          </cell>
          <cell r="AO35">
            <v>98.8</v>
          </cell>
        </row>
        <row r="36">
          <cell r="B36">
            <v>99.8</v>
          </cell>
          <cell r="C36">
            <v>99.8</v>
          </cell>
          <cell r="D36">
            <v>99.7</v>
          </cell>
          <cell r="F36">
            <v>99.1</v>
          </cell>
          <cell r="G36">
            <v>99.6</v>
          </cell>
          <cell r="H36">
            <v>100</v>
          </cell>
          <cell r="I36">
            <v>99.9</v>
          </cell>
          <cell r="J36">
            <v>99.8</v>
          </cell>
          <cell r="K36">
            <v>99.7</v>
          </cell>
          <cell r="L36">
            <v>99.6</v>
          </cell>
          <cell r="M36">
            <v>99.9</v>
          </cell>
          <cell r="N36">
            <v>98.8</v>
          </cell>
          <cell r="O36">
            <v>100.1</v>
          </cell>
          <cell r="P36">
            <v>99.6</v>
          </cell>
          <cell r="Q36">
            <v>99.8</v>
          </cell>
          <cell r="R36">
            <v>99.7</v>
          </cell>
          <cell r="S36">
            <v>100</v>
          </cell>
          <cell r="T36">
            <v>99.1</v>
          </cell>
          <cell r="U36">
            <v>99.5</v>
          </cell>
          <cell r="V36">
            <v>100.1</v>
          </cell>
          <cell r="W36">
            <v>99.9</v>
          </cell>
          <cell r="X36">
            <v>99.5</v>
          </cell>
          <cell r="Y36">
            <v>99.8</v>
          </cell>
          <cell r="Z36">
            <v>99.9</v>
          </cell>
          <cell r="AA36">
            <v>99.3</v>
          </cell>
          <cell r="AB36">
            <v>99.1</v>
          </cell>
          <cell r="AC36">
            <v>99.6</v>
          </cell>
          <cell r="AD36">
            <v>99.9</v>
          </cell>
          <cell r="AE36">
            <v>99.9</v>
          </cell>
          <cell r="AF36">
            <v>99.6</v>
          </cell>
          <cell r="AG36">
            <v>99.4</v>
          </cell>
          <cell r="AH36">
            <v>99.6</v>
          </cell>
          <cell r="AI36">
            <v>99.9</v>
          </cell>
          <cell r="AJ36">
            <v>100</v>
          </cell>
          <cell r="AK36">
            <v>99</v>
          </cell>
          <cell r="AL36">
            <v>99.8</v>
          </cell>
          <cell r="AM36">
            <v>99.7</v>
          </cell>
          <cell r="AN36">
            <v>99.9</v>
          </cell>
          <cell r="AO36">
            <v>99.7</v>
          </cell>
        </row>
        <row r="37">
          <cell r="B37">
            <v>100.3</v>
          </cell>
          <cell r="C37">
            <v>100.4</v>
          </cell>
          <cell r="D37">
            <v>100.6</v>
          </cell>
          <cell r="F37">
            <v>100.4</v>
          </cell>
          <cell r="G37">
            <v>100.4</v>
          </cell>
          <cell r="H37">
            <v>100.5</v>
          </cell>
          <cell r="I37">
            <v>100.3</v>
          </cell>
          <cell r="J37">
            <v>100.5</v>
          </cell>
          <cell r="K37">
            <v>100.2</v>
          </cell>
          <cell r="L37">
            <v>100.4</v>
          </cell>
          <cell r="M37">
            <v>100.2</v>
          </cell>
          <cell r="N37">
            <v>101</v>
          </cell>
          <cell r="O37">
            <v>100.4</v>
          </cell>
          <cell r="P37">
            <v>100.6</v>
          </cell>
          <cell r="Q37">
            <v>100.5</v>
          </cell>
          <cell r="R37">
            <v>100.4</v>
          </cell>
          <cell r="S37">
            <v>100.8</v>
          </cell>
          <cell r="T37">
            <v>100.9</v>
          </cell>
          <cell r="U37">
            <v>100.5</v>
          </cell>
          <cell r="V37">
            <v>100.1</v>
          </cell>
          <cell r="W37">
            <v>100.6</v>
          </cell>
          <cell r="X37">
            <v>100.7</v>
          </cell>
          <cell r="Y37">
            <v>100.3</v>
          </cell>
          <cell r="Z37">
            <v>100.3</v>
          </cell>
          <cell r="AA37">
            <v>100.6</v>
          </cell>
          <cell r="AB37">
            <v>100.3</v>
          </cell>
          <cell r="AC37">
            <v>100.4</v>
          </cell>
          <cell r="AD37">
            <v>100.4</v>
          </cell>
          <cell r="AE37">
            <v>100.4</v>
          </cell>
          <cell r="AF37">
            <v>100.5</v>
          </cell>
          <cell r="AG37">
            <v>100.8</v>
          </cell>
          <cell r="AH37">
            <v>100.3</v>
          </cell>
          <cell r="AI37">
            <v>100.2</v>
          </cell>
          <cell r="AJ37">
            <v>100.8</v>
          </cell>
          <cell r="AK37">
            <v>100.9</v>
          </cell>
          <cell r="AL37">
            <v>100.5</v>
          </cell>
          <cell r="AM37">
            <v>100.5</v>
          </cell>
          <cell r="AN37">
            <v>100.6</v>
          </cell>
          <cell r="AO37">
            <v>100.5</v>
          </cell>
        </row>
        <row r="38">
          <cell r="B38">
            <v>101</v>
          </cell>
          <cell r="C38">
            <v>101.1</v>
          </cell>
          <cell r="D38">
            <v>101.5</v>
          </cell>
          <cell r="F38">
            <v>101.7</v>
          </cell>
          <cell r="G38">
            <v>100.9</v>
          </cell>
          <cell r="H38">
            <v>100.9</v>
          </cell>
          <cell r="I38">
            <v>100.5</v>
          </cell>
          <cell r="J38">
            <v>100.7</v>
          </cell>
          <cell r="K38">
            <v>100.5</v>
          </cell>
          <cell r="L38">
            <v>101.5</v>
          </cell>
          <cell r="M38">
            <v>100.7</v>
          </cell>
          <cell r="N38">
            <v>101.7</v>
          </cell>
          <cell r="O38">
            <v>100.9</v>
          </cell>
          <cell r="P38">
            <v>100.9</v>
          </cell>
          <cell r="Q38">
            <v>100.6</v>
          </cell>
          <cell r="R38">
            <v>101</v>
          </cell>
          <cell r="S38">
            <v>100.9</v>
          </cell>
          <cell r="T38">
            <v>101.2</v>
          </cell>
          <cell r="U38">
            <v>100.8</v>
          </cell>
          <cell r="V38">
            <v>100.3</v>
          </cell>
          <cell r="W38">
            <v>100.8</v>
          </cell>
          <cell r="X38">
            <v>101</v>
          </cell>
          <cell r="Y38">
            <v>101</v>
          </cell>
          <cell r="Z38">
            <v>101.1</v>
          </cell>
          <cell r="AA38">
            <v>101.8</v>
          </cell>
          <cell r="AB38">
            <v>101.7</v>
          </cell>
          <cell r="AC38">
            <v>100.9</v>
          </cell>
          <cell r="AD38">
            <v>101</v>
          </cell>
          <cell r="AE38">
            <v>100.4</v>
          </cell>
          <cell r="AF38">
            <v>100.8</v>
          </cell>
          <cell r="AG38">
            <v>100.9</v>
          </cell>
          <cell r="AH38">
            <v>101.4</v>
          </cell>
          <cell r="AI38">
            <v>100.7</v>
          </cell>
          <cell r="AJ38">
            <v>100.9</v>
          </cell>
          <cell r="AK38">
            <v>101.3</v>
          </cell>
          <cell r="AL38">
            <v>100.9</v>
          </cell>
          <cell r="AM38">
            <v>100.7</v>
          </cell>
          <cell r="AN38">
            <v>100.7</v>
          </cell>
          <cell r="AO38">
            <v>101</v>
          </cell>
        </row>
        <row r="39">
          <cell r="B39">
            <v>102.3</v>
          </cell>
          <cell r="C39">
            <v>102.5</v>
          </cell>
          <cell r="D39">
            <v>103.2</v>
          </cell>
          <cell r="F39">
            <v>103.3</v>
          </cell>
          <cell r="G39">
            <v>101.9</v>
          </cell>
          <cell r="H39">
            <v>102</v>
          </cell>
          <cell r="I39">
            <v>101.7</v>
          </cell>
          <cell r="J39">
            <v>101.8</v>
          </cell>
          <cell r="K39">
            <v>102.2</v>
          </cell>
          <cell r="L39">
            <v>102.3</v>
          </cell>
          <cell r="M39">
            <v>102</v>
          </cell>
          <cell r="N39">
            <v>102.8</v>
          </cell>
          <cell r="O39">
            <v>102.2</v>
          </cell>
          <cell r="P39">
            <v>101.9</v>
          </cell>
          <cell r="Q39">
            <v>101.6</v>
          </cell>
          <cell r="R39">
            <v>102.3</v>
          </cell>
          <cell r="S39">
            <v>102.3</v>
          </cell>
          <cell r="T39">
            <v>103.7</v>
          </cell>
          <cell r="U39">
            <v>101.4</v>
          </cell>
          <cell r="V39">
            <v>102.4</v>
          </cell>
          <cell r="W39">
            <v>103.1</v>
          </cell>
          <cell r="X39">
            <v>102.6</v>
          </cell>
          <cell r="Y39">
            <v>102.3</v>
          </cell>
          <cell r="Z39">
            <v>102.5</v>
          </cell>
          <cell r="AA39">
            <v>102.9</v>
          </cell>
          <cell r="AB39">
            <v>103.2</v>
          </cell>
          <cell r="AC39">
            <v>101.9</v>
          </cell>
          <cell r="AD39">
            <v>102</v>
          </cell>
          <cell r="AE39">
            <v>101.7</v>
          </cell>
          <cell r="AF39">
            <v>101.8</v>
          </cell>
          <cell r="AG39">
            <v>102.1</v>
          </cell>
          <cell r="AH39">
            <v>102.3</v>
          </cell>
          <cell r="AI39">
            <v>102.1</v>
          </cell>
          <cell r="AJ39">
            <v>102.3</v>
          </cell>
          <cell r="AK39">
            <v>103.4</v>
          </cell>
          <cell r="AL39">
            <v>101.9</v>
          </cell>
          <cell r="AM39">
            <v>102</v>
          </cell>
          <cell r="AN39">
            <v>102.4</v>
          </cell>
          <cell r="AO39">
            <v>102.3</v>
          </cell>
        </row>
        <row r="40">
          <cell r="B40">
            <v>103.6</v>
          </cell>
          <cell r="C40">
            <v>103.1</v>
          </cell>
          <cell r="D40">
            <v>104.5</v>
          </cell>
          <cell r="F40">
            <v>104.7</v>
          </cell>
          <cell r="G40">
            <v>102.7</v>
          </cell>
          <cell r="H40">
            <v>103</v>
          </cell>
          <cell r="I40">
            <v>102.6</v>
          </cell>
          <cell r="J40">
            <v>102.5</v>
          </cell>
          <cell r="K40">
            <v>102.3</v>
          </cell>
          <cell r="L40">
            <v>103.6</v>
          </cell>
          <cell r="M40">
            <v>102.6</v>
          </cell>
          <cell r="N40">
            <v>103.7</v>
          </cell>
          <cell r="O40">
            <v>103.7</v>
          </cell>
          <cell r="P40">
            <v>102.9</v>
          </cell>
          <cell r="Q40">
            <v>102.1</v>
          </cell>
          <cell r="R40">
            <v>103.2</v>
          </cell>
          <cell r="S40">
            <v>103.9</v>
          </cell>
          <cell r="T40">
            <v>104.4</v>
          </cell>
          <cell r="U40">
            <v>102.2</v>
          </cell>
          <cell r="V40">
            <v>103.1</v>
          </cell>
          <cell r="W40">
            <v>104.6</v>
          </cell>
          <cell r="X40">
            <v>103.7</v>
          </cell>
          <cell r="Y40">
            <v>103.6</v>
          </cell>
          <cell r="Z40">
            <v>103.1</v>
          </cell>
          <cell r="AA40">
            <v>103.6</v>
          </cell>
          <cell r="AB40">
            <v>104.6</v>
          </cell>
          <cell r="AC40">
            <v>102.7</v>
          </cell>
          <cell r="AD40">
            <v>103</v>
          </cell>
          <cell r="AE40">
            <v>102.6</v>
          </cell>
          <cell r="AF40">
            <v>102.6</v>
          </cell>
          <cell r="AG40">
            <v>103.2</v>
          </cell>
          <cell r="AH40">
            <v>103.5</v>
          </cell>
          <cell r="AI40">
            <v>102.7</v>
          </cell>
          <cell r="AJ40">
            <v>103.9</v>
          </cell>
          <cell r="AK40">
            <v>104.2</v>
          </cell>
          <cell r="AL40">
            <v>103</v>
          </cell>
          <cell r="AM40">
            <v>103</v>
          </cell>
          <cell r="AN40">
            <v>103.4</v>
          </cell>
          <cell r="AO40">
            <v>103.3</v>
          </cell>
        </row>
        <row r="41">
          <cell r="B41">
            <v>104.4</v>
          </cell>
          <cell r="C41">
            <v>104</v>
          </cell>
          <cell r="D41">
            <v>105.2</v>
          </cell>
          <cell r="F41">
            <v>106</v>
          </cell>
          <cell r="G41">
            <v>104</v>
          </cell>
          <cell r="H41">
            <v>103.6</v>
          </cell>
          <cell r="I41">
            <v>103.3</v>
          </cell>
          <cell r="J41">
            <v>103.6</v>
          </cell>
          <cell r="K41">
            <v>102.9</v>
          </cell>
          <cell r="L41">
            <v>104.3</v>
          </cell>
          <cell r="M41">
            <v>103.5</v>
          </cell>
          <cell r="N41">
            <v>106.3</v>
          </cell>
          <cell r="O41">
            <v>104.8</v>
          </cell>
          <cell r="P41">
            <v>103.6</v>
          </cell>
          <cell r="Q41">
            <v>102.9</v>
          </cell>
          <cell r="R41">
            <v>104.1</v>
          </cell>
          <cell r="S41">
            <v>105.1</v>
          </cell>
          <cell r="T41">
            <v>106.5</v>
          </cell>
          <cell r="U41">
            <v>104.2</v>
          </cell>
          <cell r="V41">
            <v>104.3</v>
          </cell>
          <cell r="W41">
            <v>105.5</v>
          </cell>
          <cell r="X41">
            <v>105.2</v>
          </cell>
          <cell r="Y41">
            <v>104.3</v>
          </cell>
          <cell r="Z41">
            <v>104</v>
          </cell>
          <cell r="AA41">
            <v>105.1</v>
          </cell>
          <cell r="AB41">
            <v>105.9</v>
          </cell>
          <cell r="AC41">
            <v>104</v>
          </cell>
          <cell r="AD41">
            <v>103.6</v>
          </cell>
          <cell r="AE41">
            <v>103.4</v>
          </cell>
          <cell r="AF41">
            <v>103.6</v>
          </cell>
          <cell r="AG41">
            <v>104.1</v>
          </cell>
          <cell r="AH41">
            <v>104.3</v>
          </cell>
          <cell r="AI41">
            <v>103.6</v>
          </cell>
          <cell r="AJ41">
            <v>105.1</v>
          </cell>
          <cell r="AK41">
            <v>106.4</v>
          </cell>
          <cell r="AL41">
            <v>104.5</v>
          </cell>
          <cell r="AM41">
            <v>103.8</v>
          </cell>
          <cell r="AN41">
            <v>104.3</v>
          </cell>
          <cell r="AO41">
            <v>104.4</v>
          </cell>
        </row>
        <row r="42">
          <cell r="B42">
            <v>105.8</v>
          </cell>
          <cell r="C42">
            <v>105</v>
          </cell>
          <cell r="D42">
            <v>105.8</v>
          </cell>
          <cell r="F42">
            <v>106.9</v>
          </cell>
          <cell r="G42">
            <v>104.5</v>
          </cell>
          <cell r="H42">
            <v>104.6</v>
          </cell>
          <cell r="I42">
            <v>103.5</v>
          </cell>
          <cell r="J42">
            <v>103.9</v>
          </cell>
          <cell r="K42">
            <v>103.1</v>
          </cell>
          <cell r="L42">
            <v>105.9</v>
          </cell>
          <cell r="M42">
            <v>104.1</v>
          </cell>
          <cell r="N42">
            <v>106.9</v>
          </cell>
          <cell r="O42">
            <v>105.5</v>
          </cell>
          <cell r="P42">
            <v>105.2</v>
          </cell>
          <cell r="Q42">
            <v>103.5</v>
          </cell>
          <cell r="R42">
            <v>105</v>
          </cell>
          <cell r="S42">
            <v>105.8</v>
          </cell>
          <cell r="T42">
            <v>107.1</v>
          </cell>
          <cell r="U42">
            <v>104.4</v>
          </cell>
          <cell r="V42">
            <v>105.1</v>
          </cell>
          <cell r="W42">
            <v>105.9</v>
          </cell>
          <cell r="X42">
            <v>105.7</v>
          </cell>
          <cell r="Y42">
            <v>105.8</v>
          </cell>
          <cell r="Z42">
            <v>105</v>
          </cell>
          <cell r="AA42">
            <v>105.7</v>
          </cell>
          <cell r="AB42">
            <v>106.7</v>
          </cell>
          <cell r="AC42">
            <v>104.6</v>
          </cell>
          <cell r="AD42">
            <v>104.6</v>
          </cell>
          <cell r="AE42">
            <v>103.6</v>
          </cell>
          <cell r="AF42">
            <v>103.9</v>
          </cell>
          <cell r="AG42">
            <v>104.1</v>
          </cell>
          <cell r="AH42">
            <v>105.9</v>
          </cell>
          <cell r="AI42">
            <v>104.1</v>
          </cell>
          <cell r="AJ42">
            <v>105.8</v>
          </cell>
          <cell r="AK42">
            <v>107.1</v>
          </cell>
          <cell r="AL42">
            <v>105</v>
          </cell>
          <cell r="AM42">
            <v>105.1</v>
          </cell>
          <cell r="AN42">
            <v>104.8</v>
          </cell>
          <cell r="AO42">
            <v>105.1</v>
          </cell>
        </row>
        <row r="43">
          <cell r="B43">
            <v>107.5</v>
          </cell>
          <cell r="C43">
            <v>106.3</v>
          </cell>
          <cell r="D43">
            <v>107.3</v>
          </cell>
          <cell r="F43">
            <v>108.3</v>
          </cell>
          <cell r="G43">
            <v>105.9</v>
          </cell>
          <cell r="H43">
            <v>105.9</v>
          </cell>
          <cell r="I43">
            <v>104.9</v>
          </cell>
          <cell r="J43">
            <v>105.3</v>
          </cell>
          <cell r="K43">
            <v>105.3</v>
          </cell>
          <cell r="L43">
            <v>106.8</v>
          </cell>
          <cell r="M43">
            <v>105.6</v>
          </cell>
          <cell r="N43">
            <v>107.7</v>
          </cell>
          <cell r="O43">
            <v>107.3</v>
          </cell>
          <cell r="P43">
            <v>106.8</v>
          </cell>
          <cell r="Q43">
            <v>104.5</v>
          </cell>
          <cell r="R43">
            <v>106.3</v>
          </cell>
          <cell r="S43">
            <v>107.4</v>
          </cell>
          <cell r="T43">
            <v>108.3</v>
          </cell>
          <cell r="U43">
            <v>106.6</v>
          </cell>
          <cell r="V43">
            <v>107.8</v>
          </cell>
          <cell r="W43">
            <v>108.5</v>
          </cell>
          <cell r="X43">
            <v>107.4</v>
          </cell>
          <cell r="Y43">
            <v>107.4</v>
          </cell>
          <cell r="Z43">
            <v>106.3</v>
          </cell>
          <cell r="AA43">
            <v>107.5</v>
          </cell>
          <cell r="AB43">
            <v>108.1</v>
          </cell>
          <cell r="AC43">
            <v>106</v>
          </cell>
          <cell r="AD43">
            <v>105.9</v>
          </cell>
          <cell r="AE43">
            <v>105</v>
          </cell>
          <cell r="AF43">
            <v>105.8</v>
          </cell>
          <cell r="AG43">
            <v>105.4</v>
          </cell>
          <cell r="AH43">
            <v>106.7</v>
          </cell>
          <cell r="AI43">
            <v>105.6</v>
          </cell>
          <cell r="AJ43">
            <v>107.4</v>
          </cell>
          <cell r="AK43">
            <v>108.1</v>
          </cell>
          <cell r="AL43">
            <v>107</v>
          </cell>
          <cell r="AM43">
            <v>107.1</v>
          </cell>
          <cell r="AN43">
            <v>106.5</v>
          </cell>
          <cell r="AO43">
            <v>106.6</v>
          </cell>
        </row>
        <row r="44">
          <cell r="B44">
            <v>108.1</v>
          </cell>
          <cell r="C44">
            <v>107.3</v>
          </cell>
          <cell r="D44">
            <v>109.3</v>
          </cell>
          <cell r="F44">
            <v>109.4</v>
          </cell>
          <cell r="G44">
            <v>106.6</v>
          </cell>
          <cell r="H44">
            <v>107</v>
          </cell>
          <cell r="I44">
            <v>106.1</v>
          </cell>
          <cell r="J44">
            <v>106.3</v>
          </cell>
          <cell r="K44">
            <v>105.6</v>
          </cell>
          <cell r="L44">
            <v>108.1</v>
          </cell>
          <cell r="M44">
            <v>106.2</v>
          </cell>
          <cell r="N44">
            <v>108.2</v>
          </cell>
          <cell r="O44">
            <v>108.6</v>
          </cell>
          <cell r="P44">
            <v>107.6</v>
          </cell>
          <cell r="Q44">
            <v>105.3</v>
          </cell>
          <cell r="R44">
            <v>107.3</v>
          </cell>
          <cell r="S44">
            <v>108.6</v>
          </cell>
          <cell r="T44">
            <v>109</v>
          </cell>
          <cell r="U44">
            <v>107.4</v>
          </cell>
          <cell r="V44">
            <v>107.9</v>
          </cell>
          <cell r="W44">
            <v>108.9</v>
          </cell>
          <cell r="X44">
            <v>108.3</v>
          </cell>
          <cell r="Y44">
            <v>108.1</v>
          </cell>
          <cell r="Z44">
            <v>107.3</v>
          </cell>
          <cell r="AA44">
            <v>108.5</v>
          </cell>
          <cell r="AB44">
            <v>109.3</v>
          </cell>
          <cell r="AC44">
            <v>106.6</v>
          </cell>
          <cell r="AD44">
            <v>107</v>
          </cell>
          <cell r="AE44">
            <v>106.2</v>
          </cell>
          <cell r="AF44">
            <v>106.7</v>
          </cell>
          <cell r="AG44">
            <v>106.8</v>
          </cell>
          <cell r="AH44">
            <v>107.9</v>
          </cell>
          <cell r="AI44">
            <v>106.2</v>
          </cell>
          <cell r="AJ44">
            <v>108.6</v>
          </cell>
          <cell r="AK44">
            <v>108.7</v>
          </cell>
          <cell r="AL44">
            <v>108.1</v>
          </cell>
          <cell r="AM44">
            <v>107.7</v>
          </cell>
          <cell r="AN44">
            <v>107.2</v>
          </cell>
          <cell r="AO44">
            <v>107.5</v>
          </cell>
        </row>
        <row r="45">
          <cell r="B45">
            <v>109.5</v>
          </cell>
          <cell r="C45">
            <v>108.1</v>
          </cell>
          <cell r="D45">
            <v>110</v>
          </cell>
          <cell r="F45">
            <v>111.3</v>
          </cell>
          <cell r="G45">
            <v>107.5</v>
          </cell>
          <cell r="H45">
            <v>107.8</v>
          </cell>
          <cell r="I45">
            <v>106.6</v>
          </cell>
          <cell r="J45">
            <v>107.4</v>
          </cell>
          <cell r="K45">
            <v>106.3</v>
          </cell>
          <cell r="L45">
            <v>108.4</v>
          </cell>
          <cell r="M45">
            <v>107.6</v>
          </cell>
          <cell r="N45">
            <v>110.6</v>
          </cell>
          <cell r="O45">
            <v>109.3</v>
          </cell>
          <cell r="P45">
            <v>108.1</v>
          </cell>
          <cell r="Q45">
            <v>106</v>
          </cell>
          <cell r="R45">
            <v>108.3</v>
          </cell>
          <cell r="S45">
            <v>109.6</v>
          </cell>
          <cell r="T45">
            <v>111</v>
          </cell>
          <cell r="U45">
            <v>108.2</v>
          </cell>
          <cell r="V45">
            <v>108.5</v>
          </cell>
          <cell r="W45">
            <v>110</v>
          </cell>
          <cell r="X45">
            <v>109.6</v>
          </cell>
          <cell r="Y45">
            <v>109.4</v>
          </cell>
          <cell r="Z45">
            <v>108.1</v>
          </cell>
          <cell r="AA45">
            <v>111.3</v>
          </cell>
          <cell r="AB45">
            <v>111.2</v>
          </cell>
          <cell r="AC45">
            <v>107.6</v>
          </cell>
          <cell r="AD45">
            <v>107.8</v>
          </cell>
          <cell r="AE45">
            <v>106.7</v>
          </cell>
          <cell r="AF45">
            <v>108</v>
          </cell>
          <cell r="AG45">
            <v>107.2</v>
          </cell>
          <cell r="AH45">
            <v>108.4</v>
          </cell>
          <cell r="AI45">
            <v>107.5</v>
          </cell>
          <cell r="AJ45">
            <v>109.6</v>
          </cell>
          <cell r="AK45">
            <v>110.8</v>
          </cell>
          <cell r="AL45">
            <v>108.8</v>
          </cell>
          <cell r="AM45">
            <v>108.3</v>
          </cell>
          <cell r="AN45">
            <v>108.1</v>
          </cell>
          <cell r="AO45">
            <v>108.6</v>
          </cell>
        </row>
        <row r="46">
          <cell r="B46">
            <v>112</v>
          </cell>
          <cell r="C46">
            <v>109</v>
          </cell>
          <cell r="D46">
            <v>111.3</v>
          </cell>
          <cell r="F46">
            <v>112.8</v>
          </cell>
          <cell r="G46">
            <v>108.5</v>
          </cell>
          <cell r="H46">
            <v>108.2</v>
          </cell>
          <cell r="I46">
            <v>106.9</v>
          </cell>
          <cell r="J46">
            <v>107.9</v>
          </cell>
          <cell r="K46">
            <v>106.5</v>
          </cell>
          <cell r="L46">
            <v>110</v>
          </cell>
          <cell r="M46">
            <v>108.3</v>
          </cell>
          <cell r="N46">
            <v>111</v>
          </cell>
          <cell r="O46">
            <v>110.6</v>
          </cell>
          <cell r="P46">
            <v>108.6</v>
          </cell>
          <cell r="Q46">
            <v>107</v>
          </cell>
          <cell r="R46">
            <v>109.2</v>
          </cell>
          <cell r="S46">
            <v>110</v>
          </cell>
          <cell r="T46">
            <v>112.2</v>
          </cell>
          <cell r="U46">
            <v>108.6</v>
          </cell>
          <cell r="V46">
            <v>108.7</v>
          </cell>
          <cell r="W46">
            <v>110.4</v>
          </cell>
          <cell r="X46">
            <v>110.4</v>
          </cell>
          <cell r="Y46">
            <v>112</v>
          </cell>
          <cell r="Z46">
            <v>109</v>
          </cell>
          <cell r="AA46">
            <v>113</v>
          </cell>
          <cell r="AB46">
            <v>112.6</v>
          </cell>
          <cell r="AC46">
            <v>108.5</v>
          </cell>
          <cell r="AD46">
            <v>108.2</v>
          </cell>
          <cell r="AE46">
            <v>107</v>
          </cell>
          <cell r="AF46">
            <v>108.8</v>
          </cell>
          <cell r="AG46">
            <v>107.6</v>
          </cell>
          <cell r="AH46">
            <v>110</v>
          </cell>
          <cell r="AI46">
            <v>108.3</v>
          </cell>
          <cell r="AJ46">
            <v>110</v>
          </cell>
          <cell r="AK46">
            <v>111.8</v>
          </cell>
          <cell r="AL46">
            <v>109.7</v>
          </cell>
          <cell r="AM46">
            <v>108.6</v>
          </cell>
          <cell r="AN46">
            <v>108.7</v>
          </cell>
          <cell r="AO46">
            <v>109.5</v>
          </cell>
        </row>
        <row r="47">
          <cell r="B47">
            <v>113.8</v>
          </cell>
          <cell r="C47">
            <v>110.1</v>
          </cell>
          <cell r="D47">
            <v>112.9</v>
          </cell>
          <cell r="F47">
            <v>113.7</v>
          </cell>
          <cell r="G47">
            <v>109.4</v>
          </cell>
          <cell r="H47">
            <v>108.9</v>
          </cell>
          <cell r="I47">
            <v>107.4</v>
          </cell>
          <cell r="J47">
            <v>109.1</v>
          </cell>
          <cell r="K47">
            <v>110.1</v>
          </cell>
          <cell r="L47">
            <v>110.8</v>
          </cell>
          <cell r="M47">
            <v>110.2</v>
          </cell>
          <cell r="N47">
            <v>111.7</v>
          </cell>
          <cell r="O47">
            <v>111.3</v>
          </cell>
          <cell r="P47">
            <v>110.6</v>
          </cell>
          <cell r="Q47">
            <v>108.1</v>
          </cell>
          <cell r="R47">
            <v>110.3</v>
          </cell>
          <cell r="S47">
            <v>111.7</v>
          </cell>
          <cell r="T47">
            <v>112.9</v>
          </cell>
          <cell r="U47">
            <v>111.5</v>
          </cell>
          <cell r="V47">
            <v>111.3</v>
          </cell>
          <cell r="W47">
            <v>112.7</v>
          </cell>
          <cell r="X47">
            <v>111.9</v>
          </cell>
          <cell r="Y47">
            <v>113.8</v>
          </cell>
          <cell r="Z47">
            <v>110.1</v>
          </cell>
          <cell r="AA47">
            <v>114.1</v>
          </cell>
          <cell r="AB47">
            <v>113.5</v>
          </cell>
          <cell r="AC47">
            <v>109.5</v>
          </cell>
          <cell r="AD47">
            <v>108.9</v>
          </cell>
          <cell r="AE47">
            <v>107.5</v>
          </cell>
          <cell r="AF47">
            <v>109.9</v>
          </cell>
          <cell r="AG47">
            <v>109.1</v>
          </cell>
          <cell r="AH47">
            <v>110.8</v>
          </cell>
          <cell r="AI47">
            <v>110.2</v>
          </cell>
          <cell r="AJ47">
            <v>111.7</v>
          </cell>
          <cell r="AK47">
            <v>112.5</v>
          </cell>
          <cell r="AL47">
            <v>111.4</v>
          </cell>
          <cell r="AM47">
            <v>110.8</v>
          </cell>
          <cell r="AN47">
            <v>110.4</v>
          </cell>
          <cell r="AO47">
            <v>110.7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93">
          <cell r="M93">
            <v>95.5</v>
          </cell>
        </row>
      </sheetData>
      <sheetData sheetId="6">
        <row r="106">
          <cell r="W106">
            <v>91.329146341463414</v>
          </cell>
        </row>
      </sheetData>
      <sheetData sheetId="7">
        <row r="108">
          <cell r="M108">
            <v>91.329146341463414</v>
          </cell>
        </row>
      </sheetData>
      <sheetData sheetId="8">
        <row r="95">
          <cell r="M95">
            <v>51.164212860310414</v>
          </cell>
        </row>
      </sheetData>
      <sheetData sheetId="9">
        <row r="2">
          <cell r="B2">
            <v>0</v>
          </cell>
        </row>
      </sheetData>
      <sheetData sheetId="10">
        <row r="7">
          <cell r="E7" t="str">
            <v>PTOT</v>
          </cell>
        </row>
      </sheetData>
      <sheetData sheetId="11">
        <row r="8">
          <cell r="C8" t="str">
            <v>Row Reference</v>
          </cell>
          <cell r="D8" t="str">
            <v>Year</v>
          </cell>
          <cell r="E8" t="str">
            <v>Amalgamated Company Name</v>
          </cell>
          <cell r="F8" t="str">
            <v>Total PPE without CWIP</v>
          </cell>
          <cell r="G8" t="str">
            <v>Total Accumulated Depreciation</v>
          </cell>
          <cell r="H8" t="str">
            <v>Net Plant</v>
          </cell>
        </row>
        <row r="9">
          <cell r="C9">
            <v>1</v>
          </cell>
          <cell r="D9">
            <v>1989</v>
          </cell>
          <cell r="E9" t="str">
            <v>POWERSTREAM INC.</v>
          </cell>
          <cell r="F9">
            <v>213210</v>
          </cell>
          <cell r="G9">
            <v>-73704</v>
          </cell>
          <cell r="H9">
            <v>139506</v>
          </cell>
        </row>
        <row r="10">
          <cell r="C10">
            <v>2</v>
          </cell>
          <cell r="D10">
            <v>1989</v>
          </cell>
          <cell r="E10" t="str">
            <v>POWERSTREAM INC.</v>
          </cell>
          <cell r="F10">
            <v>3133191</v>
          </cell>
          <cell r="G10">
            <v>-1121309</v>
          </cell>
          <cell r="H10">
            <v>2011882</v>
          </cell>
        </row>
        <row r="11">
          <cell r="C11">
            <v>3</v>
          </cell>
          <cell r="D11">
            <v>1989</v>
          </cell>
          <cell r="E11" t="str">
            <v>BLUEWATER POWER DISTRIBUTION CORPORATION</v>
          </cell>
          <cell r="F11">
            <v>260525</v>
          </cell>
          <cell r="G11">
            <v>-91268</v>
          </cell>
          <cell r="H11">
            <v>169257</v>
          </cell>
        </row>
        <row r="12">
          <cell r="C12">
            <v>4</v>
          </cell>
          <cell r="D12">
            <v>1989</v>
          </cell>
          <cell r="E12" t="str">
            <v>BLUEWATER POWER DISTRIBUTION CORPORATION</v>
          </cell>
          <cell r="F12">
            <v>191363</v>
          </cell>
          <cell r="G12">
            <v>-121745</v>
          </cell>
          <cell r="H12">
            <v>69618</v>
          </cell>
        </row>
        <row r="13">
          <cell r="C13">
            <v>5</v>
          </cell>
          <cell r="D13">
            <v>1989</v>
          </cell>
          <cell r="E13" t="str">
            <v>BLUEWATER POWER DISTRIBUTION CORPORATION</v>
          </cell>
          <cell r="F13">
            <v>568854</v>
          </cell>
          <cell r="G13">
            <v>-263249</v>
          </cell>
          <cell r="H13">
            <v>305605</v>
          </cell>
        </row>
        <row r="14">
          <cell r="C14">
            <v>6</v>
          </cell>
          <cell r="D14">
            <v>1989</v>
          </cell>
          <cell r="E14" t="str">
            <v>BLUEWATER POWER DISTRIBUTION CORPORATION</v>
          </cell>
          <cell r="F14">
            <v>2647523</v>
          </cell>
          <cell r="G14">
            <v>-1132679</v>
          </cell>
          <cell r="H14">
            <v>1514844</v>
          </cell>
        </row>
        <row r="15">
          <cell r="C15">
            <v>7</v>
          </cell>
          <cell r="D15">
            <v>1989</v>
          </cell>
          <cell r="E15" t="str">
            <v>BLUEWATER POWER DISTRIBUTION CORPORATION</v>
          </cell>
          <cell r="F15">
            <v>861737</v>
          </cell>
          <cell r="G15">
            <v>-387652</v>
          </cell>
          <cell r="H15">
            <v>474085</v>
          </cell>
        </row>
        <row r="16">
          <cell r="C16">
            <v>8</v>
          </cell>
          <cell r="D16">
            <v>1989</v>
          </cell>
          <cell r="E16" t="str">
            <v>COOPERATIVE HYDRO EMBRUN INC.</v>
          </cell>
          <cell r="F16">
            <v>1841466</v>
          </cell>
          <cell r="G16">
            <v>-385342</v>
          </cell>
          <cell r="H16">
            <v>1456124</v>
          </cell>
        </row>
        <row r="17">
          <cell r="C17">
            <v>9</v>
          </cell>
          <cell r="D17">
            <v>1989</v>
          </cell>
          <cell r="E17" t="str">
            <v>ENERSOURCE HYDRO MISSISSAUGA INC.</v>
          </cell>
          <cell r="F17">
            <v>223978110</v>
          </cell>
          <cell r="G17">
            <v>-67068512</v>
          </cell>
          <cell r="H17">
            <v>156909598</v>
          </cell>
        </row>
        <row r="18">
          <cell r="C18">
            <v>10</v>
          </cell>
          <cell r="D18">
            <v>1989</v>
          </cell>
          <cell r="E18" t="str">
            <v>ERIE THAMES POWERLINES CORPORATION</v>
          </cell>
          <cell r="F18">
            <v>877567</v>
          </cell>
          <cell r="G18">
            <v>-386885</v>
          </cell>
          <cell r="H18">
            <v>490682</v>
          </cell>
        </row>
        <row r="19">
          <cell r="C19">
            <v>11</v>
          </cell>
          <cell r="D19">
            <v>1989</v>
          </cell>
          <cell r="E19" t="str">
            <v>ERIE THAMES POWERLINES CORPORATION</v>
          </cell>
          <cell r="F19">
            <v>4652200</v>
          </cell>
          <cell r="G19">
            <v>-2039121</v>
          </cell>
          <cell r="H19">
            <v>2613079</v>
          </cell>
        </row>
        <row r="20">
          <cell r="C20">
            <v>12</v>
          </cell>
          <cell r="D20">
            <v>1989</v>
          </cell>
          <cell r="E20" t="str">
            <v>ERIE THAMES POWERLINES CORPORATION</v>
          </cell>
          <cell r="F20">
            <v>1260145</v>
          </cell>
          <cell r="G20">
            <v>-549918</v>
          </cell>
          <cell r="H20">
            <v>710227</v>
          </cell>
        </row>
        <row r="21">
          <cell r="C21">
            <v>13</v>
          </cell>
          <cell r="D21">
            <v>1989</v>
          </cell>
          <cell r="E21" t="str">
            <v>ERIE THAMES POWERLINES CORPORATION</v>
          </cell>
          <cell r="F21">
            <v>349401</v>
          </cell>
          <cell r="G21">
            <v>-172270</v>
          </cell>
          <cell r="H21">
            <v>177131</v>
          </cell>
        </row>
        <row r="22">
          <cell r="C22">
            <v>14</v>
          </cell>
          <cell r="D22">
            <v>1989</v>
          </cell>
          <cell r="E22" t="str">
            <v>ERIE THAMES POWERLINES CORPORATION</v>
          </cell>
          <cell r="F22">
            <v>1001624</v>
          </cell>
          <cell r="G22">
            <v>-453472</v>
          </cell>
          <cell r="H22">
            <v>548152</v>
          </cell>
        </row>
        <row r="23">
          <cell r="C23">
            <v>15</v>
          </cell>
          <cell r="D23">
            <v>1989</v>
          </cell>
          <cell r="E23" t="str">
            <v>FESTIVAL HYDRO INC.</v>
          </cell>
          <cell r="F23">
            <v>312933</v>
          </cell>
          <cell r="G23">
            <v>-146263</v>
          </cell>
          <cell r="H23">
            <v>166670</v>
          </cell>
        </row>
        <row r="24">
          <cell r="C24">
            <v>16</v>
          </cell>
          <cell r="D24">
            <v>1989</v>
          </cell>
          <cell r="E24" t="str">
            <v>FESTIVAL HYDRO INC.</v>
          </cell>
          <cell r="F24">
            <v>108685</v>
          </cell>
          <cell r="G24">
            <v>-59299</v>
          </cell>
          <cell r="H24">
            <v>49386</v>
          </cell>
        </row>
        <row r="25">
          <cell r="C25">
            <v>17</v>
          </cell>
          <cell r="D25">
            <v>1989</v>
          </cell>
          <cell r="E25" t="str">
            <v>FESTIVAL HYDRO INC.</v>
          </cell>
          <cell r="F25">
            <v>523943</v>
          </cell>
          <cell r="G25">
            <v>-309641</v>
          </cell>
          <cell r="H25">
            <v>214302</v>
          </cell>
        </row>
        <row r="26">
          <cell r="C26">
            <v>18</v>
          </cell>
          <cell r="D26">
            <v>1989</v>
          </cell>
          <cell r="E26" t="str">
            <v>FESTIVAL HYDRO INC.</v>
          </cell>
          <cell r="F26">
            <v>1003727</v>
          </cell>
          <cell r="G26">
            <v>-445164</v>
          </cell>
          <cell r="H26">
            <v>558563</v>
          </cell>
        </row>
        <row r="27">
          <cell r="C27">
            <v>19</v>
          </cell>
          <cell r="D27">
            <v>1989</v>
          </cell>
          <cell r="E27" t="str">
            <v>FESTIVAL HYDRO INC.</v>
          </cell>
          <cell r="F27">
            <v>2595489</v>
          </cell>
          <cell r="G27">
            <v>-1348894</v>
          </cell>
          <cell r="H27">
            <v>1246595</v>
          </cell>
        </row>
        <row r="28">
          <cell r="C28">
            <v>20</v>
          </cell>
          <cell r="D28">
            <v>1989</v>
          </cell>
          <cell r="E28" t="str">
            <v>FESTIVAL HYDRO INC.</v>
          </cell>
          <cell r="F28">
            <v>408941</v>
          </cell>
          <cell r="G28">
            <v>-185982</v>
          </cell>
          <cell r="H28">
            <v>222959</v>
          </cell>
        </row>
        <row r="29">
          <cell r="C29">
            <v>21</v>
          </cell>
          <cell r="D29">
            <v>1989</v>
          </cell>
          <cell r="E29" t="str">
            <v>GEORGIAN BAY ENERGY INC.</v>
          </cell>
          <cell r="F29">
            <v>136406</v>
          </cell>
          <cell r="G29">
            <v>-68232</v>
          </cell>
          <cell r="H29">
            <v>68174</v>
          </cell>
        </row>
        <row r="30">
          <cell r="C30">
            <v>22</v>
          </cell>
          <cell r="D30">
            <v>1989</v>
          </cell>
          <cell r="E30" t="str">
            <v>GREATER SUDBURY HYDRO INC.</v>
          </cell>
          <cell r="F30">
            <v>1699002</v>
          </cell>
          <cell r="G30">
            <v>-682845</v>
          </cell>
          <cell r="H30">
            <v>1016157</v>
          </cell>
        </row>
        <row r="31">
          <cell r="C31">
            <v>23</v>
          </cell>
          <cell r="D31">
            <v>1989</v>
          </cell>
          <cell r="E31" t="str">
            <v>GREATER SUDBURY HYDRO INC.</v>
          </cell>
          <cell r="F31">
            <v>579077</v>
          </cell>
          <cell r="G31">
            <v>-248195</v>
          </cell>
          <cell r="H31">
            <v>330882</v>
          </cell>
        </row>
        <row r="32">
          <cell r="C32">
            <v>24</v>
          </cell>
          <cell r="D32">
            <v>1989</v>
          </cell>
          <cell r="E32" t="str">
            <v>GUELPH HYDRO ELECTRIC SYSTEMS INC.</v>
          </cell>
          <cell r="F32">
            <v>420588</v>
          </cell>
          <cell r="G32">
            <v>-200995</v>
          </cell>
          <cell r="H32">
            <v>219593</v>
          </cell>
        </row>
        <row r="33">
          <cell r="C33">
            <v>25</v>
          </cell>
          <cell r="D33">
            <v>1989</v>
          </cell>
          <cell r="E33" t="str">
            <v>HALDIMAND COUNTY HYDRO INC.</v>
          </cell>
          <cell r="F33">
            <v>3469013</v>
          </cell>
          <cell r="G33">
            <v>-1150278</v>
          </cell>
          <cell r="H33">
            <v>2318735</v>
          </cell>
        </row>
        <row r="34">
          <cell r="C34">
            <v>26</v>
          </cell>
          <cell r="D34">
            <v>1989</v>
          </cell>
          <cell r="E34" t="str">
            <v>HALDIMAND COUNTY HYDRO INC.</v>
          </cell>
          <cell r="F34">
            <v>3948547</v>
          </cell>
          <cell r="G34">
            <v>-1630597</v>
          </cell>
          <cell r="H34">
            <v>2317950</v>
          </cell>
        </row>
        <row r="35">
          <cell r="C35">
            <v>27</v>
          </cell>
          <cell r="D35">
            <v>1989</v>
          </cell>
          <cell r="E35" t="str">
            <v>HORIZON UTILITIES CORPORATION</v>
          </cell>
          <cell r="F35">
            <v>9046453</v>
          </cell>
          <cell r="G35">
            <v>-4278848</v>
          </cell>
          <cell r="H35">
            <v>4767605</v>
          </cell>
        </row>
        <row r="36">
          <cell r="C36">
            <v>28</v>
          </cell>
          <cell r="D36">
            <v>1989</v>
          </cell>
          <cell r="E36" t="str">
            <v>HORIZON UTILITIES CORPORATION</v>
          </cell>
          <cell r="F36">
            <v>1050295</v>
          </cell>
          <cell r="G36">
            <v>-516464</v>
          </cell>
          <cell r="H36">
            <v>533831</v>
          </cell>
        </row>
        <row r="37">
          <cell r="C37">
            <v>29</v>
          </cell>
          <cell r="D37">
            <v>1989</v>
          </cell>
          <cell r="E37" t="str">
            <v>HORIZON UTILITIES CORPORATION</v>
          </cell>
          <cell r="F37">
            <v>23133118</v>
          </cell>
          <cell r="G37">
            <v>-7240214</v>
          </cell>
          <cell r="H37">
            <v>15892904</v>
          </cell>
        </row>
        <row r="38">
          <cell r="C38">
            <v>30</v>
          </cell>
          <cell r="D38">
            <v>1989</v>
          </cell>
          <cell r="E38" t="str">
            <v>HORIZON UTILITIES CORPORATION</v>
          </cell>
          <cell r="F38">
            <v>129116661</v>
          </cell>
          <cell r="G38">
            <v>-42287142</v>
          </cell>
          <cell r="H38">
            <v>86829519</v>
          </cell>
        </row>
        <row r="39">
          <cell r="C39">
            <v>31</v>
          </cell>
          <cell r="D39">
            <v>1989</v>
          </cell>
          <cell r="E39" t="str">
            <v>HORIZON UTILITIES CORPORATION</v>
          </cell>
          <cell r="F39">
            <v>53073888</v>
          </cell>
          <cell r="G39">
            <v>-21991627</v>
          </cell>
          <cell r="H39">
            <v>31082261</v>
          </cell>
        </row>
        <row r="40">
          <cell r="C40">
            <v>32</v>
          </cell>
          <cell r="D40">
            <v>1989</v>
          </cell>
          <cell r="E40" t="str">
            <v>HYDRO ONE NETWORKS INC.</v>
          </cell>
          <cell r="F40">
            <v>246876</v>
          </cell>
          <cell r="G40">
            <v>-109404</v>
          </cell>
          <cell r="H40">
            <v>137472</v>
          </cell>
        </row>
        <row r="41">
          <cell r="C41">
            <v>33</v>
          </cell>
          <cell r="D41">
            <v>1989</v>
          </cell>
          <cell r="E41" t="str">
            <v>HYDRO ONE NETWORKS INC.</v>
          </cell>
          <cell r="F41">
            <v>60055</v>
          </cell>
          <cell r="G41">
            <v>-15484</v>
          </cell>
          <cell r="H41">
            <v>44571</v>
          </cell>
        </row>
        <row r="42">
          <cell r="C42">
            <v>34</v>
          </cell>
          <cell r="D42">
            <v>1989</v>
          </cell>
          <cell r="E42" t="str">
            <v>HYDRO ONE NETWORKS INC.</v>
          </cell>
          <cell r="F42">
            <v>3161851</v>
          </cell>
          <cell r="G42">
            <v>-1491812</v>
          </cell>
          <cell r="H42">
            <v>1670039</v>
          </cell>
        </row>
        <row r="43">
          <cell r="C43">
            <v>35</v>
          </cell>
          <cell r="D43">
            <v>1989</v>
          </cell>
          <cell r="E43" t="str">
            <v>HYDRO ONE NETWORKS INC.</v>
          </cell>
          <cell r="F43">
            <v>305552</v>
          </cell>
          <cell r="G43">
            <v>-180929</v>
          </cell>
          <cell r="H43">
            <v>124623</v>
          </cell>
        </row>
        <row r="44">
          <cell r="C44">
            <v>36</v>
          </cell>
          <cell r="D44">
            <v>1989</v>
          </cell>
          <cell r="E44" t="str">
            <v>HYDRO ONE NETWORKS INC.</v>
          </cell>
          <cell r="F44">
            <v>663243</v>
          </cell>
          <cell r="G44">
            <v>-253194</v>
          </cell>
          <cell r="H44">
            <v>410049</v>
          </cell>
        </row>
        <row r="45">
          <cell r="C45">
            <v>37</v>
          </cell>
          <cell r="D45">
            <v>1989</v>
          </cell>
          <cell r="E45" t="str">
            <v>HYDRO ONE NETWORKS INC.</v>
          </cell>
          <cell r="F45">
            <v>332694</v>
          </cell>
          <cell r="G45">
            <v>-104689</v>
          </cell>
          <cell r="H45">
            <v>228005</v>
          </cell>
        </row>
        <row r="46">
          <cell r="C46">
            <v>38</v>
          </cell>
          <cell r="D46">
            <v>1989</v>
          </cell>
          <cell r="E46" t="str">
            <v>HYDRO ONE NETWORKS INC.</v>
          </cell>
          <cell r="F46">
            <v>1392939</v>
          </cell>
          <cell r="G46">
            <v>-578177</v>
          </cell>
          <cell r="H46">
            <v>814762</v>
          </cell>
        </row>
        <row r="47">
          <cell r="C47">
            <v>39</v>
          </cell>
          <cell r="D47">
            <v>1989</v>
          </cell>
          <cell r="E47" t="str">
            <v>HYDRO ONE NETWORKS INC.</v>
          </cell>
          <cell r="F47">
            <v>2028021</v>
          </cell>
          <cell r="G47">
            <v>-693361</v>
          </cell>
          <cell r="H47">
            <v>1334660</v>
          </cell>
        </row>
        <row r="48">
          <cell r="C48">
            <v>40</v>
          </cell>
          <cell r="D48">
            <v>1989</v>
          </cell>
          <cell r="E48" t="str">
            <v>HYDRO ONE NETWORKS INC.</v>
          </cell>
          <cell r="F48">
            <v>10347414</v>
          </cell>
          <cell r="G48">
            <v>-4246352</v>
          </cell>
          <cell r="H48">
            <v>6101062</v>
          </cell>
        </row>
        <row r="49">
          <cell r="C49">
            <v>41</v>
          </cell>
          <cell r="D49">
            <v>1989</v>
          </cell>
          <cell r="E49" t="str">
            <v>HYDRO ONE NETWORKS INC.</v>
          </cell>
          <cell r="F49">
            <v>4422742</v>
          </cell>
          <cell r="G49">
            <v>-1535489</v>
          </cell>
          <cell r="H49">
            <v>2887253</v>
          </cell>
        </row>
        <row r="50">
          <cell r="C50">
            <v>42</v>
          </cell>
          <cell r="D50">
            <v>1989</v>
          </cell>
          <cell r="E50" t="str">
            <v>HYDRO ONE NETWORKS INC.</v>
          </cell>
          <cell r="F50">
            <v>513559</v>
          </cell>
          <cell r="G50">
            <v>-196194</v>
          </cell>
          <cell r="H50">
            <v>317365</v>
          </cell>
        </row>
        <row r="51">
          <cell r="C51">
            <v>43</v>
          </cell>
          <cell r="D51">
            <v>1989</v>
          </cell>
          <cell r="E51" t="str">
            <v>HYDRO ONE NETWORKS INC.</v>
          </cell>
          <cell r="F51">
            <v>817579</v>
          </cell>
          <cell r="G51">
            <v>-403928</v>
          </cell>
          <cell r="H51">
            <v>413651</v>
          </cell>
        </row>
        <row r="52">
          <cell r="C52">
            <v>44</v>
          </cell>
          <cell r="D52">
            <v>1989</v>
          </cell>
          <cell r="E52" t="str">
            <v>HYDRO ONE NETWORKS INC.</v>
          </cell>
          <cell r="F52">
            <v>401209</v>
          </cell>
          <cell r="G52">
            <v>-188720</v>
          </cell>
          <cell r="H52">
            <v>212489</v>
          </cell>
        </row>
        <row r="53">
          <cell r="C53">
            <v>45</v>
          </cell>
          <cell r="D53">
            <v>1989</v>
          </cell>
          <cell r="E53" t="str">
            <v>HYDRO ONE NETWORKS INC.</v>
          </cell>
          <cell r="F53">
            <v>4156737</v>
          </cell>
          <cell r="G53">
            <v>-1728723</v>
          </cell>
          <cell r="H53">
            <v>2428014</v>
          </cell>
        </row>
        <row r="54">
          <cell r="C54">
            <v>46</v>
          </cell>
          <cell r="D54">
            <v>1989</v>
          </cell>
          <cell r="E54" t="str">
            <v>HYDRO ONE NETWORKS INC.</v>
          </cell>
          <cell r="F54">
            <v>373787</v>
          </cell>
          <cell r="G54">
            <v>-155517</v>
          </cell>
          <cell r="H54">
            <v>218270</v>
          </cell>
        </row>
        <row r="55">
          <cell r="C55">
            <v>47</v>
          </cell>
          <cell r="D55">
            <v>1989</v>
          </cell>
          <cell r="E55" t="str">
            <v>HYDRO ONE NETWORKS INC.</v>
          </cell>
          <cell r="F55">
            <v>2691770</v>
          </cell>
          <cell r="G55">
            <v>-1451968</v>
          </cell>
          <cell r="H55">
            <v>1239802</v>
          </cell>
        </row>
        <row r="56">
          <cell r="C56">
            <v>48</v>
          </cell>
          <cell r="D56">
            <v>1989</v>
          </cell>
          <cell r="E56" t="str">
            <v>HYDRO ONE NETWORKS INC.</v>
          </cell>
          <cell r="F56">
            <v>678346</v>
          </cell>
          <cell r="G56">
            <v>-375682</v>
          </cell>
          <cell r="H56">
            <v>302664</v>
          </cell>
        </row>
        <row r="57">
          <cell r="C57">
            <v>49</v>
          </cell>
          <cell r="D57">
            <v>1989</v>
          </cell>
          <cell r="E57" t="str">
            <v>HYDRO ONE NETWORKS INC.</v>
          </cell>
          <cell r="F57">
            <v>604580</v>
          </cell>
          <cell r="G57">
            <v>-231591</v>
          </cell>
          <cell r="H57">
            <v>372989</v>
          </cell>
        </row>
        <row r="58">
          <cell r="C58">
            <v>50</v>
          </cell>
          <cell r="D58">
            <v>1989</v>
          </cell>
          <cell r="E58" t="str">
            <v>HYDRO ONE NETWORKS INC.</v>
          </cell>
          <cell r="F58">
            <v>1287025</v>
          </cell>
          <cell r="G58">
            <v>-579961</v>
          </cell>
          <cell r="H58">
            <v>707064</v>
          </cell>
        </row>
        <row r="59">
          <cell r="C59">
            <v>51</v>
          </cell>
          <cell r="D59">
            <v>1989</v>
          </cell>
          <cell r="E59" t="str">
            <v>HYDRO ONE NETWORKS INC.</v>
          </cell>
          <cell r="F59">
            <v>1626706</v>
          </cell>
          <cell r="G59">
            <v>-439438</v>
          </cell>
          <cell r="H59">
            <v>1187268</v>
          </cell>
        </row>
        <row r="60">
          <cell r="C60">
            <v>52</v>
          </cell>
          <cell r="D60">
            <v>1989</v>
          </cell>
          <cell r="E60" t="str">
            <v>HYDRO ONE NETWORKS INC.</v>
          </cell>
          <cell r="F60">
            <v>789297</v>
          </cell>
          <cell r="G60">
            <v>-360326</v>
          </cell>
          <cell r="H60">
            <v>428971</v>
          </cell>
        </row>
        <row r="61">
          <cell r="C61">
            <v>53</v>
          </cell>
          <cell r="D61">
            <v>1989</v>
          </cell>
          <cell r="E61" t="str">
            <v>HYDRO ONE NETWORKS INC.</v>
          </cell>
          <cell r="F61">
            <v>1278790</v>
          </cell>
          <cell r="G61">
            <v>-587083</v>
          </cell>
          <cell r="H61">
            <v>691707</v>
          </cell>
        </row>
        <row r="62">
          <cell r="C62">
            <v>54</v>
          </cell>
          <cell r="D62">
            <v>1989</v>
          </cell>
          <cell r="E62" t="str">
            <v>HYDRO ONE NETWORKS INC.</v>
          </cell>
          <cell r="F62">
            <v>1415428</v>
          </cell>
          <cell r="G62">
            <v>-560686</v>
          </cell>
          <cell r="H62">
            <v>854742</v>
          </cell>
        </row>
        <row r="63">
          <cell r="C63">
            <v>55</v>
          </cell>
          <cell r="D63">
            <v>1989</v>
          </cell>
          <cell r="E63" t="str">
            <v>HYDRO ONE NETWORKS INC.</v>
          </cell>
          <cell r="F63">
            <v>839229</v>
          </cell>
          <cell r="G63">
            <v>-367594</v>
          </cell>
          <cell r="H63">
            <v>471635</v>
          </cell>
        </row>
        <row r="64">
          <cell r="C64">
            <v>56</v>
          </cell>
          <cell r="D64">
            <v>1989</v>
          </cell>
          <cell r="E64" t="str">
            <v>HYDRO ONE NETWORKS INC.</v>
          </cell>
          <cell r="F64">
            <v>1173241</v>
          </cell>
          <cell r="G64">
            <v>-376435</v>
          </cell>
          <cell r="H64">
            <v>796806</v>
          </cell>
        </row>
        <row r="65">
          <cell r="C65">
            <v>57</v>
          </cell>
          <cell r="D65">
            <v>1989</v>
          </cell>
          <cell r="E65" t="str">
            <v>HYDRO ONE NETWORKS INC.</v>
          </cell>
          <cell r="F65">
            <v>628842</v>
          </cell>
          <cell r="G65">
            <v>-271911</v>
          </cell>
          <cell r="H65">
            <v>356931</v>
          </cell>
        </row>
        <row r="66">
          <cell r="C66">
            <v>58</v>
          </cell>
          <cell r="D66">
            <v>1989</v>
          </cell>
          <cell r="E66" t="str">
            <v>HYDRO ONE NETWORKS INC.</v>
          </cell>
          <cell r="F66">
            <v>511798</v>
          </cell>
          <cell r="G66">
            <v>-243839</v>
          </cell>
          <cell r="H66">
            <v>267959</v>
          </cell>
        </row>
        <row r="67">
          <cell r="C67">
            <v>59</v>
          </cell>
          <cell r="D67">
            <v>1989</v>
          </cell>
          <cell r="E67" t="str">
            <v>HYDRO ONE NETWORKS INC.</v>
          </cell>
          <cell r="F67">
            <v>431114</v>
          </cell>
          <cell r="G67">
            <v>-71951</v>
          </cell>
          <cell r="H67">
            <v>359163</v>
          </cell>
        </row>
        <row r="68">
          <cell r="C68">
            <v>60</v>
          </cell>
          <cell r="D68">
            <v>1989</v>
          </cell>
          <cell r="E68" t="str">
            <v>HYDRO ONE NETWORKS INC.</v>
          </cell>
          <cell r="F68">
            <v>457241</v>
          </cell>
          <cell r="G68">
            <v>-223580</v>
          </cell>
          <cell r="H68">
            <v>233661</v>
          </cell>
        </row>
        <row r="69">
          <cell r="C69">
            <v>61</v>
          </cell>
          <cell r="D69">
            <v>1989</v>
          </cell>
          <cell r="E69" t="str">
            <v>HYDRO ONE NETWORKS INC.</v>
          </cell>
          <cell r="F69">
            <v>98934</v>
          </cell>
          <cell r="G69">
            <v>-47110</v>
          </cell>
          <cell r="H69">
            <v>51824</v>
          </cell>
        </row>
        <row r="70">
          <cell r="C70">
            <v>62</v>
          </cell>
          <cell r="D70">
            <v>1989</v>
          </cell>
          <cell r="E70" t="str">
            <v>HYDRO ONE NETWORKS INC.</v>
          </cell>
          <cell r="F70">
            <v>424299</v>
          </cell>
          <cell r="G70">
            <v>-175486</v>
          </cell>
          <cell r="H70">
            <v>248813</v>
          </cell>
        </row>
        <row r="71">
          <cell r="C71">
            <v>63</v>
          </cell>
          <cell r="D71">
            <v>1989</v>
          </cell>
          <cell r="E71" t="str">
            <v>HYDRO ONE NETWORKS INC.</v>
          </cell>
          <cell r="F71">
            <v>347447</v>
          </cell>
          <cell r="G71">
            <v>-179596</v>
          </cell>
          <cell r="H71">
            <v>167851</v>
          </cell>
        </row>
        <row r="72">
          <cell r="C72">
            <v>64</v>
          </cell>
          <cell r="D72">
            <v>1989</v>
          </cell>
          <cell r="E72" t="str">
            <v>HYDRO ONE NETWORKS INC.</v>
          </cell>
          <cell r="F72">
            <v>180376</v>
          </cell>
          <cell r="G72">
            <v>-98387</v>
          </cell>
          <cell r="H72">
            <v>81989</v>
          </cell>
        </row>
        <row r="73">
          <cell r="C73">
            <v>65</v>
          </cell>
          <cell r="D73">
            <v>1989</v>
          </cell>
          <cell r="E73" t="str">
            <v>HYDRO ONE NETWORKS INC.</v>
          </cell>
          <cell r="F73">
            <v>9943593</v>
          </cell>
          <cell r="G73">
            <v>-3265304</v>
          </cell>
          <cell r="H73">
            <v>6678289</v>
          </cell>
        </row>
        <row r="74">
          <cell r="C74">
            <v>66</v>
          </cell>
          <cell r="D74">
            <v>1989</v>
          </cell>
          <cell r="E74" t="str">
            <v>HYDRO ONE NETWORKS INC.</v>
          </cell>
          <cell r="F74">
            <v>90604</v>
          </cell>
          <cell r="G74">
            <v>-36509</v>
          </cell>
          <cell r="H74">
            <v>54095</v>
          </cell>
        </row>
        <row r="75">
          <cell r="C75">
            <v>67</v>
          </cell>
          <cell r="D75">
            <v>1989</v>
          </cell>
          <cell r="E75" t="str">
            <v>HYDRO ONE NETWORKS INC.</v>
          </cell>
          <cell r="F75">
            <v>502831</v>
          </cell>
          <cell r="G75">
            <v>-162897</v>
          </cell>
          <cell r="H75">
            <v>339934</v>
          </cell>
        </row>
        <row r="76">
          <cell r="C76">
            <v>68</v>
          </cell>
          <cell r="D76">
            <v>1989</v>
          </cell>
          <cell r="E76" t="str">
            <v>HYDRO ONE NETWORKS INC.</v>
          </cell>
          <cell r="F76">
            <v>750053</v>
          </cell>
          <cell r="G76">
            <v>-319995</v>
          </cell>
          <cell r="H76">
            <v>430058</v>
          </cell>
        </row>
        <row r="77">
          <cell r="C77">
            <v>69</v>
          </cell>
          <cell r="D77">
            <v>1989</v>
          </cell>
          <cell r="E77" t="str">
            <v>HYDRO ONE NETWORKS INC.</v>
          </cell>
          <cell r="F77">
            <v>606179</v>
          </cell>
          <cell r="G77">
            <v>-309315</v>
          </cell>
          <cell r="H77">
            <v>296864</v>
          </cell>
        </row>
        <row r="78">
          <cell r="C78">
            <v>70</v>
          </cell>
          <cell r="D78">
            <v>1989</v>
          </cell>
          <cell r="E78" t="str">
            <v>HYDRO ONE NETWORKS INC.</v>
          </cell>
          <cell r="F78">
            <v>2574056</v>
          </cell>
          <cell r="G78">
            <v>-1134457</v>
          </cell>
          <cell r="H78">
            <v>1439599</v>
          </cell>
        </row>
        <row r="79">
          <cell r="C79">
            <v>71</v>
          </cell>
          <cell r="D79">
            <v>1989</v>
          </cell>
          <cell r="E79" t="str">
            <v>HYDRO ONE NETWORKS INC.</v>
          </cell>
          <cell r="F79">
            <v>865581</v>
          </cell>
          <cell r="G79">
            <v>-432942</v>
          </cell>
          <cell r="H79">
            <v>432639</v>
          </cell>
        </row>
        <row r="80">
          <cell r="C80">
            <v>72</v>
          </cell>
          <cell r="D80">
            <v>1989</v>
          </cell>
          <cell r="E80" t="str">
            <v>HYDRO ONE NETWORKS INC.</v>
          </cell>
          <cell r="F80">
            <v>1235056</v>
          </cell>
          <cell r="G80">
            <v>-580120</v>
          </cell>
          <cell r="H80">
            <v>654936</v>
          </cell>
        </row>
        <row r="81">
          <cell r="C81">
            <v>73</v>
          </cell>
          <cell r="D81">
            <v>1989</v>
          </cell>
          <cell r="E81" t="str">
            <v>HYDRO ONE NETWORKS INC.</v>
          </cell>
          <cell r="F81">
            <v>3007718</v>
          </cell>
          <cell r="G81">
            <v>-1157395</v>
          </cell>
          <cell r="H81">
            <v>1850323</v>
          </cell>
        </row>
        <row r="82">
          <cell r="C82">
            <v>74</v>
          </cell>
          <cell r="D82">
            <v>1989</v>
          </cell>
          <cell r="E82" t="str">
            <v>HYDRO ONE NETWORKS INC.</v>
          </cell>
          <cell r="F82">
            <v>525764</v>
          </cell>
          <cell r="G82">
            <v>-226837</v>
          </cell>
          <cell r="H82">
            <v>298927</v>
          </cell>
        </row>
        <row r="83">
          <cell r="C83">
            <v>75</v>
          </cell>
          <cell r="D83">
            <v>1989</v>
          </cell>
          <cell r="E83" t="str">
            <v>HYDRO ONE NETWORKS INC.</v>
          </cell>
          <cell r="F83">
            <v>435373</v>
          </cell>
          <cell r="G83">
            <v>-188173</v>
          </cell>
          <cell r="H83">
            <v>247200</v>
          </cell>
        </row>
        <row r="84">
          <cell r="C84">
            <v>76</v>
          </cell>
          <cell r="D84">
            <v>1989</v>
          </cell>
          <cell r="E84" t="str">
            <v>HYDRO ONE NETWORKS INC.</v>
          </cell>
          <cell r="F84">
            <v>1864867</v>
          </cell>
          <cell r="G84">
            <v>-837321</v>
          </cell>
          <cell r="H84">
            <v>1027546</v>
          </cell>
        </row>
        <row r="85">
          <cell r="C85">
            <v>77</v>
          </cell>
          <cell r="D85">
            <v>1989</v>
          </cell>
          <cell r="E85" t="str">
            <v>HYDRO ONE NETWORKS INC.</v>
          </cell>
          <cell r="F85">
            <v>3851896</v>
          </cell>
          <cell r="G85">
            <v>-1670459</v>
          </cell>
          <cell r="H85">
            <v>2181437</v>
          </cell>
        </row>
        <row r="86">
          <cell r="C86">
            <v>78</v>
          </cell>
          <cell r="D86">
            <v>1989</v>
          </cell>
          <cell r="E86" t="str">
            <v>HYDRO ONE NETWORKS INC.</v>
          </cell>
          <cell r="F86">
            <v>352737</v>
          </cell>
          <cell r="G86">
            <v>-220940</v>
          </cell>
          <cell r="H86">
            <v>131797</v>
          </cell>
        </row>
        <row r="87">
          <cell r="C87">
            <v>79</v>
          </cell>
          <cell r="D87">
            <v>1989</v>
          </cell>
          <cell r="E87" t="str">
            <v>HYDRO ONE NETWORKS INC.</v>
          </cell>
          <cell r="F87">
            <v>329226</v>
          </cell>
          <cell r="G87">
            <v>-152218</v>
          </cell>
          <cell r="H87">
            <v>177008</v>
          </cell>
        </row>
        <row r="88">
          <cell r="C88">
            <v>80</v>
          </cell>
          <cell r="D88">
            <v>1989</v>
          </cell>
          <cell r="E88" t="str">
            <v>HYDRO ONE NETWORKS INC.</v>
          </cell>
          <cell r="F88">
            <v>2493349</v>
          </cell>
          <cell r="G88">
            <v>-742883</v>
          </cell>
          <cell r="H88">
            <v>1750466</v>
          </cell>
        </row>
        <row r="89">
          <cell r="C89">
            <v>81</v>
          </cell>
          <cell r="D89">
            <v>1989</v>
          </cell>
          <cell r="E89" t="str">
            <v>HYDRO ONE NETWORKS INC.</v>
          </cell>
          <cell r="F89">
            <v>889593</v>
          </cell>
          <cell r="G89">
            <v>-354358</v>
          </cell>
          <cell r="H89">
            <v>535235</v>
          </cell>
        </row>
        <row r="90">
          <cell r="C90">
            <v>82</v>
          </cell>
          <cell r="D90">
            <v>1989</v>
          </cell>
          <cell r="E90" t="str">
            <v>HYDRO ONE NETWORKS INC.</v>
          </cell>
          <cell r="F90">
            <v>548796</v>
          </cell>
          <cell r="G90">
            <v>-224049</v>
          </cell>
          <cell r="H90">
            <v>324747</v>
          </cell>
        </row>
        <row r="91">
          <cell r="C91">
            <v>83</v>
          </cell>
          <cell r="D91">
            <v>1989</v>
          </cell>
          <cell r="E91" t="str">
            <v>HYDRO ONE NETWORKS INC.</v>
          </cell>
          <cell r="F91">
            <v>4355159</v>
          </cell>
          <cell r="G91">
            <v>-2213954</v>
          </cell>
          <cell r="H91">
            <v>2141205</v>
          </cell>
        </row>
        <row r="92">
          <cell r="C92">
            <v>84</v>
          </cell>
          <cell r="D92">
            <v>1989</v>
          </cell>
          <cell r="E92" t="str">
            <v>HYDRO ONE NETWORKS INC.</v>
          </cell>
          <cell r="F92">
            <v>508585</v>
          </cell>
          <cell r="G92">
            <v>-266683</v>
          </cell>
          <cell r="H92">
            <v>241902</v>
          </cell>
        </row>
        <row r="93">
          <cell r="C93">
            <v>85</v>
          </cell>
          <cell r="D93">
            <v>1989</v>
          </cell>
          <cell r="E93" t="str">
            <v>HYDRO ONE NETWORKS INC.</v>
          </cell>
          <cell r="F93">
            <v>887601</v>
          </cell>
          <cell r="G93">
            <v>-320918</v>
          </cell>
          <cell r="H93">
            <v>566683</v>
          </cell>
        </row>
        <row r="94">
          <cell r="C94">
            <v>86</v>
          </cell>
          <cell r="D94">
            <v>1989</v>
          </cell>
          <cell r="E94" t="str">
            <v>HYDRO ONE NETWORKS INC.</v>
          </cell>
          <cell r="F94">
            <v>1149236</v>
          </cell>
          <cell r="G94">
            <v>-481120</v>
          </cell>
          <cell r="H94">
            <v>668116</v>
          </cell>
        </row>
        <row r="95">
          <cell r="C95">
            <v>87</v>
          </cell>
          <cell r="D95">
            <v>1989</v>
          </cell>
          <cell r="E95" t="str">
            <v>HYDRO ONE NETWORKS INC.</v>
          </cell>
          <cell r="F95">
            <v>3072499</v>
          </cell>
          <cell r="G95">
            <v>-1133578</v>
          </cell>
          <cell r="H95">
            <v>1938921</v>
          </cell>
        </row>
        <row r="96">
          <cell r="C96">
            <v>88</v>
          </cell>
          <cell r="D96">
            <v>1989</v>
          </cell>
          <cell r="E96" t="str">
            <v>HYDRO ONE NETWORKS INC.</v>
          </cell>
          <cell r="F96">
            <v>1609431</v>
          </cell>
          <cell r="G96">
            <v>-687463</v>
          </cell>
          <cell r="H96">
            <v>921968</v>
          </cell>
        </row>
        <row r="97">
          <cell r="C97">
            <v>89</v>
          </cell>
          <cell r="D97">
            <v>1989</v>
          </cell>
          <cell r="E97" t="str">
            <v>HYDRO ONE NETWORKS INC.</v>
          </cell>
          <cell r="F97">
            <v>2757363</v>
          </cell>
          <cell r="G97">
            <v>-1205492</v>
          </cell>
          <cell r="H97">
            <v>1551871</v>
          </cell>
        </row>
        <row r="98">
          <cell r="C98">
            <v>90</v>
          </cell>
          <cell r="D98">
            <v>1989</v>
          </cell>
          <cell r="E98" t="str">
            <v>HYDRO ONE NETWORKS INC.</v>
          </cell>
          <cell r="F98">
            <v>1425343</v>
          </cell>
          <cell r="G98">
            <v>-747069</v>
          </cell>
          <cell r="H98">
            <v>678274</v>
          </cell>
        </row>
        <row r="99">
          <cell r="C99">
            <v>91</v>
          </cell>
          <cell r="D99">
            <v>1989</v>
          </cell>
          <cell r="E99" t="str">
            <v>HYDRO ONE NETWORKS INC.</v>
          </cell>
          <cell r="F99">
            <v>598968</v>
          </cell>
          <cell r="G99">
            <v>-315913</v>
          </cell>
          <cell r="H99">
            <v>283055</v>
          </cell>
        </row>
        <row r="100">
          <cell r="C100">
            <v>92</v>
          </cell>
          <cell r="D100">
            <v>1989</v>
          </cell>
          <cell r="E100" t="str">
            <v>HYDRO ONE NETWORKS INC.</v>
          </cell>
          <cell r="F100">
            <v>448092</v>
          </cell>
          <cell r="G100">
            <v>-198904</v>
          </cell>
          <cell r="H100">
            <v>249188</v>
          </cell>
        </row>
        <row r="101">
          <cell r="C101">
            <v>93</v>
          </cell>
          <cell r="D101">
            <v>1989</v>
          </cell>
          <cell r="E101" t="str">
            <v>HYDRO ONE NETWORKS INC.</v>
          </cell>
          <cell r="F101">
            <v>278576</v>
          </cell>
          <cell r="G101">
            <v>-148258</v>
          </cell>
          <cell r="H101">
            <v>130318</v>
          </cell>
        </row>
        <row r="102">
          <cell r="C102">
            <v>94</v>
          </cell>
          <cell r="D102">
            <v>1989</v>
          </cell>
          <cell r="E102" t="str">
            <v>HYDRO ONE NETWORKS INC.</v>
          </cell>
          <cell r="F102">
            <v>564225</v>
          </cell>
          <cell r="G102">
            <v>-324221</v>
          </cell>
          <cell r="H102">
            <v>240004</v>
          </cell>
        </row>
        <row r="103">
          <cell r="C103">
            <v>95</v>
          </cell>
          <cell r="D103">
            <v>1989</v>
          </cell>
          <cell r="E103" t="str">
            <v>HYDRO ONE NETWORKS INC.</v>
          </cell>
          <cell r="F103">
            <v>85076</v>
          </cell>
          <cell r="G103">
            <v>-36386</v>
          </cell>
          <cell r="H103">
            <v>48690</v>
          </cell>
        </row>
        <row r="104">
          <cell r="C104">
            <v>96</v>
          </cell>
          <cell r="D104">
            <v>1989</v>
          </cell>
          <cell r="E104" t="str">
            <v>HYDRO ONE NETWORKS INC.</v>
          </cell>
          <cell r="F104">
            <v>7489913</v>
          </cell>
          <cell r="G104">
            <v>-3383702</v>
          </cell>
          <cell r="H104">
            <v>4106211</v>
          </cell>
        </row>
        <row r="105">
          <cell r="C105">
            <v>97</v>
          </cell>
          <cell r="D105">
            <v>1989</v>
          </cell>
          <cell r="E105" t="str">
            <v>HYDRO ONE NETWORKS INC.</v>
          </cell>
          <cell r="F105">
            <v>453179</v>
          </cell>
          <cell r="G105">
            <v>-193702</v>
          </cell>
          <cell r="H105">
            <v>259477</v>
          </cell>
        </row>
        <row r="106">
          <cell r="C106">
            <v>98</v>
          </cell>
          <cell r="D106">
            <v>1989</v>
          </cell>
          <cell r="E106" t="str">
            <v>HYDRO ONE NETWORKS INC.</v>
          </cell>
          <cell r="F106">
            <v>820939</v>
          </cell>
          <cell r="G106">
            <v>-382383</v>
          </cell>
          <cell r="H106">
            <v>438556</v>
          </cell>
        </row>
        <row r="107">
          <cell r="C107">
            <v>99</v>
          </cell>
          <cell r="D107">
            <v>1989</v>
          </cell>
          <cell r="E107" t="str">
            <v>HYDRO ONE NETWORKS INC.</v>
          </cell>
          <cell r="F107">
            <v>86455</v>
          </cell>
          <cell r="G107">
            <v>-51314</v>
          </cell>
          <cell r="H107">
            <v>35141</v>
          </cell>
        </row>
        <row r="108">
          <cell r="C108">
            <v>100</v>
          </cell>
          <cell r="D108">
            <v>1989</v>
          </cell>
          <cell r="E108" t="str">
            <v>HYDRO ONE NETWORKS INC.</v>
          </cell>
          <cell r="F108">
            <v>373277</v>
          </cell>
          <cell r="G108">
            <v>-161156</v>
          </cell>
          <cell r="H108">
            <v>212121</v>
          </cell>
        </row>
        <row r="109">
          <cell r="C109">
            <v>101</v>
          </cell>
          <cell r="D109">
            <v>1989</v>
          </cell>
          <cell r="E109" t="str">
            <v>HYDRO ONE NETWORKS INC.</v>
          </cell>
          <cell r="F109">
            <v>4321387</v>
          </cell>
          <cell r="G109">
            <v>-1113193</v>
          </cell>
          <cell r="H109">
            <v>3208194</v>
          </cell>
        </row>
        <row r="110">
          <cell r="C110">
            <v>102</v>
          </cell>
          <cell r="D110">
            <v>1989</v>
          </cell>
          <cell r="E110" t="str">
            <v>HYDRO ONE NETWORKS INC.</v>
          </cell>
          <cell r="F110">
            <v>190304</v>
          </cell>
          <cell r="G110">
            <v>-104878</v>
          </cell>
          <cell r="H110">
            <v>85426</v>
          </cell>
        </row>
        <row r="111">
          <cell r="C111">
            <v>103</v>
          </cell>
          <cell r="D111">
            <v>1989</v>
          </cell>
          <cell r="E111" t="str">
            <v>HYDRO ONE NETWORKS INC.</v>
          </cell>
          <cell r="F111">
            <v>538205</v>
          </cell>
          <cell r="G111">
            <v>-247398</v>
          </cell>
          <cell r="H111">
            <v>290807</v>
          </cell>
        </row>
        <row r="112">
          <cell r="C112">
            <v>104</v>
          </cell>
          <cell r="D112">
            <v>1989</v>
          </cell>
          <cell r="E112" t="str">
            <v>HYDRO OTTAWA LIMITED</v>
          </cell>
          <cell r="F112">
            <v>1346099</v>
          </cell>
          <cell r="G112">
            <v>-353206</v>
          </cell>
          <cell r="H112">
            <v>992893</v>
          </cell>
        </row>
        <row r="113">
          <cell r="C113">
            <v>105</v>
          </cell>
          <cell r="D113">
            <v>1989</v>
          </cell>
          <cell r="E113" t="str">
            <v>HYDRO OTTAWA LIMITED</v>
          </cell>
          <cell r="F113">
            <v>1476830</v>
          </cell>
          <cell r="G113">
            <v>-563039</v>
          </cell>
          <cell r="H113">
            <v>913791</v>
          </cell>
        </row>
        <row r="114">
          <cell r="C114">
            <v>106</v>
          </cell>
          <cell r="D114">
            <v>1989</v>
          </cell>
          <cell r="E114" t="str">
            <v>HYDRO OTTAWA LIMITED</v>
          </cell>
          <cell r="F114">
            <v>25453858</v>
          </cell>
          <cell r="G114">
            <v>-6326552</v>
          </cell>
          <cell r="H114">
            <v>19127306</v>
          </cell>
        </row>
        <row r="115">
          <cell r="C115">
            <v>107</v>
          </cell>
          <cell r="D115">
            <v>1989</v>
          </cell>
          <cell r="E115" t="str">
            <v>HYDRO OTTAWA LIMITED</v>
          </cell>
          <cell r="F115">
            <v>47855303</v>
          </cell>
          <cell r="G115">
            <v>-16462741</v>
          </cell>
          <cell r="H115">
            <v>31392562</v>
          </cell>
        </row>
        <row r="116">
          <cell r="C116">
            <v>108</v>
          </cell>
          <cell r="D116">
            <v>1989</v>
          </cell>
          <cell r="E116" t="str">
            <v>HYDRO OTTAWA LIMITED</v>
          </cell>
          <cell r="F116">
            <v>50407797</v>
          </cell>
          <cell r="G116">
            <v>-13821149</v>
          </cell>
          <cell r="H116">
            <v>36586648</v>
          </cell>
        </row>
        <row r="117">
          <cell r="C117">
            <v>109</v>
          </cell>
          <cell r="D117">
            <v>1989</v>
          </cell>
          <cell r="E117" t="str">
            <v>LAKEFRONT UTILITIES INC.</v>
          </cell>
          <cell r="F117">
            <v>976572</v>
          </cell>
          <cell r="G117">
            <v>-339053</v>
          </cell>
          <cell r="H117">
            <v>637519</v>
          </cell>
        </row>
        <row r="118">
          <cell r="C118">
            <v>110</v>
          </cell>
          <cell r="D118">
            <v>1989</v>
          </cell>
          <cell r="E118" t="str">
            <v>LAKELAND POWER DISTRIBUTION LTD.</v>
          </cell>
          <cell r="F118">
            <v>457449</v>
          </cell>
          <cell r="G118">
            <v>-222816</v>
          </cell>
          <cell r="H118">
            <v>234633</v>
          </cell>
        </row>
        <row r="119">
          <cell r="C119">
            <v>111</v>
          </cell>
          <cell r="D119">
            <v>1989</v>
          </cell>
          <cell r="E119" t="str">
            <v>LAKELAND POWER DISTRIBUTION LTD.</v>
          </cell>
          <cell r="F119">
            <v>2212430</v>
          </cell>
          <cell r="G119">
            <v>-794736</v>
          </cell>
          <cell r="H119">
            <v>1417694</v>
          </cell>
        </row>
        <row r="120">
          <cell r="C120">
            <v>112</v>
          </cell>
          <cell r="D120">
            <v>1989</v>
          </cell>
          <cell r="E120" t="str">
            <v>LAKELAND POWER DISTRIBUTION LTD.</v>
          </cell>
          <cell r="F120">
            <v>189928</v>
          </cell>
          <cell r="G120">
            <v>-86036</v>
          </cell>
          <cell r="H120">
            <v>103892</v>
          </cell>
        </row>
        <row r="121">
          <cell r="C121">
            <v>113</v>
          </cell>
          <cell r="D121">
            <v>1989</v>
          </cell>
          <cell r="E121" t="str">
            <v>LAKELAND POWER DISTRIBUTION LTD.</v>
          </cell>
          <cell r="F121">
            <v>551181</v>
          </cell>
          <cell r="G121">
            <v>-202754</v>
          </cell>
          <cell r="H121">
            <v>348427</v>
          </cell>
        </row>
        <row r="122">
          <cell r="C122">
            <v>114</v>
          </cell>
          <cell r="D122">
            <v>1989</v>
          </cell>
          <cell r="E122" t="str">
            <v>LONDON HYDRO INC.</v>
          </cell>
          <cell r="F122">
            <v>130474881</v>
          </cell>
          <cell r="G122">
            <v>-57338528</v>
          </cell>
          <cell r="H122">
            <v>73136353</v>
          </cell>
        </row>
        <row r="123">
          <cell r="C123">
            <v>115</v>
          </cell>
          <cell r="D123">
            <v>1989</v>
          </cell>
          <cell r="E123" t="str">
            <v>MIDDLESEX POWER DISTRIBUTION CORPORATION</v>
          </cell>
          <cell r="F123">
            <v>440207</v>
          </cell>
          <cell r="G123">
            <v>-228120</v>
          </cell>
          <cell r="H123">
            <v>212087</v>
          </cell>
        </row>
        <row r="124">
          <cell r="C124">
            <v>116</v>
          </cell>
          <cell r="D124">
            <v>1989</v>
          </cell>
          <cell r="E124" t="str">
            <v>MIDDLESEX POWER DISTRIBUTION CORPORATION</v>
          </cell>
          <cell r="F124">
            <v>126213</v>
          </cell>
          <cell r="G124">
            <v>-69104</v>
          </cell>
          <cell r="H124">
            <v>57109</v>
          </cell>
        </row>
        <row r="125">
          <cell r="C125">
            <v>117</v>
          </cell>
          <cell r="D125">
            <v>1989</v>
          </cell>
          <cell r="E125" t="str">
            <v>MIDDLESEX POWER DISTRIBUTION CORPORATION</v>
          </cell>
          <cell r="F125">
            <v>720962</v>
          </cell>
          <cell r="G125">
            <v>-350444</v>
          </cell>
          <cell r="H125">
            <v>370518</v>
          </cell>
        </row>
        <row r="126">
          <cell r="C126">
            <v>118</v>
          </cell>
          <cell r="D126">
            <v>1989</v>
          </cell>
          <cell r="E126" t="str">
            <v>MIDDLESEX POWER DISTRIBUTION CORPORATION</v>
          </cell>
          <cell r="F126">
            <v>750297</v>
          </cell>
          <cell r="G126">
            <v>-208674</v>
          </cell>
          <cell r="H126">
            <v>541623</v>
          </cell>
        </row>
        <row r="127">
          <cell r="C127">
            <v>119</v>
          </cell>
          <cell r="D127">
            <v>1989</v>
          </cell>
          <cell r="E127" t="str">
            <v>NIAGARA PENINSULA ENERGY INC.</v>
          </cell>
          <cell r="F127">
            <v>40074248</v>
          </cell>
          <cell r="G127">
            <v>-14586728</v>
          </cell>
          <cell r="H127">
            <v>25487520</v>
          </cell>
        </row>
        <row r="128">
          <cell r="C128">
            <v>120</v>
          </cell>
          <cell r="D128">
            <v>1989</v>
          </cell>
          <cell r="E128" t="str">
            <v>NORFOLK POWER DISTRIBUTION INC.</v>
          </cell>
          <cell r="F128">
            <v>1856746</v>
          </cell>
          <cell r="G128">
            <v>-785976</v>
          </cell>
          <cell r="H128">
            <v>1070770</v>
          </cell>
        </row>
        <row r="129">
          <cell r="C129">
            <v>121</v>
          </cell>
          <cell r="D129">
            <v>1989</v>
          </cell>
          <cell r="E129" t="str">
            <v>NORFOLK POWER DISTRIBUTION INC.</v>
          </cell>
          <cell r="F129">
            <v>7730982</v>
          </cell>
          <cell r="G129">
            <v>-3211102</v>
          </cell>
          <cell r="H129">
            <v>4519880</v>
          </cell>
        </row>
        <row r="130">
          <cell r="C130">
            <v>122</v>
          </cell>
          <cell r="D130">
            <v>1989</v>
          </cell>
          <cell r="E130" t="str">
            <v>NORTHERN ONTARIO WIRES INC.</v>
          </cell>
          <cell r="F130">
            <v>1517773</v>
          </cell>
          <cell r="G130">
            <v>-258893</v>
          </cell>
          <cell r="H130">
            <v>1258880</v>
          </cell>
        </row>
        <row r="131">
          <cell r="C131">
            <v>123</v>
          </cell>
          <cell r="D131">
            <v>1989</v>
          </cell>
          <cell r="E131" t="str">
            <v>NORTHERN ONTARIO WIRES INC.</v>
          </cell>
          <cell r="F131">
            <v>2204786</v>
          </cell>
          <cell r="G131">
            <v>-1217012</v>
          </cell>
          <cell r="H131">
            <v>987774</v>
          </cell>
        </row>
        <row r="132">
          <cell r="C132">
            <v>124</v>
          </cell>
          <cell r="D132">
            <v>1989</v>
          </cell>
          <cell r="E132" t="str">
            <v>OTTAWA RIVER POWER CORPORATION</v>
          </cell>
          <cell r="F132">
            <v>372799</v>
          </cell>
          <cell r="G132">
            <v>-165983</v>
          </cell>
          <cell r="H132">
            <v>206816</v>
          </cell>
        </row>
        <row r="133">
          <cell r="C133">
            <v>125</v>
          </cell>
          <cell r="D133">
            <v>1989</v>
          </cell>
          <cell r="E133" t="str">
            <v>OTTAWA RIVER POWER CORPORATION</v>
          </cell>
          <cell r="F133">
            <v>306373</v>
          </cell>
          <cell r="G133">
            <v>-136630</v>
          </cell>
          <cell r="H133">
            <v>169743</v>
          </cell>
        </row>
        <row r="134">
          <cell r="C134">
            <v>126</v>
          </cell>
          <cell r="D134">
            <v>1989</v>
          </cell>
          <cell r="E134" t="str">
            <v>OTTAWA RIVER POWER CORPORATION</v>
          </cell>
          <cell r="F134">
            <v>2076847</v>
          </cell>
          <cell r="G134">
            <v>-993374</v>
          </cell>
          <cell r="H134">
            <v>1083473</v>
          </cell>
        </row>
        <row r="135">
          <cell r="C135">
            <v>127</v>
          </cell>
          <cell r="D135">
            <v>1989</v>
          </cell>
          <cell r="E135" t="str">
            <v>NIAGARA PENINSULA ENERGY INC.</v>
          </cell>
          <cell r="F135">
            <v>1045928</v>
          </cell>
          <cell r="G135">
            <v>-503125</v>
          </cell>
          <cell r="H135">
            <v>542803</v>
          </cell>
        </row>
        <row r="136">
          <cell r="C136">
            <v>128</v>
          </cell>
          <cell r="D136">
            <v>1989</v>
          </cell>
          <cell r="E136" t="str">
            <v>NIAGARA PENINSULA ENERGY INC.</v>
          </cell>
          <cell r="F136">
            <v>420462</v>
          </cell>
          <cell r="G136">
            <v>-193667</v>
          </cell>
          <cell r="H136">
            <v>226795</v>
          </cell>
        </row>
        <row r="137">
          <cell r="C137">
            <v>129</v>
          </cell>
          <cell r="D137">
            <v>1989</v>
          </cell>
          <cell r="E137" t="str">
            <v>PETERBOROUGH DISTRIBUTION INCORPORATED</v>
          </cell>
          <cell r="F137">
            <v>636321</v>
          </cell>
          <cell r="G137">
            <v>-317155</v>
          </cell>
          <cell r="H137">
            <v>319166</v>
          </cell>
        </row>
        <row r="138">
          <cell r="C138">
            <v>130</v>
          </cell>
          <cell r="D138">
            <v>1989</v>
          </cell>
          <cell r="E138" t="str">
            <v>PETERBOROUGH DISTRIBUTION INCORPORATED</v>
          </cell>
          <cell r="F138">
            <v>1504747</v>
          </cell>
          <cell r="G138">
            <v>-646805</v>
          </cell>
          <cell r="H138">
            <v>857942</v>
          </cell>
        </row>
        <row r="139">
          <cell r="C139">
            <v>131</v>
          </cell>
          <cell r="D139">
            <v>1989</v>
          </cell>
          <cell r="E139" t="str">
            <v>POWERSTREAM INC.</v>
          </cell>
          <cell r="F139">
            <v>18373768</v>
          </cell>
          <cell r="G139">
            <v>-3752139</v>
          </cell>
          <cell r="H139">
            <v>14621629</v>
          </cell>
        </row>
        <row r="140">
          <cell r="C140">
            <v>132</v>
          </cell>
          <cell r="D140">
            <v>1989</v>
          </cell>
          <cell r="E140" t="str">
            <v>POWERSTREAM INC.</v>
          </cell>
          <cell r="F140">
            <v>87114225</v>
          </cell>
          <cell r="G140">
            <v>-19618308</v>
          </cell>
          <cell r="H140">
            <v>67495917</v>
          </cell>
        </row>
        <row r="141">
          <cell r="C141">
            <v>133</v>
          </cell>
          <cell r="D141">
            <v>1989</v>
          </cell>
          <cell r="E141" t="str">
            <v>POWERSTREAM INC.</v>
          </cell>
          <cell r="F141">
            <v>114199391</v>
          </cell>
          <cell r="G141">
            <v>-29171544</v>
          </cell>
          <cell r="H141">
            <v>85027847</v>
          </cell>
        </row>
        <row r="142">
          <cell r="C142">
            <v>134</v>
          </cell>
          <cell r="D142">
            <v>1989</v>
          </cell>
          <cell r="E142" t="str">
            <v>POWERSTREAM INC.</v>
          </cell>
          <cell r="F142">
            <v>59522683</v>
          </cell>
          <cell r="G142">
            <v>-13594476</v>
          </cell>
          <cell r="H142">
            <v>45928207</v>
          </cell>
        </row>
        <row r="143">
          <cell r="C143">
            <v>135</v>
          </cell>
          <cell r="D143">
            <v>1989</v>
          </cell>
          <cell r="E143" t="str">
            <v>RIDEAU ST. LAWRENCE DISTRIBUTION INC.</v>
          </cell>
          <cell r="F143">
            <v>1269958</v>
          </cell>
          <cell r="G143">
            <v>-850923</v>
          </cell>
          <cell r="H143">
            <v>419035</v>
          </cell>
        </row>
        <row r="144">
          <cell r="C144">
            <v>136</v>
          </cell>
          <cell r="D144">
            <v>1989</v>
          </cell>
          <cell r="E144" t="str">
            <v>VERIDIAN CONNECTIONS INC.</v>
          </cell>
          <cell r="F144">
            <v>18167940</v>
          </cell>
          <cell r="G144">
            <v>-8686629</v>
          </cell>
          <cell r="H144">
            <v>9481311</v>
          </cell>
        </row>
        <row r="145">
          <cell r="C145">
            <v>137</v>
          </cell>
          <cell r="D145">
            <v>1989</v>
          </cell>
          <cell r="E145" t="str">
            <v>VERIDIAN CONNECTIONS INC.</v>
          </cell>
          <cell r="F145">
            <v>9806589</v>
          </cell>
          <cell r="G145">
            <v>-3339421</v>
          </cell>
          <cell r="H145">
            <v>6467168</v>
          </cell>
        </row>
        <row r="146">
          <cell r="C146">
            <v>138</v>
          </cell>
          <cell r="D146">
            <v>1989</v>
          </cell>
          <cell r="E146" t="str">
            <v>VERIDIAN CONNECTIONS INC.</v>
          </cell>
          <cell r="F146">
            <v>2153255</v>
          </cell>
          <cell r="G146">
            <v>-1012510</v>
          </cell>
          <cell r="H146">
            <v>1140745</v>
          </cell>
        </row>
        <row r="147">
          <cell r="C147">
            <v>139</v>
          </cell>
          <cell r="D147">
            <v>1989</v>
          </cell>
          <cell r="E147" t="str">
            <v>VERIDIAN CONNECTIONS INC.</v>
          </cell>
          <cell r="F147">
            <v>29957977</v>
          </cell>
          <cell r="G147">
            <v>-7303695</v>
          </cell>
          <cell r="H147">
            <v>22654282</v>
          </cell>
        </row>
        <row r="148">
          <cell r="C148">
            <v>140</v>
          </cell>
          <cell r="D148">
            <v>1989</v>
          </cell>
          <cell r="E148" t="str">
            <v>VERIDIAN CONNECTIONS INC.</v>
          </cell>
          <cell r="F148">
            <v>5462507</v>
          </cell>
          <cell r="G148">
            <v>-2532522</v>
          </cell>
          <cell r="H148">
            <v>2929985</v>
          </cell>
        </row>
        <row r="149">
          <cell r="C149">
            <v>141</v>
          </cell>
          <cell r="D149">
            <v>1989</v>
          </cell>
          <cell r="E149" t="str">
            <v>VERIDIAN CONNECTIONS INC.</v>
          </cell>
          <cell r="F149">
            <v>2220287</v>
          </cell>
          <cell r="G149">
            <v>-842077</v>
          </cell>
          <cell r="H149">
            <v>1378210</v>
          </cell>
        </row>
        <row r="150">
          <cell r="C150">
            <v>142</v>
          </cell>
          <cell r="D150">
            <v>1989</v>
          </cell>
          <cell r="E150" t="str">
            <v>VERIDIAN CONNECTIONS INC.</v>
          </cell>
          <cell r="F150">
            <v>1364377</v>
          </cell>
          <cell r="G150">
            <v>-655426</v>
          </cell>
          <cell r="H150">
            <v>708951</v>
          </cell>
        </row>
        <row r="151">
          <cell r="C151">
            <v>143</v>
          </cell>
          <cell r="D151">
            <v>1989</v>
          </cell>
          <cell r="E151" t="str">
            <v>WELLINGTON NORTH POWER INC.</v>
          </cell>
          <cell r="F151">
            <v>92157</v>
          </cell>
          <cell r="G151">
            <v>-36992</v>
          </cell>
          <cell r="H151">
            <v>55165</v>
          </cell>
        </row>
        <row r="152">
          <cell r="C152">
            <v>144</v>
          </cell>
          <cell r="D152">
            <v>1989</v>
          </cell>
          <cell r="E152" t="str">
            <v>WESTARIO POWER INC.</v>
          </cell>
          <cell r="F152">
            <v>2292948</v>
          </cell>
          <cell r="G152">
            <v>-987026</v>
          </cell>
          <cell r="H152">
            <v>1305922</v>
          </cell>
        </row>
        <row r="153">
          <cell r="C153">
            <v>145</v>
          </cell>
          <cell r="D153">
            <v>1989</v>
          </cell>
          <cell r="E153" t="str">
            <v>WESTARIO POWER INC.</v>
          </cell>
          <cell r="F153">
            <v>3475413</v>
          </cell>
          <cell r="G153">
            <v>-1323364</v>
          </cell>
          <cell r="H153">
            <v>2152049</v>
          </cell>
        </row>
        <row r="154">
          <cell r="C154">
            <v>146</v>
          </cell>
          <cell r="D154">
            <v>1989</v>
          </cell>
          <cell r="E154" t="str">
            <v>WESTARIO POWER INC.</v>
          </cell>
          <cell r="F154">
            <v>1940740</v>
          </cell>
          <cell r="G154">
            <v>-908628</v>
          </cell>
          <cell r="H154">
            <v>1032112</v>
          </cell>
        </row>
        <row r="155">
          <cell r="C155">
            <v>147</v>
          </cell>
          <cell r="D155">
            <v>1989</v>
          </cell>
          <cell r="E155" t="str">
            <v>WESTARIO POWER INC.</v>
          </cell>
          <cell r="F155">
            <v>1881297</v>
          </cell>
          <cell r="G155">
            <v>-769491</v>
          </cell>
          <cell r="H155">
            <v>1111806</v>
          </cell>
        </row>
        <row r="156">
          <cell r="C156">
            <v>148</v>
          </cell>
          <cell r="D156">
            <v>1989</v>
          </cell>
          <cell r="E156" t="str">
            <v>VERIDIAN CONNECTIONS INC.</v>
          </cell>
          <cell r="F156">
            <v>22558766</v>
          </cell>
          <cell r="G156">
            <v>-5607101</v>
          </cell>
          <cell r="H156">
            <v>16951665</v>
          </cell>
        </row>
        <row r="157">
          <cell r="C157">
            <v>149</v>
          </cell>
          <cell r="D157">
            <v>1989</v>
          </cell>
          <cell r="E157" t="str">
            <v>ALLISTON</v>
          </cell>
          <cell r="F157">
            <v>2446932</v>
          </cell>
          <cell r="G157">
            <v>-967274</v>
          </cell>
          <cell r="H157">
            <v>1479658</v>
          </cell>
        </row>
        <row r="158">
          <cell r="C158">
            <v>150</v>
          </cell>
          <cell r="D158">
            <v>1989</v>
          </cell>
          <cell r="E158" t="str">
            <v>ANCASTER HYDRO-ELECTRIC COMMISSION</v>
          </cell>
          <cell r="F158">
            <v>2336443</v>
          </cell>
          <cell r="G158">
            <v>-826546</v>
          </cell>
          <cell r="H158">
            <v>1509897</v>
          </cell>
        </row>
        <row r="159">
          <cell r="C159">
            <v>151</v>
          </cell>
          <cell r="D159">
            <v>1989</v>
          </cell>
          <cell r="E159" t="str">
            <v>ATIKOKAN HYDRO INC.</v>
          </cell>
          <cell r="F159">
            <v>3878674</v>
          </cell>
          <cell r="G159">
            <v>-2312716</v>
          </cell>
          <cell r="H159">
            <v>1565958</v>
          </cell>
        </row>
        <row r="160">
          <cell r="C160">
            <v>152</v>
          </cell>
          <cell r="D160">
            <v>1989</v>
          </cell>
          <cell r="E160" t="str">
            <v>AURORA HYDRO CONNECTIONS LIMITED</v>
          </cell>
          <cell r="F160">
            <v>18373768</v>
          </cell>
          <cell r="G160">
            <v>-3752139</v>
          </cell>
          <cell r="H160">
            <v>14621629</v>
          </cell>
        </row>
        <row r="161">
          <cell r="C161">
            <v>153</v>
          </cell>
          <cell r="D161">
            <v>1989</v>
          </cell>
          <cell r="E161" t="str">
            <v>AYLMER PUBLIC UTILITIES COMMISSION</v>
          </cell>
          <cell r="F161">
            <v>2059491</v>
          </cell>
          <cell r="G161">
            <v>-795863</v>
          </cell>
          <cell r="H161">
            <v>1263628</v>
          </cell>
        </row>
        <row r="162">
          <cell r="C162">
            <v>154</v>
          </cell>
          <cell r="D162">
            <v>1989</v>
          </cell>
          <cell r="E162" t="str">
            <v>BEETON</v>
          </cell>
          <cell r="F162">
            <v>847789</v>
          </cell>
          <cell r="G162">
            <v>-338603</v>
          </cell>
          <cell r="H162">
            <v>509186</v>
          </cell>
        </row>
        <row r="163">
          <cell r="C163">
            <v>155</v>
          </cell>
          <cell r="D163">
            <v>1989</v>
          </cell>
          <cell r="E163" t="str">
            <v>BLUE MOUNTAINS HYDRO SERVICES COMPANY INC.</v>
          </cell>
          <cell r="F163">
            <v>1149961</v>
          </cell>
          <cell r="G163">
            <v>-420151</v>
          </cell>
          <cell r="H163">
            <v>729810</v>
          </cell>
        </row>
        <row r="164">
          <cell r="C164">
            <v>156</v>
          </cell>
          <cell r="D164">
            <v>1989</v>
          </cell>
          <cell r="E164" t="str">
            <v>BOARD OF LIGHT &amp; HEAT COMM. OF THE CITY OF GUELPH</v>
          </cell>
          <cell r="F164">
            <v>44926778</v>
          </cell>
          <cell r="G164">
            <v>-16248668</v>
          </cell>
          <cell r="H164">
            <v>28678110</v>
          </cell>
        </row>
        <row r="165">
          <cell r="C165">
            <v>157</v>
          </cell>
          <cell r="D165">
            <v>1989</v>
          </cell>
          <cell r="E165" t="str">
            <v>BRADFORD WEST GWILLIMBURY PUBLIC UTILITIES COMMISSION</v>
          </cell>
          <cell r="F165">
            <v>5217796</v>
          </cell>
          <cell r="G165">
            <v>-1394112</v>
          </cell>
          <cell r="H165">
            <v>3823684</v>
          </cell>
        </row>
        <row r="166">
          <cell r="C166">
            <v>158</v>
          </cell>
          <cell r="D166">
            <v>1989</v>
          </cell>
          <cell r="E166" t="str">
            <v>BROCK HYDRO-ELECTRIC COMMISSION</v>
          </cell>
          <cell r="F166">
            <v>1722966</v>
          </cell>
          <cell r="G166">
            <v>-706058</v>
          </cell>
          <cell r="H166">
            <v>1016908</v>
          </cell>
        </row>
        <row r="167">
          <cell r="C167">
            <v>159</v>
          </cell>
          <cell r="D167">
            <v>1989</v>
          </cell>
          <cell r="E167" t="str">
            <v>BURLINGTON HYDRO INC.</v>
          </cell>
          <cell r="F167">
            <v>129270186</v>
          </cell>
          <cell r="G167">
            <v>-47233086</v>
          </cell>
          <cell r="H167">
            <v>82037100</v>
          </cell>
        </row>
        <row r="168">
          <cell r="C168">
            <v>160</v>
          </cell>
          <cell r="D168">
            <v>1989</v>
          </cell>
          <cell r="E168" t="str">
            <v>CAMBRIDGE AND NORTH DUMFRIES HYDRO INC.</v>
          </cell>
          <cell r="F168">
            <v>99524546</v>
          </cell>
          <cell r="G168">
            <v>-37309926</v>
          </cell>
          <cell r="H168">
            <v>62214620</v>
          </cell>
        </row>
        <row r="169">
          <cell r="C169">
            <v>161</v>
          </cell>
          <cell r="D169">
            <v>1989</v>
          </cell>
          <cell r="E169" t="str">
            <v>CHAPLEAU PUBLIC UTILITIES CORPORATION</v>
          </cell>
          <cell r="F169">
            <v>2833840</v>
          </cell>
          <cell r="G169">
            <v>-961894</v>
          </cell>
          <cell r="H169">
            <v>1871946</v>
          </cell>
        </row>
        <row r="170">
          <cell r="C170">
            <v>162</v>
          </cell>
          <cell r="D170">
            <v>1989</v>
          </cell>
          <cell r="E170" t="str">
            <v>CLINTON POWER CORPORATION</v>
          </cell>
          <cell r="F170">
            <v>3068696</v>
          </cell>
          <cell r="G170">
            <v>-1499646</v>
          </cell>
          <cell r="H170">
            <v>1569050</v>
          </cell>
        </row>
        <row r="171">
          <cell r="C171">
            <v>163</v>
          </cell>
          <cell r="D171">
            <v>1989</v>
          </cell>
          <cell r="E171" t="str">
            <v>COCHRANE POWER CORPORATION</v>
          </cell>
          <cell r="F171">
            <v>2339580</v>
          </cell>
          <cell r="G171">
            <v>-1061471</v>
          </cell>
          <cell r="H171">
            <v>1278109</v>
          </cell>
        </row>
        <row r="172">
          <cell r="C172">
            <v>164</v>
          </cell>
          <cell r="D172">
            <v>1989</v>
          </cell>
          <cell r="E172" t="str">
            <v>COTTAM HYDRO-ELECTRIC SYSTEM</v>
          </cell>
          <cell r="F172">
            <v>717947</v>
          </cell>
          <cell r="G172">
            <v>-190858</v>
          </cell>
          <cell r="H172">
            <v>527089</v>
          </cell>
        </row>
        <row r="173">
          <cell r="C173">
            <v>165</v>
          </cell>
          <cell r="D173">
            <v>1989</v>
          </cell>
          <cell r="E173" t="str">
            <v>CHATHAM-KENT HYDRO INC.</v>
          </cell>
          <cell r="F173">
            <v>1011339</v>
          </cell>
          <cell r="G173">
            <v>-499233</v>
          </cell>
          <cell r="H173">
            <v>512106</v>
          </cell>
        </row>
        <row r="174">
          <cell r="C174">
            <v>166</v>
          </cell>
          <cell r="D174">
            <v>1989</v>
          </cell>
          <cell r="E174" t="str">
            <v>NA</v>
          </cell>
          <cell r="F174">
            <v>440207</v>
          </cell>
          <cell r="G174">
            <v>-228120</v>
          </cell>
          <cell r="H174">
            <v>212087</v>
          </cell>
        </row>
        <row r="175">
          <cell r="C175">
            <v>167</v>
          </cell>
          <cell r="D175">
            <v>1989</v>
          </cell>
          <cell r="E175" t="str">
            <v>ELMWOOD HYDRO-ELECTRIC SYSTEM</v>
          </cell>
          <cell r="F175">
            <v>103220</v>
          </cell>
          <cell r="G175">
            <v>-51014</v>
          </cell>
          <cell r="H175">
            <v>52206</v>
          </cell>
        </row>
        <row r="176">
          <cell r="C176">
            <v>168</v>
          </cell>
          <cell r="D176">
            <v>1989</v>
          </cell>
          <cell r="E176" t="str">
            <v>ER-2000-0063</v>
          </cell>
          <cell r="F176">
            <v>22428459</v>
          </cell>
          <cell r="G176">
            <v>-10954074</v>
          </cell>
          <cell r="H176">
            <v>11474385</v>
          </cell>
        </row>
        <row r="177">
          <cell r="C177">
            <v>169</v>
          </cell>
          <cell r="D177">
            <v>1989</v>
          </cell>
          <cell r="E177" t="str">
            <v>ESSEX HYDRO-ELECTRIC COMMISSION</v>
          </cell>
          <cell r="F177">
            <v>2582958</v>
          </cell>
          <cell r="G177">
            <v>-1077144</v>
          </cell>
          <cell r="H177">
            <v>1505814</v>
          </cell>
        </row>
        <row r="178">
          <cell r="C178">
            <v>170</v>
          </cell>
          <cell r="D178">
            <v>1989</v>
          </cell>
          <cell r="E178" t="str">
            <v>FORT FRANCES POWER CORPORATION</v>
          </cell>
          <cell r="F178">
            <v>11888614</v>
          </cell>
          <cell r="G178">
            <v>-4158132</v>
          </cell>
          <cell r="H178">
            <v>7730482</v>
          </cell>
        </row>
        <row r="179">
          <cell r="C179">
            <v>171</v>
          </cell>
          <cell r="D179">
            <v>1989</v>
          </cell>
          <cell r="E179" t="str">
            <v>GRAND VALLEY ENERGY INC.</v>
          </cell>
          <cell r="F179">
            <v>909864</v>
          </cell>
          <cell r="G179">
            <v>-281598</v>
          </cell>
          <cell r="H179">
            <v>628266</v>
          </cell>
        </row>
        <row r="180">
          <cell r="C180">
            <v>172</v>
          </cell>
          <cell r="D180">
            <v>1989</v>
          </cell>
          <cell r="E180" t="str">
            <v>GRAVENHURST HYDRO ELECTRIC INC.</v>
          </cell>
          <cell r="F180">
            <v>2153255</v>
          </cell>
          <cell r="G180">
            <v>-1012510</v>
          </cell>
          <cell r="H180">
            <v>1140745</v>
          </cell>
        </row>
        <row r="181">
          <cell r="C181">
            <v>173</v>
          </cell>
          <cell r="D181">
            <v>1989</v>
          </cell>
          <cell r="E181" t="str">
            <v>GRIMSBY POWER INCORPORATED</v>
          </cell>
          <cell r="F181">
            <v>15082712</v>
          </cell>
          <cell r="G181">
            <v>-5247536</v>
          </cell>
          <cell r="H181">
            <v>9835176</v>
          </cell>
        </row>
        <row r="182">
          <cell r="C182">
            <v>174</v>
          </cell>
          <cell r="D182">
            <v>1989</v>
          </cell>
          <cell r="E182" t="str">
            <v>GUELPH/ERAMOSA HYDRO-ELECTRIC COMMISSION</v>
          </cell>
          <cell r="F182">
            <v>1252865</v>
          </cell>
          <cell r="G182">
            <v>-232152</v>
          </cell>
          <cell r="H182">
            <v>1020713</v>
          </cell>
        </row>
        <row r="183">
          <cell r="C183">
            <v>175</v>
          </cell>
          <cell r="D183">
            <v>1989</v>
          </cell>
          <cell r="E183" t="str">
            <v>HALDIMAND HYDRO-ELECTRIC COMMISSION</v>
          </cell>
          <cell r="F183">
            <v>2556831</v>
          </cell>
          <cell r="G183">
            <v>-1162055</v>
          </cell>
          <cell r="H183">
            <v>1394776</v>
          </cell>
        </row>
        <row r="184">
          <cell r="C184">
            <v>176</v>
          </cell>
          <cell r="D184">
            <v>1989</v>
          </cell>
          <cell r="E184" t="str">
            <v>HALTON HILLS HYDRO INC.</v>
          </cell>
          <cell r="F184">
            <v>40166414</v>
          </cell>
          <cell r="G184">
            <v>-17972914</v>
          </cell>
          <cell r="H184">
            <v>22193500</v>
          </cell>
        </row>
        <row r="185">
          <cell r="C185">
            <v>177</v>
          </cell>
          <cell r="D185">
            <v>1989</v>
          </cell>
          <cell r="E185" t="str">
            <v>HORIZON UTILITIES CORPORATION</v>
          </cell>
          <cell r="F185">
            <v>129116661</v>
          </cell>
          <cell r="G185">
            <v>-42287142</v>
          </cell>
          <cell r="H185">
            <v>86829519</v>
          </cell>
        </row>
        <row r="186">
          <cell r="C186">
            <v>178</v>
          </cell>
          <cell r="D186">
            <v>1989</v>
          </cell>
          <cell r="E186" t="str">
            <v>HEARST POWER DISTRIBUTION COMPANY LIMITED</v>
          </cell>
          <cell r="F186">
            <v>3881368</v>
          </cell>
          <cell r="G186">
            <v>-2148102</v>
          </cell>
          <cell r="H186">
            <v>1733266</v>
          </cell>
        </row>
        <row r="187">
          <cell r="C187">
            <v>179</v>
          </cell>
          <cell r="D187">
            <v>1989</v>
          </cell>
          <cell r="E187" t="str">
            <v>ESSEX POWERLINES CORPORATION</v>
          </cell>
          <cell r="F187">
            <v>5542102</v>
          </cell>
          <cell r="G187">
            <v>-2199661</v>
          </cell>
          <cell r="H187">
            <v>3342441</v>
          </cell>
        </row>
        <row r="188">
          <cell r="C188">
            <v>180</v>
          </cell>
          <cell r="D188">
            <v>1989</v>
          </cell>
          <cell r="E188" t="str">
            <v>HYDRO HAWKESBURY INC.</v>
          </cell>
          <cell r="F188">
            <v>3068389</v>
          </cell>
          <cell r="G188">
            <v>-1397209</v>
          </cell>
          <cell r="H188">
            <v>1671180</v>
          </cell>
        </row>
        <row r="189">
          <cell r="C189">
            <v>181</v>
          </cell>
          <cell r="D189">
            <v>1989</v>
          </cell>
          <cell r="E189" t="str">
            <v>HYDRO ONE BRAMPTON NETWORKS INC.</v>
          </cell>
          <cell r="F189">
            <v>263442502</v>
          </cell>
          <cell r="G189">
            <v>-74691680</v>
          </cell>
          <cell r="H189">
            <v>188750822</v>
          </cell>
        </row>
        <row r="190">
          <cell r="C190">
            <v>182</v>
          </cell>
          <cell r="D190">
            <v>1989</v>
          </cell>
          <cell r="E190" t="str">
            <v>HYDRO OTTAWA LIMITED</v>
          </cell>
          <cell r="F190">
            <v>176852386</v>
          </cell>
          <cell r="G190">
            <v>-65526523</v>
          </cell>
          <cell r="H190">
            <v>111325863</v>
          </cell>
        </row>
        <row r="191">
          <cell r="C191">
            <v>183</v>
          </cell>
          <cell r="D191">
            <v>1989</v>
          </cell>
          <cell r="E191" t="str">
            <v>HYDRO VAUGHAN DISTRIBUTION INC.</v>
          </cell>
          <cell r="F191">
            <v>87114225</v>
          </cell>
          <cell r="G191">
            <v>-19618308</v>
          </cell>
          <cell r="H191">
            <v>67495917</v>
          </cell>
        </row>
        <row r="192">
          <cell r="C192">
            <v>184</v>
          </cell>
          <cell r="D192">
            <v>1989</v>
          </cell>
          <cell r="E192" t="str">
            <v>ESSEX POWERLINES CORPORATION</v>
          </cell>
          <cell r="F192">
            <v>3661681</v>
          </cell>
          <cell r="G192">
            <v>-1392150</v>
          </cell>
          <cell r="H192">
            <v>2269531</v>
          </cell>
        </row>
        <row r="193">
          <cell r="C193">
            <v>185</v>
          </cell>
          <cell r="D193">
            <v>1989</v>
          </cell>
          <cell r="E193" t="str">
            <v>HYDRO-ELECTRIC COMMISSION OF SOUTH DUMFRIES</v>
          </cell>
          <cell r="F193">
            <v>419187</v>
          </cell>
          <cell r="G193">
            <v>-112466</v>
          </cell>
          <cell r="H193">
            <v>306721</v>
          </cell>
        </row>
        <row r="194">
          <cell r="C194">
            <v>186</v>
          </cell>
          <cell r="D194">
            <v>1989</v>
          </cell>
          <cell r="E194" t="str">
            <v>BRANTFORD POWER INC.</v>
          </cell>
          <cell r="F194">
            <v>32631267</v>
          </cell>
          <cell r="G194">
            <v>-13822555</v>
          </cell>
          <cell r="H194">
            <v>18808712</v>
          </cell>
        </row>
        <row r="195">
          <cell r="C195">
            <v>187</v>
          </cell>
          <cell r="D195">
            <v>1989</v>
          </cell>
          <cell r="E195" t="str">
            <v>OTTAWA RIVER POWER CORPORATION</v>
          </cell>
          <cell r="F195">
            <v>9083886</v>
          </cell>
          <cell r="G195">
            <v>-5319003</v>
          </cell>
          <cell r="H195">
            <v>3764883</v>
          </cell>
        </row>
        <row r="196">
          <cell r="C196">
            <v>188</v>
          </cell>
          <cell r="D196">
            <v>1989</v>
          </cell>
          <cell r="E196" t="str">
            <v>BLUEWATER POWER DISTRIBUTION CORPORATION</v>
          </cell>
          <cell r="F196">
            <v>16851170</v>
          </cell>
          <cell r="G196">
            <v>-10371459</v>
          </cell>
          <cell r="H196">
            <v>6479711</v>
          </cell>
        </row>
        <row r="197">
          <cell r="C197">
            <v>189</v>
          </cell>
          <cell r="D197">
            <v>1989</v>
          </cell>
          <cell r="E197" t="str">
            <v>TORONTO HYDRO-ELECTRIC SYSTEM LIMITED</v>
          </cell>
          <cell r="F197">
            <v>31709410</v>
          </cell>
          <cell r="G197">
            <v>-13868404</v>
          </cell>
          <cell r="H197">
            <v>17841006</v>
          </cell>
        </row>
        <row r="198">
          <cell r="C198">
            <v>190</v>
          </cell>
          <cell r="D198">
            <v>1989</v>
          </cell>
          <cell r="E198" t="str">
            <v>TORONTO HYDRO-ELECTRIC SYSTEM LIMITED</v>
          </cell>
          <cell r="F198">
            <v>132297477</v>
          </cell>
          <cell r="G198">
            <v>-54876328</v>
          </cell>
          <cell r="H198">
            <v>77421149</v>
          </cell>
        </row>
        <row r="199">
          <cell r="C199">
            <v>191</v>
          </cell>
          <cell r="D199">
            <v>1989</v>
          </cell>
          <cell r="E199" t="str">
            <v>TORONTO HYDRO-ELECTRIC SYSTEM LIMITED</v>
          </cell>
          <cell r="F199">
            <v>302142199</v>
          </cell>
          <cell r="G199">
            <v>-109654213</v>
          </cell>
          <cell r="H199">
            <v>192487986</v>
          </cell>
        </row>
        <row r="200">
          <cell r="C200">
            <v>192</v>
          </cell>
          <cell r="D200">
            <v>1989</v>
          </cell>
          <cell r="E200" t="str">
            <v>TORONTO HYDRO-ELECTRIC SYSTEM LIMITED</v>
          </cell>
          <cell r="F200">
            <v>198916673</v>
          </cell>
          <cell r="G200">
            <v>-72475027</v>
          </cell>
          <cell r="H200">
            <v>126441646</v>
          </cell>
        </row>
        <row r="201">
          <cell r="C201">
            <v>193</v>
          </cell>
          <cell r="D201">
            <v>1989</v>
          </cell>
          <cell r="E201" t="str">
            <v>TORONTO HYDRO-ELECTRIC SYSTEM LIMITED</v>
          </cell>
          <cell r="F201">
            <v>397964359</v>
          </cell>
          <cell r="G201">
            <v>-185107458</v>
          </cell>
          <cell r="H201">
            <v>212856901</v>
          </cell>
        </row>
        <row r="202">
          <cell r="C202">
            <v>194</v>
          </cell>
          <cell r="D202">
            <v>1989</v>
          </cell>
          <cell r="E202" t="str">
            <v>TORONTO HYDRO-ELECTRIC SYSTEM LIMITED</v>
          </cell>
          <cell r="F202">
            <v>35671443</v>
          </cell>
          <cell r="G202">
            <v>-20508235</v>
          </cell>
          <cell r="H202">
            <v>15163208</v>
          </cell>
        </row>
        <row r="203">
          <cell r="C203">
            <v>195</v>
          </cell>
          <cell r="D203">
            <v>1989</v>
          </cell>
          <cell r="E203" t="str">
            <v>CHATHAM-KENT HYDRO INC.</v>
          </cell>
          <cell r="F203">
            <v>335795</v>
          </cell>
          <cell r="G203">
            <v>-208097</v>
          </cell>
          <cell r="H203">
            <v>127698</v>
          </cell>
        </row>
        <row r="204">
          <cell r="C204">
            <v>196</v>
          </cell>
          <cell r="D204">
            <v>1989</v>
          </cell>
          <cell r="E204" t="str">
            <v>LAKELAND POWER DISTRIBUTION LTD.</v>
          </cell>
          <cell r="F204">
            <v>3027319</v>
          </cell>
          <cell r="G204">
            <v>-1553830</v>
          </cell>
          <cell r="H204">
            <v>1473489</v>
          </cell>
        </row>
        <row r="205">
          <cell r="C205">
            <v>197</v>
          </cell>
          <cell r="D205">
            <v>1989</v>
          </cell>
          <cell r="E205" t="str">
            <v>HYDRO-ELECTRIC COMMISSION OF THE TOWN OF CACHE BAY</v>
          </cell>
          <cell r="F205">
            <v>264467</v>
          </cell>
          <cell r="G205">
            <v>-141605</v>
          </cell>
          <cell r="H205">
            <v>122862</v>
          </cell>
        </row>
        <row r="206">
          <cell r="C206">
            <v>198</v>
          </cell>
          <cell r="D206">
            <v>1989</v>
          </cell>
          <cell r="E206" t="str">
            <v>HYDRO-ELECTRIC COMMISSION OF THE TOWN OF HARRISTON</v>
          </cell>
          <cell r="F206">
            <v>1441535</v>
          </cell>
          <cell r="G206">
            <v>-514737</v>
          </cell>
          <cell r="H206">
            <v>926798</v>
          </cell>
        </row>
        <row r="207">
          <cell r="C207">
            <v>199</v>
          </cell>
          <cell r="D207">
            <v>1989</v>
          </cell>
          <cell r="E207" t="str">
            <v>HYDRO-ELECTRIC COMMISSION OF THE TOWN OF HARROW</v>
          </cell>
          <cell r="F207">
            <v>1382931</v>
          </cell>
          <cell r="G207">
            <v>-648706</v>
          </cell>
          <cell r="H207">
            <v>734225</v>
          </cell>
        </row>
        <row r="208">
          <cell r="C208">
            <v>200</v>
          </cell>
          <cell r="D208">
            <v>1989</v>
          </cell>
          <cell r="E208" t="str">
            <v>ESSEX POWERLINES CORPORATION</v>
          </cell>
          <cell r="F208">
            <v>5997366</v>
          </cell>
          <cell r="G208">
            <v>-1918583</v>
          </cell>
          <cell r="H208">
            <v>4078783</v>
          </cell>
        </row>
        <row r="209">
          <cell r="C209">
            <v>201</v>
          </cell>
          <cell r="D209">
            <v>1989</v>
          </cell>
          <cell r="E209" t="str">
            <v>HYDRO-ELECTRIC COMMISSION OF THE TOWN OF PORT ELGIN</v>
          </cell>
          <cell r="F209">
            <v>3944543</v>
          </cell>
          <cell r="G209">
            <v>-1429387</v>
          </cell>
          <cell r="H209">
            <v>2515156</v>
          </cell>
        </row>
        <row r="210">
          <cell r="C210">
            <v>202</v>
          </cell>
          <cell r="D210">
            <v>1989</v>
          </cell>
          <cell r="E210" t="str">
            <v>HYDRO-ELECTRIC COMMISSION OF THE TOWN OF STAYNER</v>
          </cell>
          <cell r="F210">
            <v>1475413</v>
          </cell>
          <cell r="G210">
            <v>-487635</v>
          </cell>
          <cell r="H210">
            <v>987778</v>
          </cell>
        </row>
        <row r="211">
          <cell r="C211">
            <v>203</v>
          </cell>
          <cell r="D211">
            <v>1989</v>
          </cell>
          <cell r="E211" t="str">
            <v>HYDRO-ELECTRIC COMMISSION OF THE TOWN OF STURGEON FALLS</v>
          </cell>
          <cell r="F211">
            <v>2422058</v>
          </cell>
          <cell r="G211">
            <v>-969631</v>
          </cell>
          <cell r="H211">
            <v>1452427</v>
          </cell>
        </row>
        <row r="212">
          <cell r="C212">
            <v>204</v>
          </cell>
          <cell r="D212">
            <v>1989</v>
          </cell>
          <cell r="E212" t="str">
            <v>HYDRO-ELECTRIC COMMISSION OF THE TOWN OF VANKLEEK HILL</v>
          </cell>
          <cell r="F212">
            <v>749433</v>
          </cell>
          <cell r="G212">
            <v>-357812</v>
          </cell>
          <cell r="H212">
            <v>391621</v>
          </cell>
        </row>
        <row r="213">
          <cell r="C213">
            <v>205</v>
          </cell>
          <cell r="D213">
            <v>1989</v>
          </cell>
          <cell r="E213" t="str">
            <v>CHATHAM-KENT HYDRO INC.</v>
          </cell>
          <cell r="F213">
            <v>6636911</v>
          </cell>
          <cell r="G213">
            <v>-3134185</v>
          </cell>
          <cell r="H213">
            <v>3502726</v>
          </cell>
        </row>
        <row r="214">
          <cell r="C214">
            <v>206</v>
          </cell>
          <cell r="D214">
            <v>1989</v>
          </cell>
          <cell r="E214" t="str">
            <v>WASAGA DISTRIBUTION INC.</v>
          </cell>
          <cell r="F214">
            <v>5205119</v>
          </cell>
          <cell r="G214">
            <v>-2487858</v>
          </cell>
          <cell r="H214">
            <v>2717261</v>
          </cell>
        </row>
        <row r="215">
          <cell r="C215">
            <v>207</v>
          </cell>
          <cell r="D215">
            <v>1989</v>
          </cell>
          <cell r="E215" t="str">
            <v>ESPANOLA REGIONAL HYDRO DISTRIBUTION CORPORATION</v>
          </cell>
          <cell r="F215">
            <v>226053</v>
          </cell>
          <cell r="G215">
            <v>-99753</v>
          </cell>
          <cell r="H215">
            <v>126300</v>
          </cell>
        </row>
        <row r="216">
          <cell r="C216">
            <v>208</v>
          </cell>
          <cell r="D216">
            <v>1989</v>
          </cell>
          <cell r="E216" t="str">
            <v>HYDRO-ELECTRIC COMMISSION OF THE TOWN OF WIARTON</v>
          </cell>
          <cell r="F216">
            <v>1279963</v>
          </cell>
          <cell r="G216">
            <v>-467087</v>
          </cell>
          <cell r="H216">
            <v>812876</v>
          </cell>
        </row>
        <row r="217">
          <cell r="C217">
            <v>209</v>
          </cell>
          <cell r="D217">
            <v>1989</v>
          </cell>
          <cell r="E217" t="str">
            <v>BRANT COUNTY POWER INC.</v>
          </cell>
          <cell r="F217">
            <v>4761696</v>
          </cell>
          <cell r="G217">
            <v>-2548529</v>
          </cell>
          <cell r="H217">
            <v>2213167</v>
          </cell>
        </row>
        <row r="218">
          <cell r="C218">
            <v>210</v>
          </cell>
          <cell r="D218">
            <v>1989</v>
          </cell>
          <cell r="E218" t="str">
            <v>HYDRO-ELECTRIC COMMISSION OF THE TOWNSHIP OF BURFORD</v>
          </cell>
          <cell r="F218">
            <v>387401</v>
          </cell>
          <cell r="G218">
            <v>-173557</v>
          </cell>
          <cell r="H218">
            <v>213844</v>
          </cell>
        </row>
        <row r="219">
          <cell r="C219">
            <v>211</v>
          </cell>
          <cell r="D219">
            <v>1989</v>
          </cell>
          <cell r="E219" t="str">
            <v>HYDRO-ELECTRIC COMMISSION OF THE VILLAGE OF ALFRED</v>
          </cell>
          <cell r="F219">
            <v>413231</v>
          </cell>
          <cell r="G219">
            <v>-213742</v>
          </cell>
          <cell r="H219">
            <v>199489</v>
          </cell>
        </row>
        <row r="220">
          <cell r="C220">
            <v>212</v>
          </cell>
          <cell r="D220">
            <v>1989</v>
          </cell>
          <cell r="E220" t="str">
            <v>HYDRO-ELECTRIC COMMISSION OF THE VILLAGE OF CLIFFORD</v>
          </cell>
          <cell r="F220">
            <v>271710</v>
          </cell>
          <cell r="G220">
            <v>-122043</v>
          </cell>
          <cell r="H220">
            <v>149667</v>
          </cell>
        </row>
        <row r="221">
          <cell r="C221">
            <v>213</v>
          </cell>
          <cell r="D221">
            <v>1989</v>
          </cell>
          <cell r="E221" t="str">
            <v>CENTRE WELLINGTON HYDRO LTD.</v>
          </cell>
          <cell r="F221">
            <v>1198838</v>
          </cell>
          <cell r="G221">
            <v>-417131</v>
          </cell>
          <cell r="H221">
            <v>781707</v>
          </cell>
        </row>
        <row r="222">
          <cell r="C222">
            <v>214</v>
          </cell>
          <cell r="D222">
            <v>1989</v>
          </cell>
          <cell r="E222" t="str">
            <v>HYDRO-ELECTRIC COMMISSION OF THE VILLAGE OF FINCH</v>
          </cell>
          <cell r="F222">
            <v>200731</v>
          </cell>
          <cell r="G222">
            <v>-96022</v>
          </cell>
          <cell r="H222">
            <v>104709</v>
          </cell>
        </row>
        <row r="223">
          <cell r="C223">
            <v>215</v>
          </cell>
          <cell r="D223">
            <v>1989</v>
          </cell>
          <cell r="E223" t="str">
            <v>HYDRO-ELECTRIC COMMISSION OF THE VILLAGE OF FRANKFORD</v>
          </cell>
          <cell r="F223">
            <v>717696</v>
          </cell>
          <cell r="G223">
            <v>-265563</v>
          </cell>
          <cell r="H223">
            <v>452133</v>
          </cell>
        </row>
        <row r="224">
          <cell r="C224">
            <v>216</v>
          </cell>
          <cell r="D224">
            <v>1989</v>
          </cell>
          <cell r="E224" t="str">
            <v>HYDRO-ELECTRIC COMMISSION OF THE VILLAGE OF L'ORIGNAL</v>
          </cell>
          <cell r="F224">
            <v>834214</v>
          </cell>
          <cell r="G224">
            <v>-319071</v>
          </cell>
          <cell r="H224">
            <v>515143</v>
          </cell>
        </row>
        <row r="225">
          <cell r="C225">
            <v>217</v>
          </cell>
          <cell r="D225">
            <v>1989</v>
          </cell>
          <cell r="E225" t="str">
            <v>HYDRO-ELECTRIC COMMISSION OF THE VILLAGE OF LUCAN</v>
          </cell>
          <cell r="F225">
            <v>534798</v>
          </cell>
          <cell r="G225">
            <v>-253722</v>
          </cell>
          <cell r="H225">
            <v>281076</v>
          </cell>
        </row>
        <row r="226">
          <cell r="C226">
            <v>218</v>
          </cell>
          <cell r="D226">
            <v>1989</v>
          </cell>
          <cell r="E226" t="str">
            <v>RIDEAU ST. LAWRENCE DISTRIBUTION INC.</v>
          </cell>
          <cell r="F226">
            <v>1463510</v>
          </cell>
          <cell r="G226">
            <v>-540032</v>
          </cell>
          <cell r="H226">
            <v>923478</v>
          </cell>
        </row>
        <row r="227">
          <cell r="C227">
            <v>219</v>
          </cell>
          <cell r="D227">
            <v>1989</v>
          </cell>
          <cell r="E227" t="str">
            <v>HYDRO-ELECTRIC COMMISSION OF THE VILLAGE OF NEUSTADT</v>
          </cell>
          <cell r="F227">
            <v>193820</v>
          </cell>
          <cell r="G227">
            <v>-83345</v>
          </cell>
          <cell r="H227">
            <v>110475</v>
          </cell>
        </row>
        <row r="228">
          <cell r="C228">
            <v>220</v>
          </cell>
          <cell r="D228">
            <v>1989</v>
          </cell>
          <cell r="E228" t="str">
            <v>HYDRO-ELECTRIC COMMISSION OF THE VILLAGE OF PAISLEY</v>
          </cell>
          <cell r="F228">
            <v>516176</v>
          </cell>
          <cell r="G228">
            <v>-223669</v>
          </cell>
          <cell r="H228">
            <v>292507</v>
          </cell>
        </row>
        <row r="229">
          <cell r="C229">
            <v>221</v>
          </cell>
          <cell r="D229">
            <v>1989</v>
          </cell>
          <cell r="E229" t="str">
            <v>HYDRO-ELECTRIC COMMISSION OF THE VILLAGE OF PLANTAGENET</v>
          </cell>
          <cell r="F229">
            <v>375330</v>
          </cell>
          <cell r="G229">
            <v>-184480</v>
          </cell>
          <cell r="H229">
            <v>190850</v>
          </cell>
        </row>
        <row r="230">
          <cell r="C230">
            <v>222</v>
          </cell>
          <cell r="D230">
            <v>1989</v>
          </cell>
          <cell r="E230" t="str">
            <v>HYDRO-ELECTRIC COMMISSION OF THE VILLAGE OF ST. CLAIR BEACH</v>
          </cell>
          <cell r="F230">
            <v>1672895</v>
          </cell>
          <cell r="G230">
            <v>-573504</v>
          </cell>
          <cell r="H230">
            <v>1099391</v>
          </cell>
        </row>
        <row r="231">
          <cell r="C231">
            <v>223</v>
          </cell>
          <cell r="D231">
            <v>1989</v>
          </cell>
          <cell r="E231" t="str">
            <v>HYDRO-ELECTRIC COMMISSION OF THE VILLAGE OF VICTORIA HARBOUR</v>
          </cell>
          <cell r="F231">
            <v>602632</v>
          </cell>
          <cell r="G231">
            <v>-236332</v>
          </cell>
          <cell r="H231">
            <v>366300</v>
          </cell>
        </row>
        <row r="232">
          <cell r="C232">
            <v>224</v>
          </cell>
          <cell r="D232">
            <v>1989</v>
          </cell>
          <cell r="E232" t="str">
            <v>INNISFIL HYDRO DISTRIBUTION SYSTEMS LIMITED</v>
          </cell>
          <cell r="F232">
            <v>1014584</v>
          </cell>
          <cell r="G232">
            <v>-360118</v>
          </cell>
          <cell r="H232">
            <v>654466</v>
          </cell>
        </row>
        <row r="233">
          <cell r="C233">
            <v>225</v>
          </cell>
          <cell r="D233">
            <v>1989</v>
          </cell>
          <cell r="E233" t="str">
            <v>KENORA HYDRO ELECTRIC CORPORATION LTD.</v>
          </cell>
          <cell r="F233">
            <v>10181622</v>
          </cell>
          <cell r="G233">
            <v>-4859910</v>
          </cell>
          <cell r="H233">
            <v>5321712</v>
          </cell>
        </row>
        <row r="234">
          <cell r="C234">
            <v>226</v>
          </cell>
          <cell r="D234">
            <v>1989</v>
          </cell>
          <cell r="E234" t="str">
            <v>KINGSTON HYDRO CORPORATION</v>
          </cell>
          <cell r="F234">
            <v>67285377</v>
          </cell>
          <cell r="G234">
            <v>-32862222</v>
          </cell>
          <cell r="H234">
            <v>34423155</v>
          </cell>
        </row>
        <row r="235">
          <cell r="C235">
            <v>227</v>
          </cell>
          <cell r="D235">
            <v>1989</v>
          </cell>
          <cell r="E235" t="str">
            <v>KINGSVILLE PUBLIC UTILITY COMMISSION</v>
          </cell>
          <cell r="F235">
            <v>2668830</v>
          </cell>
          <cell r="G235">
            <v>-1081612</v>
          </cell>
          <cell r="H235">
            <v>1587218</v>
          </cell>
        </row>
        <row r="236">
          <cell r="C236">
            <v>228</v>
          </cell>
          <cell r="D236">
            <v>1989</v>
          </cell>
          <cell r="E236" t="str">
            <v>KITCHENER-WILMOT HYDRO INC.</v>
          </cell>
          <cell r="F236">
            <v>196723164</v>
          </cell>
          <cell r="G236">
            <v>-65687372</v>
          </cell>
          <cell r="H236">
            <v>131035792</v>
          </cell>
        </row>
        <row r="237">
          <cell r="C237">
            <v>229</v>
          </cell>
          <cell r="D237">
            <v>1989</v>
          </cell>
          <cell r="E237" t="str">
            <v>LAKESHORE TOWNSHIP HEC</v>
          </cell>
          <cell r="F237">
            <v>1683641</v>
          </cell>
          <cell r="G237">
            <v>-592601</v>
          </cell>
          <cell r="H237">
            <v>1091040</v>
          </cell>
        </row>
        <row r="238">
          <cell r="C238">
            <v>230</v>
          </cell>
          <cell r="D238">
            <v>1989</v>
          </cell>
          <cell r="E238" t="str">
            <v>LINCOLN HYDRO-ELECTRIC COMMISSION</v>
          </cell>
          <cell r="F238">
            <v>1763225</v>
          </cell>
          <cell r="G238">
            <v>-647439</v>
          </cell>
          <cell r="H238">
            <v>1115786</v>
          </cell>
        </row>
        <row r="239">
          <cell r="C239">
            <v>231</v>
          </cell>
          <cell r="D239">
            <v>1989</v>
          </cell>
          <cell r="E239" t="str">
            <v>LONDON HYDRO UTILITIES SERVICES INC.</v>
          </cell>
          <cell r="F239">
            <v>130474881</v>
          </cell>
          <cell r="G239">
            <v>-57338528</v>
          </cell>
          <cell r="H239">
            <v>73136353</v>
          </cell>
        </row>
        <row r="240">
          <cell r="C240">
            <v>232</v>
          </cell>
          <cell r="D240">
            <v>1989</v>
          </cell>
          <cell r="E240" t="str">
            <v>MARKHAM HYDRO DISTRIBUTION INC.</v>
          </cell>
          <cell r="F240">
            <v>114199391</v>
          </cell>
          <cell r="G240">
            <v>-29171544</v>
          </cell>
          <cell r="H240">
            <v>85027847</v>
          </cell>
        </row>
        <row r="241">
          <cell r="C241">
            <v>233</v>
          </cell>
          <cell r="D241">
            <v>1989</v>
          </cell>
          <cell r="E241" t="str">
            <v>MARTINTOWN HYDRO SYSTEM</v>
          </cell>
          <cell r="F241">
            <v>82255</v>
          </cell>
          <cell r="G241">
            <v>-41488</v>
          </cell>
          <cell r="H241">
            <v>40767</v>
          </cell>
        </row>
        <row r="242">
          <cell r="C242">
            <v>234</v>
          </cell>
          <cell r="D242">
            <v>1989</v>
          </cell>
          <cell r="E242" t="str">
            <v>MIDLAND POWER UTILITY CORPORATION</v>
          </cell>
          <cell r="F242">
            <v>11095236</v>
          </cell>
          <cell r="G242">
            <v>-5048448</v>
          </cell>
          <cell r="H242">
            <v>6046788</v>
          </cell>
        </row>
        <row r="243">
          <cell r="C243">
            <v>235</v>
          </cell>
          <cell r="D243">
            <v>1989</v>
          </cell>
          <cell r="E243" t="str">
            <v>MILDMAY HYDRO-ELECTRIC COMMISSION</v>
          </cell>
          <cell r="F243">
            <v>442747</v>
          </cell>
          <cell r="G243">
            <v>-141673</v>
          </cell>
          <cell r="H243">
            <v>301074</v>
          </cell>
        </row>
        <row r="244">
          <cell r="C244">
            <v>236</v>
          </cell>
          <cell r="D244">
            <v>1989</v>
          </cell>
          <cell r="E244" t="str">
            <v>MILTON HYDRO DISTRIBUTION INC.</v>
          </cell>
          <cell r="F244">
            <v>44194444</v>
          </cell>
          <cell r="G244">
            <v>-17271226</v>
          </cell>
          <cell r="H244">
            <v>26923218</v>
          </cell>
        </row>
        <row r="245">
          <cell r="C245">
            <v>237</v>
          </cell>
          <cell r="D245">
            <v>1989</v>
          </cell>
          <cell r="E245" t="str">
            <v>NEPEAN HYDRO ELECTRIC COMMISSION</v>
          </cell>
          <cell r="F245">
            <v>47855303</v>
          </cell>
          <cell r="G245">
            <v>-16462741</v>
          </cell>
          <cell r="H245">
            <v>31392562</v>
          </cell>
        </row>
        <row r="246">
          <cell r="C246">
            <v>238</v>
          </cell>
          <cell r="D246">
            <v>1989</v>
          </cell>
          <cell r="E246" t="str">
            <v>NEWBURGH</v>
          </cell>
          <cell r="F246">
            <v>430612</v>
          </cell>
          <cell r="G246">
            <v>-206425</v>
          </cell>
          <cell r="H246">
            <v>224187</v>
          </cell>
        </row>
        <row r="247">
          <cell r="C247">
            <v>239</v>
          </cell>
          <cell r="D247">
            <v>1989</v>
          </cell>
          <cell r="E247" t="str">
            <v>NA</v>
          </cell>
          <cell r="F247">
            <v>126213</v>
          </cell>
          <cell r="G247">
            <v>-69104</v>
          </cell>
          <cell r="H247">
            <v>57109</v>
          </cell>
        </row>
        <row r="248">
          <cell r="C248">
            <v>240</v>
          </cell>
          <cell r="D248">
            <v>1989</v>
          </cell>
          <cell r="E248" t="str">
            <v>NEWMARKET HYDRO LTD.</v>
          </cell>
          <cell r="F248">
            <v>24069161</v>
          </cell>
          <cell r="G248">
            <v>-5548870</v>
          </cell>
          <cell r="H248">
            <v>18520291</v>
          </cell>
        </row>
        <row r="249">
          <cell r="C249">
            <v>241</v>
          </cell>
          <cell r="D249">
            <v>1989</v>
          </cell>
          <cell r="E249" t="str">
            <v>NIAGARA FALLS HYDRO INC.</v>
          </cell>
          <cell r="F249">
            <v>80148496</v>
          </cell>
          <cell r="G249">
            <v>-29173456</v>
          </cell>
          <cell r="H249">
            <v>50975040</v>
          </cell>
        </row>
        <row r="250">
          <cell r="C250">
            <v>242</v>
          </cell>
          <cell r="D250">
            <v>1989</v>
          </cell>
          <cell r="E250" t="str">
            <v>NIAGARA-ON-THE-LAKE HYDRO INC.</v>
          </cell>
          <cell r="F250">
            <v>22992327</v>
          </cell>
          <cell r="G250">
            <v>-9451104</v>
          </cell>
          <cell r="H250">
            <v>13541223</v>
          </cell>
        </row>
        <row r="251">
          <cell r="C251">
            <v>243</v>
          </cell>
          <cell r="D251">
            <v>1989</v>
          </cell>
          <cell r="E251" t="str">
            <v>NORFOLK POWER DISTRIBUTION INC.</v>
          </cell>
          <cell r="F251">
            <v>277561</v>
          </cell>
          <cell r="G251">
            <v>-154317</v>
          </cell>
          <cell r="H251">
            <v>123244</v>
          </cell>
        </row>
        <row r="252">
          <cell r="C252">
            <v>244</v>
          </cell>
          <cell r="D252">
            <v>1989</v>
          </cell>
          <cell r="E252" t="str">
            <v>NORTH BAY HYDRO DISTRIBUTION LIMITED</v>
          </cell>
          <cell r="F252">
            <v>74546433</v>
          </cell>
          <cell r="G252">
            <v>-38549820</v>
          </cell>
          <cell r="H252">
            <v>35996613</v>
          </cell>
        </row>
        <row r="253">
          <cell r="C253">
            <v>245</v>
          </cell>
          <cell r="D253">
            <v>1989</v>
          </cell>
          <cell r="E253" t="str">
            <v>OAKVILLE HYDRO ELECTRICITY DISTRIBUTION INC.</v>
          </cell>
          <cell r="F253">
            <v>80124682</v>
          </cell>
          <cell r="G253">
            <v>-24674322</v>
          </cell>
          <cell r="H253">
            <v>55450360</v>
          </cell>
        </row>
        <row r="254">
          <cell r="C254">
            <v>246</v>
          </cell>
          <cell r="D254">
            <v>1989</v>
          </cell>
          <cell r="E254" t="str">
            <v>ORANGEVILLE HYDRO LIMITED</v>
          </cell>
          <cell r="F254">
            <v>14299228</v>
          </cell>
          <cell r="G254">
            <v>-4953682</v>
          </cell>
          <cell r="H254">
            <v>9345546</v>
          </cell>
        </row>
        <row r="255">
          <cell r="C255">
            <v>247</v>
          </cell>
          <cell r="D255">
            <v>1989</v>
          </cell>
          <cell r="E255" t="str">
            <v>ORILLIA POWER DISTRIBUTION CORPORATION</v>
          </cell>
          <cell r="F255">
            <v>34195008</v>
          </cell>
          <cell r="G255">
            <v>-20635330</v>
          </cell>
          <cell r="H255">
            <v>13559678</v>
          </cell>
        </row>
        <row r="256">
          <cell r="C256">
            <v>248</v>
          </cell>
          <cell r="D256">
            <v>1989</v>
          </cell>
          <cell r="E256" t="str">
            <v>OSHAWA PUC NETWORKS INC.</v>
          </cell>
          <cell r="F256">
            <v>98706312</v>
          </cell>
          <cell r="G256">
            <v>-38939306</v>
          </cell>
          <cell r="H256">
            <v>59767006</v>
          </cell>
        </row>
        <row r="257">
          <cell r="C257">
            <v>249</v>
          </cell>
          <cell r="D257">
            <v>1989</v>
          </cell>
          <cell r="E257" t="str">
            <v>PARRY SOUND POWER CORPORATION</v>
          </cell>
          <cell r="F257">
            <v>8232366</v>
          </cell>
          <cell r="G257">
            <v>-4594774</v>
          </cell>
          <cell r="H257">
            <v>3637592</v>
          </cell>
        </row>
        <row r="258">
          <cell r="C258">
            <v>250</v>
          </cell>
          <cell r="D258">
            <v>1989</v>
          </cell>
          <cell r="E258" t="str">
            <v>PETERBOROUGH UTILITIES COMMISSION</v>
          </cell>
          <cell r="F258">
            <v>42657413</v>
          </cell>
          <cell r="G258">
            <v>-22803110</v>
          </cell>
          <cell r="H258">
            <v>19854303</v>
          </cell>
        </row>
        <row r="259">
          <cell r="C259">
            <v>251</v>
          </cell>
          <cell r="D259">
            <v>1989</v>
          </cell>
          <cell r="E259" t="str">
            <v>POLICE VILLAGE OF APPLE HILL HYDRO SYSTEM</v>
          </cell>
          <cell r="F259">
            <v>84239</v>
          </cell>
          <cell r="G259">
            <v>-38457</v>
          </cell>
          <cell r="H259">
            <v>45782</v>
          </cell>
        </row>
        <row r="260">
          <cell r="C260">
            <v>252</v>
          </cell>
          <cell r="D260">
            <v>1989</v>
          </cell>
          <cell r="E260" t="str">
            <v>POLICE VILLAGE OF AVONMORE HYDRO SYSTEM</v>
          </cell>
          <cell r="F260">
            <v>115650</v>
          </cell>
          <cell r="G260">
            <v>-61432</v>
          </cell>
          <cell r="H260">
            <v>54218</v>
          </cell>
        </row>
        <row r="261">
          <cell r="C261">
            <v>253</v>
          </cell>
          <cell r="D261">
            <v>1989</v>
          </cell>
          <cell r="E261" t="str">
            <v>POLICE VILLAGE OF COMBER HYDRO SYSTEM</v>
          </cell>
          <cell r="F261">
            <v>231820</v>
          </cell>
          <cell r="G261">
            <v>-93668</v>
          </cell>
          <cell r="H261">
            <v>138152</v>
          </cell>
        </row>
        <row r="262">
          <cell r="C262">
            <v>254</v>
          </cell>
          <cell r="D262">
            <v>1989</v>
          </cell>
          <cell r="E262" t="str">
            <v>POLICE VILLAGE OF DUBLIN HYDRO SYSTEM</v>
          </cell>
          <cell r="F262">
            <v>118839</v>
          </cell>
          <cell r="G262">
            <v>-75579</v>
          </cell>
          <cell r="H262">
            <v>43260</v>
          </cell>
        </row>
        <row r="263">
          <cell r="C263">
            <v>255</v>
          </cell>
          <cell r="D263">
            <v>1989</v>
          </cell>
          <cell r="E263" t="str">
            <v>POLICE VILLAGE OF GRANTON HYDRO SYSTEM</v>
          </cell>
          <cell r="F263">
            <v>128474</v>
          </cell>
          <cell r="G263">
            <v>-52882</v>
          </cell>
          <cell r="H263">
            <v>75592</v>
          </cell>
        </row>
        <row r="264">
          <cell r="C264">
            <v>256</v>
          </cell>
          <cell r="D264">
            <v>1989</v>
          </cell>
          <cell r="E264" t="str">
            <v>CHATHAM-KENT HYDRO INC.</v>
          </cell>
          <cell r="F264">
            <v>200633</v>
          </cell>
          <cell r="G264">
            <v>-124795</v>
          </cell>
          <cell r="H264">
            <v>75838</v>
          </cell>
        </row>
        <row r="265">
          <cell r="C265">
            <v>257</v>
          </cell>
          <cell r="D265">
            <v>1989</v>
          </cell>
          <cell r="E265" t="str">
            <v>POLICE VILLAGE OF MOOREFIELD HYDRO SYSTEM</v>
          </cell>
          <cell r="F265">
            <v>128858</v>
          </cell>
          <cell r="G265">
            <v>-44351</v>
          </cell>
          <cell r="H265">
            <v>84507</v>
          </cell>
        </row>
        <row r="266">
          <cell r="C266">
            <v>258</v>
          </cell>
          <cell r="D266">
            <v>1989</v>
          </cell>
          <cell r="E266" t="str">
            <v>POLICE VILLAGE OF PRICEVILLE HYDRO SYSTEM</v>
          </cell>
          <cell r="F266">
            <v>103035</v>
          </cell>
          <cell r="G266">
            <v>-45423</v>
          </cell>
          <cell r="H266">
            <v>57612</v>
          </cell>
        </row>
        <row r="267">
          <cell r="C267">
            <v>259</v>
          </cell>
          <cell r="D267">
            <v>1989</v>
          </cell>
          <cell r="E267" t="str">
            <v>PORT BURWELL</v>
          </cell>
          <cell r="F267">
            <v>338863</v>
          </cell>
          <cell r="G267">
            <v>-175306</v>
          </cell>
          <cell r="H267">
            <v>163557</v>
          </cell>
        </row>
        <row r="268">
          <cell r="C268">
            <v>260</v>
          </cell>
          <cell r="D268">
            <v>1989</v>
          </cell>
          <cell r="E268" t="str">
            <v>CANADIAN NIAGARA POWER INC.</v>
          </cell>
          <cell r="F268">
            <v>17262028</v>
          </cell>
          <cell r="G268">
            <v>-8774702</v>
          </cell>
          <cell r="H268">
            <v>8487326</v>
          </cell>
        </row>
        <row r="269">
          <cell r="C269">
            <v>261</v>
          </cell>
          <cell r="D269">
            <v>1989</v>
          </cell>
          <cell r="E269" t="str">
            <v>CHATHAM-KENT HYDRO INC.</v>
          </cell>
          <cell r="F269">
            <v>20620995</v>
          </cell>
          <cell r="G269">
            <v>-6818196</v>
          </cell>
          <cell r="H269">
            <v>13802799</v>
          </cell>
        </row>
        <row r="270">
          <cell r="C270">
            <v>262</v>
          </cell>
          <cell r="D270">
            <v>1989</v>
          </cell>
          <cell r="E270" t="str">
            <v>PUBLIC UTILITIES COMMISSION OF THE CITY OF BARRIE</v>
          </cell>
          <cell r="F270">
            <v>44654712</v>
          </cell>
          <cell r="G270">
            <v>-12059421</v>
          </cell>
          <cell r="H270">
            <v>32595291</v>
          </cell>
        </row>
        <row r="271">
          <cell r="C271">
            <v>263</v>
          </cell>
          <cell r="D271">
            <v>1989</v>
          </cell>
          <cell r="E271" t="str">
            <v>PUBLIC UTILITIES COMMISSION OF THE CITY OF OWEN SOUND</v>
          </cell>
          <cell r="F271">
            <v>8485146</v>
          </cell>
          <cell r="G271">
            <v>-4000718</v>
          </cell>
          <cell r="H271">
            <v>4484428</v>
          </cell>
        </row>
        <row r="272">
          <cell r="C272">
            <v>264</v>
          </cell>
          <cell r="D272">
            <v>1989</v>
          </cell>
          <cell r="E272" t="str">
            <v>PUBLIC UTILITIES COMMISSION OF THE CITY OF TRENTON</v>
          </cell>
          <cell r="F272">
            <v>8672783</v>
          </cell>
          <cell r="G272">
            <v>-3789604</v>
          </cell>
          <cell r="H272">
            <v>4883179</v>
          </cell>
        </row>
        <row r="273">
          <cell r="C273">
            <v>265</v>
          </cell>
          <cell r="D273">
            <v>1989</v>
          </cell>
          <cell r="E273" t="str">
            <v>PUBLIC UTILITIES COMMISSION OF THE TOWN OF ALEXANDRIA</v>
          </cell>
          <cell r="F273">
            <v>1853681</v>
          </cell>
          <cell r="G273">
            <v>-825899</v>
          </cell>
          <cell r="H273">
            <v>1027782</v>
          </cell>
        </row>
        <row r="274">
          <cell r="C274">
            <v>266</v>
          </cell>
          <cell r="D274">
            <v>1989</v>
          </cell>
          <cell r="E274" t="str">
            <v>CHATHAM-KENT HYDRO INC.</v>
          </cell>
          <cell r="F274">
            <v>1415044</v>
          </cell>
          <cell r="G274">
            <v>-751980</v>
          </cell>
          <cell r="H274">
            <v>663064</v>
          </cell>
        </row>
        <row r="275">
          <cell r="C275">
            <v>267</v>
          </cell>
          <cell r="D275">
            <v>1989</v>
          </cell>
          <cell r="E275" t="str">
            <v>PUBLIC UTILITIES COMMISSION OF THE TOWN OF CAMPBELLFORD</v>
          </cell>
          <cell r="F275">
            <v>2413560</v>
          </cell>
          <cell r="G275">
            <v>-1126763</v>
          </cell>
          <cell r="H275">
            <v>1286797</v>
          </cell>
        </row>
        <row r="276">
          <cell r="C276">
            <v>268</v>
          </cell>
          <cell r="D276">
            <v>1989</v>
          </cell>
          <cell r="E276" t="str">
            <v>PUBLIC UTILITIES COMMISSION OF THE TOWN OF CHESLEY</v>
          </cell>
          <cell r="F276">
            <v>1037486</v>
          </cell>
          <cell r="G276">
            <v>-403172</v>
          </cell>
          <cell r="H276">
            <v>634314</v>
          </cell>
        </row>
        <row r="277">
          <cell r="C277">
            <v>269</v>
          </cell>
          <cell r="D277">
            <v>1989</v>
          </cell>
          <cell r="E277" t="str">
            <v>LAKEFRONT UTILITIES INC.</v>
          </cell>
          <cell r="F277">
            <v>5257407</v>
          </cell>
          <cell r="G277">
            <v>-3067434</v>
          </cell>
          <cell r="H277">
            <v>2189973</v>
          </cell>
        </row>
        <row r="278">
          <cell r="C278">
            <v>270</v>
          </cell>
          <cell r="D278">
            <v>1989</v>
          </cell>
          <cell r="E278" t="str">
            <v>CENTRE WELLINGTON HYDRO LTD.</v>
          </cell>
          <cell r="F278">
            <v>3260900</v>
          </cell>
          <cell r="G278">
            <v>-1160309</v>
          </cell>
          <cell r="H278">
            <v>2100591</v>
          </cell>
        </row>
        <row r="279">
          <cell r="C279">
            <v>271</v>
          </cell>
          <cell r="D279">
            <v>1989</v>
          </cell>
          <cell r="E279" t="str">
            <v>WEST COAST HURON ENERGY INC.</v>
          </cell>
          <cell r="F279">
            <v>4151487</v>
          </cell>
          <cell r="G279">
            <v>-1892994</v>
          </cell>
          <cell r="H279">
            <v>2258493</v>
          </cell>
        </row>
        <row r="280">
          <cell r="C280">
            <v>272</v>
          </cell>
          <cell r="D280">
            <v>1989</v>
          </cell>
          <cell r="E280" t="str">
            <v>ESPANOLA REGIONAL HYDRO DISTRIBUTION CORPORATION</v>
          </cell>
          <cell r="F280">
            <v>417037</v>
          </cell>
          <cell r="G280">
            <v>-210813</v>
          </cell>
          <cell r="H280">
            <v>206224</v>
          </cell>
        </row>
        <row r="281">
          <cell r="C281">
            <v>273</v>
          </cell>
          <cell r="D281">
            <v>1989</v>
          </cell>
          <cell r="E281" t="str">
            <v>PUBLIC UTILITIES COMMISSION OF THE TOWN OF MITCHELL</v>
          </cell>
          <cell r="F281">
            <v>1770335</v>
          </cell>
          <cell r="G281">
            <v>-738766</v>
          </cell>
          <cell r="H281">
            <v>1031569</v>
          </cell>
        </row>
        <row r="282">
          <cell r="C282">
            <v>274</v>
          </cell>
          <cell r="D282">
            <v>1989</v>
          </cell>
          <cell r="E282" t="str">
            <v>WELLINGTON NORTH POWER INC.</v>
          </cell>
          <cell r="F282">
            <v>1846192</v>
          </cell>
          <cell r="G282">
            <v>-659314</v>
          </cell>
          <cell r="H282">
            <v>1186878</v>
          </cell>
        </row>
        <row r="283">
          <cell r="C283">
            <v>275</v>
          </cell>
          <cell r="D283">
            <v>1989</v>
          </cell>
          <cell r="E283" t="str">
            <v>PUBLIC UTILITIES COMMISSION OF THE TOWN OF PALMERSTON</v>
          </cell>
          <cell r="F283">
            <v>943495</v>
          </cell>
          <cell r="G283">
            <v>-335937</v>
          </cell>
          <cell r="H283">
            <v>607558</v>
          </cell>
        </row>
        <row r="284">
          <cell r="C284">
            <v>276</v>
          </cell>
          <cell r="D284">
            <v>1989</v>
          </cell>
          <cell r="E284" t="str">
            <v>BRANT COUNTY POWER INC.</v>
          </cell>
          <cell r="F284">
            <v>4392139</v>
          </cell>
          <cell r="G284">
            <v>-1677953</v>
          </cell>
          <cell r="H284">
            <v>2714186</v>
          </cell>
        </row>
        <row r="285">
          <cell r="C285">
            <v>277</v>
          </cell>
          <cell r="D285">
            <v>1989</v>
          </cell>
          <cell r="E285" t="str">
            <v>PUBLIC UTILITIES COMMISSION OF THE TOWN OF PICTON</v>
          </cell>
          <cell r="F285">
            <v>2482959</v>
          </cell>
          <cell r="G285">
            <v>-1163372</v>
          </cell>
          <cell r="H285">
            <v>1319587</v>
          </cell>
        </row>
        <row r="286">
          <cell r="C286">
            <v>278</v>
          </cell>
          <cell r="D286">
            <v>1989</v>
          </cell>
          <cell r="E286" t="str">
            <v>CHATHAM-KENT HYDRO INC.</v>
          </cell>
          <cell r="F286">
            <v>1155475</v>
          </cell>
          <cell r="G286">
            <v>-615710</v>
          </cell>
          <cell r="H286">
            <v>539765</v>
          </cell>
        </row>
        <row r="287">
          <cell r="C287">
            <v>279</v>
          </cell>
          <cell r="D287">
            <v>1989</v>
          </cell>
          <cell r="E287" t="str">
            <v>PUBLIC UTILITIES COMMISSION OF THE TOWN OF SOUTHAMPTON</v>
          </cell>
          <cell r="F287">
            <v>1858206</v>
          </cell>
          <cell r="G287">
            <v>-784658</v>
          </cell>
          <cell r="H287">
            <v>1073548</v>
          </cell>
        </row>
        <row r="288">
          <cell r="C288">
            <v>280</v>
          </cell>
          <cell r="D288">
            <v>1989</v>
          </cell>
          <cell r="E288" t="str">
            <v>ESSEX POWERLINES CORPORATION</v>
          </cell>
          <cell r="F288">
            <v>4618254</v>
          </cell>
          <cell r="G288">
            <v>-1347656</v>
          </cell>
          <cell r="H288">
            <v>3270598</v>
          </cell>
        </row>
        <row r="289">
          <cell r="C289">
            <v>281</v>
          </cell>
          <cell r="D289">
            <v>1989</v>
          </cell>
          <cell r="E289" t="str">
            <v>CHATHAM-KENT HYDRO INC.</v>
          </cell>
          <cell r="F289">
            <v>2041164</v>
          </cell>
          <cell r="G289">
            <v>-869156</v>
          </cell>
          <cell r="H289">
            <v>1172008</v>
          </cell>
        </row>
        <row r="290">
          <cell r="C290">
            <v>282</v>
          </cell>
          <cell r="D290">
            <v>1989</v>
          </cell>
          <cell r="E290" t="str">
            <v>PUBLIC UTILITIES COMMISSION OF THE TOWN OF WESTMINSTER</v>
          </cell>
          <cell r="F290">
            <v>1485695</v>
          </cell>
          <cell r="G290">
            <v>-500351</v>
          </cell>
          <cell r="H290">
            <v>985344</v>
          </cell>
        </row>
        <row r="291">
          <cell r="C291">
            <v>283</v>
          </cell>
          <cell r="D291">
            <v>1989</v>
          </cell>
          <cell r="E291" t="str">
            <v>WELLINGTON NORTH POWER INC.</v>
          </cell>
          <cell r="F291">
            <v>836299</v>
          </cell>
          <cell r="G291">
            <v>-380252</v>
          </cell>
          <cell r="H291">
            <v>456047</v>
          </cell>
        </row>
        <row r="292">
          <cell r="C292">
            <v>284</v>
          </cell>
          <cell r="D292">
            <v>1989</v>
          </cell>
          <cell r="E292" t="str">
            <v>PUBLIC UTILITIES COMMISSION OF THE VILLAGE OF BELMONT</v>
          </cell>
          <cell r="F292">
            <v>532510</v>
          </cell>
          <cell r="G292">
            <v>-202665</v>
          </cell>
          <cell r="H292">
            <v>329845</v>
          </cell>
        </row>
        <row r="293">
          <cell r="C293">
            <v>285</v>
          </cell>
          <cell r="D293">
            <v>1989</v>
          </cell>
          <cell r="E293" t="str">
            <v>PUBLIC UTILITIES COMMISSION OF THE VILLAGE OF LANCASTER</v>
          </cell>
          <cell r="F293">
            <v>314339</v>
          </cell>
          <cell r="G293">
            <v>-126346</v>
          </cell>
          <cell r="H293">
            <v>187993</v>
          </cell>
        </row>
        <row r="294">
          <cell r="C294">
            <v>286</v>
          </cell>
          <cell r="D294">
            <v>1989</v>
          </cell>
          <cell r="E294" t="str">
            <v>PUBLIC UTILITIES COMMISSION OF THE VILLAGE OF PORT MCNICOLL</v>
          </cell>
          <cell r="F294">
            <v>503730</v>
          </cell>
          <cell r="G294">
            <v>-227984</v>
          </cell>
          <cell r="H294">
            <v>275746</v>
          </cell>
        </row>
        <row r="295">
          <cell r="C295">
            <v>287</v>
          </cell>
          <cell r="D295">
            <v>1989</v>
          </cell>
          <cell r="E295" t="str">
            <v>PUBLIC UTILITIES COMMISSION OF THE VILLAGE OF PORT STANLEY</v>
          </cell>
          <cell r="F295">
            <v>675421</v>
          </cell>
          <cell r="G295">
            <v>-277738</v>
          </cell>
          <cell r="H295">
            <v>397683</v>
          </cell>
        </row>
        <row r="296">
          <cell r="C296">
            <v>288</v>
          </cell>
          <cell r="D296">
            <v>1989</v>
          </cell>
          <cell r="E296" t="str">
            <v>CHATHAM-KENT HYDRO INC.</v>
          </cell>
          <cell r="F296">
            <v>223629</v>
          </cell>
          <cell r="G296">
            <v>-104885</v>
          </cell>
          <cell r="H296">
            <v>118744</v>
          </cell>
        </row>
        <row r="297">
          <cell r="C297">
            <v>289</v>
          </cell>
          <cell r="D297">
            <v>1989</v>
          </cell>
          <cell r="E297" t="str">
            <v>RIDEAU ST. LAWRENCE DISTRIBUTION INC.</v>
          </cell>
          <cell r="F297">
            <v>515520</v>
          </cell>
          <cell r="G297">
            <v>-145488</v>
          </cell>
          <cell r="H297">
            <v>370032</v>
          </cell>
        </row>
        <row r="298">
          <cell r="C298">
            <v>290</v>
          </cell>
          <cell r="D298">
            <v>1989</v>
          </cell>
          <cell r="E298" t="str">
            <v>CHATHAM-KENT HYDRO INC.</v>
          </cell>
          <cell r="F298">
            <v>593920</v>
          </cell>
          <cell r="G298">
            <v>-334691</v>
          </cell>
          <cell r="H298">
            <v>259229</v>
          </cell>
        </row>
        <row r="299">
          <cell r="C299">
            <v>291</v>
          </cell>
          <cell r="D299">
            <v>1989</v>
          </cell>
          <cell r="E299" t="str">
            <v>PUBLIC UTILITY COMMISSION OF THE VILLAGE OF WEST LORNE</v>
          </cell>
          <cell r="F299">
            <v>624323</v>
          </cell>
          <cell r="G299">
            <v>-278735</v>
          </cell>
          <cell r="H299">
            <v>345588</v>
          </cell>
        </row>
        <row r="300">
          <cell r="C300">
            <v>292</v>
          </cell>
          <cell r="D300">
            <v>1989</v>
          </cell>
          <cell r="E300" t="str">
            <v>REMARA-BRECHIN HYDRO</v>
          </cell>
          <cell r="F300">
            <v>79042</v>
          </cell>
          <cell r="G300">
            <v>-39086</v>
          </cell>
          <cell r="H300">
            <v>39956</v>
          </cell>
        </row>
        <row r="301">
          <cell r="C301">
            <v>293</v>
          </cell>
          <cell r="D301">
            <v>1989</v>
          </cell>
          <cell r="E301" t="str">
            <v>RENFREW HYDRO INC.</v>
          </cell>
          <cell r="F301">
            <v>9330048</v>
          </cell>
          <cell r="G301">
            <v>-5484260</v>
          </cell>
          <cell r="H301">
            <v>3845788</v>
          </cell>
        </row>
        <row r="302">
          <cell r="C302">
            <v>294</v>
          </cell>
          <cell r="D302">
            <v>1989</v>
          </cell>
          <cell r="E302" t="str">
            <v>RICHMOND HILL HYDRO INC.</v>
          </cell>
          <cell r="F302">
            <v>59522683</v>
          </cell>
          <cell r="G302">
            <v>-13594476</v>
          </cell>
          <cell r="H302">
            <v>45928207</v>
          </cell>
        </row>
        <row r="303">
          <cell r="C303">
            <v>295</v>
          </cell>
          <cell r="D303">
            <v>1989</v>
          </cell>
          <cell r="E303" t="str">
            <v>RIPLEY PUBLIC UTILITIES COMMISSION</v>
          </cell>
          <cell r="F303">
            <v>198398</v>
          </cell>
          <cell r="G303">
            <v>-103431</v>
          </cell>
          <cell r="H303">
            <v>94967</v>
          </cell>
        </row>
        <row r="304">
          <cell r="C304">
            <v>296</v>
          </cell>
          <cell r="D304">
            <v>1989</v>
          </cell>
          <cell r="E304" t="str">
            <v>RODNEY PUBLIC UTILITIES COMMISSION</v>
          </cell>
          <cell r="F304">
            <v>213299</v>
          </cell>
          <cell r="G304">
            <v>-133022</v>
          </cell>
          <cell r="H304">
            <v>80277</v>
          </cell>
        </row>
        <row r="305">
          <cell r="C305">
            <v>297</v>
          </cell>
          <cell r="D305">
            <v>1989</v>
          </cell>
          <cell r="E305" t="str">
            <v>SIOUX LOOKOUT HYDRO INC.</v>
          </cell>
          <cell r="F305">
            <v>2520954</v>
          </cell>
          <cell r="G305">
            <v>-802449</v>
          </cell>
          <cell r="H305">
            <v>1718505</v>
          </cell>
        </row>
        <row r="306">
          <cell r="C306">
            <v>298</v>
          </cell>
          <cell r="D306">
            <v>1989</v>
          </cell>
          <cell r="E306" t="str">
            <v>ST. CATHARINES HYDRO UTILITY SERVICES INC.</v>
          </cell>
          <cell r="F306">
            <v>53073888</v>
          </cell>
          <cell r="G306">
            <v>-21991627</v>
          </cell>
          <cell r="H306">
            <v>31082261</v>
          </cell>
        </row>
        <row r="307">
          <cell r="C307">
            <v>299</v>
          </cell>
          <cell r="D307">
            <v>1989</v>
          </cell>
          <cell r="E307" t="str">
            <v>ST. THOMAS ENERGY INC.</v>
          </cell>
          <cell r="F307">
            <v>21339536</v>
          </cell>
          <cell r="G307">
            <v>-11041140</v>
          </cell>
          <cell r="H307">
            <v>10298396</v>
          </cell>
        </row>
        <row r="308">
          <cell r="C308">
            <v>300</v>
          </cell>
          <cell r="D308">
            <v>1989</v>
          </cell>
          <cell r="E308" t="str">
            <v>FESTIVAL HYDRO INC.</v>
          </cell>
          <cell r="F308">
            <v>19498519</v>
          </cell>
          <cell r="G308">
            <v>-7660220</v>
          </cell>
          <cell r="H308">
            <v>11838299</v>
          </cell>
        </row>
        <row r="309">
          <cell r="C309">
            <v>301</v>
          </cell>
          <cell r="D309">
            <v>1989</v>
          </cell>
          <cell r="E309" t="str">
            <v>MIDDLESEX POWER DISTRIBUTION CORPORATION</v>
          </cell>
          <cell r="F309">
            <v>3487132</v>
          </cell>
          <cell r="G309">
            <v>-1566813</v>
          </cell>
          <cell r="H309">
            <v>1920319</v>
          </cell>
        </row>
        <row r="310">
          <cell r="C310">
            <v>302</v>
          </cell>
          <cell r="D310">
            <v>1989</v>
          </cell>
          <cell r="E310" t="str">
            <v>GREATER SUDBURY HYDRO INC.</v>
          </cell>
          <cell r="F310">
            <v>51617207</v>
          </cell>
          <cell r="G310">
            <v>-23313988</v>
          </cell>
          <cell r="H310">
            <v>28303219</v>
          </cell>
        </row>
        <row r="311">
          <cell r="C311">
            <v>303</v>
          </cell>
          <cell r="D311">
            <v>1989</v>
          </cell>
          <cell r="E311" t="str">
            <v>TARA HYDRO-ELECTRIC SYSTEM</v>
          </cell>
          <cell r="F311">
            <v>304788</v>
          </cell>
          <cell r="G311">
            <v>-128521</v>
          </cell>
          <cell r="H311">
            <v>176267</v>
          </cell>
        </row>
        <row r="312">
          <cell r="C312">
            <v>304</v>
          </cell>
          <cell r="D312">
            <v>1989</v>
          </cell>
          <cell r="E312" t="str">
            <v>TEESWATER HYDRO-ELECTRIC COMMISSION</v>
          </cell>
          <cell r="F312">
            <v>386504</v>
          </cell>
          <cell r="G312">
            <v>-171846</v>
          </cell>
          <cell r="H312">
            <v>214658</v>
          </cell>
        </row>
        <row r="313">
          <cell r="C313">
            <v>305</v>
          </cell>
          <cell r="D313">
            <v>1989</v>
          </cell>
          <cell r="E313" t="str">
            <v>TERRACE BAY SUPERIOR WIRES INC.</v>
          </cell>
          <cell r="F313">
            <v>1149236</v>
          </cell>
          <cell r="G313">
            <v>-481120</v>
          </cell>
          <cell r="H313">
            <v>668116</v>
          </cell>
        </row>
        <row r="314">
          <cell r="C314">
            <v>306</v>
          </cell>
          <cell r="D314">
            <v>1989</v>
          </cell>
          <cell r="E314" t="str">
            <v>ESPANOLA REGIONAL HYDRO DISTRIBUTION CORPORATION</v>
          </cell>
          <cell r="F314">
            <v>1792664</v>
          </cell>
          <cell r="G314">
            <v>-836250</v>
          </cell>
          <cell r="H314">
            <v>956414</v>
          </cell>
        </row>
        <row r="315">
          <cell r="C315">
            <v>307</v>
          </cell>
          <cell r="D315">
            <v>1989</v>
          </cell>
          <cell r="E315" t="str">
            <v>COLLUS POWER CORPORATION</v>
          </cell>
          <cell r="F315">
            <v>5753581</v>
          </cell>
          <cell r="G315">
            <v>-2653207</v>
          </cell>
          <cell r="H315">
            <v>3100374</v>
          </cell>
        </row>
        <row r="316">
          <cell r="C316">
            <v>308</v>
          </cell>
          <cell r="D316">
            <v>1989</v>
          </cell>
          <cell r="E316" t="str">
            <v>THUNDER BAY HYDRO ELECTRICITY DISTRIBUTION INC.</v>
          </cell>
          <cell r="F316">
            <v>60156968</v>
          </cell>
          <cell r="G316">
            <v>-24624842</v>
          </cell>
          <cell r="H316">
            <v>35532126</v>
          </cell>
        </row>
        <row r="317">
          <cell r="C317">
            <v>309</v>
          </cell>
          <cell r="D317">
            <v>1989</v>
          </cell>
          <cell r="E317" t="str">
            <v>TILLSONBURG HYDRO INC.</v>
          </cell>
          <cell r="F317">
            <v>12960856</v>
          </cell>
          <cell r="G317">
            <v>-5189230</v>
          </cell>
          <cell r="H317">
            <v>7771626</v>
          </cell>
        </row>
        <row r="318">
          <cell r="C318">
            <v>310</v>
          </cell>
          <cell r="D318">
            <v>1989</v>
          </cell>
          <cell r="E318" t="str">
            <v>TOTTENHAM</v>
          </cell>
          <cell r="F318">
            <v>898172</v>
          </cell>
          <cell r="G318">
            <v>-341878</v>
          </cell>
          <cell r="H318">
            <v>556294</v>
          </cell>
        </row>
        <row r="319">
          <cell r="C319">
            <v>311</v>
          </cell>
          <cell r="D319">
            <v>1989</v>
          </cell>
          <cell r="E319" t="str">
            <v>TOWNSHIP OF MCGARRY HYDRO SYSTEM</v>
          </cell>
          <cell r="F319">
            <v>240638</v>
          </cell>
          <cell r="G319">
            <v>-147697</v>
          </cell>
          <cell r="H319">
            <v>92941</v>
          </cell>
        </row>
        <row r="320">
          <cell r="C320">
            <v>312</v>
          </cell>
          <cell r="D320">
            <v>1989</v>
          </cell>
          <cell r="E320" t="str">
            <v>VILLAGE OF BARRY'S BAY HYDRO SYSTEM</v>
          </cell>
          <cell r="F320">
            <v>511897</v>
          </cell>
          <cell r="G320">
            <v>-216343</v>
          </cell>
          <cell r="H320">
            <v>295554</v>
          </cell>
        </row>
        <row r="321">
          <cell r="C321">
            <v>313</v>
          </cell>
          <cell r="D321">
            <v>1989</v>
          </cell>
          <cell r="E321" t="str">
            <v>VILLAGE OF BLOOMFIELD HYDRO SYSTEM</v>
          </cell>
          <cell r="F321">
            <v>265296</v>
          </cell>
          <cell r="G321">
            <v>-138793</v>
          </cell>
          <cell r="H321">
            <v>126503</v>
          </cell>
        </row>
        <row r="322">
          <cell r="C322">
            <v>314</v>
          </cell>
          <cell r="D322">
            <v>1989</v>
          </cell>
          <cell r="E322" t="str">
            <v>RIDEAU ST. LAWRENCE DISTRIBUTION INC.</v>
          </cell>
          <cell r="F322">
            <v>542651</v>
          </cell>
          <cell r="G322">
            <v>-267710</v>
          </cell>
          <cell r="H322">
            <v>274941</v>
          </cell>
        </row>
        <row r="323">
          <cell r="C323">
            <v>315</v>
          </cell>
          <cell r="D323">
            <v>1989</v>
          </cell>
          <cell r="E323" t="str">
            <v>VILLAGE OF CHESTERVILLE HYDRO SYSTEM</v>
          </cell>
          <cell r="F323">
            <v>782459</v>
          </cell>
          <cell r="G323">
            <v>-330510</v>
          </cell>
          <cell r="H323">
            <v>451949</v>
          </cell>
        </row>
        <row r="324">
          <cell r="C324">
            <v>316</v>
          </cell>
          <cell r="D324">
            <v>1989</v>
          </cell>
          <cell r="E324" t="str">
            <v>VILLAGE OF CREEMORE HYDRO SYSTEM</v>
          </cell>
          <cell r="F324">
            <v>424428</v>
          </cell>
          <cell r="G324">
            <v>-198382</v>
          </cell>
          <cell r="H324">
            <v>226046</v>
          </cell>
        </row>
        <row r="325">
          <cell r="C325">
            <v>317</v>
          </cell>
          <cell r="D325">
            <v>1989</v>
          </cell>
          <cell r="E325" t="str">
            <v>CHATHAM-KENT HYDRO INC.</v>
          </cell>
          <cell r="F325">
            <v>180717</v>
          </cell>
          <cell r="G325">
            <v>-41338</v>
          </cell>
          <cell r="H325">
            <v>139379</v>
          </cell>
        </row>
        <row r="326">
          <cell r="C326">
            <v>318</v>
          </cell>
          <cell r="D326">
            <v>1989</v>
          </cell>
          <cell r="E326" t="str">
            <v>VILLAGE OF FLESHERTON HYDRO SYSTEM</v>
          </cell>
          <cell r="F326">
            <v>288440</v>
          </cell>
          <cell r="G326">
            <v>-110886</v>
          </cell>
          <cell r="H326">
            <v>177554</v>
          </cell>
        </row>
        <row r="327">
          <cell r="C327">
            <v>319</v>
          </cell>
          <cell r="D327">
            <v>1989</v>
          </cell>
          <cell r="E327" t="str">
            <v>RIDEAU ST. LAWRENCE DISTRIBUTION INC.</v>
          </cell>
          <cell r="F327">
            <v>580623</v>
          </cell>
          <cell r="G327">
            <v>-271160</v>
          </cell>
          <cell r="H327">
            <v>309463</v>
          </cell>
        </row>
        <row r="328">
          <cell r="C328">
            <v>320</v>
          </cell>
          <cell r="D328">
            <v>1989</v>
          </cell>
          <cell r="E328" t="str">
            <v>VILLAGE OF LUCKNOW HYDRO SYSTEM</v>
          </cell>
          <cell r="F328">
            <v>494962</v>
          </cell>
          <cell r="G328">
            <v>-203239</v>
          </cell>
          <cell r="H328">
            <v>291723</v>
          </cell>
        </row>
        <row r="329">
          <cell r="C329">
            <v>321</v>
          </cell>
          <cell r="D329">
            <v>1989</v>
          </cell>
          <cell r="E329" t="str">
            <v>VILLAGE OF MAXVILLE HYDRO SYSTEM</v>
          </cell>
          <cell r="F329">
            <v>336473</v>
          </cell>
          <cell r="G329">
            <v>-165643</v>
          </cell>
          <cell r="H329">
            <v>170830</v>
          </cell>
        </row>
        <row r="330">
          <cell r="C330">
            <v>322</v>
          </cell>
          <cell r="D330">
            <v>1989</v>
          </cell>
          <cell r="E330" t="str">
            <v>WATERLOO NORTH HYDRO INC.</v>
          </cell>
          <cell r="F330">
            <v>120080120</v>
          </cell>
          <cell r="G330">
            <v>-39324742</v>
          </cell>
          <cell r="H330">
            <v>80755378</v>
          </cell>
        </row>
        <row r="331">
          <cell r="C331">
            <v>323</v>
          </cell>
          <cell r="D331">
            <v>1989</v>
          </cell>
          <cell r="E331" t="str">
            <v>WAUBAUSHENE PUBLIC UTILITIES COMMISSION</v>
          </cell>
          <cell r="F331">
            <v>343786</v>
          </cell>
          <cell r="G331">
            <v>-128484</v>
          </cell>
          <cell r="H331">
            <v>215302</v>
          </cell>
        </row>
        <row r="332">
          <cell r="C332">
            <v>324</v>
          </cell>
          <cell r="D332">
            <v>1989</v>
          </cell>
          <cell r="E332" t="str">
            <v>WELLAND HYDRO-ELECTRIC SYSTEM CORP.</v>
          </cell>
          <cell r="F332">
            <v>34733326</v>
          </cell>
          <cell r="G332">
            <v>-17761066</v>
          </cell>
          <cell r="H332">
            <v>16972260</v>
          </cell>
        </row>
        <row r="333">
          <cell r="C333">
            <v>325</v>
          </cell>
          <cell r="D333">
            <v>1989</v>
          </cell>
          <cell r="E333" t="str">
            <v>NA</v>
          </cell>
          <cell r="F333">
            <v>420588</v>
          </cell>
          <cell r="G333">
            <v>-200995</v>
          </cell>
          <cell r="H333">
            <v>219593</v>
          </cell>
        </row>
        <row r="334">
          <cell r="C334">
            <v>326</v>
          </cell>
          <cell r="D334">
            <v>1989</v>
          </cell>
          <cell r="E334" t="str">
            <v>WHITBY HYDRO ELECTRIC CORPORATION</v>
          </cell>
          <cell r="F334">
            <v>61955314</v>
          </cell>
          <cell r="G334">
            <v>-16683922</v>
          </cell>
          <cell r="H334">
            <v>45271392</v>
          </cell>
        </row>
        <row r="335">
          <cell r="C335">
            <v>327</v>
          </cell>
          <cell r="D335">
            <v>1989</v>
          </cell>
          <cell r="E335" t="str">
            <v>RIDEAU ST. LAWRENCE DISTRIBUTION INC.</v>
          </cell>
          <cell r="F335">
            <v>124452</v>
          </cell>
          <cell r="G335">
            <v>-50739</v>
          </cell>
          <cell r="H335">
            <v>73713</v>
          </cell>
        </row>
        <row r="336">
          <cell r="C336">
            <v>328</v>
          </cell>
          <cell r="D336">
            <v>1989</v>
          </cell>
          <cell r="E336" t="str">
            <v>WINCHESTER HYDRO COMMISSION</v>
          </cell>
          <cell r="F336">
            <v>1034723</v>
          </cell>
          <cell r="G336">
            <v>-435337</v>
          </cell>
          <cell r="H336">
            <v>599386</v>
          </cell>
        </row>
        <row r="337">
          <cell r="C337">
            <v>329</v>
          </cell>
          <cell r="D337">
            <v>1989</v>
          </cell>
          <cell r="E337" t="str">
            <v>ENWIN UTILITIES LTD.</v>
          </cell>
          <cell r="F337">
            <v>97140545</v>
          </cell>
          <cell r="G337">
            <v>-44254634</v>
          </cell>
          <cell r="H337">
            <v>52885911</v>
          </cell>
        </row>
        <row r="338">
          <cell r="C338">
            <v>330</v>
          </cell>
          <cell r="D338">
            <v>1989</v>
          </cell>
          <cell r="E338" t="str">
            <v>WOODSTOCK HYDRO SERVICES INC.</v>
          </cell>
          <cell r="F338">
            <v>25121958</v>
          </cell>
          <cell r="G338">
            <v>-12229742</v>
          </cell>
          <cell r="H338">
            <v>12892216</v>
          </cell>
        </row>
        <row r="339">
          <cell r="C339">
            <v>331</v>
          </cell>
          <cell r="F339">
            <v>5494069011</v>
          </cell>
        </row>
        <row r="340">
          <cell r="C340">
            <v>332</v>
          </cell>
          <cell r="F340">
            <v>0</v>
          </cell>
        </row>
        <row r="341">
          <cell r="C341">
            <v>333</v>
          </cell>
          <cell r="F341">
            <v>0</v>
          </cell>
        </row>
        <row r="342">
          <cell r="C342">
            <v>334</v>
          </cell>
          <cell r="F342">
            <v>56864</v>
          </cell>
        </row>
        <row r="343">
          <cell r="C343">
            <v>335</v>
          </cell>
          <cell r="F343">
            <v>0</v>
          </cell>
        </row>
        <row r="344">
          <cell r="C344">
            <v>336</v>
          </cell>
          <cell r="F344">
            <v>0</v>
          </cell>
        </row>
        <row r="345">
          <cell r="C345">
            <v>337</v>
          </cell>
          <cell r="F345">
            <v>58540</v>
          </cell>
        </row>
        <row r="346">
          <cell r="C346">
            <v>338</v>
          </cell>
          <cell r="F346">
            <v>0</v>
          </cell>
        </row>
        <row r="347">
          <cell r="C347">
            <v>339</v>
          </cell>
          <cell r="D347">
            <v>1990</v>
          </cell>
          <cell r="E347" t="str">
            <v>POWERSTREAM INC.</v>
          </cell>
          <cell r="F347">
            <v>215795</v>
          </cell>
        </row>
        <row r="348">
          <cell r="C348">
            <v>340</v>
          </cell>
          <cell r="D348">
            <v>1990</v>
          </cell>
          <cell r="E348" t="str">
            <v>POWERSTREAM INC.</v>
          </cell>
          <cell r="F348">
            <v>3298511</v>
          </cell>
        </row>
        <row r="349">
          <cell r="C349">
            <v>341</v>
          </cell>
          <cell r="D349">
            <v>1990</v>
          </cell>
          <cell r="E349" t="str">
            <v>BLUEWATER POWER DISTRIBUTION CORPORATION</v>
          </cell>
          <cell r="F349">
            <v>283780</v>
          </cell>
        </row>
        <row r="350">
          <cell r="C350">
            <v>342</v>
          </cell>
          <cell r="D350">
            <v>1990</v>
          </cell>
          <cell r="E350" t="str">
            <v>BLUEWATER POWER DISTRIBUTION CORPORATION</v>
          </cell>
          <cell r="F350">
            <v>136443</v>
          </cell>
        </row>
        <row r="351">
          <cell r="C351">
            <v>343</v>
          </cell>
          <cell r="D351">
            <v>1990</v>
          </cell>
          <cell r="E351" t="str">
            <v>BLUEWATER POWER DISTRIBUTION CORPORATION</v>
          </cell>
          <cell r="F351">
            <v>644429</v>
          </cell>
        </row>
        <row r="352">
          <cell r="C352">
            <v>344</v>
          </cell>
          <cell r="D352">
            <v>1990</v>
          </cell>
          <cell r="E352" t="str">
            <v>BLUEWATER POWER DISTRIBUTION CORPORATION</v>
          </cell>
          <cell r="F352">
            <v>2895102</v>
          </cell>
        </row>
        <row r="353">
          <cell r="C353">
            <v>345</v>
          </cell>
          <cell r="D353">
            <v>1990</v>
          </cell>
          <cell r="E353" t="str">
            <v>BLUEWATER POWER DISTRIBUTION CORPORATION</v>
          </cell>
          <cell r="F353">
            <v>797855</v>
          </cell>
        </row>
        <row r="354">
          <cell r="C354">
            <v>346</v>
          </cell>
          <cell r="D354">
            <v>1990</v>
          </cell>
          <cell r="E354" t="str">
            <v>COOPERATIVE HYDRO EMBRUN INC.</v>
          </cell>
          <cell r="F354">
            <v>1989627</v>
          </cell>
        </row>
        <row r="355">
          <cell r="C355">
            <v>347</v>
          </cell>
          <cell r="D355">
            <v>1990</v>
          </cell>
          <cell r="E355" t="str">
            <v>ENERSOURCE HYDRO MISSISSAUGA INC.</v>
          </cell>
          <cell r="F355">
            <v>234194525</v>
          </cell>
        </row>
        <row r="356">
          <cell r="C356">
            <v>348</v>
          </cell>
          <cell r="D356">
            <v>1990</v>
          </cell>
          <cell r="E356" t="str">
            <v>ERIE THAMES POWERLINES CORPORATION</v>
          </cell>
          <cell r="F356">
            <v>1031160</v>
          </cell>
        </row>
        <row r="357">
          <cell r="C357">
            <v>349</v>
          </cell>
          <cell r="D357">
            <v>1990</v>
          </cell>
          <cell r="E357" t="str">
            <v>ERIE THAMES POWERLINES CORPORATION</v>
          </cell>
          <cell r="F357">
            <v>5300686</v>
          </cell>
        </row>
        <row r="358">
          <cell r="C358">
            <v>350</v>
          </cell>
          <cell r="D358">
            <v>1990</v>
          </cell>
          <cell r="E358" t="str">
            <v>ERIE THAMES POWERLINES CORPORATION</v>
          </cell>
          <cell r="F358">
            <v>1371951</v>
          </cell>
        </row>
        <row r="359">
          <cell r="C359">
            <v>351</v>
          </cell>
          <cell r="D359">
            <v>1990</v>
          </cell>
          <cell r="E359" t="str">
            <v>ERIE THAMES POWERLINES CORPORATION</v>
          </cell>
          <cell r="F359">
            <v>387579</v>
          </cell>
        </row>
        <row r="360">
          <cell r="C360">
            <v>352</v>
          </cell>
          <cell r="D360">
            <v>1990</v>
          </cell>
          <cell r="E360" t="str">
            <v>ERIE THAMES POWERLINES CORPORATION</v>
          </cell>
          <cell r="F360">
            <v>1037956</v>
          </cell>
        </row>
        <row r="361">
          <cell r="C361">
            <v>353</v>
          </cell>
          <cell r="D361">
            <v>1990</v>
          </cell>
          <cell r="E361" t="str">
            <v>FESTIVAL HYDRO INC.</v>
          </cell>
          <cell r="F361">
            <v>350041</v>
          </cell>
        </row>
        <row r="362">
          <cell r="C362">
            <v>354</v>
          </cell>
          <cell r="D362">
            <v>1990</v>
          </cell>
          <cell r="E362" t="str">
            <v>FESTIVAL HYDRO INC.</v>
          </cell>
          <cell r="F362">
            <v>120164</v>
          </cell>
        </row>
        <row r="363">
          <cell r="C363">
            <v>355</v>
          </cell>
          <cell r="D363">
            <v>1990</v>
          </cell>
          <cell r="E363" t="str">
            <v>FESTIVAL HYDRO INC.</v>
          </cell>
          <cell r="F363">
            <v>534114</v>
          </cell>
        </row>
        <row r="364">
          <cell r="C364">
            <v>356</v>
          </cell>
          <cell r="D364">
            <v>1990</v>
          </cell>
          <cell r="E364" t="str">
            <v>FESTIVAL HYDRO INC.</v>
          </cell>
          <cell r="F364">
            <v>1039959</v>
          </cell>
        </row>
        <row r="365">
          <cell r="C365">
            <v>357</v>
          </cell>
          <cell r="D365">
            <v>1990</v>
          </cell>
          <cell r="E365" t="str">
            <v>FESTIVAL HYDRO INC.</v>
          </cell>
          <cell r="F365">
            <v>2796882</v>
          </cell>
        </row>
        <row r="366">
          <cell r="C366">
            <v>358</v>
          </cell>
          <cell r="D366">
            <v>1990</v>
          </cell>
          <cell r="E366" t="str">
            <v>FESTIVAL HYDRO INC.</v>
          </cell>
          <cell r="F366">
            <v>483516</v>
          </cell>
        </row>
        <row r="367">
          <cell r="C367">
            <v>359</v>
          </cell>
          <cell r="D367">
            <v>1990</v>
          </cell>
          <cell r="E367" t="str">
            <v>GEORGIAN BAY ENERGY INC.</v>
          </cell>
          <cell r="F367">
            <v>165150</v>
          </cell>
        </row>
        <row r="368">
          <cell r="C368">
            <v>360</v>
          </cell>
          <cell r="D368">
            <v>1990</v>
          </cell>
          <cell r="E368" t="str">
            <v>GREATER SUDBURY HYDRO INC.</v>
          </cell>
          <cell r="F368">
            <v>1856852</v>
          </cell>
        </row>
        <row r="369">
          <cell r="C369">
            <v>361</v>
          </cell>
          <cell r="D369">
            <v>1990</v>
          </cell>
          <cell r="E369" t="str">
            <v>GREATER SUDBURY HYDRO INC.</v>
          </cell>
          <cell r="F369">
            <v>656137</v>
          </cell>
        </row>
        <row r="370">
          <cell r="C370">
            <v>362</v>
          </cell>
          <cell r="D370">
            <v>1990</v>
          </cell>
          <cell r="E370" t="str">
            <v>GUELPH HYDRO ELECTRIC SYSTEMS INC.</v>
          </cell>
          <cell r="F370">
            <v>516718</v>
          </cell>
        </row>
        <row r="371">
          <cell r="C371">
            <v>363</v>
          </cell>
          <cell r="D371">
            <v>1990</v>
          </cell>
          <cell r="E371" t="str">
            <v>HALDIMAND COUNTY HYDRO INC.</v>
          </cell>
          <cell r="F371">
            <v>3776005</v>
          </cell>
        </row>
        <row r="372">
          <cell r="C372">
            <v>364</v>
          </cell>
          <cell r="D372">
            <v>1990</v>
          </cell>
          <cell r="E372" t="str">
            <v>HALDIMAND COUNTY HYDRO INC.</v>
          </cell>
          <cell r="F372">
            <v>4481014</v>
          </cell>
        </row>
        <row r="373">
          <cell r="C373">
            <v>365</v>
          </cell>
          <cell r="D373">
            <v>1990</v>
          </cell>
          <cell r="E373" t="str">
            <v>HORIZON UTILITIES CORPORATION</v>
          </cell>
          <cell r="F373">
            <v>9951652</v>
          </cell>
        </row>
        <row r="374">
          <cell r="C374">
            <v>366</v>
          </cell>
          <cell r="D374">
            <v>1990</v>
          </cell>
          <cell r="E374" t="str">
            <v>HORIZON UTILITIES CORPORATION</v>
          </cell>
          <cell r="F374">
            <v>1140102</v>
          </cell>
        </row>
        <row r="375">
          <cell r="C375">
            <v>367</v>
          </cell>
          <cell r="D375">
            <v>1990</v>
          </cell>
          <cell r="E375" t="str">
            <v>HORIZON UTILITIES CORPORATION</v>
          </cell>
          <cell r="F375">
            <v>25934276</v>
          </cell>
        </row>
        <row r="376">
          <cell r="C376">
            <v>368</v>
          </cell>
          <cell r="D376">
            <v>1990</v>
          </cell>
          <cell r="E376" t="str">
            <v>HORIZON UTILITIES CORPORATION</v>
          </cell>
          <cell r="F376">
            <v>140402698</v>
          </cell>
        </row>
        <row r="377">
          <cell r="C377">
            <v>369</v>
          </cell>
          <cell r="D377">
            <v>1990</v>
          </cell>
          <cell r="E377" t="str">
            <v>HORIZON UTILITIES CORPORATION</v>
          </cell>
          <cell r="F377">
            <v>57170932</v>
          </cell>
        </row>
        <row r="378">
          <cell r="C378">
            <v>370</v>
          </cell>
          <cell r="D378">
            <v>1990</v>
          </cell>
          <cell r="E378" t="str">
            <v>HYDRO ONE NETWORKS INC.</v>
          </cell>
          <cell r="F378">
            <v>290967</v>
          </cell>
        </row>
        <row r="379">
          <cell r="C379">
            <v>371</v>
          </cell>
          <cell r="D379">
            <v>1990</v>
          </cell>
          <cell r="E379" t="str">
            <v>HYDRO ONE NETWORKS INC.</v>
          </cell>
          <cell r="F379">
            <v>73788</v>
          </cell>
        </row>
        <row r="380">
          <cell r="C380">
            <v>372</v>
          </cell>
          <cell r="D380">
            <v>1990</v>
          </cell>
          <cell r="E380" t="str">
            <v>HYDRO ONE NETWORKS INC.</v>
          </cell>
          <cell r="F380">
            <v>3614017</v>
          </cell>
        </row>
        <row r="381">
          <cell r="C381">
            <v>373</v>
          </cell>
          <cell r="D381">
            <v>1990</v>
          </cell>
          <cell r="E381" t="str">
            <v>HYDRO ONE NETWORKS INC.</v>
          </cell>
          <cell r="F381">
            <v>327914</v>
          </cell>
        </row>
        <row r="382">
          <cell r="C382">
            <v>374</v>
          </cell>
          <cell r="D382">
            <v>1990</v>
          </cell>
          <cell r="E382" t="str">
            <v>HYDRO ONE NETWORKS INC.</v>
          </cell>
          <cell r="F382">
            <v>707942</v>
          </cell>
        </row>
        <row r="383">
          <cell r="C383">
            <v>375</v>
          </cell>
          <cell r="D383">
            <v>1990</v>
          </cell>
          <cell r="E383" t="str">
            <v>HYDRO ONE NETWORKS INC.</v>
          </cell>
          <cell r="F383">
            <v>355315</v>
          </cell>
        </row>
        <row r="384">
          <cell r="C384">
            <v>376</v>
          </cell>
          <cell r="D384">
            <v>1990</v>
          </cell>
          <cell r="E384" t="str">
            <v>HYDRO ONE NETWORKS INC.</v>
          </cell>
          <cell r="F384">
            <v>2217893</v>
          </cell>
        </row>
        <row r="385">
          <cell r="C385">
            <v>377</v>
          </cell>
          <cell r="D385">
            <v>1990</v>
          </cell>
          <cell r="E385" t="str">
            <v>HYDRO ONE NETWORKS INC.</v>
          </cell>
          <cell r="F385">
            <v>2161440</v>
          </cell>
        </row>
        <row r="386">
          <cell r="C386">
            <v>378</v>
          </cell>
          <cell r="D386">
            <v>1990</v>
          </cell>
          <cell r="E386" t="str">
            <v>HYDRO ONE NETWORKS INC.</v>
          </cell>
          <cell r="F386">
            <v>11117060</v>
          </cell>
        </row>
        <row r="387">
          <cell r="C387">
            <v>379</v>
          </cell>
          <cell r="D387">
            <v>1990</v>
          </cell>
          <cell r="E387" t="str">
            <v>HYDRO ONE NETWORKS INC.</v>
          </cell>
          <cell r="F387">
            <v>5035971</v>
          </cell>
        </row>
        <row r="388">
          <cell r="C388">
            <v>380</v>
          </cell>
          <cell r="D388">
            <v>1990</v>
          </cell>
          <cell r="E388" t="str">
            <v>HYDRO ONE NETWORKS INC.</v>
          </cell>
          <cell r="F388">
            <v>631914</v>
          </cell>
        </row>
        <row r="389">
          <cell r="C389">
            <v>381</v>
          </cell>
          <cell r="D389">
            <v>1990</v>
          </cell>
          <cell r="E389" t="str">
            <v>HYDRO ONE NETWORKS INC.</v>
          </cell>
          <cell r="F389">
            <v>1225089</v>
          </cell>
        </row>
        <row r="390">
          <cell r="C390">
            <v>382</v>
          </cell>
          <cell r="D390">
            <v>1990</v>
          </cell>
          <cell r="E390" t="str">
            <v>HYDRO ONE NETWORKS INC.</v>
          </cell>
          <cell r="F390">
            <v>418622</v>
          </cell>
        </row>
        <row r="391">
          <cell r="C391">
            <v>383</v>
          </cell>
          <cell r="D391">
            <v>1990</v>
          </cell>
          <cell r="E391" t="str">
            <v>HYDRO ONE NETWORKS INC.</v>
          </cell>
          <cell r="F391">
            <v>4449528</v>
          </cell>
        </row>
        <row r="392">
          <cell r="C392">
            <v>384</v>
          </cell>
          <cell r="D392">
            <v>1990</v>
          </cell>
          <cell r="E392" t="str">
            <v>HYDRO ONE NETWORKS INC.</v>
          </cell>
          <cell r="F392">
            <v>435631</v>
          </cell>
        </row>
        <row r="393">
          <cell r="C393">
            <v>385</v>
          </cell>
          <cell r="D393">
            <v>1990</v>
          </cell>
          <cell r="E393" t="str">
            <v>HYDRO ONE NETWORKS INC.</v>
          </cell>
          <cell r="F393">
            <v>2777188</v>
          </cell>
        </row>
        <row r="394">
          <cell r="C394">
            <v>386</v>
          </cell>
          <cell r="D394">
            <v>1990</v>
          </cell>
          <cell r="E394" t="str">
            <v>HYDRO ONE NETWORKS INC.</v>
          </cell>
          <cell r="F394">
            <v>714059</v>
          </cell>
        </row>
        <row r="395">
          <cell r="C395">
            <v>387</v>
          </cell>
          <cell r="D395">
            <v>1990</v>
          </cell>
          <cell r="E395" t="str">
            <v>HYDRO ONE NETWORKS INC.</v>
          </cell>
          <cell r="F395">
            <v>662225</v>
          </cell>
        </row>
        <row r="396">
          <cell r="C396">
            <v>388</v>
          </cell>
          <cell r="D396">
            <v>1990</v>
          </cell>
          <cell r="E396" t="str">
            <v>HYDRO ONE NETWORKS INC.</v>
          </cell>
          <cell r="F396">
            <v>1364897</v>
          </cell>
        </row>
        <row r="397">
          <cell r="C397">
            <v>389</v>
          </cell>
          <cell r="D397">
            <v>1990</v>
          </cell>
          <cell r="E397" t="str">
            <v>HYDRO ONE NETWORKS INC.</v>
          </cell>
          <cell r="F397">
            <v>2045882</v>
          </cell>
        </row>
        <row r="398">
          <cell r="C398">
            <v>390</v>
          </cell>
          <cell r="D398">
            <v>1990</v>
          </cell>
          <cell r="E398" t="str">
            <v>HYDRO ONE NETWORKS INC.</v>
          </cell>
          <cell r="F398">
            <v>877300</v>
          </cell>
        </row>
        <row r="399">
          <cell r="C399">
            <v>391</v>
          </cell>
          <cell r="D399">
            <v>1990</v>
          </cell>
          <cell r="E399" t="str">
            <v>HYDRO ONE NETWORKS INC.</v>
          </cell>
          <cell r="F399">
            <v>1380379</v>
          </cell>
        </row>
        <row r="400">
          <cell r="C400">
            <v>392</v>
          </cell>
          <cell r="D400">
            <v>1990</v>
          </cell>
          <cell r="E400" t="str">
            <v>HYDRO ONE NETWORKS INC.</v>
          </cell>
          <cell r="F400">
            <v>1689191</v>
          </cell>
        </row>
        <row r="401">
          <cell r="C401">
            <v>393</v>
          </cell>
          <cell r="D401">
            <v>1990</v>
          </cell>
          <cell r="E401" t="str">
            <v>HYDRO ONE NETWORKS INC.</v>
          </cell>
          <cell r="F401">
            <v>907221</v>
          </cell>
        </row>
        <row r="402">
          <cell r="C402">
            <v>394</v>
          </cell>
          <cell r="D402">
            <v>1990</v>
          </cell>
          <cell r="E402" t="str">
            <v>HYDRO ONE NETWORKS INC.</v>
          </cell>
          <cell r="F402">
            <v>1142229</v>
          </cell>
        </row>
        <row r="403">
          <cell r="C403">
            <v>395</v>
          </cell>
          <cell r="D403">
            <v>1990</v>
          </cell>
          <cell r="E403" t="str">
            <v>HYDRO ONE NETWORKS INC.</v>
          </cell>
          <cell r="F403">
            <v>889358</v>
          </cell>
        </row>
        <row r="404">
          <cell r="C404">
            <v>396</v>
          </cell>
          <cell r="D404">
            <v>1990</v>
          </cell>
          <cell r="E404" t="str">
            <v>HYDRO ONE NETWORKS INC.</v>
          </cell>
          <cell r="F404">
            <v>548316</v>
          </cell>
        </row>
        <row r="405">
          <cell r="C405">
            <v>397</v>
          </cell>
          <cell r="D405">
            <v>1990</v>
          </cell>
          <cell r="E405" t="str">
            <v>HYDRO ONE NETWORKS INC.</v>
          </cell>
          <cell r="F405">
            <v>441447</v>
          </cell>
        </row>
        <row r="406">
          <cell r="C406">
            <v>398</v>
          </cell>
          <cell r="D406">
            <v>1990</v>
          </cell>
          <cell r="E406" t="str">
            <v>HYDRO ONE NETWORKS INC.</v>
          </cell>
          <cell r="F406">
            <v>579589</v>
          </cell>
        </row>
        <row r="407">
          <cell r="C407">
            <v>399</v>
          </cell>
          <cell r="D407">
            <v>1990</v>
          </cell>
          <cell r="E407" t="str">
            <v>HYDRO ONE NETWORKS INC.</v>
          </cell>
          <cell r="F407">
            <v>107993</v>
          </cell>
        </row>
        <row r="408">
          <cell r="C408">
            <v>400</v>
          </cell>
          <cell r="D408">
            <v>1990</v>
          </cell>
          <cell r="E408" t="str">
            <v>HYDRO ONE NETWORKS INC.</v>
          </cell>
          <cell r="F408">
            <v>558766</v>
          </cell>
        </row>
        <row r="409">
          <cell r="C409">
            <v>401</v>
          </cell>
          <cell r="D409">
            <v>1990</v>
          </cell>
          <cell r="E409" t="str">
            <v>HYDRO ONE NETWORKS INC.</v>
          </cell>
          <cell r="F409">
            <v>517687</v>
          </cell>
        </row>
        <row r="410">
          <cell r="C410">
            <v>402</v>
          </cell>
          <cell r="D410">
            <v>1990</v>
          </cell>
          <cell r="E410" t="str">
            <v>HYDRO ONE NETWORKS INC.</v>
          </cell>
          <cell r="F410">
            <v>189521</v>
          </cell>
        </row>
        <row r="411">
          <cell r="C411">
            <v>403</v>
          </cell>
          <cell r="D411">
            <v>1990</v>
          </cell>
          <cell r="E411" t="str">
            <v>HYDRO ONE NETWORKS INC.</v>
          </cell>
          <cell r="F411">
            <v>11129649</v>
          </cell>
        </row>
        <row r="412">
          <cell r="C412">
            <v>404</v>
          </cell>
          <cell r="D412">
            <v>1990</v>
          </cell>
          <cell r="E412" t="str">
            <v>HYDRO ONE NETWORKS INC.</v>
          </cell>
          <cell r="F412">
            <v>108608</v>
          </cell>
        </row>
        <row r="413">
          <cell r="C413">
            <v>405</v>
          </cell>
          <cell r="D413">
            <v>1990</v>
          </cell>
          <cell r="E413" t="str">
            <v>HYDRO ONE NETWORKS INC.</v>
          </cell>
          <cell r="F413">
            <v>708215</v>
          </cell>
        </row>
        <row r="414">
          <cell r="C414">
            <v>406</v>
          </cell>
          <cell r="D414">
            <v>1990</v>
          </cell>
          <cell r="E414" t="str">
            <v>HYDRO ONE NETWORKS INC.</v>
          </cell>
          <cell r="F414">
            <v>804842</v>
          </cell>
        </row>
        <row r="415">
          <cell r="C415">
            <v>407</v>
          </cell>
          <cell r="D415">
            <v>1990</v>
          </cell>
          <cell r="E415" t="str">
            <v>HYDRO ONE NETWORKS INC.</v>
          </cell>
          <cell r="F415">
            <v>635351</v>
          </cell>
        </row>
        <row r="416">
          <cell r="C416">
            <v>408</v>
          </cell>
          <cell r="D416">
            <v>1990</v>
          </cell>
          <cell r="E416" t="str">
            <v>HYDRO ONE NETWORKS INC.</v>
          </cell>
          <cell r="F416">
            <v>2949606</v>
          </cell>
        </row>
        <row r="417">
          <cell r="C417">
            <v>409</v>
          </cell>
          <cell r="D417">
            <v>1990</v>
          </cell>
          <cell r="E417" t="str">
            <v>HYDRO ONE NETWORKS INC.</v>
          </cell>
          <cell r="F417">
            <v>710344</v>
          </cell>
        </row>
        <row r="418">
          <cell r="C418">
            <v>410</v>
          </cell>
          <cell r="D418">
            <v>1990</v>
          </cell>
          <cell r="E418" t="str">
            <v>HYDRO ONE NETWORKS INC.</v>
          </cell>
          <cell r="F418">
            <v>1355316</v>
          </cell>
        </row>
        <row r="419">
          <cell r="C419">
            <v>411</v>
          </cell>
          <cell r="D419">
            <v>1990</v>
          </cell>
          <cell r="E419" t="str">
            <v>HYDRO ONE NETWORKS INC.</v>
          </cell>
          <cell r="F419">
            <v>2814282</v>
          </cell>
        </row>
        <row r="420">
          <cell r="C420">
            <v>412</v>
          </cell>
          <cell r="D420">
            <v>1990</v>
          </cell>
          <cell r="E420" t="str">
            <v>HYDRO ONE NETWORKS INC.</v>
          </cell>
          <cell r="F420">
            <v>537743</v>
          </cell>
        </row>
        <row r="421">
          <cell r="C421">
            <v>413</v>
          </cell>
          <cell r="D421">
            <v>1990</v>
          </cell>
          <cell r="E421" t="str">
            <v>HYDRO ONE NETWORKS INC.</v>
          </cell>
          <cell r="F421">
            <v>480012</v>
          </cell>
        </row>
        <row r="422">
          <cell r="C422">
            <v>414</v>
          </cell>
          <cell r="D422">
            <v>1990</v>
          </cell>
          <cell r="E422" t="str">
            <v>HYDRO ONE NETWORKS INC.</v>
          </cell>
          <cell r="F422">
            <v>2017838</v>
          </cell>
        </row>
        <row r="423">
          <cell r="C423">
            <v>415</v>
          </cell>
          <cell r="D423">
            <v>1990</v>
          </cell>
          <cell r="E423" t="str">
            <v>HYDRO ONE NETWORKS INC.</v>
          </cell>
          <cell r="F423">
            <v>4520248</v>
          </cell>
        </row>
        <row r="424">
          <cell r="C424">
            <v>416</v>
          </cell>
          <cell r="D424">
            <v>1990</v>
          </cell>
          <cell r="E424" t="str">
            <v>HYDRO ONE NETWORKS INC.</v>
          </cell>
          <cell r="F424">
            <v>369519</v>
          </cell>
        </row>
        <row r="425">
          <cell r="C425">
            <v>417</v>
          </cell>
          <cell r="D425">
            <v>1990</v>
          </cell>
          <cell r="E425" t="str">
            <v>HYDRO ONE NETWORKS INC.</v>
          </cell>
          <cell r="F425">
            <v>285391</v>
          </cell>
        </row>
        <row r="426">
          <cell r="C426">
            <v>418</v>
          </cell>
          <cell r="D426">
            <v>1990</v>
          </cell>
          <cell r="E426" t="str">
            <v>HYDRO ONE NETWORKS INC.</v>
          </cell>
          <cell r="F426">
            <v>3353572</v>
          </cell>
        </row>
        <row r="427">
          <cell r="C427">
            <v>419</v>
          </cell>
          <cell r="D427">
            <v>1990</v>
          </cell>
          <cell r="E427" t="str">
            <v>HYDRO ONE NETWORKS INC.</v>
          </cell>
          <cell r="F427">
            <v>951781</v>
          </cell>
        </row>
        <row r="428">
          <cell r="C428">
            <v>420</v>
          </cell>
          <cell r="D428">
            <v>1990</v>
          </cell>
          <cell r="E428" t="str">
            <v>HYDRO ONE NETWORKS INC.</v>
          </cell>
          <cell r="F428">
            <v>594222</v>
          </cell>
        </row>
        <row r="429">
          <cell r="C429">
            <v>421</v>
          </cell>
          <cell r="D429">
            <v>1990</v>
          </cell>
          <cell r="E429" t="str">
            <v>HYDRO ONE NETWORKS INC.</v>
          </cell>
          <cell r="F429">
            <v>4638344</v>
          </cell>
        </row>
        <row r="430">
          <cell r="C430">
            <v>422</v>
          </cell>
          <cell r="D430">
            <v>1990</v>
          </cell>
          <cell r="E430" t="str">
            <v>HYDRO ONE NETWORKS INC.</v>
          </cell>
          <cell r="F430">
            <v>547000</v>
          </cell>
        </row>
        <row r="431">
          <cell r="C431">
            <v>423</v>
          </cell>
          <cell r="D431">
            <v>1990</v>
          </cell>
          <cell r="E431" t="str">
            <v>HYDRO ONE NETWORKS INC.</v>
          </cell>
          <cell r="F431">
            <v>935523</v>
          </cell>
        </row>
        <row r="432">
          <cell r="C432">
            <v>424</v>
          </cell>
          <cell r="D432">
            <v>1990</v>
          </cell>
          <cell r="E432" t="str">
            <v>HYDRO ONE NETWORKS INC.</v>
          </cell>
          <cell r="F432">
            <v>1181131</v>
          </cell>
        </row>
        <row r="433">
          <cell r="C433">
            <v>425</v>
          </cell>
          <cell r="D433">
            <v>1990</v>
          </cell>
          <cell r="E433" t="str">
            <v>HYDRO ONE NETWORKS INC.</v>
          </cell>
          <cell r="F433">
            <v>3289470</v>
          </cell>
        </row>
        <row r="434">
          <cell r="C434">
            <v>426</v>
          </cell>
          <cell r="D434">
            <v>1990</v>
          </cell>
          <cell r="E434" t="str">
            <v>HYDRO ONE NETWORKS INC.</v>
          </cell>
          <cell r="F434">
            <v>1715696</v>
          </cell>
        </row>
        <row r="435">
          <cell r="C435">
            <v>427</v>
          </cell>
          <cell r="D435">
            <v>1990</v>
          </cell>
          <cell r="E435" t="str">
            <v>HYDRO ONE NETWORKS INC.</v>
          </cell>
          <cell r="F435">
            <v>3004075</v>
          </cell>
        </row>
        <row r="436">
          <cell r="C436">
            <v>428</v>
          </cell>
          <cell r="D436">
            <v>1990</v>
          </cell>
          <cell r="E436" t="str">
            <v>HYDRO ONE NETWORKS INC.</v>
          </cell>
          <cell r="F436">
            <v>1963494</v>
          </cell>
        </row>
        <row r="437">
          <cell r="C437">
            <v>429</v>
          </cell>
          <cell r="D437">
            <v>1990</v>
          </cell>
          <cell r="E437" t="str">
            <v>HYDRO ONE NETWORKS INC.</v>
          </cell>
          <cell r="F437">
            <v>781213</v>
          </cell>
        </row>
        <row r="438">
          <cell r="C438">
            <v>430</v>
          </cell>
          <cell r="D438">
            <v>1990</v>
          </cell>
          <cell r="E438" t="str">
            <v>HYDRO ONE NETWORKS INC.</v>
          </cell>
          <cell r="F438">
            <v>567423</v>
          </cell>
        </row>
        <row r="439">
          <cell r="C439">
            <v>431</v>
          </cell>
          <cell r="D439">
            <v>1990</v>
          </cell>
          <cell r="E439" t="str">
            <v>HYDRO ONE NETWORKS INC.</v>
          </cell>
          <cell r="F439">
            <v>346955</v>
          </cell>
        </row>
        <row r="440">
          <cell r="C440">
            <v>432</v>
          </cell>
          <cell r="D440">
            <v>1990</v>
          </cell>
          <cell r="E440" t="str">
            <v>HYDRO ONE NETWORKS INC.</v>
          </cell>
          <cell r="F440">
            <v>594215</v>
          </cell>
        </row>
        <row r="441">
          <cell r="C441">
            <v>433</v>
          </cell>
          <cell r="D441">
            <v>1990</v>
          </cell>
          <cell r="E441" t="str">
            <v>HYDRO ONE NETWORKS INC.</v>
          </cell>
          <cell r="F441">
            <v>120135</v>
          </cell>
        </row>
        <row r="442">
          <cell r="C442">
            <v>434</v>
          </cell>
          <cell r="D442">
            <v>1990</v>
          </cell>
          <cell r="E442" t="str">
            <v>HYDRO ONE NETWORKS INC.</v>
          </cell>
          <cell r="F442">
            <v>9058905</v>
          </cell>
        </row>
        <row r="443">
          <cell r="C443">
            <v>435</v>
          </cell>
          <cell r="D443">
            <v>1990</v>
          </cell>
          <cell r="E443" t="str">
            <v>HYDRO ONE NETWORKS INC.</v>
          </cell>
          <cell r="F443">
            <v>503321</v>
          </cell>
        </row>
        <row r="444">
          <cell r="C444">
            <v>436</v>
          </cell>
          <cell r="D444">
            <v>1990</v>
          </cell>
          <cell r="E444" t="str">
            <v>HYDRO ONE NETWORKS INC.</v>
          </cell>
          <cell r="F444">
            <v>871487</v>
          </cell>
        </row>
        <row r="445">
          <cell r="C445">
            <v>437</v>
          </cell>
          <cell r="D445">
            <v>1990</v>
          </cell>
          <cell r="E445" t="str">
            <v>HYDRO ONE NETWORKS INC.</v>
          </cell>
          <cell r="F445">
            <v>71489</v>
          </cell>
        </row>
        <row r="446">
          <cell r="C446">
            <v>438</v>
          </cell>
          <cell r="D446">
            <v>1990</v>
          </cell>
          <cell r="E446" t="str">
            <v>HYDRO ONE NETWORKS INC.</v>
          </cell>
          <cell r="F446">
            <v>383741</v>
          </cell>
        </row>
        <row r="447">
          <cell r="C447">
            <v>439</v>
          </cell>
          <cell r="D447">
            <v>1990</v>
          </cell>
          <cell r="E447" t="str">
            <v>HYDRO ONE NETWORKS INC.</v>
          </cell>
          <cell r="F447">
            <v>4659354</v>
          </cell>
        </row>
        <row r="448">
          <cell r="C448">
            <v>440</v>
          </cell>
          <cell r="D448">
            <v>1990</v>
          </cell>
          <cell r="E448" t="str">
            <v>HYDRO ONE NETWORKS INC.</v>
          </cell>
          <cell r="F448">
            <v>197543</v>
          </cell>
        </row>
        <row r="449">
          <cell r="C449">
            <v>441</v>
          </cell>
          <cell r="D449">
            <v>1990</v>
          </cell>
          <cell r="E449" t="str">
            <v>HYDRO ONE NETWORKS INC.</v>
          </cell>
          <cell r="F449">
            <v>629132</v>
          </cell>
        </row>
        <row r="450">
          <cell r="C450">
            <v>442</v>
          </cell>
          <cell r="D450">
            <v>1990</v>
          </cell>
          <cell r="E450" t="str">
            <v>HYDRO OTTAWA LIMITED</v>
          </cell>
          <cell r="F450">
            <v>1474310</v>
          </cell>
        </row>
        <row r="451">
          <cell r="C451">
            <v>443</v>
          </cell>
          <cell r="D451">
            <v>1990</v>
          </cell>
          <cell r="E451" t="str">
            <v>HYDRO OTTAWA LIMITED</v>
          </cell>
          <cell r="F451">
            <v>1648043</v>
          </cell>
        </row>
        <row r="452">
          <cell r="C452">
            <v>444</v>
          </cell>
          <cell r="D452">
            <v>1990</v>
          </cell>
          <cell r="E452" t="str">
            <v>HYDRO OTTAWA LIMITED</v>
          </cell>
          <cell r="F452">
            <v>29483136</v>
          </cell>
        </row>
        <row r="453">
          <cell r="C453">
            <v>445</v>
          </cell>
          <cell r="D453">
            <v>1990</v>
          </cell>
          <cell r="E453" t="str">
            <v>HYDRO OTTAWA LIMITED</v>
          </cell>
          <cell r="F453">
            <v>52719158</v>
          </cell>
        </row>
        <row r="454">
          <cell r="C454">
            <v>446</v>
          </cell>
          <cell r="D454">
            <v>1990</v>
          </cell>
          <cell r="E454" t="str">
            <v>HYDRO OTTAWA LIMITED</v>
          </cell>
          <cell r="F454">
            <v>55158871</v>
          </cell>
        </row>
        <row r="455">
          <cell r="C455">
            <v>447</v>
          </cell>
          <cell r="D455">
            <v>1990</v>
          </cell>
          <cell r="E455" t="str">
            <v>LAKEFRONT UTILITIES INC.</v>
          </cell>
          <cell r="F455">
            <v>1221441</v>
          </cell>
        </row>
        <row r="456">
          <cell r="C456">
            <v>448</v>
          </cell>
          <cell r="D456">
            <v>1990</v>
          </cell>
          <cell r="E456" t="str">
            <v>LAKELAND POWER DISTRIBUTION LTD.</v>
          </cell>
          <cell r="F456">
            <v>488282</v>
          </cell>
        </row>
        <row r="457">
          <cell r="C457">
            <v>449</v>
          </cell>
          <cell r="D457">
            <v>1990</v>
          </cell>
          <cell r="E457" t="str">
            <v>LAKELAND POWER DISTRIBUTION LTD.</v>
          </cell>
          <cell r="F457">
            <v>2479377</v>
          </cell>
        </row>
        <row r="458">
          <cell r="C458">
            <v>450</v>
          </cell>
          <cell r="D458">
            <v>1990</v>
          </cell>
          <cell r="E458" t="str">
            <v>LAKELAND POWER DISTRIBUTION LTD.</v>
          </cell>
          <cell r="F458">
            <v>203997</v>
          </cell>
        </row>
        <row r="459">
          <cell r="C459">
            <v>451</v>
          </cell>
          <cell r="D459">
            <v>1990</v>
          </cell>
          <cell r="E459" t="str">
            <v>LAKELAND POWER DISTRIBUTION LTD.</v>
          </cell>
          <cell r="F459">
            <v>643346</v>
          </cell>
        </row>
        <row r="460">
          <cell r="C460">
            <v>452</v>
          </cell>
          <cell r="D460">
            <v>1990</v>
          </cell>
          <cell r="E460" t="str">
            <v>LONDON HYDRO INC.</v>
          </cell>
          <cell r="F460">
            <v>143316885</v>
          </cell>
        </row>
        <row r="461">
          <cell r="C461">
            <v>453</v>
          </cell>
          <cell r="D461">
            <v>1990</v>
          </cell>
          <cell r="E461" t="str">
            <v>MIDDLESEX POWER DISTRIBUTION CORPORATION</v>
          </cell>
          <cell r="F461">
            <v>459922</v>
          </cell>
        </row>
        <row r="462">
          <cell r="C462">
            <v>454</v>
          </cell>
          <cell r="D462">
            <v>1990</v>
          </cell>
          <cell r="E462" t="str">
            <v>MIDDLESEX POWER DISTRIBUTION CORPORATION</v>
          </cell>
          <cell r="F462">
            <v>90612</v>
          </cell>
        </row>
        <row r="463">
          <cell r="C463">
            <v>455</v>
          </cell>
          <cell r="D463">
            <v>1990</v>
          </cell>
          <cell r="E463" t="str">
            <v>MIDDLESEX POWER DISTRIBUTION CORPORATION</v>
          </cell>
          <cell r="F463">
            <v>758483</v>
          </cell>
        </row>
        <row r="464">
          <cell r="C464">
            <v>456</v>
          </cell>
          <cell r="D464">
            <v>1990</v>
          </cell>
          <cell r="E464" t="str">
            <v>MIDDLESEX POWER DISTRIBUTION CORPORATION</v>
          </cell>
          <cell r="F464">
            <v>815536</v>
          </cell>
        </row>
        <row r="465">
          <cell r="C465">
            <v>457</v>
          </cell>
          <cell r="D465">
            <v>1990</v>
          </cell>
          <cell r="E465" t="str">
            <v>NIAGARA PENINSULA ENERGY INC.</v>
          </cell>
          <cell r="F465">
            <v>42717297</v>
          </cell>
        </row>
        <row r="466">
          <cell r="C466">
            <v>458</v>
          </cell>
          <cell r="D466">
            <v>1990</v>
          </cell>
          <cell r="E466" t="str">
            <v>NORFOLK POWER DISTRIBUTION INC.</v>
          </cell>
          <cell r="F466">
            <v>1969456</v>
          </cell>
        </row>
        <row r="467">
          <cell r="C467">
            <v>459</v>
          </cell>
          <cell r="D467">
            <v>1990</v>
          </cell>
          <cell r="E467" t="str">
            <v>NORFOLK POWER DISTRIBUTION INC.</v>
          </cell>
          <cell r="F467">
            <v>8404456</v>
          </cell>
        </row>
        <row r="468">
          <cell r="C468">
            <v>460</v>
          </cell>
          <cell r="D468">
            <v>1990</v>
          </cell>
          <cell r="E468" t="str">
            <v>NORTHERN ONTARIO WIRES INC.</v>
          </cell>
          <cell r="F468">
            <v>1555005</v>
          </cell>
        </row>
        <row r="469">
          <cell r="C469">
            <v>461</v>
          </cell>
          <cell r="D469">
            <v>1990</v>
          </cell>
          <cell r="E469" t="str">
            <v>NORTHERN ONTARIO WIRES INC.</v>
          </cell>
          <cell r="F469">
            <v>2288546</v>
          </cell>
        </row>
        <row r="470">
          <cell r="C470">
            <v>462</v>
          </cell>
          <cell r="D470">
            <v>1990</v>
          </cell>
          <cell r="E470" t="str">
            <v>OTTAWA RIVER POWER CORPORATION</v>
          </cell>
          <cell r="F470">
            <v>382808</v>
          </cell>
        </row>
        <row r="471">
          <cell r="C471">
            <v>463</v>
          </cell>
          <cell r="D471">
            <v>1990</v>
          </cell>
          <cell r="E471" t="str">
            <v>OTTAWA RIVER POWER CORPORATION</v>
          </cell>
          <cell r="F471">
            <v>311700</v>
          </cell>
        </row>
        <row r="472">
          <cell r="C472">
            <v>464</v>
          </cell>
          <cell r="D472">
            <v>1990</v>
          </cell>
          <cell r="E472" t="str">
            <v>OTTAWA RIVER POWER CORPORATION</v>
          </cell>
          <cell r="F472">
            <v>2198456</v>
          </cell>
        </row>
        <row r="473">
          <cell r="C473">
            <v>465</v>
          </cell>
          <cell r="D473">
            <v>1990</v>
          </cell>
          <cell r="E473" t="str">
            <v>NIAGARA PENINSULA ENERGY INC.</v>
          </cell>
          <cell r="F473">
            <v>1073178</v>
          </cell>
        </row>
        <row r="474">
          <cell r="C474">
            <v>466</v>
          </cell>
          <cell r="D474">
            <v>1990</v>
          </cell>
          <cell r="E474" t="str">
            <v>NIAGARA PENINSULA ENERGY INC.</v>
          </cell>
          <cell r="F474">
            <v>472026</v>
          </cell>
        </row>
        <row r="475">
          <cell r="C475">
            <v>467</v>
          </cell>
          <cell r="D475">
            <v>1990</v>
          </cell>
          <cell r="E475" t="str">
            <v>PETERBOROUGH DISTRIBUTION INCORPORATED</v>
          </cell>
          <cell r="F475">
            <v>667098</v>
          </cell>
        </row>
        <row r="476">
          <cell r="C476">
            <v>468</v>
          </cell>
          <cell r="D476">
            <v>1990</v>
          </cell>
          <cell r="E476" t="str">
            <v>PETERBOROUGH DISTRIBUTION INCORPORATED</v>
          </cell>
          <cell r="F476">
            <v>1658050</v>
          </cell>
        </row>
        <row r="477">
          <cell r="C477">
            <v>469</v>
          </cell>
          <cell r="D477">
            <v>1990</v>
          </cell>
          <cell r="E477" t="str">
            <v>POWERSTREAM INC.</v>
          </cell>
          <cell r="F477">
            <v>20387429</v>
          </cell>
        </row>
        <row r="478">
          <cell r="C478">
            <v>470</v>
          </cell>
          <cell r="D478">
            <v>1990</v>
          </cell>
          <cell r="E478" t="str">
            <v>POWERSTREAM INC.</v>
          </cell>
          <cell r="F478">
            <v>95315918</v>
          </cell>
        </row>
        <row r="479">
          <cell r="C479">
            <v>471</v>
          </cell>
          <cell r="D479">
            <v>1990</v>
          </cell>
          <cell r="E479" t="str">
            <v>POWERSTREAM INC.</v>
          </cell>
          <cell r="F479">
            <v>124213472</v>
          </cell>
        </row>
        <row r="480">
          <cell r="C480">
            <v>472</v>
          </cell>
          <cell r="D480">
            <v>1990</v>
          </cell>
          <cell r="E480" t="str">
            <v>POWERSTREAM INC.</v>
          </cell>
          <cell r="F480">
            <v>69435538</v>
          </cell>
        </row>
        <row r="481">
          <cell r="C481">
            <v>473</v>
          </cell>
          <cell r="D481">
            <v>1990</v>
          </cell>
          <cell r="E481" t="str">
            <v>RIDEAU ST. LAWRENCE DISTRIBUTION INC.</v>
          </cell>
          <cell r="F481">
            <v>1485671</v>
          </cell>
        </row>
        <row r="482">
          <cell r="C482">
            <v>474</v>
          </cell>
          <cell r="D482">
            <v>1990</v>
          </cell>
          <cell r="E482" t="str">
            <v>VERIDIAN CONNECTIONS INC.</v>
          </cell>
          <cell r="F482">
            <v>19799072</v>
          </cell>
        </row>
        <row r="483">
          <cell r="C483">
            <v>475</v>
          </cell>
          <cell r="D483">
            <v>1990</v>
          </cell>
          <cell r="E483" t="str">
            <v>VERIDIAN CONNECTIONS INC.</v>
          </cell>
          <cell r="F483">
            <v>11887119</v>
          </cell>
        </row>
        <row r="484">
          <cell r="C484">
            <v>476</v>
          </cell>
          <cell r="D484">
            <v>1990</v>
          </cell>
          <cell r="E484" t="str">
            <v>VERIDIAN CONNECTIONS INC.</v>
          </cell>
          <cell r="F484">
            <v>2452699</v>
          </cell>
        </row>
        <row r="485">
          <cell r="C485">
            <v>477</v>
          </cell>
          <cell r="D485">
            <v>1990</v>
          </cell>
          <cell r="E485" t="str">
            <v>VERIDIAN CONNECTIONS INC.</v>
          </cell>
          <cell r="F485">
            <v>34229516</v>
          </cell>
        </row>
        <row r="486">
          <cell r="C486">
            <v>478</v>
          </cell>
          <cell r="D486">
            <v>1990</v>
          </cell>
          <cell r="E486" t="str">
            <v>VERIDIAN CONNECTIONS INC.</v>
          </cell>
          <cell r="F486">
            <v>6092698</v>
          </cell>
        </row>
        <row r="487">
          <cell r="C487">
            <v>479</v>
          </cell>
          <cell r="D487">
            <v>1990</v>
          </cell>
          <cell r="E487" t="str">
            <v>VERIDIAN CONNECTIONS INC.</v>
          </cell>
          <cell r="F487">
            <v>2424878</v>
          </cell>
        </row>
        <row r="488">
          <cell r="C488">
            <v>480</v>
          </cell>
          <cell r="D488">
            <v>1990</v>
          </cell>
          <cell r="E488" t="str">
            <v>VERIDIAN CONNECTIONS INC.</v>
          </cell>
          <cell r="F488">
            <v>1473252</v>
          </cell>
        </row>
        <row r="489">
          <cell r="C489">
            <v>481</v>
          </cell>
          <cell r="D489">
            <v>1990</v>
          </cell>
          <cell r="E489" t="str">
            <v>WELLINGTON NORTH POWER INC.</v>
          </cell>
          <cell r="F489">
            <v>96920</v>
          </cell>
        </row>
        <row r="490">
          <cell r="C490">
            <v>482</v>
          </cell>
          <cell r="D490">
            <v>1990</v>
          </cell>
          <cell r="E490" t="str">
            <v>WESTARIO POWER INC.</v>
          </cell>
          <cell r="F490">
            <v>2734669</v>
          </cell>
        </row>
        <row r="491">
          <cell r="C491">
            <v>483</v>
          </cell>
          <cell r="D491">
            <v>1990</v>
          </cell>
          <cell r="E491" t="str">
            <v>WESTARIO POWER INC.</v>
          </cell>
          <cell r="F491">
            <v>3720398</v>
          </cell>
        </row>
        <row r="492">
          <cell r="C492">
            <v>484</v>
          </cell>
          <cell r="D492">
            <v>1990</v>
          </cell>
          <cell r="E492" t="str">
            <v>WESTARIO POWER INC.</v>
          </cell>
          <cell r="F492">
            <v>2218808</v>
          </cell>
        </row>
        <row r="493">
          <cell r="C493">
            <v>485</v>
          </cell>
          <cell r="D493">
            <v>1990</v>
          </cell>
          <cell r="E493" t="str">
            <v>WESTARIO POWER INC.</v>
          </cell>
          <cell r="F493">
            <v>2029804</v>
          </cell>
        </row>
        <row r="494">
          <cell r="C494">
            <v>486</v>
          </cell>
          <cell r="D494">
            <v>1990</v>
          </cell>
          <cell r="E494" t="str">
            <v>VERIDIAN CONNECTIONS INC.</v>
          </cell>
          <cell r="F494">
            <v>27858750</v>
          </cell>
        </row>
        <row r="495">
          <cell r="C495">
            <v>487</v>
          </cell>
          <cell r="D495">
            <v>1990</v>
          </cell>
          <cell r="E495" t="str">
            <v>ALLISTON</v>
          </cell>
          <cell r="F495">
            <v>3077199</v>
          </cell>
        </row>
        <row r="496">
          <cell r="C496">
            <v>488</v>
          </cell>
          <cell r="D496">
            <v>1990</v>
          </cell>
          <cell r="E496" t="str">
            <v>ANCASTER HYDRO-ELECTRIC COMMISSION</v>
          </cell>
          <cell r="F496">
            <v>2507171</v>
          </cell>
        </row>
        <row r="497">
          <cell r="C497">
            <v>489</v>
          </cell>
          <cell r="D497">
            <v>1990</v>
          </cell>
          <cell r="E497" t="str">
            <v>ATIKOKAN HYDRO INC.</v>
          </cell>
          <cell r="F497">
            <v>2869810</v>
          </cell>
        </row>
        <row r="498">
          <cell r="C498">
            <v>490</v>
          </cell>
          <cell r="D498">
            <v>1990</v>
          </cell>
          <cell r="E498" t="str">
            <v>AURORA HYDRO CONNECTIONS LIMITED</v>
          </cell>
          <cell r="F498">
            <v>20387429</v>
          </cell>
        </row>
        <row r="499">
          <cell r="C499">
            <v>491</v>
          </cell>
          <cell r="D499">
            <v>1990</v>
          </cell>
          <cell r="E499" t="str">
            <v>AYLMER PUBLIC UTILITIES COMMISSION</v>
          </cell>
          <cell r="F499">
            <v>2290478</v>
          </cell>
        </row>
        <row r="500">
          <cell r="C500">
            <v>492</v>
          </cell>
          <cell r="D500">
            <v>1990</v>
          </cell>
          <cell r="E500" t="str">
            <v>BEETON</v>
          </cell>
          <cell r="F500">
            <v>1004511</v>
          </cell>
        </row>
        <row r="501">
          <cell r="C501">
            <v>493</v>
          </cell>
          <cell r="D501">
            <v>1990</v>
          </cell>
          <cell r="E501" t="str">
            <v>BLUE MOUNTAINS HYDRO SERVICES COMPANY INC.</v>
          </cell>
          <cell r="F501">
            <v>1376547</v>
          </cell>
        </row>
        <row r="502">
          <cell r="C502">
            <v>494</v>
          </cell>
          <cell r="D502">
            <v>1990</v>
          </cell>
          <cell r="E502" t="str">
            <v>BOARD OF LIGHT &amp; HEAT COMM. OF THE CITY OF GUELPH</v>
          </cell>
          <cell r="F502">
            <v>49907228</v>
          </cell>
        </row>
        <row r="503">
          <cell r="C503">
            <v>495</v>
          </cell>
          <cell r="D503">
            <v>1990</v>
          </cell>
          <cell r="E503" t="str">
            <v>BRADFORD WEST GWILLIMBURY PUBLIC UTILITIES COMMISSION</v>
          </cell>
          <cell r="F503">
            <v>5974160</v>
          </cell>
        </row>
        <row r="504">
          <cell r="C504">
            <v>496</v>
          </cell>
          <cell r="D504">
            <v>1990</v>
          </cell>
          <cell r="E504" t="str">
            <v>BROCK HYDRO-ELECTRIC COMMISSION</v>
          </cell>
          <cell r="F504">
            <v>1880172</v>
          </cell>
        </row>
        <row r="505">
          <cell r="C505">
            <v>497</v>
          </cell>
          <cell r="D505">
            <v>1990</v>
          </cell>
          <cell r="E505" t="str">
            <v>BURLINGTON HYDRO INC.</v>
          </cell>
          <cell r="F505">
            <v>142359454</v>
          </cell>
        </row>
        <row r="506">
          <cell r="C506">
            <v>498</v>
          </cell>
          <cell r="D506">
            <v>1990</v>
          </cell>
          <cell r="E506" t="str">
            <v>CAMBRIDGE AND NORTH DUMFRIES HYDRO INC.</v>
          </cell>
          <cell r="F506">
            <v>108516394</v>
          </cell>
        </row>
        <row r="507">
          <cell r="C507">
            <v>499</v>
          </cell>
          <cell r="D507">
            <v>1990</v>
          </cell>
          <cell r="E507" t="str">
            <v>CHAPLEAU PUBLIC UTILITIES CORPORATION</v>
          </cell>
          <cell r="F507">
            <v>2893450</v>
          </cell>
        </row>
        <row r="508">
          <cell r="C508">
            <v>500</v>
          </cell>
          <cell r="D508">
            <v>1990</v>
          </cell>
          <cell r="E508" t="str">
            <v>CLINTON POWER CORPORATION</v>
          </cell>
          <cell r="F508">
            <v>2751254</v>
          </cell>
        </row>
        <row r="509">
          <cell r="C509">
            <v>501</v>
          </cell>
          <cell r="D509">
            <v>1990</v>
          </cell>
          <cell r="E509" t="str">
            <v>COCHRANE POWER CORPORATION</v>
          </cell>
          <cell r="F509">
            <v>2500386</v>
          </cell>
        </row>
        <row r="510">
          <cell r="C510">
            <v>502</v>
          </cell>
          <cell r="D510">
            <v>1990</v>
          </cell>
          <cell r="E510" t="str">
            <v>COTTAM HYDRO-ELECTRIC SYSTEM</v>
          </cell>
          <cell r="F510">
            <v>740209</v>
          </cell>
        </row>
        <row r="511">
          <cell r="C511">
            <v>503</v>
          </cell>
          <cell r="D511">
            <v>1990</v>
          </cell>
          <cell r="E511" t="str">
            <v>CHATHAM-KENT HYDRO INC.</v>
          </cell>
          <cell r="F511">
            <v>1068741</v>
          </cell>
        </row>
        <row r="512">
          <cell r="C512">
            <v>504</v>
          </cell>
          <cell r="D512">
            <v>1990</v>
          </cell>
          <cell r="E512" t="str">
            <v>NA</v>
          </cell>
          <cell r="F512">
            <v>459922</v>
          </cell>
        </row>
        <row r="513">
          <cell r="C513">
            <v>505</v>
          </cell>
          <cell r="D513">
            <v>1990</v>
          </cell>
          <cell r="E513" t="str">
            <v>ELMWOOD HYDRO-ELECTRIC SYSTEM</v>
          </cell>
          <cell r="F513">
            <v>98161</v>
          </cell>
        </row>
        <row r="514">
          <cell r="C514">
            <v>506</v>
          </cell>
          <cell r="D514">
            <v>1990</v>
          </cell>
          <cell r="E514" t="str">
            <v>ER-2000-0063</v>
          </cell>
          <cell r="F514">
            <v>24628072</v>
          </cell>
        </row>
        <row r="515">
          <cell r="C515">
            <v>507</v>
          </cell>
          <cell r="D515">
            <v>1990</v>
          </cell>
          <cell r="E515" t="str">
            <v>ESSEX HYDRO-ELECTRIC COMMISSION</v>
          </cell>
          <cell r="F515">
            <v>2551347</v>
          </cell>
        </row>
        <row r="516">
          <cell r="C516">
            <v>508</v>
          </cell>
          <cell r="D516">
            <v>1990</v>
          </cell>
          <cell r="E516" t="str">
            <v>FORT FRANCES POWER CORPORATION</v>
          </cell>
          <cell r="F516">
            <v>12521272</v>
          </cell>
        </row>
        <row r="517">
          <cell r="C517">
            <v>509</v>
          </cell>
          <cell r="D517">
            <v>1990</v>
          </cell>
          <cell r="E517" t="str">
            <v>GRAND VALLEY ENERGY INC.</v>
          </cell>
          <cell r="F517">
            <v>1528436</v>
          </cell>
        </row>
        <row r="518">
          <cell r="C518">
            <v>510</v>
          </cell>
          <cell r="D518">
            <v>1990</v>
          </cell>
          <cell r="E518" t="str">
            <v>GRAVENHURST HYDRO ELECTRIC INC.</v>
          </cell>
          <cell r="F518">
            <v>2452699</v>
          </cell>
        </row>
        <row r="519">
          <cell r="C519">
            <v>511</v>
          </cell>
          <cell r="D519">
            <v>1990</v>
          </cell>
          <cell r="E519" t="str">
            <v>GRIMSBY POWER INCORPORATED</v>
          </cell>
          <cell r="F519">
            <v>17219530</v>
          </cell>
        </row>
        <row r="520">
          <cell r="C520">
            <v>512</v>
          </cell>
          <cell r="D520">
            <v>1990</v>
          </cell>
          <cell r="E520" t="str">
            <v>GUELPH/ERAMOSA HYDRO-ELECTRIC COMMISSION</v>
          </cell>
          <cell r="F520">
            <v>1623469</v>
          </cell>
        </row>
        <row r="521">
          <cell r="C521">
            <v>513</v>
          </cell>
          <cell r="D521">
            <v>1990</v>
          </cell>
          <cell r="E521" t="str">
            <v>HALDIMAND HYDRO-ELECTRIC COMMISSION</v>
          </cell>
          <cell r="F521">
            <v>2701436</v>
          </cell>
        </row>
        <row r="522">
          <cell r="C522">
            <v>514</v>
          </cell>
          <cell r="D522">
            <v>1990</v>
          </cell>
          <cell r="E522" t="str">
            <v>HALTON HILLS HYDRO INC.</v>
          </cell>
          <cell r="F522">
            <v>42266252</v>
          </cell>
        </row>
        <row r="523">
          <cell r="C523">
            <v>515</v>
          </cell>
          <cell r="D523">
            <v>1990</v>
          </cell>
          <cell r="E523" t="str">
            <v>HORIZON UTILITIES CORPORATION</v>
          </cell>
          <cell r="F523">
            <v>140402698</v>
          </cell>
        </row>
        <row r="524">
          <cell r="C524">
            <v>516</v>
          </cell>
          <cell r="D524">
            <v>1990</v>
          </cell>
          <cell r="E524" t="str">
            <v>HEARST POWER DISTRIBUTION COMPANY LIMITED</v>
          </cell>
          <cell r="F524">
            <v>4024300</v>
          </cell>
        </row>
        <row r="525">
          <cell r="C525">
            <v>517</v>
          </cell>
          <cell r="D525">
            <v>1990</v>
          </cell>
          <cell r="E525" t="str">
            <v>ESSEX POWERLINES CORPORATION</v>
          </cell>
          <cell r="F525">
            <v>6061909</v>
          </cell>
        </row>
        <row r="526">
          <cell r="C526">
            <v>518</v>
          </cell>
          <cell r="D526">
            <v>1990</v>
          </cell>
          <cell r="E526" t="str">
            <v>HYDRO HAWKESBURY INC.</v>
          </cell>
          <cell r="F526">
            <v>3180846</v>
          </cell>
        </row>
        <row r="527">
          <cell r="C527">
            <v>519</v>
          </cell>
          <cell r="D527">
            <v>1990</v>
          </cell>
          <cell r="E527" t="str">
            <v>HYDRO ONE BRAMPTON NETWORKS INC.</v>
          </cell>
          <cell r="F527">
            <v>297760696</v>
          </cell>
        </row>
        <row r="528">
          <cell r="C528">
            <v>520</v>
          </cell>
          <cell r="D528">
            <v>1990</v>
          </cell>
          <cell r="E528" t="str">
            <v>HYDRO OTTAWA LIMITED</v>
          </cell>
          <cell r="F528">
            <v>192427726</v>
          </cell>
        </row>
        <row r="529">
          <cell r="C529">
            <v>521</v>
          </cell>
          <cell r="D529">
            <v>1990</v>
          </cell>
          <cell r="E529" t="str">
            <v>HYDRO VAUGHAN DISTRIBUTION INC.</v>
          </cell>
          <cell r="F529">
            <v>95315918</v>
          </cell>
        </row>
        <row r="530">
          <cell r="C530">
            <v>522</v>
          </cell>
          <cell r="D530">
            <v>1990</v>
          </cell>
          <cell r="E530" t="str">
            <v>ESSEX POWERLINES CORPORATION</v>
          </cell>
          <cell r="F530">
            <v>3655678</v>
          </cell>
        </row>
        <row r="531">
          <cell r="C531">
            <v>523</v>
          </cell>
          <cell r="D531">
            <v>1990</v>
          </cell>
          <cell r="E531" t="str">
            <v>HYDRO-ELECTRIC COMMISSION OF SOUTH DUMFRIES</v>
          </cell>
          <cell r="F531">
            <v>437694</v>
          </cell>
        </row>
        <row r="532">
          <cell r="C532">
            <v>524</v>
          </cell>
          <cell r="D532">
            <v>1990</v>
          </cell>
          <cell r="E532" t="str">
            <v>BRANTFORD POWER INC.</v>
          </cell>
          <cell r="F532">
            <v>36765687</v>
          </cell>
        </row>
        <row r="533">
          <cell r="C533">
            <v>525</v>
          </cell>
          <cell r="D533">
            <v>1990</v>
          </cell>
          <cell r="E533" t="str">
            <v>OTTAWA RIVER POWER CORPORATION</v>
          </cell>
          <cell r="F533">
            <v>9138559</v>
          </cell>
        </row>
        <row r="534">
          <cell r="C534">
            <v>526</v>
          </cell>
          <cell r="D534">
            <v>1990</v>
          </cell>
          <cell r="E534" t="str">
            <v>BLUEWATER POWER DISTRIBUTION CORPORATION</v>
          </cell>
          <cell r="F534">
            <v>18810340</v>
          </cell>
        </row>
        <row r="535">
          <cell r="C535">
            <v>527</v>
          </cell>
          <cell r="D535">
            <v>1990</v>
          </cell>
          <cell r="E535" t="str">
            <v>TORONTO HYDRO-ELECTRIC SYSTEM LIMITED</v>
          </cell>
          <cell r="F535">
            <v>34404052</v>
          </cell>
        </row>
        <row r="536">
          <cell r="C536">
            <v>528</v>
          </cell>
          <cell r="D536">
            <v>1990</v>
          </cell>
          <cell r="E536" t="str">
            <v>TORONTO HYDRO-ELECTRIC SYSTEM LIMITED</v>
          </cell>
          <cell r="F536">
            <v>148864172</v>
          </cell>
        </row>
        <row r="537">
          <cell r="C537">
            <v>529</v>
          </cell>
          <cell r="D537">
            <v>1990</v>
          </cell>
          <cell r="E537" t="str">
            <v>TORONTO HYDRO-ELECTRIC SYSTEM LIMITED</v>
          </cell>
          <cell r="F537">
            <v>334153630</v>
          </cell>
        </row>
        <row r="538">
          <cell r="C538">
            <v>530</v>
          </cell>
          <cell r="D538">
            <v>1990</v>
          </cell>
          <cell r="E538" t="str">
            <v>TORONTO HYDRO-ELECTRIC SYSTEM LIMITED</v>
          </cell>
          <cell r="F538">
            <v>218389576</v>
          </cell>
        </row>
        <row r="539">
          <cell r="C539">
            <v>531</v>
          </cell>
          <cell r="D539">
            <v>1990</v>
          </cell>
          <cell r="E539" t="str">
            <v>TORONTO HYDRO-ELECTRIC SYSTEM LIMITED</v>
          </cell>
          <cell r="F539">
            <v>442506907</v>
          </cell>
        </row>
        <row r="540">
          <cell r="C540">
            <v>532</v>
          </cell>
          <cell r="D540">
            <v>1990</v>
          </cell>
          <cell r="E540" t="str">
            <v>TORONTO HYDRO-ELECTRIC SYSTEM LIMITED</v>
          </cell>
          <cell r="F540">
            <v>37684247</v>
          </cell>
        </row>
        <row r="541">
          <cell r="C541">
            <v>533</v>
          </cell>
          <cell r="D541">
            <v>1990</v>
          </cell>
          <cell r="E541" t="str">
            <v>CHATHAM-KENT HYDRO INC.</v>
          </cell>
          <cell r="F541">
            <v>256240</v>
          </cell>
        </row>
        <row r="542">
          <cell r="C542">
            <v>534</v>
          </cell>
          <cell r="D542">
            <v>1990</v>
          </cell>
          <cell r="E542" t="str">
            <v>LAKELAND POWER DISTRIBUTION LTD.</v>
          </cell>
          <cell r="F542">
            <v>3269308</v>
          </cell>
        </row>
        <row r="543">
          <cell r="C543">
            <v>535</v>
          </cell>
          <cell r="D543">
            <v>1990</v>
          </cell>
          <cell r="E543" t="str">
            <v>HYDRO-ELECTRIC COMMISSION OF THE TOWN OF CACHE BAY</v>
          </cell>
          <cell r="F543">
            <v>274147</v>
          </cell>
        </row>
        <row r="544">
          <cell r="C544">
            <v>536</v>
          </cell>
          <cell r="D544">
            <v>1990</v>
          </cell>
          <cell r="E544" t="str">
            <v>HYDRO-ELECTRIC COMMISSION OF THE TOWN OF HARRISTON</v>
          </cell>
          <cell r="F544">
            <v>1536132</v>
          </cell>
        </row>
        <row r="545">
          <cell r="C545">
            <v>537</v>
          </cell>
          <cell r="D545">
            <v>1990</v>
          </cell>
          <cell r="E545" t="str">
            <v>HYDRO-ELECTRIC COMMISSION OF THE TOWN OF HARROW</v>
          </cell>
          <cell r="F545">
            <v>1462427</v>
          </cell>
        </row>
        <row r="546">
          <cell r="C546">
            <v>538</v>
          </cell>
          <cell r="D546">
            <v>1990</v>
          </cell>
          <cell r="E546" t="str">
            <v>ESSEX POWERLINES CORPORATION</v>
          </cell>
          <cell r="F546">
            <v>6672840</v>
          </cell>
        </row>
        <row r="547">
          <cell r="C547">
            <v>539</v>
          </cell>
          <cell r="D547">
            <v>1990</v>
          </cell>
          <cell r="E547" t="str">
            <v>HYDRO-ELECTRIC COMMISSION OF THE TOWN OF PORT ELGIN</v>
          </cell>
          <cell r="F547">
            <v>4284524</v>
          </cell>
        </row>
        <row r="548">
          <cell r="C548">
            <v>540</v>
          </cell>
          <cell r="D548">
            <v>1990</v>
          </cell>
          <cell r="E548" t="str">
            <v>HYDRO-ELECTRIC COMMISSION OF THE TOWN OF STAYNER</v>
          </cell>
          <cell r="F548">
            <v>1560320</v>
          </cell>
        </row>
        <row r="549">
          <cell r="C549">
            <v>541</v>
          </cell>
          <cell r="D549">
            <v>1990</v>
          </cell>
          <cell r="E549" t="str">
            <v>HYDRO-ELECTRIC COMMISSION OF THE TOWN OF STURGEON FALLS</v>
          </cell>
          <cell r="F549">
            <v>2580621</v>
          </cell>
        </row>
        <row r="550">
          <cell r="C550">
            <v>542</v>
          </cell>
          <cell r="D550">
            <v>1990</v>
          </cell>
          <cell r="E550" t="str">
            <v>HYDRO-ELECTRIC COMMISSION OF THE TOWN OF VANKLEEK HILL</v>
          </cell>
          <cell r="F550">
            <v>1128361</v>
          </cell>
        </row>
        <row r="551">
          <cell r="C551">
            <v>543</v>
          </cell>
          <cell r="D551">
            <v>1990</v>
          </cell>
          <cell r="E551" t="str">
            <v>CHATHAM-KENT HYDRO INC.</v>
          </cell>
          <cell r="F551">
            <v>7368155</v>
          </cell>
        </row>
        <row r="552">
          <cell r="C552">
            <v>544</v>
          </cell>
          <cell r="D552">
            <v>1990</v>
          </cell>
          <cell r="E552" t="str">
            <v>WASAGA DISTRIBUTION INC.</v>
          </cell>
          <cell r="F552">
            <v>5978427</v>
          </cell>
        </row>
        <row r="553">
          <cell r="C553">
            <v>545</v>
          </cell>
          <cell r="D553">
            <v>1990</v>
          </cell>
          <cell r="E553" t="str">
            <v>ESPANOLA REGIONAL HYDRO DISTRIBUTION CORPORATION</v>
          </cell>
          <cell r="F553">
            <v>230585</v>
          </cell>
        </row>
        <row r="554">
          <cell r="C554">
            <v>546</v>
          </cell>
          <cell r="D554">
            <v>1990</v>
          </cell>
          <cell r="E554" t="str">
            <v>HYDRO-ELECTRIC COMMISSION OF THE TOWN OF WIARTON</v>
          </cell>
          <cell r="F554">
            <v>1361433</v>
          </cell>
        </row>
        <row r="555">
          <cell r="C555">
            <v>547</v>
          </cell>
          <cell r="D555">
            <v>1990</v>
          </cell>
          <cell r="E555" t="str">
            <v>BRANT COUNTY POWER INC.</v>
          </cell>
          <cell r="F555">
            <v>5015288</v>
          </cell>
        </row>
        <row r="556">
          <cell r="C556">
            <v>548</v>
          </cell>
          <cell r="D556">
            <v>1990</v>
          </cell>
          <cell r="E556" t="str">
            <v>HYDRO-ELECTRIC COMMISSION OF THE TOWNSHIP OF BURFORD</v>
          </cell>
          <cell r="F556">
            <v>488700</v>
          </cell>
        </row>
        <row r="557">
          <cell r="C557">
            <v>549</v>
          </cell>
          <cell r="D557">
            <v>1990</v>
          </cell>
          <cell r="E557" t="str">
            <v>HYDRO-ELECTRIC COMMISSION OF THE VILLAGE OF ALFRED</v>
          </cell>
          <cell r="F557">
            <v>428619</v>
          </cell>
        </row>
        <row r="558">
          <cell r="C558">
            <v>550</v>
          </cell>
          <cell r="D558">
            <v>1990</v>
          </cell>
          <cell r="E558" t="str">
            <v>HYDRO-ELECTRIC COMMISSION OF THE VILLAGE OF CLIFFORD</v>
          </cell>
          <cell r="F558">
            <v>280170</v>
          </cell>
        </row>
        <row r="559">
          <cell r="C559">
            <v>551</v>
          </cell>
          <cell r="D559">
            <v>1990</v>
          </cell>
          <cell r="E559" t="str">
            <v>CENTRE WELLINGTON HYDRO LTD.</v>
          </cell>
          <cell r="F559">
            <v>1304900</v>
          </cell>
        </row>
        <row r="560">
          <cell r="C560">
            <v>552</v>
          </cell>
          <cell r="D560">
            <v>1990</v>
          </cell>
          <cell r="E560" t="str">
            <v>HYDRO-ELECTRIC COMMISSION OF THE VILLAGE OF FINCH</v>
          </cell>
          <cell r="F560">
            <v>221710</v>
          </cell>
        </row>
        <row r="561">
          <cell r="C561">
            <v>553</v>
          </cell>
          <cell r="D561">
            <v>1990</v>
          </cell>
          <cell r="E561" t="str">
            <v>HYDRO-ELECTRIC COMMISSION OF THE VILLAGE OF FRANKFORD</v>
          </cell>
          <cell r="F561">
            <v>768222</v>
          </cell>
        </row>
        <row r="562">
          <cell r="C562">
            <v>554</v>
          </cell>
          <cell r="D562">
            <v>1990</v>
          </cell>
          <cell r="E562" t="str">
            <v>HYDRO-ELECTRIC COMMISSION OF THE VILLAGE OF L'ORIGNAL</v>
          </cell>
          <cell r="F562">
            <v>885354</v>
          </cell>
        </row>
        <row r="563">
          <cell r="C563">
            <v>555</v>
          </cell>
          <cell r="D563">
            <v>1990</v>
          </cell>
          <cell r="E563" t="str">
            <v>HYDRO-ELECTRIC COMMISSION OF THE VILLAGE OF LUCAN</v>
          </cell>
          <cell r="F563">
            <v>549291</v>
          </cell>
        </row>
        <row r="564">
          <cell r="C564">
            <v>556</v>
          </cell>
          <cell r="D564">
            <v>1990</v>
          </cell>
          <cell r="E564" t="str">
            <v>RIDEAU ST. LAWRENCE DISTRIBUTION INC.</v>
          </cell>
          <cell r="F564">
            <v>1526070</v>
          </cell>
        </row>
        <row r="565">
          <cell r="C565">
            <v>557</v>
          </cell>
          <cell r="D565">
            <v>1990</v>
          </cell>
          <cell r="E565" t="str">
            <v>HYDRO-ELECTRIC COMMISSION OF THE VILLAGE OF NEUSTADT</v>
          </cell>
          <cell r="F565">
            <v>243282</v>
          </cell>
        </row>
        <row r="566">
          <cell r="C566">
            <v>558</v>
          </cell>
          <cell r="D566">
            <v>1990</v>
          </cell>
          <cell r="E566" t="str">
            <v>HYDRO-ELECTRIC COMMISSION OF THE VILLAGE OF PAISLEY</v>
          </cell>
          <cell r="F566">
            <v>541590</v>
          </cell>
        </row>
        <row r="567">
          <cell r="C567">
            <v>559</v>
          </cell>
          <cell r="D567">
            <v>1990</v>
          </cell>
          <cell r="E567" t="str">
            <v>HYDRO-ELECTRIC COMMISSION OF THE VILLAGE OF PLANTAGENET</v>
          </cell>
          <cell r="F567">
            <v>383815</v>
          </cell>
        </row>
        <row r="568">
          <cell r="C568">
            <v>560</v>
          </cell>
          <cell r="D568">
            <v>1990</v>
          </cell>
          <cell r="E568" t="str">
            <v>HYDRO-ELECTRIC COMMISSION OF THE VILLAGE OF ST. CLAIR BEACH</v>
          </cell>
          <cell r="F568">
            <v>1713336</v>
          </cell>
        </row>
        <row r="569">
          <cell r="C569">
            <v>561</v>
          </cell>
          <cell r="D569">
            <v>1990</v>
          </cell>
          <cell r="E569" t="str">
            <v>HYDRO-ELECTRIC COMMISSION OF THE VILLAGE OF VICTORIA HARBOUR</v>
          </cell>
          <cell r="F569">
            <v>670509</v>
          </cell>
        </row>
        <row r="570">
          <cell r="C570">
            <v>562</v>
          </cell>
          <cell r="D570">
            <v>1990</v>
          </cell>
          <cell r="E570" t="str">
            <v>INNISFIL HYDRO DISTRIBUTION SYSTEMS LIMITED</v>
          </cell>
          <cell r="F570">
            <v>1107412</v>
          </cell>
        </row>
        <row r="571">
          <cell r="C571">
            <v>563</v>
          </cell>
          <cell r="D571">
            <v>1990</v>
          </cell>
          <cell r="E571" t="str">
            <v>KENORA HYDRO ELECTRIC CORPORATION LTD.</v>
          </cell>
          <cell r="F571">
            <v>11273088</v>
          </cell>
        </row>
        <row r="572">
          <cell r="C572">
            <v>564</v>
          </cell>
          <cell r="D572">
            <v>1990</v>
          </cell>
          <cell r="E572" t="str">
            <v>KINGSTON HYDRO CORPORATION</v>
          </cell>
          <cell r="F572">
            <v>73884216</v>
          </cell>
        </row>
        <row r="573">
          <cell r="C573">
            <v>565</v>
          </cell>
          <cell r="D573">
            <v>1990</v>
          </cell>
          <cell r="E573" t="str">
            <v>KINGSVILLE PUBLIC UTILITY COMMISSION</v>
          </cell>
          <cell r="F573">
            <v>3144911</v>
          </cell>
        </row>
        <row r="574">
          <cell r="C574">
            <v>566</v>
          </cell>
          <cell r="D574">
            <v>1990</v>
          </cell>
          <cell r="E574" t="str">
            <v>KITCHENER-WILMOT HYDRO INC.</v>
          </cell>
          <cell r="F574">
            <v>223536434</v>
          </cell>
        </row>
        <row r="575">
          <cell r="C575">
            <v>567</v>
          </cell>
          <cell r="D575">
            <v>1990</v>
          </cell>
          <cell r="E575" t="str">
            <v>LAKESHORE TOWNSHIP HEC</v>
          </cell>
          <cell r="F575">
            <v>1816201</v>
          </cell>
        </row>
        <row r="576">
          <cell r="C576">
            <v>568</v>
          </cell>
          <cell r="D576">
            <v>1990</v>
          </cell>
          <cell r="E576" t="str">
            <v>LINCOLN HYDRO-ELECTRIC COMMISSION</v>
          </cell>
          <cell r="F576">
            <v>1944757</v>
          </cell>
        </row>
        <row r="577">
          <cell r="C577">
            <v>569</v>
          </cell>
          <cell r="D577">
            <v>1990</v>
          </cell>
          <cell r="E577" t="str">
            <v>LONDON HYDRO UTILITIES SERVICES INC.</v>
          </cell>
          <cell r="F577">
            <v>143316885</v>
          </cell>
        </row>
        <row r="578">
          <cell r="C578">
            <v>570</v>
          </cell>
          <cell r="D578">
            <v>1990</v>
          </cell>
          <cell r="E578" t="str">
            <v>MARKHAM HYDRO DISTRIBUTION INC.</v>
          </cell>
          <cell r="F578">
            <v>124213472</v>
          </cell>
        </row>
        <row r="579">
          <cell r="C579">
            <v>571</v>
          </cell>
          <cell r="D579">
            <v>1990</v>
          </cell>
          <cell r="E579" t="str">
            <v>MARTINTOWN HYDRO SYSTEM</v>
          </cell>
          <cell r="F579">
            <v>84368</v>
          </cell>
        </row>
        <row r="580">
          <cell r="C580">
            <v>572</v>
          </cell>
          <cell r="D580">
            <v>1990</v>
          </cell>
          <cell r="E580" t="str">
            <v>MIDLAND POWER UTILITY CORPORATION</v>
          </cell>
          <cell r="F580">
            <v>12776090</v>
          </cell>
        </row>
        <row r="581">
          <cell r="C581">
            <v>573</v>
          </cell>
          <cell r="D581">
            <v>1990</v>
          </cell>
          <cell r="E581" t="str">
            <v>MILDMAY HYDRO-ELECTRIC COMMISSION</v>
          </cell>
          <cell r="F581">
            <v>513532</v>
          </cell>
        </row>
        <row r="582">
          <cell r="C582">
            <v>574</v>
          </cell>
          <cell r="D582">
            <v>1990</v>
          </cell>
          <cell r="E582" t="str">
            <v>MILTON HYDRO DISTRIBUTION INC.</v>
          </cell>
          <cell r="F582">
            <v>51596900</v>
          </cell>
        </row>
        <row r="583">
          <cell r="C583">
            <v>575</v>
          </cell>
          <cell r="D583">
            <v>1990</v>
          </cell>
          <cell r="E583" t="str">
            <v>NEPEAN HYDRO ELECTRIC COMMISSION</v>
          </cell>
          <cell r="F583">
            <v>52719158</v>
          </cell>
        </row>
        <row r="584">
          <cell r="C584">
            <v>576</v>
          </cell>
          <cell r="D584">
            <v>1990</v>
          </cell>
          <cell r="E584" t="str">
            <v>NEWBURGH</v>
          </cell>
          <cell r="F584">
            <v>465800</v>
          </cell>
        </row>
        <row r="585">
          <cell r="C585">
            <v>577</v>
          </cell>
          <cell r="D585">
            <v>1990</v>
          </cell>
          <cell r="E585" t="str">
            <v>NA</v>
          </cell>
          <cell r="F585">
            <v>90612</v>
          </cell>
        </row>
        <row r="586">
          <cell r="C586">
            <v>578</v>
          </cell>
          <cell r="D586">
            <v>1990</v>
          </cell>
          <cell r="E586" t="str">
            <v>NEWMARKET HYDRO LTD.</v>
          </cell>
          <cell r="F586">
            <v>28714937</v>
          </cell>
        </row>
        <row r="587">
          <cell r="C587">
            <v>579</v>
          </cell>
          <cell r="D587">
            <v>1990</v>
          </cell>
          <cell r="E587" t="str">
            <v>NIAGARA FALLS HYDRO INC.</v>
          </cell>
          <cell r="F587">
            <v>85434594</v>
          </cell>
        </row>
        <row r="588">
          <cell r="C588">
            <v>580</v>
          </cell>
          <cell r="D588">
            <v>1990</v>
          </cell>
          <cell r="E588" t="str">
            <v>NIAGARA-ON-THE-LAKE HYDRO INC.</v>
          </cell>
          <cell r="F588">
            <v>25291239</v>
          </cell>
        </row>
        <row r="589">
          <cell r="C589">
            <v>581</v>
          </cell>
          <cell r="D589">
            <v>1990</v>
          </cell>
          <cell r="E589" t="str">
            <v>NORFOLK POWER DISTRIBUTION INC.</v>
          </cell>
          <cell r="F589">
            <v>379985</v>
          </cell>
        </row>
        <row r="590">
          <cell r="C590">
            <v>582</v>
          </cell>
          <cell r="D590">
            <v>1990</v>
          </cell>
          <cell r="E590" t="str">
            <v>NORTH BAY HYDRO DISTRIBUTION LIMITED</v>
          </cell>
          <cell r="F590">
            <v>82365429</v>
          </cell>
        </row>
        <row r="591">
          <cell r="C591">
            <v>583</v>
          </cell>
          <cell r="D591">
            <v>1990</v>
          </cell>
          <cell r="E591" t="str">
            <v>OAKVILLE HYDRO ELECTRICITY DISTRIBUTION INC.</v>
          </cell>
          <cell r="F591">
            <v>90686743</v>
          </cell>
        </row>
        <row r="592">
          <cell r="C592">
            <v>584</v>
          </cell>
          <cell r="D592">
            <v>1990</v>
          </cell>
          <cell r="E592" t="str">
            <v>ORANGEVILLE HYDRO LIMITED</v>
          </cell>
          <cell r="F592">
            <v>21152522</v>
          </cell>
        </row>
        <row r="593">
          <cell r="C593">
            <v>585</v>
          </cell>
          <cell r="D593">
            <v>1990</v>
          </cell>
          <cell r="E593" t="str">
            <v>ORILLIA POWER DISTRIBUTION CORPORATION</v>
          </cell>
          <cell r="F593">
            <v>34402846</v>
          </cell>
        </row>
        <row r="594">
          <cell r="C594">
            <v>586</v>
          </cell>
          <cell r="D594">
            <v>1990</v>
          </cell>
          <cell r="E594" t="str">
            <v>OSHAWA PUC NETWORKS INC.</v>
          </cell>
          <cell r="F594">
            <v>107859250</v>
          </cell>
        </row>
        <row r="595">
          <cell r="C595">
            <v>587</v>
          </cell>
          <cell r="D595">
            <v>1990</v>
          </cell>
          <cell r="E595" t="str">
            <v>PARRY SOUND POWER CORPORATION</v>
          </cell>
          <cell r="F595">
            <v>9242492</v>
          </cell>
        </row>
        <row r="596">
          <cell r="C596">
            <v>588</v>
          </cell>
          <cell r="D596">
            <v>1990</v>
          </cell>
          <cell r="E596" t="str">
            <v>PETERBOROUGH UTILITIES COMMISSION</v>
          </cell>
          <cell r="F596">
            <v>46450290</v>
          </cell>
        </row>
        <row r="597">
          <cell r="C597">
            <v>589</v>
          </cell>
          <cell r="D597">
            <v>1990</v>
          </cell>
          <cell r="E597" t="str">
            <v>POLICE VILLAGE OF APPLE HILL HYDRO SYSTEM</v>
          </cell>
          <cell r="F597">
            <v>86315</v>
          </cell>
        </row>
        <row r="598">
          <cell r="C598">
            <v>590</v>
          </cell>
          <cell r="D598">
            <v>1990</v>
          </cell>
          <cell r="E598" t="str">
            <v>POLICE VILLAGE OF AVONMORE HYDRO SYSTEM</v>
          </cell>
          <cell r="F598">
            <v>121735</v>
          </cell>
        </row>
        <row r="599">
          <cell r="C599">
            <v>591</v>
          </cell>
          <cell r="D599">
            <v>1990</v>
          </cell>
          <cell r="E599" t="str">
            <v>POLICE VILLAGE OF COMBER HYDRO SYSTEM</v>
          </cell>
          <cell r="F599">
            <v>242193</v>
          </cell>
        </row>
        <row r="600">
          <cell r="C600">
            <v>592</v>
          </cell>
          <cell r="D600">
            <v>1990</v>
          </cell>
          <cell r="E600" t="str">
            <v>POLICE VILLAGE OF DUBLIN HYDRO SYSTEM</v>
          </cell>
          <cell r="F600">
            <v>128228</v>
          </cell>
        </row>
        <row r="601">
          <cell r="C601">
            <v>593</v>
          </cell>
          <cell r="D601">
            <v>1990</v>
          </cell>
          <cell r="E601" t="str">
            <v>POLICE VILLAGE OF GRANTON HYDRO SYSTEM</v>
          </cell>
          <cell r="F601">
            <v>129637</v>
          </cell>
        </row>
        <row r="602">
          <cell r="C602">
            <v>594</v>
          </cell>
          <cell r="D602">
            <v>1990</v>
          </cell>
          <cell r="E602" t="str">
            <v>CHATHAM-KENT HYDRO INC.</v>
          </cell>
          <cell r="F602">
            <v>204199</v>
          </cell>
        </row>
        <row r="603">
          <cell r="C603">
            <v>595</v>
          </cell>
          <cell r="D603">
            <v>1990</v>
          </cell>
          <cell r="E603" t="str">
            <v>POLICE VILLAGE OF MOOREFIELD HYDRO SYSTEM</v>
          </cell>
          <cell r="F603">
            <v>132988</v>
          </cell>
        </row>
        <row r="604">
          <cell r="C604">
            <v>596</v>
          </cell>
          <cell r="D604">
            <v>1990</v>
          </cell>
          <cell r="E604" t="str">
            <v>POLICE VILLAGE OF PRICEVILLE HYDRO SYSTEM</v>
          </cell>
          <cell r="F604">
            <v>105846</v>
          </cell>
        </row>
        <row r="605">
          <cell r="C605">
            <v>597</v>
          </cell>
          <cell r="D605">
            <v>1990</v>
          </cell>
          <cell r="E605" t="str">
            <v>PORT BURWELL</v>
          </cell>
          <cell r="F605">
            <v>390319</v>
          </cell>
        </row>
        <row r="606">
          <cell r="C606">
            <v>598</v>
          </cell>
          <cell r="D606">
            <v>1990</v>
          </cell>
          <cell r="E606" t="str">
            <v>CANADIAN NIAGARA POWER INC.</v>
          </cell>
          <cell r="F606">
            <v>19681396</v>
          </cell>
        </row>
        <row r="607">
          <cell r="C607">
            <v>599</v>
          </cell>
          <cell r="D607">
            <v>1990</v>
          </cell>
          <cell r="E607" t="str">
            <v>CHATHAM-KENT HYDRO INC.</v>
          </cell>
          <cell r="F607">
            <v>23828951</v>
          </cell>
        </row>
        <row r="608">
          <cell r="C608">
            <v>600</v>
          </cell>
          <cell r="D608">
            <v>1990</v>
          </cell>
          <cell r="E608" t="str">
            <v>PUBLIC UTILITIES COMMISSION OF THE CITY OF BARRIE</v>
          </cell>
          <cell r="F608">
            <v>66664683</v>
          </cell>
        </row>
        <row r="609">
          <cell r="C609">
            <v>601</v>
          </cell>
          <cell r="D609">
            <v>1990</v>
          </cell>
          <cell r="E609" t="str">
            <v>PUBLIC UTILITIES COMMISSION OF THE CITY OF OWEN SOUND</v>
          </cell>
          <cell r="F609">
            <v>9065946</v>
          </cell>
        </row>
        <row r="610">
          <cell r="C610">
            <v>602</v>
          </cell>
          <cell r="D610">
            <v>1990</v>
          </cell>
          <cell r="E610" t="str">
            <v>PUBLIC UTILITIES COMMISSION OF THE CITY OF TRENTON</v>
          </cell>
          <cell r="F610">
            <v>10070111</v>
          </cell>
        </row>
        <row r="611">
          <cell r="C611">
            <v>603</v>
          </cell>
          <cell r="D611">
            <v>1990</v>
          </cell>
          <cell r="E611" t="str">
            <v>PUBLIC UTILITIES COMMISSION OF THE TOWN OF ALEXANDRIA</v>
          </cell>
          <cell r="F611">
            <v>1981487</v>
          </cell>
        </row>
        <row r="612">
          <cell r="C612">
            <v>604</v>
          </cell>
          <cell r="D612">
            <v>1990</v>
          </cell>
          <cell r="E612" t="str">
            <v>CHATHAM-KENT HYDRO INC.</v>
          </cell>
          <cell r="F612">
            <v>1154337</v>
          </cell>
        </row>
        <row r="613">
          <cell r="C613">
            <v>605</v>
          </cell>
          <cell r="D613">
            <v>1990</v>
          </cell>
          <cell r="E613" t="str">
            <v>PUBLIC UTILITIES COMMISSION OF THE TOWN OF CAMPBELLFORD</v>
          </cell>
          <cell r="F613">
            <v>2582027</v>
          </cell>
        </row>
        <row r="614">
          <cell r="C614">
            <v>606</v>
          </cell>
          <cell r="D614">
            <v>1990</v>
          </cell>
          <cell r="E614" t="str">
            <v>PUBLIC UTILITIES COMMISSION OF THE TOWN OF CHESLEY</v>
          </cell>
          <cell r="F614">
            <v>1493958</v>
          </cell>
        </row>
        <row r="615">
          <cell r="C615">
            <v>607</v>
          </cell>
          <cell r="D615">
            <v>1990</v>
          </cell>
          <cell r="E615" t="str">
            <v>LAKEFRONT UTILITIES INC.</v>
          </cell>
          <cell r="F615">
            <v>6706033</v>
          </cell>
        </row>
        <row r="616">
          <cell r="C616">
            <v>608</v>
          </cell>
          <cell r="D616">
            <v>1990</v>
          </cell>
          <cell r="E616" t="str">
            <v>CENTRE WELLINGTON HYDRO LTD.</v>
          </cell>
          <cell r="F616">
            <v>4040533</v>
          </cell>
        </row>
        <row r="617">
          <cell r="C617">
            <v>609</v>
          </cell>
          <cell r="D617">
            <v>1990</v>
          </cell>
          <cell r="E617" t="str">
            <v>WEST COAST HURON ENERGY INC.</v>
          </cell>
          <cell r="F617">
            <v>3864907</v>
          </cell>
        </row>
        <row r="618">
          <cell r="C618">
            <v>610</v>
          </cell>
          <cell r="D618">
            <v>1990</v>
          </cell>
          <cell r="E618" t="str">
            <v>ESPANOLA REGIONAL HYDRO DISTRIBUTION CORPORATION</v>
          </cell>
          <cell r="F618">
            <v>424408</v>
          </cell>
        </row>
        <row r="619">
          <cell r="C619">
            <v>611</v>
          </cell>
          <cell r="D619">
            <v>1990</v>
          </cell>
          <cell r="E619" t="str">
            <v>PUBLIC UTILITIES COMMISSION OF THE TOWN OF MITCHELL</v>
          </cell>
          <cell r="F619">
            <v>1911586</v>
          </cell>
        </row>
        <row r="620">
          <cell r="C620">
            <v>612</v>
          </cell>
          <cell r="D620">
            <v>1990</v>
          </cell>
          <cell r="E620" t="str">
            <v>WELLINGTON NORTH POWER INC.</v>
          </cell>
          <cell r="F620">
            <v>1911195</v>
          </cell>
        </row>
        <row r="621">
          <cell r="C621">
            <v>613</v>
          </cell>
          <cell r="D621">
            <v>1990</v>
          </cell>
          <cell r="E621" t="str">
            <v>PUBLIC UTILITIES COMMISSION OF THE TOWN OF PALMERSTON</v>
          </cell>
          <cell r="F621">
            <v>1043201</v>
          </cell>
        </row>
        <row r="622">
          <cell r="C622">
            <v>614</v>
          </cell>
          <cell r="D622">
            <v>1990</v>
          </cell>
          <cell r="E622" t="str">
            <v>BRANT COUNTY POWER INC.</v>
          </cell>
          <cell r="F622">
            <v>4814812</v>
          </cell>
        </row>
        <row r="623">
          <cell r="C623">
            <v>615</v>
          </cell>
          <cell r="D623">
            <v>1990</v>
          </cell>
          <cell r="E623" t="str">
            <v>PUBLIC UTILITIES COMMISSION OF THE TOWN OF PICTON</v>
          </cell>
          <cell r="F623">
            <v>2808087</v>
          </cell>
        </row>
        <row r="624">
          <cell r="C624">
            <v>616</v>
          </cell>
          <cell r="D624">
            <v>1990</v>
          </cell>
          <cell r="E624" t="str">
            <v>CHATHAM-KENT HYDRO INC.</v>
          </cell>
          <cell r="F624">
            <v>1246103</v>
          </cell>
        </row>
        <row r="625">
          <cell r="C625">
            <v>617</v>
          </cell>
          <cell r="D625">
            <v>1990</v>
          </cell>
          <cell r="E625" t="str">
            <v>PUBLIC UTILITIES COMMISSION OF THE TOWN OF SOUTHAMPTON</v>
          </cell>
          <cell r="F625">
            <v>1944478</v>
          </cell>
        </row>
        <row r="626">
          <cell r="C626">
            <v>618</v>
          </cell>
          <cell r="D626">
            <v>1990</v>
          </cell>
          <cell r="E626" t="str">
            <v>ESSEX POWERLINES CORPORATION</v>
          </cell>
          <cell r="F626">
            <v>4980387</v>
          </cell>
        </row>
        <row r="627">
          <cell r="C627">
            <v>619</v>
          </cell>
          <cell r="D627">
            <v>1990</v>
          </cell>
          <cell r="E627" t="str">
            <v>CHATHAM-KENT HYDRO INC.</v>
          </cell>
          <cell r="F627">
            <v>2143715</v>
          </cell>
        </row>
        <row r="628">
          <cell r="C628">
            <v>620</v>
          </cell>
          <cell r="D628">
            <v>1990</v>
          </cell>
          <cell r="E628" t="str">
            <v>PUBLIC UTILITIES COMMISSION OF THE TOWN OF WESTMINSTER</v>
          </cell>
          <cell r="F628">
            <v>1608053</v>
          </cell>
        </row>
        <row r="629">
          <cell r="C629">
            <v>621</v>
          </cell>
          <cell r="D629">
            <v>1990</v>
          </cell>
          <cell r="E629" t="str">
            <v>WELLINGTON NORTH POWER INC.</v>
          </cell>
          <cell r="F629">
            <v>912069</v>
          </cell>
        </row>
        <row r="630">
          <cell r="C630">
            <v>622</v>
          </cell>
          <cell r="D630">
            <v>1990</v>
          </cell>
          <cell r="E630" t="str">
            <v>PUBLIC UTILITIES COMMISSION OF THE VILLAGE OF BELMONT</v>
          </cell>
          <cell r="F630">
            <v>641414</v>
          </cell>
        </row>
        <row r="631">
          <cell r="C631">
            <v>623</v>
          </cell>
          <cell r="D631">
            <v>1990</v>
          </cell>
          <cell r="E631" t="str">
            <v>PUBLIC UTILITIES COMMISSION OF THE VILLAGE OF LANCASTER</v>
          </cell>
          <cell r="F631">
            <v>339724</v>
          </cell>
        </row>
        <row r="632">
          <cell r="C632">
            <v>624</v>
          </cell>
          <cell r="D632">
            <v>1990</v>
          </cell>
          <cell r="E632" t="str">
            <v>PUBLIC UTILITIES COMMISSION OF THE VILLAGE OF PORT MCNICOLL</v>
          </cell>
          <cell r="F632">
            <v>540962</v>
          </cell>
        </row>
        <row r="633">
          <cell r="C633">
            <v>625</v>
          </cell>
          <cell r="D633">
            <v>1990</v>
          </cell>
          <cell r="E633" t="str">
            <v>PUBLIC UTILITIES COMMISSION OF THE VILLAGE OF PORT STANLEY</v>
          </cell>
          <cell r="F633">
            <v>764980</v>
          </cell>
        </row>
        <row r="634">
          <cell r="C634">
            <v>626</v>
          </cell>
          <cell r="D634">
            <v>1990</v>
          </cell>
          <cell r="E634" t="str">
            <v>CHATHAM-KENT HYDRO INC.</v>
          </cell>
          <cell r="F634">
            <v>304939</v>
          </cell>
        </row>
        <row r="635">
          <cell r="C635">
            <v>627</v>
          </cell>
          <cell r="D635">
            <v>1990</v>
          </cell>
          <cell r="E635" t="str">
            <v>RIDEAU ST. LAWRENCE DISTRIBUTION INC.</v>
          </cell>
          <cell r="F635">
            <v>541558</v>
          </cell>
        </row>
        <row r="636">
          <cell r="C636">
            <v>628</v>
          </cell>
          <cell r="D636">
            <v>1990</v>
          </cell>
          <cell r="E636" t="str">
            <v>CHATHAM-KENT HYDRO INC.</v>
          </cell>
          <cell r="F636">
            <v>684239</v>
          </cell>
        </row>
        <row r="637">
          <cell r="C637">
            <v>629</v>
          </cell>
          <cell r="D637">
            <v>1990</v>
          </cell>
          <cell r="E637" t="str">
            <v>PUBLIC UTILITY COMMISSION OF THE VILLAGE OF WEST LORNE</v>
          </cell>
          <cell r="F637">
            <v>509755</v>
          </cell>
        </row>
        <row r="638">
          <cell r="C638">
            <v>630</v>
          </cell>
          <cell r="D638">
            <v>1990</v>
          </cell>
          <cell r="E638" t="str">
            <v>REMARA-BRECHIN HYDRO</v>
          </cell>
          <cell r="F638">
            <v>86639</v>
          </cell>
        </row>
        <row r="639">
          <cell r="C639">
            <v>631</v>
          </cell>
          <cell r="D639">
            <v>1990</v>
          </cell>
          <cell r="E639" t="str">
            <v>RENFREW HYDRO INC.</v>
          </cell>
          <cell r="F639">
            <v>10317678</v>
          </cell>
        </row>
        <row r="640">
          <cell r="C640">
            <v>632</v>
          </cell>
          <cell r="D640">
            <v>1990</v>
          </cell>
          <cell r="E640" t="str">
            <v>RICHMOND HILL HYDRO INC.</v>
          </cell>
          <cell r="F640">
            <v>69435538</v>
          </cell>
        </row>
        <row r="641">
          <cell r="C641">
            <v>633</v>
          </cell>
          <cell r="D641">
            <v>1990</v>
          </cell>
          <cell r="E641" t="str">
            <v>RIPLEY PUBLIC UTILITIES COMMISSION</v>
          </cell>
          <cell r="F641">
            <v>209993</v>
          </cell>
        </row>
        <row r="642">
          <cell r="C642">
            <v>634</v>
          </cell>
          <cell r="D642">
            <v>1990</v>
          </cell>
          <cell r="E642" t="str">
            <v>RODNEY PUBLIC UTILITIES COMMISSION</v>
          </cell>
          <cell r="F642">
            <v>235816</v>
          </cell>
        </row>
        <row r="643">
          <cell r="C643">
            <v>635</v>
          </cell>
          <cell r="D643">
            <v>1990</v>
          </cell>
          <cell r="E643" t="str">
            <v>SIOUX LOOKOUT HYDRO INC.</v>
          </cell>
          <cell r="F643">
            <v>2857362</v>
          </cell>
        </row>
        <row r="644">
          <cell r="C644">
            <v>636</v>
          </cell>
          <cell r="D644">
            <v>1990</v>
          </cell>
          <cell r="E644" t="str">
            <v>ST. CATHARINES HYDRO UTILITY SERVICES INC.</v>
          </cell>
          <cell r="F644">
            <v>57170932</v>
          </cell>
        </row>
        <row r="645">
          <cell r="C645">
            <v>637</v>
          </cell>
          <cell r="D645">
            <v>1990</v>
          </cell>
          <cell r="E645" t="str">
            <v>ST. THOMAS ENERGY INC.</v>
          </cell>
          <cell r="F645">
            <v>23151002</v>
          </cell>
        </row>
        <row r="646">
          <cell r="C646">
            <v>638</v>
          </cell>
          <cell r="D646">
            <v>1990</v>
          </cell>
          <cell r="E646" t="str">
            <v>FESTIVAL HYDRO INC.</v>
          </cell>
          <cell r="F646">
            <v>21013598</v>
          </cell>
        </row>
        <row r="647">
          <cell r="C647">
            <v>639</v>
          </cell>
          <cell r="D647">
            <v>1990</v>
          </cell>
          <cell r="E647" t="str">
            <v>MIDDLESEX POWER DISTRIBUTION CORPORATION</v>
          </cell>
          <cell r="F647">
            <v>3497630</v>
          </cell>
        </row>
        <row r="648">
          <cell r="C648">
            <v>640</v>
          </cell>
          <cell r="D648">
            <v>1990</v>
          </cell>
          <cell r="E648" t="str">
            <v>GREATER SUDBURY HYDRO INC.</v>
          </cell>
          <cell r="F648">
            <v>58109825</v>
          </cell>
        </row>
        <row r="649">
          <cell r="C649">
            <v>641</v>
          </cell>
          <cell r="D649">
            <v>1990</v>
          </cell>
          <cell r="E649" t="str">
            <v>TARA HYDRO-ELECTRIC SYSTEM</v>
          </cell>
          <cell r="F649">
            <v>311767</v>
          </cell>
        </row>
        <row r="650">
          <cell r="C650">
            <v>642</v>
          </cell>
          <cell r="D650">
            <v>1990</v>
          </cell>
          <cell r="E650" t="str">
            <v>TEESWATER HYDRO-ELECTRIC COMMISSION</v>
          </cell>
          <cell r="F650">
            <v>400797</v>
          </cell>
        </row>
        <row r="651">
          <cell r="C651">
            <v>643</v>
          </cell>
          <cell r="D651">
            <v>1990</v>
          </cell>
          <cell r="E651" t="str">
            <v>TERRACE BAY SUPERIOR WIRES INC.</v>
          </cell>
          <cell r="F651">
            <v>1181131</v>
          </cell>
        </row>
        <row r="652">
          <cell r="C652">
            <v>644</v>
          </cell>
          <cell r="D652">
            <v>1990</v>
          </cell>
          <cell r="E652" t="str">
            <v>ESPANOLA REGIONAL HYDRO DISTRIBUTION CORPORATION</v>
          </cell>
          <cell r="F652">
            <v>1822979</v>
          </cell>
        </row>
        <row r="653">
          <cell r="C653">
            <v>645</v>
          </cell>
          <cell r="D653">
            <v>1990</v>
          </cell>
          <cell r="E653" t="str">
            <v>COLLUS POWER CORPORATION</v>
          </cell>
          <cell r="F653">
            <v>6473235</v>
          </cell>
        </row>
        <row r="654">
          <cell r="C654">
            <v>646</v>
          </cell>
          <cell r="D654">
            <v>1990</v>
          </cell>
          <cell r="E654" t="str">
            <v>THUNDER BAY HYDRO ELECTRICITY DISTRIBUTION INC.</v>
          </cell>
          <cell r="F654">
            <v>64619091</v>
          </cell>
        </row>
        <row r="655">
          <cell r="C655">
            <v>647</v>
          </cell>
          <cell r="D655">
            <v>1990</v>
          </cell>
          <cell r="E655" t="str">
            <v>TILLSONBURG HYDRO INC.</v>
          </cell>
          <cell r="F655">
            <v>14161094</v>
          </cell>
        </row>
        <row r="656">
          <cell r="C656">
            <v>648</v>
          </cell>
          <cell r="D656">
            <v>1990</v>
          </cell>
          <cell r="E656" t="str">
            <v>TOTTENHAM</v>
          </cell>
          <cell r="F656">
            <v>1131496</v>
          </cell>
        </row>
        <row r="657">
          <cell r="C657">
            <v>649</v>
          </cell>
          <cell r="D657">
            <v>1990</v>
          </cell>
          <cell r="E657" t="str">
            <v>TOWNSHIP OF MCGARRY HYDRO SYSTEM</v>
          </cell>
          <cell r="F657">
            <v>250539</v>
          </cell>
        </row>
        <row r="658">
          <cell r="C658">
            <v>650</v>
          </cell>
          <cell r="D658">
            <v>1990</v>
          </cell>
          <cell r="E658" t="str">
            <v>VILLAGE OF BARRY'S BAY HYDRO SYSTEM</v>
          </cell>
          <cell r="F658">
            <v>544835</v>
          </cell>
        </row>
        <row r="659">
          <cell r="C659">
            <v>651</v>
          </cell>
          <cell r="D659">
            <v>1990</v>
          </cell>
          <cell r="E659" t="str">
            <v>VILLAGE OF BLOOMFIELD HYDRO SYSTEM</v>
          </cell>
          <cell r="F659">
            <v>280962</v>
          </cell>
        </row>
        <row r="660">
          <cell r="C660">
            <v>652</v>
          </cell>
          <cell r="D660">
            <v>1990</v>
          </cell>
          <cell r="E660" t="str">
            <v>RIDEAU ST. LAWRENCE DISTRIBUTION INC.</v>
          </cell>
          <cell r="F660">
            <v>570993</v>
          </cell>
        </row>
        <row r="661">
          <cell r="C661">
            <v>653</v>
          </cell>
          <cell r="D661">
            <v>1990</v>
          </cell>
          <cell r="E661" t="str">
            <v>VILLAGE OF CHESTERVILLE HYDRO SYSTEM</v>
          </cell>
          <cell r="F661">
            <v>805513</v>
          </cell>
        </row>
        <row r="662">
          <cell r="C662">
            <v>654</v>
          </cell>
          <cell r="D662">
            <v>1990</v>
          </cell>
          <cell r="E662" t="str">
            <v>VILLAGE OF CREEMORE HYDRO SYSTEM</v>
          </cell>
          <cell r="F662">
            <v>484216</v>
          </cell>
        </row>
        <row r="663">
          <cell r="C663">
            <v>655</v>
          </cell>
          <cell r="D663">
            <v>1990</v>
          </cell>
          <cell r="E663" t="str">
            <v>CHATHAM-KENT HYDRO INC.</v>
          </cell>
          <cell r="F663">
            <v>189803</v>
          </cell>
        </row>
        <row r="664">
          <cell r="C664">
            <v>656</v>
          </cell>
          <cell r="D664">
            <v>1990</v>
          </cell>
          <cell r="E664" t="str">
            <v>VILLAGE OF FLESHERTON HYDRO SYSTEM</v>
          </cell>
          <cell r="F664">
            <v>294796</v>
          </cell>
        </row>
        <row r="665">
          <cell r="C665">
            <v>657</v>
          </cell>
          <cell r="D665">
            <v>1990</v>
          </cell>
          <cell r="E665" t="str">
            <v>RIDEAU ST. LAWRENCE DISTRIBUTION INC.</v>
          </cell>
          <cell r="F665">
            <v>725494</v>
          </cell>
        </row>
        <row r="666">
          <cell r="C666">
            <v>658</v>
          </cell>
          <cell r="D666">
            <v>1990</v>
          </cell>
          <cell r="E666" t="str">
            <v>VILLAGE OF LUCKNOW HYDRO SYSTEM</v>
          </cell>
          <cell r="F666">
            <v>553605</v>
          </cell>
        </row>
        <row r="667">
          <cell r="C667">
            <v>659</v>
          </cell>
          <cell r="D667">
            <v>1990</v>
          </cell>
          <cell r="E667" t="str">
            <v>VILLAGE OF MAXVILLE HYDRO SYSTEM</v>
          </cell>
          <cell r="F667">
            <v>357560</v>
          </cell>
        </row>
        <row r="668">
          <cell r="C668">
            <v>660</v>
          </cell>
          <cell r="D668">
            <v>1990</v>
          </cell>
          <cell r="E668" t="str">
            <v>WATERLOO NORTH HYDRO INC.</v>
          </cell>
          <cell r="F668">
            <v>129982720</v>
          </cell>
        </row>
        <row r="669">
          <cell r="C669">
            <v>661</v>
          </cell>
          <cell r="D669">
            <v>1990</v>
          </cell>
          <cell r="E669" t="str">
            <v>WAUBAUSHENE PUBLIC UTILITIES COMMISSION</v>
          </cell>
          <cell r="F669">
            <v>357121</v>
          </cell>
        </row>
        <row r="670">
          <cell r="C670">
            <v>662</v>
          </cell>
          <cell r="D670">
            <v>1990</v>
          </cell>
          <cell r="E670" t="str">
            <v>WELLAND HYDRO-ELECTRIC SYSTEM CORP.</v>
          </cell>
          <cell r="F670">
            <v>35168744</v>
          </cell>
        </row>
        <row r="671">
          <cell r="C671">
            <v>663</v>
          </cell>
          <cell r="D671">
            <v>1990</v>
          </cell>
          <cell r="E671" t="str">
            <v>NA</v>
          </cell>
          <cell r="F671">
            <v>516718</v>
          </cell>
        </row>
        <row r="672">
          <cell r="C672">
            <v>664</v>
          </cell>
          <cell r="D672">
            <v>1990</v>
          </cell>
          <cell r="E672" t="str">
            <v>WHITBY HYDRO ELECTRIC CORPORATION</v>
          </cell>
          <cell r="F672">
            <v>78121756</v>
          </cell>
        </row>
        <row r="673">
          <cell r="C673">
            <v>665</v>
          </cell>
          <cell r="D673">
            <v>1990</v>
          </cell>
          <cell r="E673" t="str">
            <v>RIDEAU ST. LAWRENCE DISTRIBUTION INC.</v>
          </cell>
          <cell r="F673">
            <v>132119</v>
          </cell>
        </row>
        <row r="674">
          <cell r="C674">
            <v>666</v>
          </cell>
          <cell r="D674">
            <v>1990</v>
          </cell>
          <cell r="E674" t="str">
            <v>WINCHESTER HYDRO COMMISSION</v>
          </cell>
          <cell r="F674">
            <v>1089427</v>
          </cell>
        </row>
        <row r="675">
          <cell r="C675">
            <v>667</v>
          </cell>
          <cell r="D675">
            <v>1990</v>
          </cell>
          <cell r="E675" t="str">
            <v>ENWIN UTILITIES LTD.</v>
          </cell>
          <cell r="F675">
            <v>105443456</v>
          </cell>
        </row>
        <row r="676">
          <cell r="C676">
            <v>668</v>
          </cell>
          <cell r="D676">
            <v>1990</v>
          </cell>
          <cell r="E676" t="str">
            <v>WOODSTOCK HYDRO SERVICES INC.</v>
          </cell>
          <cell r="F676">
            <v>27125390</v>
          </cell>
        </row>
        <row r="677">
          <cell r="C677">
            <v>669</v>
          </cell>
          <cell r="F677">
            <v>6081843448</v>
          </cell>
        </row>
        <row r="678">
          <cell r="C678">
            <v>670</v>
          </cell>
          <cell r="F678">
            <v>0</v>
          </cell>
        </row>
        <row r="679">
          <cell r="C679">
            <v>671</v>
          </cell>
          <cell r="F679">
            <v>0</v>
          </cell>
        </row>
        <row r="680">
          <cell r="C680">
            <v>672</v>
          </cell>
          <cell r="F680">
            <v>56864</v>
          </cell>
        </row>
        <row r="681">
          <cell r="C681">
            <v>673</v>
          </cell>
          <cell r="F681">
            <v>0</v>
          </cell>
        </row>
        <row r="682">
          <cell r="C682">
            <v>674</v>
          </cell>
          <cell r="F682">
            <v>0</v>
          </cell>
        </row>
        <row r="683">
          <cell r="C683">
            <v>675</v>
          </cell>
          <cell r="F683">
            <v>58540</v>
          </cell>
        </row>
        <row r="684">
          <cell r="C684">
            <v>676</v>
          </cell>
          <cell r="F684">
            <v>0</v>
          </cell>
        </row>
        <row r="685">
          <cell r="C685">
            <v>677</v>
          </cell>
          <cell r="D685">
            <v>1991</v>
          </cell>
          <cell r="E685" t="str">
            <v>POWERSTREAM INC.</v>
          </cell>
          <cell r="F685">
            <v>235686</v>
          </cell>
        </row>
        <row r="686">
          <cell r="C686">
            <v>678</v>
          </cell>
          <cell r="D686">
            <v>1991</v>
          </cell>
          <cell r="E686" t="str">
            <v>POWERSTREAM INC.</v>
          </cell>
          <cell r="F686">
            <v>6397115</v>
          </cell>
        </row>
        <row r="687">
          <cell r="C687">
            <v>679</v>
          </cell>
          <cell r="D687">
            <v>1991</v>
          </cell>
          <cell r="E687" t="str">
            <v>POWERSTREAM INC.</v>
          </cell>
          <cell r="F687">
            <v>3706176</v>
          </cell>
        </row>
        <row r="688">
          <cell r="C688">
            <v>680</v>
          </cell>
          <cell r="D688">
            <v>1991</v>
          </cell>
          <cell r="E688" t="str">
            <v>BLUEWATER POWER DISTRIBUTION CORPORATION</v>
          </cell>
          <cell r="F688">
            <v>298772</v>
          </cell>
        </row>
        <row r="689">
          <cell r="C689">
            <v>681</v>
          </cell>
          <cell r="D689">
            <v>1991</v>
          </cell>
          <cell r="E689" t="str">
            <v>BLUEWATER POWER DISTRIBUTION CORPORATION</v>
          </cell>
          <cell r="F689">
            <v>140873</v>
          </cell>
        </row>
        <row r="690">
          <cell r="C690">
            <v>682</v>
          </cell>
          <cell r="D690">
            <v>1991</v>
          </cell>
          <cell r="E690" t="str">
            <v>BLUEWATER POWER DISTRIBUTION CORPORATION</v>
          </cell>
          <cell r="F690">
            <v>722875</v>
          </cell>
        </row>
        <row r="691">
          <cell r="C691">
            <v>683</v>
          </cell>
          <cell r="D691">
            <v>1991</v>
          </cell>
          <cell r="E691" t="str">
            <v>BLUEWATER POWER DISTRIBUTION CORPORATION</v>
          </cell>
          <cell r="F691">
            <v>3055463</v>
          </cell>
        </row>
        <row r="692">
          <cell r="C692">
            <v>684</v>
          </cell>
          <cell r="D692">
            <v>1991</v>
          </cell>
          <cell r="E692" t="str">
            <v>BLUEWATER POWER DISTRIBUTION CORPORATION</v>
          </cell>
          <cell r="F692">
            <v>867436</v>
          </cell>
        </row>
        <row r="693">
          <cell r="C693">
            <v>685</v>
          </cell>
          <cell r="D693">
            <v>1991</v>
          </cell>
          <cell r="E693" t="str">
            <v>COOPERATIVE HYDRO EMBRUN INC.</v>
          </cell>
          <cell r="F693">
            <v>2040187</v>
          </cell>
        </row>
        <row r="694">
          <cell r="C694">
            <v>686</v>
          </cell>
          <cell r="D694">
            <v>1991</v>
          </cell>
          <cell r="E694" t="str">
            <v>ENERSOURCE HYDRO MISSISSAUGA INC.</v>
          </cell>
          <cell r="F694">
            <v>286818854</v>
          </cell>
        </row>
        <row r="695">
          <cell r="C695">
            <v>687</v>
          </cell>
          <cell r="D695">
            <v>1991</v>
          </cell>
          <cell r="E695" t="str">
            <v>ERIE THAMES POWERLINES CORPORATION</v>
          </cell>
          <cell r="F695">
            <v>950494</v>
          </cell>
        </row>
        <row r="696">
          <cell r="C696">
            <v>688</v>
          </cell>
          <cell r="D696">
            <v>1991</v>
          </cell>
          <cell r="E696" t="str">
            <v>ERIE THAMES POWERLINES CORPORATION</v>
          </cell>
          <cell r="F696">
            <v>5876902</v>
          </cell>
        </row>
        <row r="697">
          <cell r="C697">
            <v>689</v>
          </cell>
          <cell r="D697">
            <v>1991</v>
          </cell>
          <cell r="E697" t="str">
            <v>ERIE THAMES POWERLINES CORPORATION</v>
          </cell>
          <cell r="F697">
            <v>1481567</v>
          </cell>
        </row>
        <row r="698">
          <cell r="C698">
            <v>690</v>
          </cell>
          <cell r="D698">
            <v>1991</v>
          </cell>
          <cell r="E698" t="str">
            <v>ERIE THAMES POWERLINES CORPORATION</v>
          </cell>
          <cell r="F698">
            <v>402156</v>
          </cell>
        </row>
        <row r="699">
          <cell r="C699">
            <v>691</v>
          </cell>
          <cell r="D699">
            <v>1991</v>
          </cell>
          <cell r="E699" t="str">
            <v>ERIE THAMES POWERLINES CORPORATION</v>
          </cell>
          <cell r="F699">
            <v>934104</v>
          </cell>
        </row>
        <row r="700">
          <cell r="C700">
            <v>692</v>
          </cell>
          <cell r="D700">
            <v>1991</v>
          </cell>
          <cell r="E700" t="str">
            <v>FESTIVAL HYDRO INC.</v>
          </cell>
          <cell r="F700">
            <v>390695</v>
          </cell>
        </row>
        <row r="701">
          <cell r="C701">
            <v>693</v>
          </cell>
          <cell r="D701">
            <v>1991</v>
          </cell>
          <cell r="E701" t="str">
            <v>FESTIVAL HYDRO INC.</v>
          </cell>
          <cell r="F701">
            <v>123470</v>
          </cell>
        </row>
        <row r="702">
          <cell r="C702">
            <v>694</v>
          </cell>
          <cell r="D702">
            <v>1991</v>
          </cell>
          <cell r="E702" t="str">
            <v>FESTIVAL HYDRO INC.</v>
          </cell>
          <cell r="F702">
            <v>582543</v>
          </cell>
        </row>
        <row r="703">
          <cell r="C703">
            <v>695</v>
          </cell>
          <cell r="D703">
            <v>1991</v>
          </cell>
          <cell r="E703" t="str">
            <v>FESTIVAL HYDRO INC.</v>
          </cell>
          <cell r="F703">
            <v>1167981</v>
          </cell>
        </row>
        <row r="704">
          <cell r="C704">
            <v>696</v>
          </cell>
          <cell r="D704">
            <v>1991</v>
          </cell>
          <cell r="E704" t="str">
            <v>FESTIVAL HYDRO INC.</v>
          </cell>
          <cell r="F704">
            <v>2555437</v>
          </cell>
        </row>
        <row r="705">
          <cell r="C705">
            <v>697</v>
          </cell>
          <cell r="D705">
            <v>1991</v>
          </cell>
          <cell r="E705" t="str">
            <v>FESTIVAL HYDRO INC.</v>
          </cell>
          <cell r="F705">
            <v>488855</v>
          </cell>
        </row>
        <row r="706">
          <cell r="C706">
            <v>698</v>
          </cell>
          <cell r="D706">
            <v>1991</v>
          </cell>
          <cell r="E706" t="str">
            <v>GEORGIAN BAY ENERGY INC.</v>
          </cell>
          <cell r="F706">
            <v>177316</v>
          </cell>
        </row>
        <row r="707">
          <cell r="C707">
            <v>699</v>
          </cell>
          <cell r="D707">
            <v>1991</v>
          </cell>
          <cell r="E707" t="str">
            <v>GREATER SUDBURY HYDRO INC.</v>
          </cell>
          <cell r="F707">
            <v>2035508</v>
          </cell>
        </row>
        <row r="708">
          <cell r="C708">
            <v>700</v>
          </cell>
          <cell r="D708">
            <v>1991</v>
          </cell>
          <cell r="E708" t="str">
            <v>GREATER SUDBURY HYDRO INC.</v>
          </cell>
          <cell r="F708">
            <v>869250</v>
          </cell>
        </row>
        <row r="709">
          <cell r="C709">
            <v>701</v>
          </cell>
          <cell r="D709">
            <v>1991</v>
          </cell>
          <cell r="E709" t="str">
            <v>GUELPH HYDRO ELECTRIC SYSTEMS INC.</v>
          </cell>
          <cell r="F709">
            <v>563394</v>
          </cell>
        </row>
        <row r="710">
          <cell r="C710">
            <v>702</v>
          </cell>
          <cell r="D710">
            <v>1991</v>
          </cell>
          <cell r="E710" t="str">
            <v>HALDIMAND COUNTY HYDRO INC.</v>
          </cell>
          <cell r="F710">
            <v>4018567</v>
          </cell>
        </row>
        <row r="711">
          <cell r="C711">
            <v>703</v>
          </cell>
          <cell r="D711">
            <v>1991</v>
          </cell>
          <cell r="E711" t="str">
            <v>HALDIMAND COUNTY HYDRO INC.</v>
          </cell>
          <cell r="F711">
            <v>4718304</v>
          </cell>
        </row>
        <row r="712">
          <cell r="C712">
            <v>704</v>
          </cell>
          <cell r="D712">
            <v>1991</v>
          </cell>
          <cell r="E712" t="str">
            <v>HORIZON UTILITIES CORPORATION</v>
          </cell>
          <cell r="F712">
            <v>10886710</v>
          </cell>
        </row>
        <row r="713">
          <cell r="C713">
            <v>705</v>
          </cell>
          <cell r="D713">
            <v>1991</v>
          </cell>
          <cell r="E713" t="str">
            <v>HORIZON UTILITIES CORPORATION</v>
          </cell>
          <cell r="F713">
            <v>1250820</v>
          </cell>
        </row>
        <row r="714">
          <cell r="C714">
            <v>706</v>
          </cell>
          <cell r="D714">
            <v>1991</v>
          </cell>
          <cell r="E714" t="str">
            <v>HORIZON UTILITIES CORPORATION</v>
          </cell>
          <cell r="F714">
            <v>28244618</v>
          </cell>
        </row>
        <row r="715">
          <cell r="C715">
            <v>707</v>
          </cell>
          <cell r="D715">
            <v>1991</v>
          </cell>
          <cell r="E715" t="str">
            <v>HORIZON UTILITIES CORPORATION</v>
          </cell>
          <cell r="F715">
            <v>150539759</v>
          </cell>
        </row>
        <row r="716">
          <cell r="C716">
            <v>708</v>
          </cell>
          <cell r="D716">
            <v>1991</v>
          </cell>
          <cell r="E716" t="str">
            <v>HORIZON UTILITIES CORPORATION</v>
          </cell>
          <cell r="F716">
            <v>61370525</v>
          </cell>
        </row>
        <row r="717">
          <cell r="C717">
            <v>709</v>
          </cell>
          <cell r="D717">
            <v>1991</v>
          </cell>
          <cell r="E717" t="str">
            <v>HYDRO ONE NETWORKS INC.</v>
          </cell>
          <cell r="F717">
            <v>316726</v>
          </cell>
        </row>
        <row r="718">
          <cell r="C718">
            <v>710</v>
          </cell>
          <cell r="D718">
            <v>1991</v>
          </cell>
          <cell r="E718" t="str">
            <v>HYDRO ONE NETWORKS INC.</v>
          </cell>
          <cell r="F718">
            <v>76301</v>
          </cell>
        </row>
        <row r="719">
          <cell r="C719">
            <v>711</v>
          </cell>
          <cell r="D719">
            <v>1991</v>
          </cell>
          <cell r="E719" t="str">
            <v>HYDRO ONE NETWORKS INC.</v>
          </cell>
          <cell r="F719">
            <v>4026961</v>
          </cell>
        </row>
        <row r="720">
          <cell r="C720">
            <v>712</v>
          </cell>
          <cell r="D720">
            <v>1991</v>
          </cell>
          <cell r="E720" t="str">
            <v>HYDRO ONE NETWORKS INC.</v>
          </cell>
          <cell r="F720">
            <v>383313</v>
          </cell>
        </row>
        <row r="721">
          <cell r="C721">
            <v>713</v>
          </cell>
          <cell r="D721">
            <v>1991</v>
          </cell>
          <cell r="E721" t="str">
            <v>HYDRO ONE NETWORKS INC.</v>
          </cell>
          <cell r="F721">
            <v>764691</v>
          </cell>
        </row>
        <row r="722">
          <cell r="C722">
            <v>714</v>
          </cell>
          <cell r="D722">
            <v>1991</v>
          </cell>
          <cell r="E722" t="str">
            <v>HYDRO ONE NETWORKS INC.</v>
          </cell>
          <cell r="F722">
            <v>374244</v>
          </cell>
        </row>
        <row r="723">
          <cell r="C723">
            <v>715</v>
          </cell>
          <cell r="D723">
            <v>1991</v>
          </cell>
          <cell r="E723" t="str">
            <v>HYDRO ONE NETWORKS INC.</v>
          </cell>
          <cell r="F723">
            <v>2214078</v>
          </cell>
        </row>
        <row r="724">
          <cell r="C724">
            <v>716</v>
          </cell>
          <cell r="D724">
            <v>1991</v>
          </cell>
          <cell r="E724" t="str">
            <v>HYDRO ONE NETWORKS INC.</v>
          </cell>
          <cell r="F724">
            <v>2588898</v>
          </cell>
        </row>
        <row r="725">
          <cell r="C725">
            <v>717</v>
          </cell>
          <cell r="D725">
            <v>1991</v>
          </cell>
          <cell r="E725" t="str">
            <v>HYDRO ONE NETWORKS INC.</v>
          </cell>
          <cell r="F725">
            <v>11898896</v>
          </cell>
        </row>
        <row r="726">
          <cell r="C726">
            <v>718</v>
          </cell>
          <cell r="D726">
            <v>1991</v>
          </cell>
          <cell r="E726" t="str">
            <v>HYDRO ONE NETWORKS INC.</v>
          </cell>
          <cell r="F726">
            <v>5287391</v>
          </cell>
        </row>
        <row r="727">
          <cell r="C727">
            <v>719</v>
          </cell>
          <cell r="D727">
            <v>1991</v>
          </cell>
          <cell r="E727" t="str">
            <v>HYDRO ONE NETWORKS INC.</v>
          </cell>
          <cell r="F727">
            <v>817464</v>
          </cell>
        </row>
        <row r="728">
          <cell r="C728">
            <v>720</v>
          </cell>
          <cell r="D728">
            <v>1991</v>
          </cell>
          <cell r="E728" t="str">
            <v>HYDRO ONE NETWORKS INC.</v>
          </cell>
          <cell r="F728">
            <v>1311130</v>
          </cell>
        </row>
        <row r="729">
          <cell r="C729">
            <v>721</v>
          </cell>
          <cell r="D729">
            <v>1991</v>
          </cell>
          <cell r="E729" t="str">
            <v>HYDRO ONE NETWORKS INC.</v>
          </cell>
          <cell r="F729">
            <v>421305</v>
          </cell>
        </row>
        <row r="730">
          <cell r="C730">
            <v>722</v>
          </cell>
          <cell r="D730">
            <v>1991</v>
          </cell>
          <cell r="E730" t="str">
            <v>HYDRO ONE NETWORKS INC.</v>
          </cell>
          <cell r="F730">
            <v>4572469</v>
          </cell>
        </row>
        <row r="731">
          <cell r="C731">
            <v>723</v>
          </cell>
          <cell r="D731">
            <v>1991</v>
          </cell>
          <cell r="E731" t="str">
            <v>HYDRO ONE NETWORKS INC.</v>
          </cell>
          <cell r="F731">
            <v>677336</v>
          </cell>
        </row>
        <row r="732">
          <cell r="C732">
            <v>724</v>
          </cell>
          <cell r="D732">
            <v>1991</v>
          </cell>
          <cell r="E732" t="str">
            <v>HYDRO ONE NETWORKS INC.</v>
          </cell>
          <cell r="F732">
            <v>3093822</v>
          </cell>
        </row>
        <row r="733">
          <cell r="C733">
            <v>725</v>
          </cell>
          <cell r="D733">
            <v>1991</v>
          </cell>
          <cell r="E733" t="str">
            <v>HYDRO ONE NETWORKS INC.</v>
          </cell>
          <cell r="F733">
            <v>595568</v>
          </cell>
        </row>
        <row r="734">
          <cell r="C734">
            <v>726</v>
          </cell>
          <cell r="D734">
            <v>1991</v>
          </cell>
          <cell r="E734" t="str">
            <v>HYDRO ONE NETWORKS INC.</v>
          </cell>
          <cell r="F734">
            <v>866734</v>
          </cell>
        </row>
        <row r="735">
          <cell r="C735">
            <v>727</v>
          </cell>
          <cell r="D735">
            <v>1991</v>
          </cell>
          <cell r="E735" t="str">
            <v>HYDRO ONE NETWORKS INC.</v>
          </cell>
          <cell r="F735">
            <v>1424211</v>
          </cell>
        </row>
        <row r="736">
          <cell r="C736">
            <v>728</v>
          </cell>
          <cell r="D736">
            <v>1991</v>
          </cell>
          <cell r="E736" t="str">
            <v>HYDRO ONE NETWORKS INC.</v>
          </cell>
          <cell r="F736">
            <v>2213511</v>
          </cell>
        </row>
        <row r="737">
          <cell r="C737">
            <v>729</v>
          </cell>
          <cell r="D737">
            <v>1991</v>
          </cell>
          <cell r="E737" t="str">
            <v>HYDRO ONE NETWORKS INC.</v>
          </cell>
          <cell r="F737">
            <v>1004049</v>
          </cell>
        </row>
        <row r="738">
          <cell r="C738">
            <v>730</v>
          </cell>
          <cell r="D738">
            <v>1991</v>
          </cell>
          <cell r="E738" t="str">
            <v>HYDRO ONE NETWORKS INC.</v>
          </cell>
          <cell r="F738">
            <v>1556375</v>
          </cell>
        </row>
        <row r="739">
          <cell r="C739">
            <v>731</v>
          </cell>
          <cell r="D739">
            <v>1991</v>
          </cell>
          <cell r="E739" t="str">
            <v>HYDRO ONE NETWORKS INC.</v>
          </cell>
          <cell r="F739">
            <v>1728751</v>
          </cell>
        </row>
        <row r="740">
          <cell r="C740">
            <v>732</v>
          </cell>
          <cell r="D740">
            <v>1991</v>
          </cell>
          <cell r="E740" t="str">
            <v>HYDRO ONE NETWORKS INC.</v>
          </cell>
          <cell r="F740">
            <v>978078</v>
          </cell>
        </row>
        <row r="741">
          <cell r="C741">
            <v>733</v>
          </cell>
          <cell r="D741">
            <v>1991</v>
          </cell>
          <cell r="E741" t="str">
            <v>HYDRO ONE NETWORKS INC.</v>
          </cell>
          <cell r="F741">
            <v>1322742</v>
          </cell>
        </row>
        <row r="742">
          <cell r="C742">
            <v>734</v>
          </cell>
          <cell r="D742">
            <v>1991</v>
          </cell>
          <cell r="E742" t="str">
            <v>HYDRO ONE NETWORKS INC.</v>
          </cell>
          <cell r="F742">
            <v>905241</v>
          </cell>
        </row>
        <row r="743">
          <cell r="C743">
            <v>735</v>
          </cell>
          <cell r="D743">
            <v>1991</v>
          </cell>
          <cell r="E743" t="str">
            <v>HYDRO ONE NETWORKS INC.</v>
          </cell>
          <cell r="F743">
            <v>716407</v>
          </cell>
        </row>
        <row r="744">
          <cell r="C744">
            <v>736</v>
          </cell>
          <cell r="D744">
            <v>1991</v>
          </cell>
          <cell r="E744" t="str">
            <v>HYDRO ONE NETWORKS INC.</v>
          </cell>
          <cell r="F744">
            <v>472726</v>
          </cell>
        </row>
        <row r="745">
          <cell r="C745">
            <v>737</v>
          </cell>
          <cell r="D745">
            <v>1991</v>
          </cell>
          <cell r="E745" t="str">
            <v>HYDRO ONE NETWORKS INC.</v>
          </cell>
          <cell r="F745">
            <v>620656</v>
          </cell>
        </row>
        <row r="746">
          <cell r="C746">
            <v>738</v>
          </cell>
          <cell r="D746">
            <v>1991</v>
          </cell>
          <cell r="E746" t="str">
            <v>HYDRO ONE NETWORKS INC.</v>
          </cell>
          <cell r="F746">
            <v>127198</v>
          </cell>
        </row>
        <row r="747">
          <cell r="C747">
            <v>739</v>
          </cell>
          <cell r="D747">
            <v>1991</v>
          </cell>
          <cell r="E747" t="str">
            <v>HYDRO ONE NETWORKS INC.</v>
          </cell>
          <cell r="F747">
            <v>588020</v>
          </cell>
        </row>
        <row r="748">
          <cell r="C748">
            <v>740</v>
          </cell>
          <cell r="D748">
            <v>1991</v>
          </cell>
          <cell r="E748" t="str">
            <v>HYDRO ONE NETWORKS INC.</v>
          </cell>
          <cell r="F748">
            <v>529337</v>
          </cell>
        </row>
        <row r="749">
          <cell r="C749">
            <v>741</v>
          </cell>
          <cell r="D749">
            <v>1991</v>
          </cell>
          <cell r="E749" t="str">
            <v>HYDRO ONE NETWORKS INC.</v>
          </cell>
          <cell r="F749">
            <v>197964</v>
          </cell>
        </row>
        <row r="750">
          <cell r="C750">
            <v>742</v>
          </cell>
          <cell r="D750">
            <v>1991</v>
          </cell>
          <cell r="E750" t="str">
            <v>HYDRO ONE NETWORKS INC.</v>
          </cell>
          <cell r="F750">
            <v>11851779</v>
          </cell>
        </row>
        <row r="751">
          <cell r="C751">
            <v>743</v>
          </cell>
          <cell r="D751">
            <v>1991</v>
          </cell>
          <cell r="E751" t="str">
            <v>HYDRO ONE NETWORKS INC.</v>
          </cell>
          <cell r="F751">
            <v>135876</v>
          </cell>
        </row>
        <row r="752">
          <cell r="C752">
            <v>744</v>
          </cell>
          <cell r="D752">
            <v>1991</v>
          </cell>
          <cell r="E752" t="str">
            <v>HYDRO ONE NETWORKS INC.</v>
          </cell>
          <cell r="F752">
            <v>749959</v>
          </cell>
        </row>
        <row r="753">
          <cell r="C753">
            <v>745</v>
          </cell>
          <cell r="D753">
            <v>1991</v>
          </cell>
          <cell r="E753" t="str">
            <v>HYDRO ONE NETWORKS INC.</v>
          </cell>
          <cell r="F753">
            <v>855516</v>
          </cell>
        </row>
        <row r="754">
          <cell r="C754">
            <v>746</v>
          </cell>
          <cell r="D754">
            <v>1991</v>
          </cell>
          <cell r="E754" t="str">
            <v>HYDRO ONE NETWORKS INC.</v>
          </cell>
          <cell r="F754">
            <v>853382</v>
          </cell>
        </row>
        <row r="755">
          <cell r="C755">
            <v>747</v>
          </cell>
          <cell r="D755">
            <v>1991</v>
          </cell>
          <cell r="E755" t="str">
            <v>HYDRO ONE NETWORKS INC.</v>
          </cell>
          <cell r="F755">
            <v>3123038</v>
          </cell>
        </row>
        <row r="756">
          <cell r="C756">
            <v>748</v>
          </cell>
          <cell r="D756">
            <v>1991</v>
          </cell>
          <cell r="E756" t="str">
            <v>HYDRO ONE NETWORKS INC.</v>
          </cell>
          <cell r="F756">
            <v>772264</v>
          </cell>
        </row>
        <row r="757">
          <cell r="C757">
            <v>749</v>
          </cell>
          <cell r="D757">
            <v>1991</v>
          </cell>
          <cell r="E757" t="str">
            <v>HYDRO ONE NETWORKS INC.</v>
          </cell>
          <cell r="F757">
            <v>1427487</v>
          </cell>
        </row>
        <row r="758">
          <cell r="C758">
            <v>750</v>
          </cell>
          <cell r="D758">
            <v>1991</v>
          </cell>
          <cell r="E758" t="str">
            <v>HYDRO ONE NETWORKS INC.</v>
          </cell>
          <cell r="F758">
            <v>3592010</v>
          </cell>
        </row>
        <row r="759">
          <cell r="C759">
            <v>751</v>
          </cell>
          <cell r="D759">
            <v>1991</v>
          </cell>
          <cell r="E759" t="str">
            <v>HYDRO ONE NETWORKS INC.</v>
          </cell>
          <cell r="F759">
            <v>563209</v>
          </cell>
        </row>
        <row r="760">
          <cell r="C760">
            <v>752</v>
          </cell>
          <cell r="D760">
            <v>1991</v>
          </cell>
          <cell r="E760" t="str">
            <v>HYDRO ONE NETWORKS INC.</v>
          </cell>
          <cell r="F760">
            <v>786953</v>
          </cell>
        </row>
        <row r="761">
          <cell r="C761">
            <v>753</v>
          </cell>
          <cell r="D761">
            <v>1991</v>
          </cell>
          <cell r="E761" t="str">
            <v>HYDRO ONE NETWORKS INC.</v>
          </cell>
          <cell r="F761">
            <v>2139762</v>
          </cell>
        </row>
        <row r="762">
          <cell r="C762">
            <v>754</v>
          </cell>
          <cell r="D762">
            <v>1991</v>
          </cell>
          <cell r="E762" t="str">
            <v>HYDRO ONE NETWORKS INC.</v>
          </cell>
          <cell r="F762">
            <v>4917346</v>
          </cell>
        </row>
        <row r="763">
          <cell r="C763">
            <v>755</v>
          </cell>
          <cell r="D763">
            <v>1991</v>
          </cell>
          <cell r="E763" t="str">
            <v>HYDRO ONE NETWORKS INC.</v>
          </cell>
          <cell r="F763">
            <v>419868</v>
          </cell>
        </row>
        <row r="764">
          <cell r="C764">
            <v>756</v>
          </cell>
          <cell r="D764">
            <v>1991</v>
          </cell>
          <cell r="E764" t="str">
            <v>HYDRO ONE NETWORKS INC.</v>
          </cell>
          <cell r="F764">
            <v>289160</v>
          </cell>
        </row>
        <row r="765">
          <cell r="C765">
            <v>757</v>
          </cell>
          <cell r="D765">
            <v>1991</v>
          </cell>
          <cell r="E765" t="str">
            <v>HYDRO ONE NETWORKS INC.</v>
          </cell>
          <cell r="F765">
            <v>3555640</v>
          </cell>
        </row>
        <row r="766">
          <cell r="C766">
            <v>758</v>
          </cell>
          <cell r="D766">
            <v>1991</v>
          </cell>
          <cell r="E766" t="str">
            <v>HYDRO ONE NETWORKS INC.</v>
          </cell>
          <cell r="F766">
            <v>862010</v>
          </cell>
        </row>
        <row r="767">
          <cell r="C767">
            <v>759</v>
          </cell>
          <cell r="D767">
            <v>1991</v>
          </cell>
          <cell r="E767" t="str">
            <v>HYDRO ONE NETWORKS INC.</v>
          </cell>
          <cell r="F767">
            <v>631850</v>
          </cell>
        </row>
        <row r="768">
          <cell r="C768">
            <v>760</v>
          </cell>
          <cell r="D768">
            <v>1991</v>
          </cell>
          <cell r="E768" t="str">
            <v>HYDRO ONE NETWORKS INC.</v>
          </cell>
          <cell r="F768">
            <v>4915100</v>
          </cell>
        </row>
        <row r="769">
          <cell r="C769">
            <v>761</v>
          </cell>
          <cell r="D769">
            <v>1991</v>
          </cell>
          <cell r="E769" t="str">
            <v>HYDRO ONE NETWORKS INC.</v>
          </cell>
          <cell r="F769">
            <v>577882</v>
          </cell>
        </row>
        <row r="770">
          <cell r="C770">
            <v>762</v>
          </cell>
          <cell r="D770">
            <v>1991</v>
          </cell>
          <cell r="E770" t="str">
            <v>HYDRO ONE NETWORKS INC.</v>
          </cell>
          <cell r="F770">
            <v>961626</v>
          </cell>
        </row>
        <row r="771">
          <cell r="C771">
            <v>763</v>
          </cell>
          <cell r="D771">
            <v>1991</v>
          </cell>
          <cell r="E771" t="str">
            <v>HYDRO ONE NETWORKS INC.</v>
          </cell>
          <cell r="F771">
            <v>1252945</v>
          </cell>
        </row>
        <row r="772">
          <cell r="C772">
            <v>764</v>
          </cell>
          <cell r="D772">
            <v>1991</v>
          </cell>
          <cell r="E772" t="str">
            <v>HYDRO ONE NETWORKS INC.</v>
          </cell>
          <cell r="F772">
            <v>3589496</v>
          </cell>
        </row>
        <row r="773">
          <cell r="C773">
            <v>765</v>
          </cell>
          <cell r="D773">
            <v>1991</v>
          </cell>
          <cell r="E773" t="str">
            <v>HYDRO ONE NETWORKS INC.</v>
          </cell>
          <cell r="F773">
            <v>1909360</v>
          </cell>
        </row>
        <row r="774">
          <cell r="C774">
            <v>766</v>
          </cell>
          <cell r="D774">
            <v>1991</v>
          </cell>
          <cell r="E774" t="str">
            <v>HYDRO ONE NETWORKS INC.</v>
          </cell>
          <cell r="F774">
            <v>3347464</v>
          </cell>
        </row>
        <row r="775">
          <cell r="C775">
            <v>767</v>
          </cell>
          <cell r="D775">
            <v>1991</v>
          </cell>
          <cell r="E775" t="str">
            <v>HYDRO ONE NETWORKS INC.</v>
          </cell>
          <cell r="F775">
            <v>2071555</v>
          </cell>
        </row>
        <row r="776">
          <cell r="C776">
            <v>768</v>
          </cell>
          <cell r="D776">
            <v>1991</v>
          </cell>
          <cell r="E776" t="str">
            <v>HYDRO ONE NETWORKS INC.</v>
          </cell>
          <cell r="F776">
            <v>877604</v>
          </cell>
        </row>
        <row r="777">
          <cell r="C777">
            <v>769</v>
          </cell>
          <cell r="D777">
            <v>1991</v>
          </cell>
          <cell r="E777" t="str">
            <v>HYDRO ONE NETWORKS INC.</v>
          </cell>
          <cell r="F777">
            <v>596757</v>
          </cell>
        </row>
        <row r="778">
          <cell r="C778">
            <v>770</v>
          </cell>
          <cell r="D778">
            <v>1991</v>
          </cell>
          <cell r="E778" t="str">
            <v>HYDRO ONE NETWORKS INC.</v>
          </cell>
          <cell r="F778">
            <v>365901</v>
          </cell>
        </row>
        <row r="779">
          <cell r="C779">
            <v>771</v>
          </cell>
          <cell r="D779">
            <v>1991</v>
          </cell>
          <cell r="E779" t="str">
            <v>HYDRO ONE NETWORKS INC.</v>
          </cell>
          <cell r="F779">
            <v>623647</v>
          </cell>
        </row>
        <row r="780">
          <cell r="C780">
            <v>772</v>
          </cell>
          <cell r="D780">
            <v>1991</v>
          </cell>
          <cell r="E780" t="str">
            <v>HYDRO ONE NETWORKS INC.</v>
          </cell>
          <cell r="F780">
            <v>123804</v>
          </cell>
        </row>
        <row r="781">
          <cell r="C781">
            <v>773</v>
          </cell>
          <cell r="D781">
            <v>1991</v>
          </cell>
          <cell r="E781" t="str">
            <v>HYDRO ONE NETWORKS INC.</v>
          </cell>
          <cell r="F781">
            <v>9650099</v>
          </cell>
        </row>
        <row r="782">
          <cell r="C782">
            <v>774</v>
          </cell>
          <cell r="D782">
            <v>1991</v>
          </cell>
          <cell r="E782" t="str">
            <v>HYDRO ONE NETWORKS INC.</v>
          </cell>
          <cell r="F782">
            <v>539787</v>
          </cell>
        </row>
        <row r="783">
          <cell r="C783">
            <v>775</v>
          </cell>
          <cell r="D783">
            <v>1991</v>
          </cell>
          <cell r="E783" t="str">
            <v>HYDRO ONE NETWORKS INC.</v>
          </cell>
          <cell r="F783">
            <v>884071</v>
          </cell>
        </row>
        <row r="784">
          <cell r="C784">
            <v>776</v>
          </cell>
          <cell r="D784">
            <v>1991</v>
          </cell>
          <cell r="E784" t="str">
            <v>HYDRO ONE NETWORKS INC.</v>
          </cell>
          <cell r="F784">
            <v>77823</v>
          </cell>
        </row>
        <row r="785">
          <cell r="C785">
            <v>777</v>
          </cell>
          <cell r="D785">
            <v>1991</v>
          </cell>
          <cell r="E785" t="str">
            <v>HYDRO ONE NETWORKS INC.</v>
          </cell>
          <cell r="F785">
            <v>387557</v>
          </cell>
        </row>
        <row r="786">
          <cell r="C786">
            <v>778</v>
          </cell>
          <cell r="D786">
            <v>1991</v>
          </cell>
          <cell r="E786" t="str">
            <v>HYDRO ONE NETWORKS INC.</v>
          </cell>
          <cell r="F786">
            <v>5178123</v>
          </cell>
        </row>
        <row r="787">
          <cell r="C787">
            <v>779</v>
          </cell>
          <cell r="D787">
            <v>1991</v>
          </cell>
          <cell r="E787" t="str">
            <v>HYDRO ONE NETWORKS INC.</v>
          </cell>
          <cell r="F787">
            <v>200419</v>
          </cell>
        </row>
        <row r="788">
          <cell r="C788">
            <v>780</v>
          </cell>
          <cell r="D788">
            <v>1991</v>
          </cell>
          <cell r="E788" t="str">
            <v>HYDRO ONE NETWORKS INC.</v>
          </cell>
          <cell r="F788">
            <v>600050</v>
          </cell>
        </row>
        <row r="789">
          <cell r="C789">
            <v>781</v>
          </cell>
          <cell r="D789">
            <v>1991</v>
          </cell>
          <cell r="E789" t="str">
            <v>HYDRO OTTAWA LIMITED</v>
          </cell>
          <cell r="F789">
            <v>1552442</v>
          </cell>
        </row>
        <row r="790">
          <cell r="C790">
            <v>782</v>
          </cell>
          <cell r="D790">
            <v>1991</v>
          </cell>
          <cell r="E790" t="str">
            <v>HYDRO OTTAWA LIMITED</v>
          </cell>
          <cell r="F790">
            <v>1767955</v>
          </cell>
        </row>
        <row r="791">
          <cell r="C791">
            <v>783</v>
          </cell>
          <cell r="D791">
            <v>1991</v>
          </cell>
          <cell r="E791" t="str">
            <v>HYDRO OTTAWA LIMITED</v>
          </cell>
          <cell r="F791">
            <v>31590123</v>
          </cell>
        </row>
        <row r="792">
          <cell r="C792">
            <v>784</v>
          </cell>
          <cell r="D792">
            <v>1991</v>
          </cell>
          <cell r="E792" t="str">
            <v>HYDRO OTTAWA LIMITED</v>
          </cell>
          <cell r="F792">
            <v>56396052</v>
          </cell>
        </row>
        <row r="793">
          <cell r="C793">
            <v>785</v>
          </cell>
          <cell r="D793">
            <v>1991</v>
          </cell>
          <cell r="E793" t="str">
            <v>HYDRO OTTAWA LIMITED</v>
          </cell>
          <cell r="F793">
            <v>58869750</v>
          </cell>
        </row>
        <row r="794">
          <cell r="C794">
            <v>786</v>
          </cell>
          <cell r="D794">
            <v>1991</v>
          </cell>
          <cell r="E794" t="str">
            <v>LAKEFRONT UTILITIES INC.</v>
          </cell>
          <cell r="F794">
            <v>1334189</v>
          </cell>
        </row>
        <row r="795">
          <cell r="C795">
            <v>787</v>
          </cell>
          <cell r="D795">
            <v>1991</v>
          </cell>
          <cell r="E795" t="str">
            <v>LAKELAND POWER DISTRIBUTION LTD.</v>
          </cell>
          <cell r="F795">
            <v>490830</v>
          </cell>
        </row>
        <row r="796">
          <cell r="C796">
            <v>788</v>
          </cell>
          <cell r="D796">
            <v>1991</v>
          </cell>
          <cell r="E796" t="str">
            <v>LAKELAND POWER DISTRIBUTION LTD.</v>
          </cell>
          <cell r="F796">
            <v>2809294</v>
          </cell>
        </row>
        <row r="797">
          <cell r="C797">
            <v>789</v>
          </cell>
          <cell r="D797">
            <v>1991</v>
          </cell>
          <cell r="E797" t="str">
            <v>LAKELAND POWER DISTRIBUTION LTD.</v>
          </cell>
          <cell r="F797">
            <v>225451</v>
          </cell>
        </row>
        <row r="798">
          <cell r="C798">
            <v>790</v>
          </cell>
          <cell r="D798">
            <v>1991</v>
          </cell>
          <cell r="E798" t="str">
            <v>LAKELAND POWER DISTRIBUTION LTD.</v>
          </cell>
          <cell r="F798">
            <v>676666</v>
          </cell>
        </row>
        <row r="799">
          <cell r="C799">
            <v>791</v>
          </cell>
          <cell r="D799">
            <v>1991</v>
          </cell>
          <cell r="E799" t="str">
            <v>LONDON HYDRO INC.</v>
          </cell>
          <cell r="F799">
            <v>156048621</v>
          </cell>
        </row>
        <row r="800">
          <cell r="C800">
            <v>792</v>
          </cell>
          <cell r="D800">
            <v>1991</v>
          </cell>
          <cell r="E800" t="str">
            <v>MIDDLESEX POWER DISTRIBUTION CORPORATION</v>
          </cell>
          <cell r="F800">
            <v>540983</v>
          </cell>
        </row>
        <row r="801">
          <cell r="C801">
            <v>793</v>
          </cell>
          <cell r="D801">
            <v>1991</v>
          </cell>
          <cell r="E801" t="str">
            <v>MIDDLESEX POWER DISTRIBUTION CORPORATION</v>
          </cell>
          <cell r="F801">
            <v>91143</v>
          </cell>
        </row>
        <row r="802">
          <cell r="C802">
            <v>794</v>
          </cell>
          <cell r="D802">
            <v>1991</v>
          </cell>
          <cell r="E802" t="str">
            <v>MIDDLESEX POWER DISTRIBUTION CORPORATION</v>
          </cell>
          <cell r="F802">
            <v>783915</v>
          </cell>
        </row>
        <row r="803">
          <cell r="C803">
            <v>795</v>
          </cell>
          <cell r="D803">
            <v>1991</v>
          </cell>
          <cell r="E803" t="str">
            <v>MIDDLESEX POWER DISTRIBUTION CORPORATION</v>
          </cell>
          <cell r="F803">
            <v>834269</v>
          </cell>
        </row>
        <row r="804">
          <cell r="C804">
            <v>796</v>
          </cell>
          <cell r="D804">
            <v>1991</v>
          </cell>
          <cell r="E804" t="str">
            <v>NIAGARA PENINSULA ENERGY INC.</v>
          </cell>
          <cell r="F804">
            <v>45261976</v>
          </cell>
        </row>
        <row r="805">
          <cell r="C805">
            <v>797</v>
          </cell>
          <cell r="D805">
            <v>1991</v>
          </cell>
          <cell r="E805" t="str">
            <v>NORFOLK POWER DISTRIBUTION INC.</v>
          </cell>
          <cell r="F805">
            <v>2296289</v>
          </cell>
        </row>
        <row r="806">
          <cell r="C806">
            <v>798</v>
          </cell>
          <cell r="D806">
            <v>1991</v>
          </cell>
          <cell r="E806" t="str">
            <v>NORFOLK POWER DISTRIBUTION INC.</v>
          </cell>
          <cell r="F806">
            <v>8774431</v>
          </cell>
        </row>
        <row r="807">
          <cell r="C807">
            <v>799</v>
          </cell>
          <cell r="D807">
            <v>1991</v>
          </cell>
          <cell r="E807" t="str">
            <v>NORTHERN ONTARIO WIRES INC.</v>
          </cell>
          <cell r="F807">
            <v>1599232</v>
          </cell>
        </row>
        <row r="808">
          <cell r="C808">
            <v>800</v>
          </cell>
          <cell r="D808">
            <v>1991</v>
          </cell>
          <cell r="E808" t="str">
            <v>NORTHERN ONTARIO WIRES INC.</v>
          </cell>
          <cell r="F808">
            <v>2293505</v>
          </cell>
        </row>
        <row r="809">
          <cell r="C809">
            <v>801</v>
          </cell>
          <cell r="D809">
            <v>1991</v>
          </cell>
          <cell r="E809" t="str">
            <v>OTTAWA RIVER POWER CORPORATION</v>
          </cell>
          <cell r="F809">
            <v>394797</v>
          </cell>
        </row>
        <row r="810">
          <cell r="C810">
            <v>802</v>
          </cell>
          <cell r="D810">
            <v>1991</v>
          </cell>
          <cell r="E810" t="str">
            <v>OTTAWA RIVER POWER CORPORATION</v>
          </cell>
          <cell r="F810">
            <v>329806</v>
          </cell>
        </row>
        <row r="811">
          <cell r="C811">
            <v>803</v>
          </cell>
          <cell r="D811">
            <v>1991</v>
          </cell>
          <cell r="E811" t="str">
            <v>OTTAWA RIVER POWER CORPORATION</v>
          </cell>
          <cell r="F811">
            <v>2277531</v>
          </cell>
        </row>
        <row r="812">
          <cell r="C812">
            <v>804</v>
          </cell>
          <cell r="D812">
            <v>1991</v>
          </cell>
          <cell r="E812" t="str">
            <v>NIAGARA PENINSULA ENERGY INC.</v>
          </cell>
          <cell r="F812">
            <v>1536719</v>
          </cell>
        </row>
        <row r="813">
          <cell r="C813">
            <v>805</v>
          </cell>
          <cell r="D813">
            <v>1991</v>
          </cell>
          <cell r="E813" t="str">
            <v>NIAGARA PENINSULA ENERGY INC.</v>
          </cell>
          <cell r="F813">
            <v>508597</v>
          </cell>
        </row>
        <row r="814">
          <cell r="C814">
            <v>806</v>
          </cell>
          <cell r="D814">
            <v>1991</v>
          </cell>
          <cell r="E814" t="str">
            <v>PETERBOROUGH DISTRIBUTION INCORPORATED</v>
          </cell>
          <cell r="F814">
            <v>534738</v>
          </cell>
        </row>
        <row r="815">
          <cell r="C815">
            <v>807</v>
          </cell>
          <cell r="D815">
            <v>1991</v>
          </cell>
          <cell r="E815" t="str">
            <v>PETERBOROUGH DISTRIBUTION INCORPORATED</v>
          </cell>
          <cell r="F815">
            <v>1729438</v>
          </cell>
        </row>
        <row r="816">
          <cell r="C816">
            <v>808</v>
          </cell>
          <cell r="D816">
            <v>1991</v>
          </cell>
          <cell r="E816" t="str">
            <v>POWERSTREAM INC.</v>
          </cell>
          <cell r="F816">
            <v>23829513</v>
          </cell>
        </row>
        <row r="817">
          <cell r="C817">
            <v>809</v>
          </cell>
          <cell r="D817">
            <v>1991</v>
          </cell>
          <cell r="E817" t="str">
            <v>POWERSTREAM INC.</v>
          </cell>
          <cell r="F817">
            <v>101848082</v>
          </cell>
        </row>
        <row r="818">
          <cell r="C818">
            <v>810</v>
          </cell>
          <cell r="D818">
            <v>1991</v>
          </cell>
          <cell r="E818" t="str">
            <v>POWERSTREAM INC.</v>
          </cell>
          <cell r="F818">
            <v>132661000</v>
          </cell>
        </row>
        <row r="819">
          <cell r="C819">
            <v>811</v>
          </cell>
          <cell r="D819">
            <v>1991</v>
          </cell>
          <cell r="E819" t="str">
            <v>POWERSTREAM INC.</v>
          </cell>
          <cell r="F819">
            <v>77146205</v>
          </cell>
        </row>
        <row r="820">
          <cell r="C820">
            <v>812</v>
          </cell>
          <cell r="D820">
            <v>1991</v>
          </cell>
          <cell r="E820" t="str">
            <v>RIDEAU ST. LAWRENCE DISTRIBUTION INC.</v>
          </cell>
          <cell r="F820">
            <v>1779629</v>
          </cell>
        </row>
        <row r="821">
          <cell r="C821">
            <v>813</v>
          </cell>
          <cell r="D821">
            <v>1991</v>
          </cell>
          <cell r="E821" t="str">
            <v>VERIDIAN CONNECTIONS INC.</v>
          </cell>
          <cell r="F821">
            <v>21355264</v>
          </cell>
        </row>
        <row r="822">
          <cell r="C822">
            <v>814</v>
          </cell>
          <cell r="D822">
            <v>1991</v>
          </cell>
          <cell r="E822" t="str">
            <v>VERIDIAN CONNECTIONS INC.</v>
          </cell>
          <cell r="F822">
            <v>13636744</v>
          </cell>
        </row>
        <row r="823">
          <cell r="C823">
            <v>815</v>
          </cell>
          <cell r="D823">
            <v>1991</v>
          </cell>
          <cell r="E823" t="str">
            <v>VERIDIAN CONNECTIONS INC.</v>
          </cell>
          <cell r="F823">
            <v>2564137</v>
          </cell>
        </row>
        <row r="824">
          <cell r="C824">
            <v>816</v>
          </cell>
          <cell r="D824">
            <v>1991</v>
          </cell>
          <cell r="E824" t="str">
            <v>VERIDIAN CONNECTIONS INC.</v>
          </cell>
          <cell r="F824">
            <v>38017128</v>
          </cell>
        </row>
        <row r="825">
          <cell r="C825">
            <v>817</v>
          </cell>
          <cell r="D825">
            <v>1991</v>
          </cell>
          <cell r="E825" t="str">
            <v>VERIDIAN CONNECTIONS INC.</v>
          </cell>
          <cell r="F825">
            <v>6461557</v>
          </cell>
        </row>
        <row r="826">
          <cell r="C826">
            <v>818</v>
          </cell>
          <cell r="D826">
            <v>1991</v>
          </cell>
          <cell r="E826" t="str">
            <v>VERIDIAN CONNECTIONS INC.</v>
          </cell>
          <cell r="F826">
            <v>2614177</v>
          </cell>
        </row>
        <row r="827">
          <cell r="C827">
            <v>819</v>
          </cell>
          <cell r="D827">
            <v>1991</v>
          </cell>
          <cell r="E827" t="str">
            <v>VERIDIAN CONNECTIONS INC.</v>
          </cell>
          <cell r="F827">
            <v>1533803</v>
          </cell>
        </row>
        <row r="828">
          <cell r="C828">
            <v>820</v>
          </cell>
          <cell r="D828">
            <v>1991</v>
          </cell>
          <cell r="E828" t="str">
            <v>WELLINGTON NORTH POWER INC.</v>
          </cell>
          <cell r="F828">
            <v>99773</v>
          </cell>
        </row>
        <row r="829">
          <cell r="C829">
            <v>821</v>
          </cell>
          <cell r="D829">
            <v>1991</v>
          </cell>
          <cell r="E829" t="str">
            <v>WESTARIO POWER INC.</v>
          </cell>
          <cell r="F829">
            <v>3081130</v>
          </cell>
        </row>
        <row r="830">
          <cell r="C830">
            <v>822</v>
          </cell>
          <cell r="D830">
            <v>1991</v>
          </cell>
          <cell r="E830" t="str">
            <v>WESTARIO POWER INC.</v>
          </cell>
          <cell r="F830">
            <v>3956443</v>
          </cell>
        </row>
        <row r="831">
          <cell r="C831">
            <v>823</v>
          </cell>
          <cell r="D831">
            <v>1991</v>
          </cell>
          <cell r="E831" t="str">
            <v>WESTARIO POWER INC.</v>
          </cell>
          <cell r="F831">
            <v>2500709</v>
          </cell>
        </row>
        <row r="832">
          <cell r="C832">
            <v>824</v>
          </cell>
          <cell r="D832">
            <v>1991</v>
          </cell>
          <cell r="E832" t="str">
            <v>WESTARIO POWER INC.</v>
          </cell>
          <cell r="F832">
            <v>2171568</v>
          </cell>
        </row>
        <row r="833">
          <cell r="C833">
            <v>825</v>
          </cell>
          <cell r="D833">
            <v>1991</v>
          </cell>
          <cell r="E833" t="str">
            <v>VERIDIAN CONNECTIONS INC.</v>
          </cell>
          <cell r="F833">
            <v>29871726</v>
          </cell>
        </row>
        <row r="834">
          <cell r="C834">
            <v>826</v>
          </cell>
          <cell r="D834">
            <v>1991</v>
          </cell>
          <cell r="E834" t="str">
            <v>ANCASTER HYDRO-ELECTRIC COMMISSION</v>
          </cell>
          <cell r="F834">
            <v>2638200</v>
          </cell>
        </row>
        <row r="835">
          <cell r="C835">
            <v>827</v>
          </cell>
          <cell r="D835">
            <v>1991</v>
          </cell>
          <cell r="E835" t="str">
            <v>ATIKOKAN HYDRO INC.</v>
          </cell>
          <cell r="F835">
            <v>3606838</v>
          </cell>
        </row>
        <row r="836">
          <cell r="C836">
            <v>828</v>
          </cell>
          <cell r="D836">
            <v>1991</v>
          </cell>
          <cell r="E836" t="str">
            <v>AURORA HYDRO CONNECTIONS LIMITED</v>
          </cell>
          <cell r="F836">
            <v>23829513</v>
          </cell>
        </row>
        <row r="837">
          <cell r="C837">
            <v>829</v>
          </cell>
          <cell r="D837">
            <v>1991</v>
          </cell>
          <cell r="E837" t="str">
            <v>AYLMER PUBLIC UTILITIES COMMISSION</v>
          </cell>
          <cell r="F837">
            <v>2438835</v>
          </cell>
        </row>
        <row r="838">
          <cell r="C838">
            <v>830</v>
          </cell>
          <cell r="D838">
            <v>1991</v>
          </cell>
          <cell r="E838" t="str">
            <v>BLUE MOUNTAINS HYDRO SERVICES COMPANY INC.</v>
          </cell>
          <cell r="F838">
            <v>1446115</v>
          </cell>
        </row>
        <row r="839">
          <cell r="C839">
            <v>831</v>
          </cell>
          <cell r="D839">
            <v>1991</v>
          </cell>
          <cell r="E839" t="str">
            <v>BOARD OF LIGHT &amp; HEAT COMM. OF THE CITY OF GUELPH</v>
          </cell>
          <cell r="F839">
            <v>55283012</v>
          </cell>
        </row>
        <row r="840">
          <cell r="C840">
            <v>832</v>
          </cell>
          <cell r="D840">
            <v>1991</v>
          </cell>
          <cell r="E840" t="str">
            <v>BRADFORD WEST GWILLIMBURY PUBLIC UTILITIES COMMISSION</v>
          </cell>
          <cell r="F840">
            <v>6297935</v>
          </cell>
        </row>
        <row r="841">
          <cell r="C841">
            <v>833</v>
          </cell>
          <cell r="D841">
            <v>1991</v>
          </cell>
          <cell r="E841" t="str">
            <v>BROCK HYDRO-ELECTRIC COMMISSION</v>
          </cell>
          <cell r="F841">
            <v>2230982</v>
          </cell>
        </row>
        <row r="842">
          <cell r="C842">
            <v>834</v>
          </cell>
          <cell r="D842">
            <v>1991</v>
          </cell>
          <cell r="E842" t="str">
            <v>BURLINGTON HYDRO INC.</v>
          </cell>
          <cell r="F842">
            <v>161561014</v>
          </cell>
        </row>
        <row r="843">
          <cell r="C843">
            <v>835</v>
          </cell>
          <cell r="D843">
            <v>1991</v>
          </cell>
          <cell r="E843" t="str">
            <v>CAMBRIDGE AND NORTH DUMFRIES HYDRO INC.</v>
          </cell>
          <cell r="F843">
            <v>119734128</v>
          </cell>
        </row>
        <row r="844">
          <cell r="C844">
            <v>836</v>
          </cell>
          <cell r="D844">
            <v>1991</v>
          </cell>
          <cell r="E844" t="str">
            <v>CHAPLEAU PUBLIC UTILITIES CORPORATION</v>
          </cell>
          <cell r="F844">
            <v>2985088</v>
          </cell>
        </row>
        <row r="845">
          <cell r="C845">
            <v>837</v>
          </cell>
          <cell r="D845">
            <v>1991</v>
          </cell>
          <cell r="E845" t="str">
            <v>CLINTON POWER CORPORATION</v>
          </cell>
          <cell r="F845">
            <v>2929224</v>
          </cell>
        </row>
        <row r="846">
          <cell r="C846">
            <v>838</v>
          </cell>
          <cell r="D846">
            <v>1991</v>
          </cell>
          <cell r="E846" t="str">
            <v>COCHRANE POWER CORPORATION</v>
          </cell>
          <cell r="F846">
            <v>2843514</v>
          </cell>
        </row>
        <row r="847">
          <cell r="C847">
            <v>839</v>
          </cell>
          <cell r="D847">
            <v>1991</v>
          </cell>
          <cell r="E847" t="str">
            <v>COTTAM HYDRO-ELECTRIC SYSTEM</v>
          </cell>
          <cell r="F847">
            <v>755690</v>
          </cell>
        </row>
        <row r="848">
          <cell r="C848">
            <v>840</v>
          </cell>
          <cell r="D848">
            <v>1991</v>
          </cell>
          <cell r="E848" t="str">
            <v>CHATHAM-KENT HYDRO INC.</v>
          </cell>
          <cell r="F848">
            <v>1108088</v>
          </cell>
        </row>
        <row r="849">
          <cell r="C849">
            <v>841</v>
          </cell>
          <cell r="D849">
            <v>1991</v>
          </cell>
          <cell r="E849" t="str">
            <v>NA</v>
          </cell>
          <cell r="F849">
            <v>540983</v>
          </cell>
        </row>
        <row r="850">
          <cell r="C850">
            <v>842</v>
          </cell>
          <cell r="D850">
            <v>1991</v>
          </cell>
          <cell r="E850" t="str">
            <v>ELMWOOD HYDRO-ELECTRIC SYSTEM</v>
          </cell>
          <cell r="F850">
            <v>104575</v>
          </cell>
        </row>
        <row r="851">
          <cell r="C851">
            <v>843</v>
          </cell>
          <cell r="D851">
            <v>1991</v>
          </cell>
          <cell r="E851" t="str">
            <v>ER-2000-0063</v>
          </cell>
          <cell r="F851">
            <v>25845371</v>
          </cell>
        </row>
        <row r="852">
          <cell r="C852">
            <v>844</v>
          </cell>
          <cell r="D852">
            <v>1991</v>
          </cell>
          <cell r="E852" t="str">
            <v>ESSEX HYDRO-ELECTRIC COMMISSION</v>
          </cell>
          <cell r="F852">
            <v>2739221</v>
          </cell>
        </row>
        <row r="853">
          <cell r="C853">
            <v>845</v>
          </cell>
          <cell r="D853">
            <v>1991</v>
          </cell>
          <cell r="E853" t="str">
            <v>FORT FRANCES POWER CORPORATION</v>
          </cell>
          <cell r="F853">
            <v>12164960</v>
          </cell>
        </row>
        <row r="854">
          <cell r="C854">
            <v>846</v>
          </cell>
          <cell r="D854">
            <v>1991</v>
          </cell>
          <cell r="E854" t="str">
            <v>GRAND VALLEY ENERGY INC.</v>
          </cell>
          <cell r="F854">
            <v>1571048</v>
          </cell>
        </row>
        <row r="855">
          <cell r="C855">
            <v>847</v>
          </cell>
          <cell r="D855">
            <v>1991</v>
          </cell>
          <cell r="E855" t="str">
            <v>GRAVENHURST HYDRO ELECTRIC INC.</v>
          </cell>
          <cell r="F855">
            <v>2564137</v>
          </cell>
        </row>
        <row r="856">
          <cell r="C856">
            <v>848</v>
          </cell>
          <cell r="D856">
            <v>1991</v>
          </cell>
          <cell r="E856" t="str">
            <v>GRIMSBY POWER INCORPORATED</v>
          </cell>
          <cell r="F856">
            <v>17730338</v>
          </cell>
        </row>
        <row r="857">
          <cell r="C857">
            <v>849</v>
          </cell>
          <cell r="D857">
            <v>1991</v>
          </cell>
          <cell r="E857" t="str">
            <v>GUELPH/ERAMOSA HYDRO-ELECTRIC COMMISSION</v>
          </cell>
          <cell r="F857">
            <v>1652426</v>
          </cell>
        </row>
        <row r="858">
          <cell r="C858">
            <v>850</v>
          </cell>
          <cell r="D858">
            <v>1991</v>
          </cell>
          <cell r="E858" t="str">
            <v>HALDIMAND HYDRO-ELECTRIC COMMISSION</v>
          </cell>
          <cell r="F858">
            <v>2908175</v>
          </cell>
        </row>
        <row r="859">
          <cell r="C859">
            <v>851</v>
          </cell>
          <cell r="D859">
            <v>1991</v>
          </cell>
          <cell r="E859" t="str">
            <v>HALTON HILLS HYDRO INC.</v>
          </cell>
          <cell r="F859">
            <v>45591860</v>
          </cell>
        </row>
        <row r="860">
          <cell r="C860">
            <v>852</v>
          </cell>
          <cell r="D860">
            <v>1991</v>
          </cell>
          <cell r="E860" t="str">
            <v>HORIZON UTILITIES CORPORATION</v>
          </cell>
          <cell r="F860">
            <v>150539759</v>
          </cell>
        </row>
        <row r="861">
          <cell r="C861">
            <v>853</v>
          </cell>
          <cell r="D861">
            <v>1991</v>
          </cell>
          <cell r="E861" t="str">
            <v>HEARST POWER DISTRIBUTION COMPANY LIMITED</v>
          </cell>
          <cell r="F861">
            <v>4218146</v>
          </cell>
        </row>
        <row r="862">
          <cell r="C862">
            <v>854</v>
          </cell>
          <cell r="D862">
            <v>1991</v>
          </cell>
          <cell r="E862" t="str">
            <v>ESSEX POWERLINES CORPORATION</v>
          </cell>
          <cell r="F862">
            <v>6042922</v>
          </cell>
        </row>
        <row r="863">
          <cell r="C863">
            <v>855</v>
          </cell>
          <cell r="D863">
            <v>1991</v>
          </cell>
          <cell r="E863" t="str">
            <v>HYDRO HAWKESBURY INC.</v>
          </cell>
          <cell r="F863">
            <v>4290325</v>
          </cell>
        </row>
        <row r="864">
          <cell r="C864">
            <v>856</v>
          </cell>
          <cell r="D864">
            <v>1991</v>
          </cell>
          <cell r="E864" t="str">
            <v>HYDRO ONE BRAMPTON NETWORKS INC.</v>
          </cell>
          <cell r="F864">
            <v>317382450</v>
          </cell>
        </row>
        <row r="865">
          <cell r="C865">
            <v>857</v>
          </cell>
          <cell r="D865">
            <v>1991</v>
          </cell>
          <cell r="E865" t="str">
            <v>HYDRO OTTAWA LIMITED</v>
          </cell>
          <cell r="F865">
            <v>206811937</v>
          </cell>
        </row>
        <row r="866">
          <cell r="C866">
            <v>858</v>
          </cell>
          <cell r="D866">
            <v>1991</v>
          </cell>
          <cell r="E866" t="str">
            <v>HYDRO VAUGHAN DISTRIBUTION INC.</v>
          </cell>
          <cell r="F866">
            <v>101848082</v>
          </cell>
        </row>
        <row r="867">
          <cell r="C867">
            <v>859</v>
          </cell>
          <cell r="D867">
            <v>1991</v>
          </cell>
          <cell r="E867" t="str">
            <v>ESSEX POWERLINES CORPORATION</v>
          </cell>
          <cell r="F867">
            <v>3894553</v>
          </cell>
        </row>
        <row r="868">
          <cell r="C868">
            <v>860</v>
          </cell>
          <cell r="D868">
            <v>1991</v>
          </cell>
          <cell r="E868" t="str">
            <v>HYDRO-ELECTRIC COMMISSION OF SOUTH DUMFRIES</v>
          </cell>
          <cell r="F868">
            <v>900794</v>
          </cell>
        </row>
        <row r="869">
          <cell r="C869">
            <v>861</v>
          </cell>
          <cell r="D869">
            <v>1991</v>
          </cell>
          <cell r="E869" t="str">
            <v>BRANTFORD POWER INC.</v>
          </cell>
          <cell r="F869">
            <v>41934976</v>
          </cell>
        </row>
        <row r="870">
          <cell r="C870">
            <v>862</v>
          </cell>
          <cell r="D870">
            <v>1991</v>
          </cell>
          <cell r="E870" t="str">
            <v>OTTAWA RIVER POWER CORPORATION</v>
          </cell>
          <cell r="F870">
            <v>9927924</v>
          </cell>
        </row>
        <row r="871">
          <cell r="C871">
            <v>863</v>
          </cell>
          <cell r="D871">
            <v>1991</v>
          </cell>
          <cell r="E871" t="str">
            <v>BLUEWATER POWER DISTRIBUTION CORPORATION</v>
          </cell>
          <cell r="F871">
            <v>26884339</v>
          </cell>
        </row>
        <row r="872">
          <cell r="C872">
            <v>864</v>
          </cell>
          <cell r="D872">
            <v>1991</v>
          </cell>
          <cell r="E872" t="str">
            <v>TORONTO HYDRO-ELECTRIC SYSTEM LIMITED</v>
          </cell>
          <cell r="F872">
            <v>37059453</v>
          </cell>
        </row>
        <row r="873">
          <cell r="C873">
            <v>865</v>
          </cell>
          <cell r="D873">
            <v>1991</v>
          </cell>
          <cell r="E873" t="str">
            <v>TORONTO HYDRO-ELECTRIC SYSTEM LIMITED</v>
          </cell>
          <cell r="F873">
            <v>162077519</v>
          </cell>
        </row>
        <row r="874">
          <cell r="C874">
            <v>866</v>
          </cell>
          <cell r="D874">
            <v>1991</v>
          </cell>
          <cell r="E874" t="str">
            <v>TORONTO HYDRO-ELECTRIC SYSTEM LIMITED</v>
          </cell>
          <cell r="F874">
            <v>363455787</v>
          </cell>
        </row>
        <row r="875">
          <cell r="C875">
            <v>867</v>
          </cell>
          <cell r="D875">
            <v>1991</v>
          </cell>
          <cell r="E875" t="str">
            <v>TORONTO HYDRO-ELECTRIC SYSTEM LIMITED</v>
          </cell>
          <cell r="F875">
            <v>238029069</v>
          </cell>
        </row>
        <row r="876">
          <cell r="C876">
            <v>868</v>
          </cell>
          <cell r="D876">
            <v>1991</v>
          </cell>
          <cell r="E876" t="str">
            <v>TORONTO HYDRO-ELECTRIC SYSTEM LIMITED</v>
          </cell>
          <cell r="F876">
            <v>497067020</v>
          </cell>
        </row>
        <row r="877">
          <cell r="C877">
            <v>869</v>
          </cell>
          <cell r="D877">
            <v>1991</v>
          </cell>
          <cell r="E877" t="str">
            <v>TORONTO HYDRO-ELECTRIC SYSTEM LIMITED</v>
          </cell>
          <cell r="F877">
            <v>39758530</v>
          </cell>
        </row>
        <row r="878">
          <cell r="C878">
            <v>870</v>
          </cell>
          <cell r="D878">
            <v>1991</v>
          </cell>
          <cell r="E878" t="str">
            <v>CHATHAM-KENT HYDRO INC.</v>
          </cell>
          <cell r="F878">
            <v>261784</v>
          </cell>
        </row>
        <row r="879">
          <cell r="C879">
            <v>871</v>
          </cell>
          <cell r="D879">
            <v>1991</v>
          </cell>
          <cell r="E879" t="str">
            <v>LAKELAND POWER DISTRIBUTION LTD.</v>
          </cell>
          <cell r="F879">
            <v>3550692</v>
          </cell>
        </row>
        <row r="880">
          <cell r="C880">
            <v>872</v>
          </cell>
          <cell r="D880">
            <v>1991</v>
          </cell>
          <cell r="E880" t="str">
            <v>HYDRO-ELECTRIC COMMISSION OF THE TOWN OF CACHE BAY</v>
          </cell>
          <cell r="F880">
            <v>305593</v>
          </cell>
        </row>
        <row r="881">
          <cell r="C881">
            <v>873</v>
          </cell>
          <cell r="D881">
            <v>1991</v>
          </cell>
          <cell r="E881" t="str">
            <v>HYDRO-ELECTRIC COMMISSION OF THE TOWN OF HARRISTON</v>
          </cell>
          <cell r="F881">
            <v>1694065</v>
          </cell>
        </row>
        <row r="882">
          <cell r="C882">
            <v>874</v>
          </cell>
          <cell r="D882">
            <v>1991</v>
          </cell>
          <cell r="E882" t="str">
            <v>HYDRO-ELECTRIC COMMISSION OF THE TOWN OF HARROW</v>
          </cell>
          <cell r="F882">
            <v>1368395</v>
          </cell>
        </row>
        <row r="883">
          <cell r="C883">
            <v>875</v>
          </cell>
          <cell r="D883">
            <v>1991</v>
          </cell>
          <cell r="E883" t="str">
            <v>ESSEX POWERLINES CORPORATION</v>
          </cell>
          <cell r="F883">
            <v>7519584</v>
          </cell>
        </row>
        <row r="884">
          <cell r="C884">
            <v>876</v>
          </cell>
          <cell r="D884">
            <v>1991</v>
          </cell>
          <cell r="E884" t="str">
            <v>HYDRO-ELECTRIC COMMISSION OF THE TOWN OF PORT ELGIN</v>
          </cell>
          <cell r="F884">
            <v>5017299</v>
          </cell>
        </row>
        <row r="885">
          <cell r="C885">
            <v>877</v>
          </cell>
          <cell r="D885">
            <v>1991</v>
          </cell>
          <cell r="E885" t="str">
            <v>HYDRO-ELECTRIC COMMISSION OF THE TOWN OF STAYNER</v>
          </cell>
          <cell r="F885">
            <v>1711386</v>
          </cell>
        </row>
        <row r="886">
          <cell r="C886">
            <v>878</v>
          </cell>
          <cell r="D886">
            <v>1991</v>
          </cell>
          <cell r="E886" t="str">
            <v>HYDRO-ELECTRIC COMMISSION OF THE TOWN OF STURGEON FALLS</v>
          </cell>
          <cell r="F886">
            <v>2616306</v>
          </cell>
        </row>
        <row r="887">
          <cell r="C887">
            <v>879</v>
          </cell>
          <cell r="D887">
            <v>1991</v>
          </cell>
          <cell r="E887" t="str">
            <v>HYDRO-ELECTRIC COMMISSION OF THE TOWN OF VANKLEEK HILL</v>
          </cell>
          <cell r="F887">
            <v>1154559</v>
          </cell>
        </row>
        <row r="888">
          <cell r="C888">
            <v>880</v>
          </cell>
          <cell r="D888">
            <v>1991</v>
          </cell>
          <cell r="E888" t="str">
            <v>CHATHAM-KENT HYDRO INC.</v>
          </cell>
          <cell r="F888">
            <v>6677641</v>
          </cell>
        </row>
        <row r="889">
          <cell r="C889">
            <v>881</v>
          </cell>
          <cell r="D889">
            <v>1991</v>
          </cell>
          <cell r="E889" t="str">
            <v>WASAGA DISTRIBUTION INC.</v>
          </cell>
          <cell r="F889">
            <v>6938993</v>
          </cell>
        </row>
        <row r="890">
          <cell r="C890">
            <v>882</v>
          </cell>
          <cell r="D890">
            <v>1991</v>
          </cell>
          <cell r="E890" t="str">
            <v>ESPANOLA REGIONAL HYDRO DISTRIBUTION CORPORATION</v>
          </cell>
          <cell r="F890">
            <v>243183</v>
          </cell>
        </row>
        <row r="891">
          <cell r="C891">
            <v>883</v>
          </cell>
          <cell r="D891">
            <v>1991</v>
          </cell>
          <cell r="E891" t="str">
            <v>HYDRO-ELECTRIC COMMISSION OF THE TOWN OF WIARTON</v>
          </cell>
          <cell r="F891">
            <v>1543988</v>
          </cell>
        </row>
        <row r="892">
          <cell r="C892">
            <v>884</v>
          </cell>
          <cell r="D892">
            <v>1991</v>
          </cell>
          <cell r="E892" t="str">
            <v>BRANT COUNTY POWER INC.</v>
          </cell>
          <cell r="F892">
            <v>3970246</v>
          </cell>
        </row>
        <row r="893">
          <cell r="C893">
            <v>885</v>
          </cell>
          <cell r="D893">
            <v>1991</v>
          </cell>
          <cell r="E893" t="str">
            <v>HYDRO-ELECTRIC COMMISSION OF THE TOWNSHIP OF BURFORD</v>
          </cell>
          <cell r="F893">
            <v>549465</v>
          </cell>
        </row>
        <row r="894">
          <cell r="C894">
            <v>886</v>
          </cell>
          <cell r="D894">
            <v>1991</v>
          </cell>
          <cell r="E894" t="str">
            <v>HYDRO-ELECTRIC COMMISSION OF THE VILLAGE OF ALFRED</v>
          </cell>
          <cell r="F894">
            <v>471948</v>
          </cell>
        </row>
        <row r="895">
          <cell r="C895">
            <v>887</v>
          </cell>
          <cell r="D895">
            <v>1991</v>
          </cell>
          <cell r="E895" t="str">
            <v>HYDRO-ELECTRIC COMMISSION OF THE VILLAGE OF CLIFFORD</v>
          </cell>
          <cell r="F895">
            <v>292905</v>
          </cell>
        </row>
        <row r="896">
          <cell r="C896">
            <v>888</v>
          </cell>
          <cell r="D896">
            <v>1991</v>
          </cell>
          <cell r="E896" t="str">
            <v>CENTRE WELLINGTON HYDRO LTD.</v>
          </cell>
          <cell r="F896">
            <v>1445419</v>
          </cell>
        </row>
        <row r="897">
          <cell r="C897">
            <v>889</v>
          </cell>
          <cell r="D897">
            <v>1991</v>
          </cell>
          <cell r="E897" t="str">
            <v>HYDRO-ELECTRIC COMMISSION OF THE VILLAGE OF FINCH</v>
          </cell>
          <cell r="F897">
            <v>212387</v>
          </cell>
        </row>
        <row r="898">
          <cell r="C898">
            <v>890</v>
          </cell>
          <cell r="D898">
            <v>1991</v>
          </cell>
          <cell r="E898" t="str">
            <v>HYDRO-ELECTRIC COMMISSION OF THE VILLAGE OF FRANKFORD</v>
          </cell>
          <cell r="F898">
            <v>1145189</v>
          </cell>
        </row>
        <row r="899">
          <cell r="C899">
            <v>891</v>
          </cell>
          <cell r="D899">
            <v>1991</v>
          </cell>
          <cell r="E899" t="str">
            <v>HYDRO-ELECTRIC COMMISSION OF THE VILLAGE OF L'ORIGNAL</v>
          </cell>
          <cell r="F899">
            <v>941475</v>
          </cell>
        </row>
        <row r="900">
          <cell r="C900">
            <v>892</v>
          </cell>
          <cell r="D900">
            <v>1991</v>
          </cell>
          <cell r="E900" t="str">
            <v>HYDRO-ELECTRIC COMMISSION OF THE VILLAGE OF LUCAN</v>
          </cell>
          <cell r="F900">
            <v>567980</v>
          </cell>
        </row>
        <row r="901">
          <cell r="C901">
            <v>893</v>
          </cell>
          <cell r="D901">
            <v>1991</v>
          </cell>
          <cell r="E901" t="str">
            <v>RIDEAU ST. LAWRENCE DISTRIBUTION INC.</v>
          </cell>
          <cell r="F901">
            <v>1713961</v>
          </cell>
        </row>
        <row r="902">
          <cell r="C902">
            <v>894</v>
          </cell>
          <cell r="D902">
            <v>1991</v>
          </cell>
          <cell r="E902" t="str">
            <v>HYDRO-ELECTRIC COMMISSION OF THE VILLAGE OF NEUSTADT</v>
          </cell>
          <cell r="F902">
            <v>249232</v>
          </cell>
        </row>
        <row r="903">
          <cell r="C903">
            <v>895</v>
          </cell>
          <cell r="D903">
            <v>1991</v>
          </cell>
          <cell r="E903" t="str">
            <v>HYDRO-ELECTRIC COMMISSION OF THE VILLAGE OF PAISLEY</v>
          </cell>
          <cell r="F903">
            <v>564093</v>
          </cell>
        </row>
        <row r="904">
          <cell r="C904">
            <v>896</v>
          </cell>
          <cell r="D904">
            <v>1991</v>
          </cell>
          <cell r="E904" t="str">
            <v>HYDRO-ELECTRIC COMMISSION OF THE VILLAGE OF PLANTAGENET</v>
          </cell>
          <cell r="F904">
            <v>399938</v>
          </cell>
        </row>
        <row r="905">
          <cell r="C905">
            <v>897</v>
          </cell>
          <cell r="D905">
            <v>1991</v>
          </cell>
          <cell r="E905" t="str">
            <v>HYDRO-ELECTRIC COMMISSION OF THE VILLAGE OF ST. CLAIR BEACH</v>
          </cell>
          <cell r="F905">
            <v>1758725</v>
          </cell>
        </row>
        <row r="906">
          <cell r="C906">
            <v>898</v>
          </cell>
          <cell r="D906">
            <v>1991</v>
          </cell>
          <cell r="E906" t="str">
            <v>HYDRO-ELECTRIC COMMISSION OF THE VILLAGE OF VICTORIA HARBOUR</v>
          </cell>
          <cell r="F906">
            <v>1021662</v>
          </cell>
        </row>
        <row r="907">
          <cell r="C907">
            <v>899</v>
          </cell>
          <cell r="D907">
            <v>1991</v>
          </cell>
          <cell r="E907" t="str">
            <v>INNISFIL HYDRO DISTRIBUTION SYSTEMS LIMITED</v>
          </cell>
          <cell r="F907">
            <v>1163720</v>
          </cell>
        </row>
        <row r="908">
          <cell r="C908">
            <v>900</v>
          </cell>
          <cell r="D908">
            <v>1991</v>
          </cell>
          <cell r="E908" t="str">
            <v>KENORA HYDRO ELECTRIC CORPORATION LTD.</v>
          </cell>
          <cell r="F908">
            <v>12394950</v>
          </cell>
        </row>
        <row r="909">
          <cell r="C909">
            <v>901</v>
          </cell>
          <cell r="D909">
            <v>1991</v>
          </cell>
          <cell r="E909" t="str">
            <v>KINGSTON HYDRO CORPORATION</v>
          </cell>
          <cell r="F909">
            <v>77536113</v>
          </cell>
        </row>
        <row r="910">
          <cell r="C910">
            <v>902</v>
          </cell>
          <cell r="D910">
            <v>1991</v>
          </cell>
          <cell r="E910" t="str">
            <v>KINGSVILLE PUBLIC UTILITY COMMISSION</v>
          </cell>
          <cell r="F910">
            <v>3342360</v>
          </cell>
        </row>
        <row r="911">
          <cell r="C911">
            <v>903</v>
          </cell>
          <cell r="D911">
            <v>1991</v>
          </cell>
          <cell r="E911" t="str">
            <v>KITCHENER-WILMOT HYDRO INC.</v>
          </cell>
          <cell r="F911">
            <v>225735608</v>
          </cell>
        </row>
        <row r="912">
          <cell r="C912">
            <v>904</v>
          </cell>
          <cell r="D912">
            <v>1991</v>
          </cell>
          <cell r="E912" t="str">
            <v>LAKESHORE TOWNSHIP HEC</v>
          </cell>
          <cell r="F912">
            <v>1977132</v>
          </cell>
        </row>
        <row r="913">
          <cell r="C913">
            <v>905</v>
          </cell>
          <cell r="D913">
            <v>1991</v>
          </cell>
          <cell r="E913" t="str">
            <v>LINCOLN HYDRO-ELECTRIC COMMISSION</v>
          </cell>
          <cell r="F913">
            <v>2838522</v>
          </cell>
        </row>
        <row r="914">
          <cell r="C914">
            <v>906</v>
          </cell>
          <cell r="D914">
            <v>1991</v>
          </cell>
          <cell r="E914" t="str">
            <v>LONDON HYDRO UTILITIES SERVICES INC.</v>
          </cell>
          <cell r="F914">
            <v>156048621</v>
          </cell>
        </row>
        <row r="915">
          <cell r="C915">
            <v>907</v>
          </cell>
          <cell r="D915">
            <v>1991</v>
          </cell>
          <cell r="E915" t="str">
            <v>MARKHAM HYDRO DISTRIBUTION INC.</v>
          </cell>
          <cell r="F915">
            <v>132661000</v>
          </cell>
        </row>
        <row r="916">
          <cell r="C916">
            <v>908</v>
          </cell>
          <cell r="D916">
            <v>1991</v>
          </cell>
          <cell r="E916" t="str">
            <v>MARTINTOWN HYDRO SYSTEM</v>
          </cell>
          <cell r="F916">
            <v>89681</v>
          </cell>
        </row>
        <row r="917">
          <cell r="C917">
            <v>909</v>
          </cell>
          <cell r="D917">
            <v>1991</v>
          </cell>
          <cell r="E917" t="str">
            <v>MIDLAND POWER UTILITY CORPORATION</v>
          </cell>
          <cell r="F917">
            <v>13723256</v>
          </cell>
        </row>
        <row r="918">
          <cell r="C918">
            <v>910</v>
          </cell>
          <cell r="D918">
            <v>1991</v>
          </cell>
          <cell r="E918" t="str">
            <v>MILDMAY HYDRO-ELECTRIC COMMISSION</v>
          </cell>
          <cell r="F918">
            <v>530200</v>
          </cell>
        </row>
        <row r="919">
          <cell r="C919">
            <v>911</v>
          </cell>
          <cell r="D919">
            <v>1991</v>
          </cell>
          <cell r="E919" t="str">
            <v>MILTON HYDRO DISTRIBUTION INC.</v>
          </cell>
          <cell r="F919">
            <v>55317322</v>
          </cell>
        </row>
        <row r="920">
          <cell r="C920">
            <v>912</v>
          </cell>
          <cell r="D920">
            <v>1991</v>
          </cell>
          <cell r="E920" t="str">
            <v>NEPEAN HYDRO ELECTRIC COMMISSION</v>
          </cell>
          <cell r="F920">
            <v>56396052</v>
          </cell>
        </row>
        <row r="921">
          <cell r="C921">
            <v>913</v>
          </cell>
          <cell r="D921">
            <v>1991</v>
          </cell>
          <cell r="E921" t="str">
            <v>NA</v>
          </cell>
          <cell r="F921">
            <v>91143</v>
          </cell>
        </row>
        <row r="922">
          <cell r="C922">
            <v>914</v>
          </cell>
          <cell r="D922">
            <v>1991</v>
          </cell>
          <cell r="E922" t="str">
            <v>NEWMARKET HYDRO LTD.</v>
          </cell>
          <cell r="F922">
            <v>33853785</v>
          </cell>
        </row>
        <row r="923">
          <cell r="C923">
            <v>915</v>
          </cell>
          <cell r="D923">
            <v>1991</v>
          </cell>
          <cell r="E923" t="str">
            <v>NIAGARA FALLS HYDRO INC.</v>
          </cell>
          <cell r="F923">
            <v>90523952</v>
          </cell>
        </row>
        <row r="924">
          <cell r="C924">
            <v>916</v>
          </cell>
          <cell r="D924">
            <v>1991</v>
          </cell>
          <cell r="E924" t="str">
            <v>NIAGARA-ON-THE-LAKE HYDRO INC.</v>
          </cell>
          <cell r="F924">
            <v>28488099</v>
          </cell>
        </row>
        <row r="925">
          <cell r="C925">
            <v>917</v>
          </cell>
          <cell r="D925">
            <v>1991</v>
          </cell>
          <cell r="E925" t="str">
            <v>NORFOLK POWER DISTRIBUTION INC.</v>
          </cell>
          <cell r="F925">
            <v>402192</v>
          </cell>
        </row>
        <row r="926">
          <cell r="C926">
            <v>918</v>
          </cell>
          <cell r="D926">
            <v>1991</v>
          </cell>
          <cell r="E926" t="str">
            <v>NORTH BAY HYDRO DISTRIBUTION LIMITED</v>
          </cell>
          <cell r="F926">
            <v>92020569</v>
          </cell>
        </row>
        <row r="927">
          <cell r="C927">
            <v>919</v>
          </cell>
          <cell r="D927">
            <v>1991</v>
          </cell>
          <cell r="E927" t="str">
            <v>OAKVILLE HYDRO ELECTRICITY DISTRIBUTION INC.</v>
          </cell>
          <cell r="F927">
            <v>93308936</v>
          </cell>
        </row>
        <row r="928">
          <cell r="C928">
            <v>920</v>
          </cell>
          <cell r="D928">
            <v>1991</v>
          </cell>
          <cell r="E928" t="str">
            <v>ORANGEVILLE HYDRO LIMITED</v>
          </cell>
          <cell r="F928">
            <v>23524298</v>
          </cell>
        </row>
        <row r="929">
          <cell r="C929">
            <v>921</v>
          </cell>
          <cell r="D929">
            <v>1991</v>
          </cell>
          <cell r="E929" t="str">
            <v>ORILLIA POWER DISTRIBUTION CORPORATION</v>
          </cell>
          <cell r="F929">
            <v>37515446</v>
          </cell>
        </row>
        <row r="930">
          <cell r="C930">
            <v>922</v>
          </cell>
          <cell r="D930">
            <v>1991</v>
          </cell>
          <cell r="E930" t="str">
            <v>OSHAWA PUC NETWORKS INC.</v>
          </cell>
          <cell r="F930">
            <v>115069598</v>
          </cell>
        </row>
        <row r="931">
          <cell r="C931">
            <v>923</v>
          </cell>
          <cell r="D931">
            <v>1991</v>
          </cell>
          <cell r="E931" t="str">
            <v>PARRY SOUND POWER CORPORATION</v>
          </cell>
          <cell r="F931">
            <v>9799624</v>
          </cell>
        </row>
        <row r="932">
          <cell r="C932">
            <v>924</v>
          </cell>
          <cell r="D932">
            <v>1991</v>
          </cell>
          <cell r="E932" t="str">
            <v>PETERBOROUGH UTILITIES COMMISSION</v>
          </cell>
          <cell r="F932">
            <v>48396365</v>
          </cell>
        </row>
        <row r="933">
          <cell r="C933">
            <v>925</v>
          </cell>
          <cell r="D933">
            <v>1991</v>
          </cell>
          <cell r="E933" t="str">
            <v>POLICE VILLAGE OF APPLE HILL HYDRO SYSTEM</v>
          </cell>
          <cell r="F933">
            <v>84934</v>
          </cell>
        </row>
        <row r="934">
          <cell r="C934">
            <v>926</v>
          </cell>
          <cell r="D934">
            <v>1991</v>
          </cell>
          <cell r="E934" t="str">
            <v>POLICE VILLAGE OF AVONMORE HYDRO SYSTEM</v>
          </cell>
          <cell r="F934">
            <v>122667</v>
          </cell>
        </row>
        <row r="935">
          <cell r="C935">
            <v>927</v>
          </cell>
          <cell r="D935">
            <v>1991</v>
          </cell>
          <cell r="E935" t="str">
            <v>POLICE VILLAGE OF COMBER HYDRO SYSTEM</v>
          </cell>
          <cell r="F935">
            <v>255274</v>
          </cell>
        </row>
        <row r="936">
          <cell r="C936">
            <v>928</v>
          </cell>
          <cell r="D936">
            <v>1991</v>
          </cell>
          <cell r="E936" t="str">
            <v>POLICE VILLAGE OF DUBLIN HYDRO SYSTEM</v>
          </cell>
          <cell r="F936">
            <v>133471</v>
          </cell>
        </row>
        <row r="937">
          <cell r="C937">
            <v>929</v>
          </cell>
          <cell r="D937">
            <v>1991</v>
          </cell>
          <cell r="E937" t="str">
            <v>POLICE VILLAGE OF GRANTON HYDRO SYSTEM</v>
          </cell>
          <cell r="F937">
            <v>130898</v>
          </cell>
        </row>
        <row r="938">
          <cell r="C938">
            <v>930</v>
          </cell>
          <cell r="D938">
            <v>1991</v>
          </cell>
          <cell r="E938" t="str">
            <v>CHATHAM-KENT HYDRO INC.</v>
          </cell>
          <cell r="F938">
            <v>140844</v>
          </cell>
        </row>
        <row r="939">
          <cell r="C939">
            <v>931</v>
          </cell>
          <cell r="D939">
            <v>1991</v>
          </cell>
          <cell r="E939" t="str">
            <v>POLICE VILLAGE OF MOOREFIELD HYDRO SYSTEM</v>
          </cell>
          <cell r="F939">
            <v>135542</v>
          </cell>
        </row>
        <row r="940">
          <cell r="C940">
            <v>932</v>
          </cell>
          <cell r="D940">
            <v>1991</v>
          </cell>
          <cell r="E940" t="str">
            <v>POLICE VILLAGE OF PRICEVILLE HYDRO SYSTEM</v>
          </cell>
          <cell r="F940">
            <v>109673</v>
          </cell>
        </row>
        <row r="941">
          <cell r="C941">
            <v>933</v>
          </cell>
          <cell r="D941">
            <v>1991</v>
          </cell>
          <cell r="E941" t="str">
            <v>CANADIAN NIAGARA POWER INC.</v>
          </cell>
          <cell r="F941">
            <v>21730678</v>
          </cell>
        </row>
        <row r="942">
          <cell r="C942">
            <v>934</v>
          </cell>
          <cell r="D942">
            <v>1991</v>
          </cell>
          <cell r="E942" t="str">
            <v>CHATHAM-KENT HYDRO INC.</v>
          </cell>
          <cell r="F942">
            <v>25440428</v>
          </cell>
        </row>
        <row r="943">
          <cell r="C943">
            <v>935</v>
          </cell>
          <cell r="D943">
            <v>1991</v>
          </cell>
          <cell r="E943" t="str">
            <v>PUBLIC UTILITIES COMMISSION OF THE CITY OF BARRIE</v>
          </cell>
          <cell r="F943">
            <v>72361333</v>
          </cell>
        </row>
        <row r="944">
          <cell r="C944">
            <v>936</v>
          </cell>
          <cell r="D944">
            <v>1991</v>
          </cell>
          <cell r="E944" t="str">
            <v>PUBLIC UTILITIES COMMISSION OF THE CITY OF OWEN SOUND</v>
          </cell>
          <cell r="F944">
            <v>9555490</v>
          </cell>
        </row>
        <row r="945">
          <cell r="C945">
            <v>937</v>
          </cell>
          <cell r="D945">
            <v>1991</v>
          </cell>
          <cell r="E945" t="str">
            <v>PUBLIC UTILITIES COMMISSION OF THE CITY OF TRENTON</v>
          </cell>
          <cell r="F945">
            <v>10312218</v>
          </cell>
        </row>
        <row r="946">
          <cell r="C946">
            <v>938</v>
          </cell>
          <cell r="D946">
            <v>1991</v>
          </cell>
          <cell r="E946" t="str">
            <v>PUBLIC UTILITIES COMMISSION OF THE TOWN OF ALEXANDRIA</v>
          </cell>
          <cell r="F946">
            <v>2252118</v>
          </cell>
        </row>
        <row r="947">
          <cell r="C947">
            <v>939</v>
          </cell>
          <cell r="D947">
            <v>1991</v>
          </cell>
          <cell r="E947" t="str">
            <v>CHATHAM-KENT HYDRO INC.</v>
          </cell>
          <cell r="F947">
            <v>1121464</v>
          </cell>
        </row>
        <row r="948">
          <cell r="C948">
            <v>940</v>
          </cell>
          <cell r="D948">
            <v>1991</v>
          </cell>
          <cell r="E948" t="str">
            <v>PUBLIC UTILITIES COMMISSION OF THE TOWN OF CAMPBELLFORD</v>
          </cell>
          <cell r="F948">
            <v>2823184</v>
          </cell>
        </row>
        <row r="949">
          <cell r="C949">
            <v>941</v>
          </cell>
          <cell r="D949">
            <v>1991</v>
          </cell>
          <cell r="E949" t="str">
            <v>PUBLIC UTILITIES COMMISSION OF THE TOWN OF CHESLEY</v>
          </cell>
          <cell r="F949">
            <v>1513649</v>
          </cell>
        </row>
        <row r="950">
          <cell r="C950">
            <v>942</v>
          </cell>
          <cell r="D950">
            <v>1991</v>
          </cell>
          <cell r="E950" t="str">
            <v>LAKEFRONT UTILITIES INC.</v>
          </cell>
          <cell r="F950">
            <v>7562726</v>
          </cell>
        </row>
        <row r="951">
          <cell r="C951">
            <v>943</v>
          </cell>
          <cell r="D951">
            <v>1991</v>
          </cell>
          <cell r="E951" t="str">
            <v>CENTRE WELLINGTON HYDRO LTD.</v>
          </cell>
          <cell r="F951">
            <v>4211383</v>
          </cell>
        </row>
        <row r="952">
          <cell r="C952">
            <v>944</v>
          </cell>
          <cell r="D952">
            <v>1991</v>
          </cell>
          <cell r="E952" t="str">
            <v>WEST COAST HURON ENERGY INC.</v>
          </cell>
          <cell r="F952">
            <v>4155973</v>
          </cell>
        </row>
        <row r="953">
          <cell r="C953">
            <v>945</v>
          </cell>
          <cell r="D953">
            <v>1991</v>
          </cell>
          <cell r="E953" t="str">
            <v>ESPANOLA REGIONAL HYDRO DISTRIBUTION CORPORATION</v>
          </cell>
          <cell r="F953">
            <v>435609</v>
          </cell>
        </row>
        <row r="954">
          <cell r="C954">
            <v>946</v>
          </cell>
          <cell r="D954">
            <v>1991</v>
          </cell>
          <cell r="E954" t="str">
            <v>PUBLIC UTILITIES COMMISSION OF THE TOWN OF MITCHELL</v>
          </cell>
          <cell r="F954">
            <v>2075837</v>
          </cell>
        </row>
        <row r="955">
          <cell r="C955">
            <v>947</v>
          </cell>
          <cell r="D955">
            <v>1991</v>
          </cell>
          <cell r="E955" t="str">
            <v>WELLINGTON NORTH POWER INC.</v>
          </cell>
          <cell r="F955">
            <v>1999612</v>
          </cell>
        </row>
        <row r="956">
          <cell r="C956">
            <v>948</v>
          </cell>
          <cell r="D956">
            <v>1991</v>
          </cell>
          <cell r="E956" t="str">
            <v>PUBLIC UTILITIES COMMISSION OF THE TOWN OF PALMERSTON</v>
          </cell>
          <cell r="F956">
            <v>1116971</v>
          </cell>
        </row>
        <row r="957">
          <cell r="C957">
            <v>949</v>
          </cell>
          <cell r="D957">
            <v>1991</v>
          </cell>
          <cell r="E957" t="str">
            <v>BRANT COUNTY POWER INC.</v>
          </cell>
          <cell r="F957">
            <v>5328016</v>
          </cell>
        </row>
        <row r="958">
          <cell r="C958">
            <v>950</v>
          </cell>
          <cell r="D958">
            <v>1991</v>
          </cell>
          <cell r="E958" t="str">
            <v>PUBLIC UTILITIES COMMISSION OF THE TOWN OF PICTON</v>
          </cell>
          <cell r="F958">
            <v>2939202</v>
          </cell>
        </row>
        <row r="959">
          <cell r="C959">
            <v>951</v>
          </cell>
          <cell r="D959">
            <v>1991</v>
          </cell>
          <cell r="E959" t="str">
            <v>CHATHAM-KENT HYDRO INC.</v>
          </cell>
          <cell r="F959">
            <v>1298601</v>
          </cell>
        </row>
        <row r="960">
          <cell r="C960">
            <v>952</v>
          </cell>
          <cell r="D960">
            <v>1991</v>
          </cell>
          <cell r="E960" t="str">
            <v>PUBLIC UTILITIES COMMISSION OF THE TOWN OF SOUTHAMPTON</v>
          </cell>
          <cell r="F960">
            <v>2007237</v>
          </cell>
        </row>
        <row r="961">
          <cell r="C961">
            <v>953</v>
          </cell>
          <cell r="D961">
            <v>1991</v>
          </cell>
          <cell r="E961" t="str">
            <v>ESSEX POWERLINES CORPORATION</v>
          </cell>
          <cell r="F961">
            <v>5295115</v>
          </cell>
        </row>
        <row r="962">
          <cell r="C962">
            <v>954</v>
          </cell>
          <cell r="D962">
            <v>1991</v>
          </cell>
          <cell r="E962" t="str">
            <v>CHATHAM-KENT HYDRO INC.</v>
          </cell>
          <cell r="F962">
            <v>2211817</v>
          </cell>
        </row>
        <row r="963">
          <cell r="C963">
            <v>955</v>
          </cell>
          <cell r="D963">
            <v>1991</v>
          </cell>
          <cell r="E963" t="str">
            <v>PUBLIC UTILITIES COMMISSION OF THE TOWN OF WESTMINSTER</v>
          </cell>
          <cell r="F963">
            <v>1698916</v>
          </cell>
        </row>
        <row r="964">
          <cell r="C964">
            <v>956</v>
          </cell>
          <cell r="D964">
            <v>1991</v>
          </cell>
          <cell r="E964" t="str">
            <v>WELLINGTON NORTH POWER INC.</v>
          </cell>
          <cell r="F964">
            <v>938878</v>
          </cell>
        </row>
        <row r="965">
          <cell r="C965">
            <v>957</v>
          </cell>
          <cell r="D965">
            <v>1991</v>
          </cell>
          <cell r="E965" t="str">
            <v>PUBLIC UTILITIES COMMISSION OF THE VILLAGE OF BELMONT</v>
          </cell>
          <cell r="F965">
            <v>669617</v>
          </cell>
        </row>
        <row r="966">
          <cell r="C966">
            <v>958</v>
          </cell>
          <cell r="D966">
            <v>1991</v>
          </cell>
          <cell r="E966" t="str">
            <v>PUBLIC UTILITIES COMMISSION OF THE VILLAGE OF LANCASTER</v>
          </cell>
          <cell r="F966">
            <v>357860</v>
          </cell>
        </row>
        <row r="967">
          <cell r="C967">
            <v>959</v>
          </cell>
          <cell r="D967">
            <v>1991</v>
          </cell>
          <cell r="E967" t="str">
            <v>PUBLIC UTILITIES COMMISSION OF THE VILLAGE OF PORT MCNICOLL</v>
          </cell>
          <cell r="F967">
            <v>576437</v>
          </cell>
        </row>
        <row r="968">
          <cell r="C968">
            <v>960</v>
          </cell>
          <cell r="D968">
            <v>1991</v>
          </cell>
          <cell r="E968" t="str">
            <v>PUBLIC UTILITIES COMMISSION OF THE VILLAGE OF PORT STANLEY</v>
          </cell>
          <cell r="F968">
            <v>725597</v>
          </cell>
        </row>
        <row r="969">
          <cell r="C969">
            <v>961</v>
          </cell>
          <cell r="D969">
            <v>1991</v>
          </cell>
          <cell r="E969" t="str">
            <v>CHATHAM-KENT HYDRO INC.</v>
          </cell>
          <cell r="F969">
            <v>306964</v>
          </cell>
        </row>
        <row r="970">
          <cell r="C970">
            <v>962</v>
          </cell>
          <cell r="D970">
            <v>1991</v>
          </cell>
          <cell r="E970" t="str">
            <v>RIDEAU ST. LAWRENCE DISTRIBUTION INC.</v>
          </cell>
          <cell r="F970">
            <v>545426</v>
          </cell>
        </row>
        <row r="971">
          <cell r="C971">
            <v>963</v>
          </cell>
          <cell r="D971">
            <v>1991</v>
          </cell>
          <cell r="E971" t="str">
            <v>CHATHAM-KENT HYDRO INC.</v>
          </cell>
          <cell r="F971">
            <v>690592</v>
          </cell>
        </row>
        <row r="972">
          <cell r="C972">
            <v>964</v>
          </cell>
          <cell r="D972">
            <v>1991</v>
          </cell>
          <cell r="E972" t="str">
            <v>PUBLIC UTILITY COMMISSION OF THE VILLAGE OF WEST LORNE</v>
          </cell>
          <cell r="F972">
            <v>719618</v>
          </cell>
        </row>
        <row r="973">
          <cell r="C973">
            <v>965</v>
          </cell>
          <cell r="D973">
            <v>1991</v>
          </cell>
          <cell r="E973" t="str">
            <v>REMARA-BRECHIN HYDRO</v>
          </cell>
          <cell r="F973">
            <v>91615</v>
          </cell>
        </row>
        <row r="974">
          <cell r="C974">
            <v>966</v>
          </cell>
          <cell r="D974">
            <v>1991</v>
          </cell>
          <cell r="E974" t="str">
            <v>RENFREW HYDRO INC.</v>
          </cell>
          <cell r="F974">
            <v>10911224</v>
          </cell>
        </row>
        <row r="975">
          <cell r="C975">
            <v>967</v>
          </cell>
          <cell r="D975">
            <v>1991</v>
          </cell>
          <cell r="E975" t="str">
            <v>RICHMOND HILL HYDRO INC.</v>
          </cell>
          <cell r="F975">
            <v>77146205</v>
          </cell>
        </row>
        <row r="976">
          <cell r="C976">
            <v>968</v>
          </cell>
          <cell r="D976">
            <v>1991</v>
          </cell>
          <cell r="E976" t="str">
            <v>RIPLEY PUBLIC UTILITIES COMMISSION</v>
          </cell>
          <cell r="F976">
            <v>237433</v>
          </cell>
        </row>
        <row r="977">
          <cell r="C977">
            <v>969</v>
          </cell>
          <cell r="D977">
            <v>1991</v>
          </cell>
          <cell r="E977" t="str">
            <v>RODNEY PUBLIC UTILITIES COMMISSION</v>
          </cell>
          <cell r="F977">
            <v>208098</v>
          </cell>
        </row>
        <row r="978">
          <cell r="C978">
            <v>970</v>
          </cell>
          <cell r="D978">
            <v>1991</v>
          </cell>
          <cell r="E978" t="str">
            <v>SIOUX LOOKOUT HYDRO INC.</v>
          </cell>
          <cell r="F978">
            <v>3050848</v>
          </cell>
        </row>
        <row r="979">
          <cell r="C979">
            <v>971</v>
          </cell>
          <cell r="D979">
            <v>1991</v>
          </cell>
          <cell r="E979" t="str">
            <v>ST. CATHARINES HYDRO UTILITY SERVICES INC.</v>
          </cell>
          <cell r="F979">
            <v>61370525</v>
          </cell>
        </row>
        <row r="980">
          <cell r="C980">
            <v>972</v>
          </cell>
          <cell r="D980">
            <v>1991</v>
          </cell>
          <cell r="E980" t="str">
            <v>ST. THOMAS ENERGY INC.</v>
          </cell>
          <cell r="F980">
            <v>25585268</v>
          </cell>
        </row>
        <row r="981">
          <cell r="C981">
            <v>973</v>
          </cell>
          <cell r="D981">
            <v>1991</v>
          </cell>
          <cell r="E981" t="str">
            <v>FESTIVAL HYDRO INC.</v>
          </cell>
          <cell r="F981">
            <v>22538337</v>
          </cell>
        </row>
        <row r="982">
          <cell r="C982">
            <v>974</v>
          </cell>
          <cell r="D982">
            <v>1991</v>
          </cell>
          <cell r="E982" t="str">
            <v>MIDDLESEX POWER DISTRIBUTION CORPORATION</v>
          </cell>
          <cell r="F982">
            <v>3823843</v>
          </cell>
        </row>
        <row r="983">
          <cell r="C983">
            <v>975</v>
          </cell>
          <cell r="D983">
            <v>1991</v>
          </cell>
          <cell r="E983" t="str">
            <v>GREATER SUDBURY HYDRO INC.</v>
          </cell>
          <cell r="F983">
            <v>62762246</v>
          </cell>
        </row>
        <row r="984">
          <cell r="C984">
            <v>976</v>
          </cell>
          <cell r="D984">
            <v>1991</v>
          </cell>
          <cell r="E984" t="str">
            <v>TARA HYDRO-ELECTRIC SYSTEM</v>
          </cell>
          <cell r="F984">
            <v>330527</v>
          </cell>
        </row>
        <row r="985">
          <cell r="C985">
            <v>977</v>
          </cell>
          <cell r="D985">
            <v>1991</v>
          </cell>
          <cell r="E985" t="str">
            <v>TEESWATER HYDRO-ELECTRIC COMMISSION</v>
          </cell>
          <cell r="F985">
            <v>430389</v>
          </cell>
        </row>
        <row r="986">
          <cell r="C986">
            <v>978</v>
          </cell>
          <cell r="D986">
            <v>1991</v>
          </cell>
          <cell r="E986" t="str">
            <v>TERRACE BAY SUPERIOR WIRES INC.</v>
          </cell>
          <cell r="F986">
            <v>1252945</v>
          </cell>
        </row>
        <row r="987">
          <cell r="C987">
            <v>979</v>
          </cell>
          <cell r="D987">
            <v>1991</v>
          </cell>
          <cell r="E987" t="str">
            <v>ESPANOLA REGIONAL HYDRO DISTRIBUTION CORPORATION</v>
          </cell>
          <cell r="F987">
            <v>1968589</v>
          </cell>
        </row>
        <row r="988">
          <cell r="C988">
            <v>980</v>
          </cell>
          <cell r="D988">
            <v>1991</v>
          </cell>
          <cell r="E988" t="str">
            <v>COLLUS POWER CORPORATION</v>
          </cell>
          <cell r="F988">
            <v>6735635</v>
          </cell>
        </row>
        <row r="989">
          <cell r="C989">
            <v>981</v>
          </cell>
          <cell r="D989">
            <v>1991</v>
          </cell>
          <cell r="E989" t="str">
            <v>THUNDER BAY HYDRO ELECTRICITY DISTRIBUTION INC.</v>
          </cell>
          <cell r="F989">
            <v>68717021</v>
          </cell>
        </row>
        <row r="990">
          <cell r="C990">
            <v>982</v>
          </cell>
          <cell r="D990">
            <v>1991</v>
          </cell>
          <cell r="E990" t="str">
            <v>TILLSONBURG HYDRO INC.</v>
          </cell>
          <cell r="F990">
            <v>15204300</v>
          </cell>
        </row>
        <row r="991">
          <cell r="C991">
            <v>983</v>
          </cell>
          <cell r="D991">
            <v>1991</v>
          </cell>
          <cell r="E991" t="str">
            <v>TOWNSHIP OF MCGARRY HYDRO SYSTEM</v>
          </cell>
          <cell r="F991">
            <v>266042</v>
          </cell>
        </row>
        <row r="992">
          <cell r="C992">
            <v>984</v>
          </cell>
          <cell r="D992">
            <v>1991</v>
          </cell>
          <cell r="E992" t="str">
            <v>VILLAGE OF BARRY'S BAY HYDRO SYSTEM</v>
          </cell>
          <cell r="F992">
            <v>566065</v>
          </cell>
        </row>
        <row r="993">
          <cell r="C993">
            <v>985</v>
          </cell>
          <cell r="D993">
            <v>1991</v>
          </cell>
          <cell r="E993" t="str">
            <v>VILLAGE OF BLOOMFIELD HYDRO SYSTEM</v>
          </cell>
          <cell r="F993">
            <v>297618</v>
          </cell>
        </row>
        <row r="994">
          <cell r="C994">
            <v>986</v>
          </cell>
          <cell r="D994">
            <v>1991</v>
          </cell>
          <cell r="E994" t="str">
            <v>RIDEAU ST. LAWRENCE DISTRIBUTION INC.</v>
          </cell>
          <cell r="F994">
            <v>591883</v>
          </cell>
        </row>
        <row r="995">
          <cell r="C995">
            <v>987</v>
          </cell>
          <cell r="D995">
            <v>1991</v>
          </cell>
          <cell r="E995" t="str">
            <v>VILLAGE OF CHESTERVILLE HYDRO SYSTEM</v>
          </cell>
          <cell r="F995">
            <v>872714</v>
          </cell>
        </row>
        <row r="996">
          <cell r="C996">
            <v>988</v>
          </cell>
          <cell r="D996">
            <v>1991</v>
          </cell>
          <cell r="E996" t="str">
            <v>VILLAGE OF CREEMORE HYDRO SYSTEM</v>
          </cell>
          <cell r="F996">
            <v>489287</v>
          </cell>
        </row>
        <row r="997">
          <cell r="C997">
            <v>989</v>
          </cell>
          <cell r="D997">
            <v>1991</v>
          </cell>
          <cell r="E997" t="str">
            <v>CHATHAM-KENT HYDRO INC.</v>
          </cell>
          <cell r="F997">
            <v>180807</v>
          </cell>
        </row>
        <row r="998">
          <cell r="C998">
            <v>990</v>
          </cell>
          <cell r="D998">
            <v>1991</v>
          </cell>
          <cell r="E998" t="str">
            <v>VILLAGE OF FLESHERTON HYDRO SYSTEM</v>
          </cell>
          <cell r="F998">
            <v>329169</v>
          </cell>
        </row>
        <row r="999">
          <cell r="C999">
            <v>991</v>
          </cell>
          <cell r="D999">
            <v>1991</v>
          </cell>
          <cell r="E999" t="str">
            <v>RIDEAU ST. LAWRENCE DISTRIBUTION INC.</v>
          </cell>
          <cell r="F999">
            <v>748804</v>
          </cell>
        </row>
        <row r="1000">
          <cell r="C1000">
            <v>992</v>
          </cell>
          <cell r="D1000">
            <v>1991</v>
          </cell>
          <cell r="E1000" t="str">
            <v>VILLAGE OF LUCKNOW HYDRO SYSTEM</v>
          </cell>
          <cell r="F1000">
            <v>570056</v>
          </cell>
        </row>
        <row r="1001">
          <cell r="C1001">
            <v>993</v>
          </cell>
          <cell r="D1001">
            <v>1991</v>
          </cell>
          <cell r="E1001" t="str">
            <v>VILLAGE OF MAXVILLE HYDRO SYSTEM</v>
          </cell>
          <cell r="F1001">
            <v>381321</v>
          </cell>
        </row>
        <row r="1002">
          <cell r="C1002">
            <v>994</v>
          </cell>
          <cell r="D1002">
            <v>1991</v>
          </cell>
          <cell r="E1002" t="str">
            <v>WATERLOO NORTH HYDRO INC.</v>
          </cell>
          <cell r="F1002">
            <v>139210036</v>
          </cell>
        </row>
        <row r="1003">
          <cell r="C1003">
            <v>995</v>
          </cell>
          <cell r="D1003">
            <v>1991</v>
          </cell>
          <cell r="E1003" t="str">
            <v>WAUBAUSHENE PUBLIC UTILITIES COMMISSION</v>
          </cell>
          <cell r="F1003">
            <v>369349</v>
          </cell>
        </row>
        <row r="1004">
          <cell r="C1004">
            <v>996</v>
          </cell>
          <cell r="D1004">
            <v>1991</v>
          </cell>
          <cell r="E1004" t="str">
            <v>WELLAND HYDRO-ELECTRIC SYSTEM CORP.</v>
          </cell>
          <cell r="F1004">
            <v>37970634</v>
          </cell>
        </row>
        <row r="1005">
          <cell r="C1005">
            <v>997</v>
          </cell>
          <cell r="D1005">
            <v>1991</v>
          </cell>
          <cell r="E1005" t="str">
            <v>NA</v>
          </cell>
          <cell r="F1005">
            <v>563394</v>
          </cell>
        </row>
        <row r="1006">
          <cell r="C1006">
            <v>998</v>
          </cell>
          <cell r="D1006">
            <v>1991</v>
          </cell>
          <cell r="E1006" t="str">
            <v>WHITBY HYDRO ELECTRIC CORPORATION</v>
          </cell>
          <cell r="F1006">
            <v>86022048</v>
          </cell>
        </row>
        <row r="1007">
          <cell r="C1007">
            <v>999</v>
          </cell>
          <cell r="D1007">
            <v>1991</v>
          </cell>
          <cell r="E1007" t="str">
            <v>RIDEAU ST. LAWRENCE DISTRIBUTION INC.</v>
          </cell>
          <cell r="F1007">
            <v>160417</v>
          </cell>
        </row>
        <row r="1008">
          <cell r="C1008">
            <v>1000</v>
          </cell>
          <cell r="D1008">
            <v>1991</v>
          </cell>
          <cell r="E1008" t="str">
            <v>WINCHESTER HYDRO COMMISSION</v>
          </cell>
          <cell r="F1008">
            <v>1210388</v>
          </cell>
        </row>
        <row r="1009">
          <cell r="C1009">
            <v>1001</v>
          </cell>
          <cell r="D1009">
            <v>1991</v>
          </cell>
          <cell r="E1009" t="str">
            <v>ENWIN UTILITIES LTD.</v>
          </cell>
          <cell r="F1009">
            <v>102342171</v>
          </cell>
        </row>
        <row r="1010">
          <cell r="C1010">
            <v>1002</v>
          </cell>
          <cell r="D1010">
            <v>1991</v>
          </cell>
          <cell r="E1010" t="str">
            <v>WOODSTOCK HYDRO SERVICES INC.</v>
          </cell>
          <cell r="F1010">
            <v>28004122</v>
          </cell>
        </row>
        <row r="1011">
          <cell r="C1011">
            <v>1003</v>
          </cell>
          <cell r="F1011">
            <v>6605005248</v>
          </cell>
        </row>
        <row r="1012">
          <cell r="C1012">
            <v>1004</v>
          </cell>
          <cell r="F1012">
            <v>0</v>
          </cell>
        </row>
        <row r="1013">
          <cell r="C1013">
            <v>1005</v>
          </cell>
          <cell r="F1013">
            <v>0</v>
          </cell>
        </row>
        <row r="1014">
          <cell r="C1014">
            <v>1006</v>
          </cell>
          <cell r="F1014">
            <v>56864</v>
          </cell>
        </row>
        <row r="1015">
          <cell r="C1015">
            <v>1007</v>
          </cell>
          <cell r="F1015">
            <v>0</v>
          </cell>
        </row>
        <row r="1016">
          <cell r="C1016">
            <v>1008</v>
          </cell>
          <cell r="F1016">
            <v>0</v>
          </cell>
        </row>
        <row r="1017">
          <cell r="C1017">
            <v>1009</v>
          </cell>
          <cell r="F1017">
            <v>58540</v>
          </cell>
        </row>
        <row r="1018">
          <cell r="C1018">
            <v>1010</v>
          </cell>
          <cell r="F1018">
            <v>0</v>
          </cell>
        </row>
        <row r="1019">
          <cell r="C1019">
            <v>1011</v>
          </cell>
          <cell r="D1019">
            <v>1992</v>
          </cell>
          <cell r="E1019" t="str">
            <v>POWERSTREAM INC.</v>
          </cell>
          <cell r="F1019">
            <v>245737</v>
          </cell>
        </row>
        <row r="1020">
          <cell r="C1020">
            <v>1012</v>
          </cell>
          <cell r="D1020">
            <v>1992</v>
          </cell>
          <cell r="E1020" t="str">
            <v>POWERSTREAM INC.</v>
          </cell>
          <cell r="F1020">
            <v>9141209</v>
          </cell>
        </row>
        <row r="1021">
          <cell r="C1021">
            <v>1013</v>
          </cell>
          <cell r="D1021">
            <v>1992</v>
          </cell>
          <cell r="E1021" t="str">
            <v>POWERSTREAM INC.</v>
          </cell>
          <cell r="F1021">
            <v>3978899</v>
          </cell>
        </row>
        <row r="1022">
          <cell r="C1022">
            <v>1014</v>
          </cell>
          <cell r="D1022">
            <v>1992</v>
          </cell>
          <cell r="E1022" t="str">
            <v>BLUEWATER POWER DISTRIBUTION CORPORATION</v>
          </cell>
          <cell r="F1022">
            <v>317424</v>
          </cell>
        </row>
        <row r="1023">
          <cell r="C1023">
            <v>1015</v>
          </cell>
          <cell r="D1023">
            <v>1992</v>
          </cell>
          <cell r="E1023" t="str">
            <v>BLUEWATER POWER DISTRIBUTION CORPORATION</v>
          </cell>
          <cell r="F1023">
            <v>159262</v>
          </cell>
        </row>
        <row r="1024">
          <cell r="C1024">
            <v>1016</v>
          </cell>
          <cell r="D1024">
            <v>1992</v>
          </cell>
          <cell r="E1024" t="str">
            <v>BLUEWATER POWER DISTRIBUTION CORPORATION</v>
          </cell>
          <cell r="F1024">
            <v>730981</v>
          </cell>
        </row>
        <row r="1025">
          <cell r="C1025">
            <v>1017</v>
          </cell>
          <cell r="D1025">
            <v>1992</v>
          </cell>
          <cell r="E1025" t="str">
            <v>BLUEWATER POWER DISTRIBUTION CORPORATION</v>
          </cell>
          <cell r="F1025">
            <v>3145702</v>
          </cell>
        </row>
        <row r="1026">
          <cell r="C1026">
            <v>1018</v>
          </cell>
          <cell r="D1026">
            <v>1992</v>
          </cell>
          <cell r="E1026" t="str">
            <v>BLUEWATER POWER DISTRIBUTION CORPORATION</v>
          </cell>
          <cell r="F1026">
            <v>909588</v>
          </cell>
        </row>
        <row r="1027">
          <cell r="C1027">
            <v>1019</v>
          </cell>
          <cell r="D1027">
            <v>1992</v>
          </cell>
          <cell r="E1027" t="str">
            <v>COOPERATIVE HYDRO EMBRUN INC.</v>
          </cell>
          <cell r="F1027">
            <v>2092326</v>
          </cell>
        </row>
        <row r="1028">
          <cell r="C1028">
            <v>1020</v>
          </cell>
          <cell r="D1028">
            <v>1992</v>
          </cell>
          <cell r="E1028" t="str">
            <v>ENERSOURCE HYDRO MISSISSAUGA INC.</v>
          </cell>
          <cell r="F1028">
            <v>362534470</v>
          </cell>
        </row>
        <row r="1029">
          <cell r="C1029">
            <v>1021</v>
          </cell>
          <cell r="D1029">
            <v>1992</v>
          </cell>
          <cell r="E1029" t="str">
            <v>ERIE THAMES POWERLINES CORPORATION</v>
          </cell>
          <cell r="F1029">
            <v>1012250</v>
          </cell>
        </row>
        <row r="1030">
          <cell r="C1030">
            <v>1022</v>
          </cell>
          <cell r="D1030">
            <v>1992</v>
          </cell>
          <cell r="E1030" t="str">
            <v>ERIE THAMES POWERLINES CORPORATION</v>
          </cell>
          <cell r="F1030">
            <v>6336230</v>
          </cell>
        </row>
        <row r="1031">
          <cell r="C1031">
            <v>1023</v>
          </cell>
          <cell r="D1031">
            <v>1992</v>
          </cell>
          <cell r="E1031" t="str">
            <v>ERIE THAMES POWERLINES CORPORATION</v>
          </cell>
          <cell r="F1031">
            <v>1594433</v>
          </cell>
        </row>
        <row r="1032">
          <cell r="C1032">
            <v>1024</v>
          </cell>
          <cell r="D1032">
            <v>1992</v>
          </cell>
          <cell r="E1032" t="str">
            <v>ERIE THAMES POWERLINES CORPORATION</v>
          </cell>
          <cell r="F1032">
            <v>404571</v>
          </cell>
        </row>
        <row r="1033">
          <cell r="C1033">
            <v>1025</v>
          </cell>
          <cell r="D1033">
            <v>1992</v>
          </cell>
          <cell r="E1033" t="str">
            <v>ERIE THAMES POWERLINES CORPORATION</v>
          </cell>
          <cell r="F1033">
            <v>1028295</v>
          </cell>
        </row>
        <row r="1034">
          <cell r="C1034">
            <v>1026</v>
          </cell>
          <cell r="D1034">
            <v>1992</v>
          </cell>
          <cell r="E1034" t="str">
            <v>FESTIVAL HYDRO INC.</v>
          </cell>
          <cell r="F1034">
            <v>429405</v>
          </cell>
        </row>
        <row r="1035">
          <cell r="C1035">
            <v>1027</v>
          </cell>
          <cell r="D1035">
            <v>1992</v>
          </cell>
          <cell r="E1035" t="str">
            <v>FESTIVAL HYDRO INC.</v>
          </cell>
          <cell r="F1035">
            <v>127111</v>
          </cell>
        </row>
        <row r="1036">
          <cell r="C1036">
            <v>1028</v>
          </cell>
          <cell r="D1036">
            <v>1992</v>
          </cell>
          <cell r="E1036" t="str">
            <v>FESTIVAL HYDRO INC.</v>
          </cell>
          <cell r="F1036">
            <v>453090</v>
          </cell>
        </row>
        <row r="1037">
          <cell r="C1037">
            <v>1029</v>
          </cell>
          <cell r="D1037">
            <v>1992</v>
          </cell>
          <cell r="E1037" t="str">
            <v>FESTIVAL HYDRO INC.</v>
          </cell>
          <cell r="F1037">
            <v>1209050</v>
          </cell>
        </row>
        <row r="1038">
          <cell r="C1038">
            <v>1030</v>
          </cell>
          <cell r="D1038">
            <v>1992</v>
          </cell>
          <cell r="E1038" t="str">
            <v>FESTIVAL HYDRO INC.</v>
          </cell>
          <cell r="F1038">
            <v>2751663</v>
          </cell>
        </row>
        <row r="1039">
          <cell r="C1039">
            <v>1031</v>
          </cell>
          <cell r="D1039">
            <v>1992</v>
          </cell>
          <cell r="E1039" t="str">
            <v>FESTIVAL HYDRO INC.</v>
          </cell>
          <cell r="F1039">
            <v>495342</v>
          </cell>
        </row>
        <row r="1040">
          <cell r="C1040">
            <v>1032</v>
          </cell>
          <cell r="D1040">
            <v>1992</v>
          </cell>
          <cell r="E1040" t="str">
            <v>GEORGIAN BAY ENERGY INC.</v>
          </cell>
          <cell r="F1040">
            <v>187921</v>
          </cell>
        </row>
        <row r="1041">
          <cell r="C1041">
            <v>1033</v>
          </cell>
          <cell r="D1041">
            <v>1992</v>
          </cell>
          <cell r="E1041" t="str">
            <v>GREATER SUDBURY HYDRO INC.</v>
          </cell>
          <cell r="F1041">
            <v>2120191</v>
          </cell>
        </row>
        <row r="1042">
          <cell r="C1042">
            <v>1034</v>
          </cell>
          <cell r="D1042">
            <v>1992</v>
          </cell>
          <cell r="E1042" t="str">
            <v>GREATER SUDBURY HYDRO INC.</v>
          </cell>
          <cell r="F1042">
            <v>916950</v>
          </cell>
        </row>
        <row r="1043">
          <cell r="C1043">
            <v>1035</v>
          </cell>
          <cell r="D1043">
            <v>1992</v>
          </cell>
          <cell r="E1043" t="str">
            <v>GUELPH HYDRO ELECTRIC SYSTEMS INC.</v>
          </cell>
          <cell r="F1043">
            <v>587034</v>
          </cell>
        </row>
        <row r="1044">
          <cell r="C1044">
            <v>1036</v>
          </cell>
          <cell r="D1044">
            <v>1992</v>
          </cell>
          <cell r="E1044" t="str">
            <v>HALDIMAND COUNTY HYDRO INC.</v>
          </cell>
          <cell r="F1044">
            <v>4493780</v>
          </cell>
        </row>
        <row r="1045">
          <cell r="C1045">
            <v>1037</v>
          </cell>
          <cell r="D1045">
            <v>1992</v>
          </cell>
          <cell r="E1045" t="str">
            <v>HALDIMAND COUNTY HYDRO INC.</v>
          </cell>
          <cell r="F1045">
            <v>5019134</v>
          </cell>
        </row>
        <row r="1046">
          <cell r="C1046">
            <v>1038</v>
          </cell>
          <cell r="D1046">
            <v>1992</v>
          </cell>
          <cell r="E1046" t="str">
            <v>HORIZON UTILITIES CORPORATION</v>
          </cell>
          <cell r="F1046">
            <v>11387983</v>
          </cell>
        </row>
        <row r="1047">
          <cell r="C1047">
            <v>1039</v>
          </cell>
          <cell r="D1047">
            <v>1992</v>
          </cell>
          <cell r="E1047" t="str">
            <v>HORIZON UTILITIES CORPORATION</v>
          </cell>
          <cell r="F1047">
            <v>1766166</v>
          </cell>
        </row>
        <row r="1048">
          <cell r="C1048">
            <v>1040</v>
          </cell>
          <cell r="D1048">
            <v>1992</v>
          </cell>
          <cell r="E1048" t="str">
            <v>HORIZON UTILITIES CORPORATION</v>
          </cell>
          <cell r="F1048">
            <v>30943533</v>
          </cell>
        </row>
        <row r="1049">
          <cell r="C1049">
            <v>1041</v>
          </cell>
          <cell r="D1049">
            <v>1992</v>
          </cell>
          <cell r="E1049" t="str">
            <v>HORIZON UTILITIES CORPORATION</v>
          </cell>
          <cell r="F1049">
            <v>159295864</v>
          </cell>
        </row>
        <row r="1050">
          <cell r="C1050">
            <v>1042</v>
          </cell>
          <cell r="D1050">
            <v>1992</v>
          </cell>
          <cell r="E1050" t="str">
            <v>HORIZON UTILITIES CORPORATION</v>
          </cell>
          <cell r="F1050">
            <v>65457618</v>
          </cell>
        </row>
        <row r="1051">
          <cell r="C1051">
            <v>1043</v>
          </cell>
          <cell r="D1051">
            <v>1992</v>
          </cell>
          <cell r="E1051" t="str">
            <v>HYDRO ONE NETWORKS INC.</v>
          </cell>
          <cell r="F1051">
            <v>328985</v>
          </cell>
        </row>
        <row r="1052">
          <cell r="C1052">
            <v>1044</v>
          </cell>
          <cell r="D1052">
            <v>1992</v>
          </cell>
          <cell r="E1052" t="str">
            <v>HYDRO ONE NETWORKS INC.</v>
          </cell>
          <cell r="F1052">
            <v>77854</v>
          </cell>
        </row>
        <row r="1053">
          <cell r="C1053">
            <v>1045</v>
          </cell>
          <cell r="D1053">
            <v>1992</v>
          </cell>
          <cell r="E1053" t="str">
            <v>HYDRO ONE NETWORKS INC.</v>
          </cell>
          <cell r="F1053">
            <v>4631536</v>
          </cell>
        </row>
        <row r="1054">
          <cell r="C1054">
            <v>1046</v>
          </cell>
          <cell r="D1054">
            <v>1992</v>
          </cell>
          <cell r="E1054" t="str">
            <v>HYDRO ONE NETWORKS INC.</v>
          </cell>
          <cell r="F1054">
            <v>413727</v>
          </cell>
        </row>
        <row r="1055">
          <cell r="C1055">
            <v>1047</v>
          </cell>
          <cell r="D1055">
            <v>1992</v>
          </cell>
          <cell r="E1055" t="str">
            <v>HYDRO ONE NETWORKS INC.</v>
          </cell>
          <cell r="F1055">
            <v>845324</v>
          </cell>
        </row>
        <row r="1056">
          <cell r="C1056">
            <v>1048</v>
          </cell>
          <cell r="D1056">
            <v>1992</v>
          </cell>
          <cell r="E1056" t="str">
            <v>HYDRO ONE NETWORKS INC.</v>
          </cell>
          <cell r="F1056">
            <v>379734</v>
          </cell>
        </row>
        <row r="1057">
          <cell r="C1057">
            <v>1049</v>
          </cell>
          <cell r="D1057">
            <v>1992</v>
          </cell>
          <cell r="E1057" t="str">
            <v>HYDRO ONE NETWORKS INC.</v>
          </cell>
          <cell r="F1057">
            <v>2249998</v>
          </cell>
        </row>
        <row r="1058">
          <cell r="C1058">
            <v>1050</v>
          </cell>
          <cell r="D1058">
            <v>1992</v>
          </cell>
          <cell r="E1058" t="str">
            <v>HYDRO ONE NETWORKS INC.</v>
          </cell>
          <cell r="F1058">
            <v>2687924</v>
          </cell>
        </row>
        <row r="1059">
          <cell r="C1059">
            <v>1051</v>
          </cell>
          <cell r="D1059">
            <v>1992</v>
          </cell>
          <cell r="E1059" t="str">
            <v>HYDRO ONE NETWORKS INC.</v>
          </cell>
          <cell r="F1059">
            <v>12665400</v>
          </cell>
        </row>
        <row r="1060">
          <cell r="C1060">
            <v>1052</v>
          </cell>
          <cell r="D1060">
            <v>1992</v>
          </cell>
          <cell r="E1060" t="str">
            <v>HYDRO ONE NETWORKS INC.</v>
          </cell>
          <cell r="F1060">
            <v>5788380</v>
          </cell>
        </row>
        <row r="1061">
          <cell r="C1061">
            <v>1053</v>
          </cell>
          <cell r="D1061">
            <v>1992</v>
          </cell>
          <cell r="E1061" t="str">
            <v>HYDRO ONE NETWORKS INC.</v>
          </cell>
          <cell r="F1061">
            <v>844194</v>
          </cell>
        </row>
        <row r="1062">
          <cell r="C1062">
            <v>1054</v>
          </cell>
          <cell r="D1062">
            <v>1992</v>
          </cell>
          <cell r="E1062" t="str">
            <v>HYDRO ONE NETWORKS INC.</v>
          </cell>
          <cell r="F1062">
            <v>1392500</v>
          </cell>
        </row>
        <row r="1063">
          <cell r="C1063">
            <v>1055</v>
          </cell>
          <cell r="D1063">
            <v>1992</v>
          </cell>
          <cell r="E1063" t="str">
            <v>HYDRO ONE NETWORKS INC.</v>
          </cell>
          <cell r="F1063">
            <v>451785</v>
          </cell>
        </row>
        <row r="1064">
          <cell r="C1064">
            <v>1056</v>
          </cell>
          <cell r="D1064">
            <v>1992</v>
          </cell>
          <cell r="E1064" t="str">
            <v>HYDRO ONE NETWORKS INC.</v>
          </cell>
          <cell r="F1064">
            <v>4807333</v>
          </cell>
        </row>
        <row r="1065">
          <cell r="C1065">
            <v>1057</v>
          </cell>
          <cell r="D1065">
            <v>1992</v>
          </cell>
          <cell r="E1065" t="str">
            <v>HYDRO ONE NETWORKS INC.</v>
          </cell>
          <cell r="F1065">
            <v>688493</v>
          </cell>
        </row>
        <row r="1066">
          <cell r="C1066">
            <v>1058</v>
          </cell>
          <cell r="D1066">
            <v>1992</v>
          </cell>
          <cell r="E1066" t="str">
            <v>HYDRO ONE NETWORKS INC.</v>
          </cell>
          <cell r="F1066">
            <v>3277989</v>
          </cell>
        </row>
        <row r="1067">
          <cell r="C1067">
            <v>1059</v>
          </cell>
          <cell r="D1067">
            <v>1992</v>
          </cell>
          <cell r="E1067" t="str">
            <v>HYDRO ONE NETWORKS INC.</v>
          </cell>
          <cell r="F1067">
            <v>604521</v>
          </cell>
        </row>
        <row r="1068">
          <cell r="C1068">
            <v>1060</v>
          </cell>
          <cell r="D1068">
            <v>1992</v>
          </cell>
          <cell r="E1068" t="str">
            <v>HYDRO ONE NETWORKS INC.</v>
          </cell>
          <cell r="F1068">
            <v>906144</v>
          </cell>
        </row>
        <row r="1069">
          <cell r="C1069">
            <v>1061</v>
          </cell>
          <cell r="D1069">
            <v>1992</v>
          </cell>
          <cell r="E1069" t="str">
            <v>HYDRO ONE NETWORKS INC.</v>
          </cell>
          <cell r="F1069">
            <v>1500781</v>
          </cell>
        </row>
        <row r="1070">
          <cell r="C1070">
            <v>1062</v>
          </cell>
          <cell r="D1070">
            <v>1992</v>
          </cell>
          <cell r="E1070" t="str">
            <v>HYDRO ONE NETWORKS INC.</v>
          </cell>
          <cell r="F1070">
            <v>2268261</v>
          </cell>
        </row>
        <row r="1071">
          <cell r="C1071">
            <v>1063</v>
          </cell>
          <cell r="D1071">
            <v>1992</v>
          </cell>
          <cell r="E1071" t="str">
            <v>HYDRO ONE NETWORKS INC.</v>
          </cell>
          <cell r="F1071">
            <v>1138704</v>
          </cell>
        </row>
        <row r="1072">
          <cell r="C1072">
            <v>1064</v>
          </cell>
          <cell r="D1072">
            <v>1992</v>
          </cell>
          <cell r="E1072" t="str">
            <v>HYDRO ONE NETWORKS INC.</v>
          </cell>
          <cell r="F1072">
            <v>1797818</v>
          </cell>
        </row>
        <row r="1073">
          <cell r="C1073">
            <v>1065</v>
          </cell>
          <cell r="D1073">
            <v>1992</v>
          </cell>
          <cell r="E1073" t="str">
            <v>HYDRO ONE NETWORKS INC.</v>
          </cell>
          <cell r="F1073">
            <v>1813947</v>
          </cell>
        </row>
        <row r="1074">
          <cell r="C1074">
            <v>1066</v>
          </cell>
          <cell r="D1074">
            <v>1992</v>
          </cell>
          <cell r="E1074" t="str">
            <v>HYDRO ONE NETWORKS INC.</v>
          </cell>
          <cell r="F1074">
            <v>1042144</v>
          </cell>
        </row>
        <row r="1075">
          <cell r="C1075">
            <v>1067</v>
          </cell>
          <cell r="D1075">
            <v>1992</v>
          </cell>
          <cell r="E1075" t="str">
            <v>HYDRO ONE NETWORKS INC.</v>
          </cell>
          <cell r="F1075">
            <v>1320654</v>
          </cell>
        </row>
        <row r="1076">
          <cell r="C1076">
            <v>1068</v>
          </cell>
          <cell r="D1076">
            <v>1992</v>
          </cell>
          <cell r="E1076" t="str">
            <v>HYDRO ONE NETWORKS INC.</v>
          </cell>
          <cell r="F1076">
            <v>838855</v>
          </cell>
        </row>
        <row r="1077">
          <cell r="C1077">
            <v>1069</v>
          </cell>
          <cell r="D1077">
            <v>1992</v>
          </cell>
          <cell r="E1077" t="str">
            <v>HYDRO ONE NETWORKS INC.</v>
          </cell>
          <cell r="F1077">
            <v>769918</v>
          </cell>
        </row>
        <row r="1078">
          <cell r="C1078">
            <v>1070</v>
          </cell>
          <cell r="D1078">
            <v>1992</v>
          </cell>
          <cell r="E1078" t="str">
            <v>HYDRO ONE NETWORKS INC.</v>
          </cell>
          <cell r="F1078">
            <v>533277</v>
          </cell>
        </row>
        <row r="1079">
          <cell r="C1079">
            <v>1071</v>
          </cell>
          <cell r="D1079">
            <v>1992</v>
          </cell>
          <cell r="E1079" t="str">
            <v>HYDRO ONE NETWORKS INC.</v>
          </cell>
          <cell r="F1079">
            <v>645138</v>
          </cell>
        </row>
        <row r="1080">
          <cell r="C1080">
            <v>1072</v>
          </cell>
          <cell r="D1080">
            <v>1992</v>
          </cell>
          <cell r="E1080" t="str">
            <v>HYDRO ONE NETWORKS INC.</v>
          </cell>
          <cell r="F1080">
            <v>132751</v>
          </cell>
        </row>
        <row r="1081">
          <cell r="C1081">
            <v>1073</v>
          </cell>
          <cell r="D1081">
            <v>1992</v>
          </cell>
          <cell r="E1081" t="str">
            <v>HYDRO ONE NETWORKS INC.</v>
          </cell>
          <cell r="F1081">
            <v>615435</v>
          </cell>
        </row>
        <row r="1082">
          <cell r="C1082">
            <v>1074</v>
          </cell>
          <cell r="D1082">
            <v>1992</v>
          </cell>
          <cell r="E1082" t="str">
            <v>HYDRO ONE NETWORKS INC.</v>
          </cell>
          <cell r="F1082">
            <v>550223</v>
          </cell>
        </row>
        <row r="1083">
          <cell r="C1083">
            <v>1075</v>
          </cell>
          <cell r="D1083">
            <v>1992</v>
          </cell>
          <cell r="E1083" t="str">
            <v>HYDRO ONE NETWORKS INC.</v>
          </cell>
          <cell r="F1083">
            <v>231095</v>
          </cell>
        </row>
        <row r="1084">
          <cell r="C1084">
            <v>1076</v>
          </cell>
          <cell r="D1084">
            <v>1992</v>
          </cell>
          <cell r="E1084" t="str">
            <v>HYDRO ONE NETWORKS INC.</v>
          </cell>
          <cell r="F1084">
            <v>12406329</v>
          </cell>
        </row>
        <row r="1085">
          <cell r="C1085">
            <v>1077</v>
          </cell>
          <cell r="D1085">
            <v>1992</v>
          </cell>
          <cell r="E1085" t="str">
            <v>HYDRO ONE NETWORKS INC.</v>
          </cell>
          <cell r="F1085">
            <v>142687</v>
          </cell>
        </row>
        <row r="1086">
          <cell r="C1086">
            <v>1078</v>
          </cell>
          <cell r="D1086">
            <v>1992</v>
          </cell>
          <cell r="E1086" t="str">
            <v>HYDRO ONE NETWORKS INC.</v>
          </cell>
          <cell r="F1086">
            <v>774036</v>
          </cell>
        </row>
        <row r="1087">
          <cell r="C1087">
            <v>1079</v>
          </cell>
          <cell r="D1087">
            <v>1992</v>
          </cell>
          <cell r="E1087" t="str">
            <v>HYDRO ONE NETWORKS INC.</v>
          </cell>
          <cell r="F1087">
            <v>875932</v>
          </cell>
        </row>
        <row r="1088">
          <cell r="C1088">
            <v>1080</v>
          </cell>
          <cell r="D1088">
            <v>1992</v>
          </cell>
          <cell r="E1088" t="str">
            <v>HYDRO ONE NETWORKS INC.</v>
          </cell>
          <cell r="F1088">
            <v>913726</v>
          </cell>
        </row>
        <row r="1089">
          <cell r="C1089">
            <v>1081</v>
          </cell>
          <cell r="D1089">
            <v>1992</v>
          </cell>
          <cell r="E1089" t="str">
            <v>HYDRO ONE NETWORKS INC.</v>
          </cell>
          <cell r="F1089">
            <v>3300483</v>
          </cell>
        </row>
        <row r="1090">
          <cell r="C1090">
            <v>1082</v>
          </cell>
          <cell r="D1090">
            <v>1992</v>
          </cell>
          <cell r="E1090" t="str">
            <v>HYDRO ONE NETWORKS INC.</v>
          </cell>
          <cell r="F1090">
            <v>822394</v>
          </cell>
        </row>
        <row r="1091">
          <cell r="C1091">
            <v>1083</v>
          </cell>
          <cell r="D1091">
            <v>1992</v>
          </cell>
          <cell r="E1091" t="str">
            <v>HYDRO ONE NETWORKS INC.</v>
          </cell>
          <cell r="F1091">
            <v>1868121</v>
          </cell>
        </row>
        <row r="1092">
          <cell r="C1092">
            <v>1084</v>
          </cell>
          <cell r="D1092">
            <v>1992</v>
          </cell>
          <cell r="E1092" t="str">
            <v>HYDRO ONE NETWORKS INC.</v>
          </cell>
          <cell r="F1092">
            <v>3854589</v>
          </cell>
        </row>
        <row r="1093">
          <cell r="C1093">
            <v>1085</v>
          </cell>
          <cell r="D1093">
            <v>1992</v>
          </cell>
          <cell r="E1093" t="str">
            <v>HYDRO ONE NETWORKS INC.</v>
          </cell>
          <cell r="F1093">
            <v>692579</v>
          </cell>
        </row>
        <row r="1094">
          <cell r="C1094">
            <v>1086</v>
          </cell>
          <cell r="D1094">
            <v>1992</v>
          </cell>
          <cell r="E1094" t="str">
            <v>HYDRO ONE NETWORKS INC.</v>
          </cell>
          <cell r="F1094">
            <v>832527</v>
          </cell>
        </row>
        <row r="1095">
          <cell r="C1095">
            <v>1087</v>
          </cell>
          <cell r="D1095">
            <v>1992</v>
          </cell>
          <cell r="E1095" t="str">
            <v>HYDRO ONE NETWORKS INC.</v>
          </cell>
          <cell r="F1095">
            <v>2225861</v>
          </cell>
        </row>
        <row r="1096">
          <cell r="C1096">
            <v>1088</v>
          </cell>
          <cell r="D1096">
            <v>1992</v>
          </cell>
          <cell r="E1096" t="str">
            <v>HYDRO ONE NETWORKS INC.</v>
          </cell>
          <cell r="F1096">
            <v>5460648</v>
          </cell>
        </row>
        <row r="1097">
          <cell r="C1097">
            <v>1089</v>
          </cell>
          <cell r="D1097">
            <v>1992</v>
          </cell>
          <cell r="E1097" t="str">
            <v>HYDRO ONE NETWORKS INC.</v>
          </cell>
          <cell r="F1097">
            <v>279917</v>
          </cell>
        </row>
        <row r="1098">
          <cell r="C1098">
            <v>1090</v>
          </cell>
          <cell r="D1098">
            <v>1992</v>
          </cell>
          <cell r="E1098" t="str">
            <v>HYDRO ONE NETWORKS INC.</v>
          </cell>
          <cell r="F1098">
            <v>312499</v>
          </cell>
        </row>
        <row r="1099">
          <cell r="C1099">
            <v>1091</v>
          </cell>
          <cell r="D1099">
            <v>1992</v>
          </cell>
          <cell r="E1099" t="str">
            <v>HYDRO ONE NETWORKS INC.</v>
          </cell>
          <cell r="F1099">
            <v>3739857</v>
          </cell>
        </row>
        <row r="1100">
          <cell r="C1100">
            <v>1092</v>
          </cell>
          <cell r="D1100">
            <v>1992</v>
          </cell>
          <cell r="E1100" t="str">
            <v>HYDRO ONE NETWORKS INC.</v>
          </cell>
          <cell r="F1100">
            <v>918125</v>
          </cell>
        </row>
        <row r="1101">
          <cell r="C1101">
            <v>1093</v>
          </cell>
          <cell r="D1101">
            <v>1992</v>
          </cell>
          <cell r="E1101" t="str">
            <v>HYDRO ONE NETWORKS INC.</v>
          </cell>
          <cell r="F1101">
            <v>645874</v>
          </cell>
        </row>
        <row r="1102">
          <cell r="C1102">
            <v>1094</v>
          </cell>
          <cell r="D1102">
            <v>1992</v>
          </cell>
          <cell r="E1102" t="str">
            <v>HYDRO ONE NETWORKS INC.</v>
          </cell>
          <cell r="F1102">
            <v>5232881</v>
          </cell>
        </row>
        <row r="1103">
          <cell r="C1103">
            <v>1095</v>
          </cell>
          <cell r="D1103">
            <v>1992</v>
          </cell>
          <cell r="E1103" t="str">
            <v>HYDRO ONE NETWORKS INC.</v>
          </cell>
          <cell r="F1103">
            <v>599467</v>
          </cell>
        </row>
        <row r="1104">
          <cell r="C1104">
            <v>1096</v>
          </cell>
          <cell r="D1104">
            <v>1992</v>
          </cell>
          <cell r="E1104" t="str">
            <v>HYDRO ONE NETWORKS INC.</v>
          </cell>
          <cell r="F1104">
            <v>1022649</v>
          </cell>
        </row>
        <row r="1105">
          <cell r="C1105">
            <v>1097</v>
          </cell>
          <cell r="D1105">
            <v>1992</v>
          </cell>
          <cell r="E1105" t="str">
            <v>HYDRO ONE NETWORKS INC.</v>
          </cell>
          <cell r="F1105">
            <v>1016844</v>
          </cell>
        </row>
        <row r="1106">
          <cell r="C1106">
            <v>1098</v>
          </cell>
          <cell r="D1106">
            <v>1992</v>
          </cell>
          <cell r="E1106" t="str">
            <v>HYDRO ONE NETWORKS INC.</v>
          </cell>
          <cell r="F1106">
            <v>3749266</v>
          </cell>
        </row>
        <row r="1107">
          <cell r="C1107">
            <v>1099</v>
          </cell>
          <cell r="D1107">
            <v>1992</v>
          </cell>
          <cell r="E1107" t="str">
            <v>HYDRO ONE NETWORKS INC.</v>
          </cell>
          <cell r="F1107">
            <v>1925620</v>
          </cell>
        </row>
        <row r="1108">
          <cell r="C1108">
            <v>1100</v>
          </cell>
          <cell r="D1108">
            <v>1992</v>
          </cell>
          <cell r="E1108" t="str">
            <v>HYDRO ONE NETWORKS INC.</v>
          </cell>
          <cell r="F1108">
            <v>3137544</v>
          </cell>
        </row>
        <row r="1109">
          <cell r="C1109">
            <v>1101</v>
          </cell>
          <cell r="D1109">
            <v>1992</v>
          </cell>
          <cell r="E1109" t="str">
            <v>HYDRO ONE NETWORKS INC.</v>
          </cell>
          <cell r="F1109">
            <v>2127933</v>
          </cell>
        </row>
        <row r="1110">
          <cell r="C1110">
            <v>1102</v>
          </cell>
          <cell r="D1110">
            <v>1992</v>
          </cell>
          <cell r="E1110" t="str">
            <v>HYDRO ONE NETWORKS INC.</v>
          </cell>
          <cell r="F1110">
            <v>927148</v>
          </cell>
        </row>
        <row r="1111">
          <cell r="C1111">
            <v>1103</v>
          </cell>
          <cell r="D1111">
            <v>1992</v>
          </cell>
          <cell r="E1111" t="str">
            <v>HYDRO ONE NETWORKS INC.</v>
          </cell>
          <cell r="F1111">
            <v>601496</v>
          </cell>
        </row>
        <row r="1112">
          <cell r="C1112">
            <v>1104</v>
          </cell>
          <cell r="D1112">
            <v>1992</v>
          </cell>
          <cell r="E1112" t="str">
            <v>HYDRO ONE NETWORKS INC.</v>
          </cell>
          <cell r="F1112">
            <v>315314</v>
          </cell>
        </row>
        <row r="1113">
          <cell r="C1113">
            <v>1105</v>
          </cell>
          <cell r="D1113">
            <v>1992</v>
          </cell>
          <cell r="E1113" t="str">
            <v>HYDRO ONE NETWORKS INC.</v>
          </cell>
          <cell r="F1113">
            <v>664938</v>
          </cell>
        </row>
        <row r="1114">
          <cell r="C1114">
            <v>1106</v>
          </cell>
          <cell r="D1114">
            <v>1992</v>
          </cell>
          <cell r="E1114" t="str">
            <v>HYDRO ONE NETWORKS INC.</v>
          </cell>
          <cell r="F1114">
            <v>112256</v>
          </cell>
        </row>
        <row r="1115">
          <cell r="C1115">
            <v>1107</v>
          </cell>
          <cell r="D1115">
            <v>1992</v>
          </cell>
          <cell r="E1115" t="str">
            <v>HYDRO ONE NETWORKS INC.</v>
          </cell>
          <cell r="F1115">
            <v>10035875</v>
          </cell>
        </row>
        <row r="1116">
          <cell r="C1116">
            <v>1108</v>
          </cell>
          <cell r="D1116">
            <v>1992</v>
          </cell>
          <cell r="E1116" t="str">
            <v>HYDRO ONE NETWORKS INC.</v>
          </cell>
          <cell r="F1116">
            <v>571750</v>
          </cell>
        </row>
        <row r="1117">
          <cell r="C1117">
            <v>1109</v>
          </cell>
          <cell r="D1117">
            <v>1992</v>
          </cell>
          <cell r="E1117" t="str">
            <v>HYDRO ONE NETWORKS INC.</v>
          </cell>
          <cell r="F1117">
            <v>916744</v>
          </cell>
        </row>
        <row r="1118">
          <cell r="C1118">
            <v>1110</v>
          </cell>
          <cell r="D1118">
            <v>1992</v>
          </cell>
          <cell r="E1118" t="str">
            <v>HYDRO ONE NETWORKS INC.</v>
          </cell>
          <cell r="F1118">
            <v>93555</v>
          </cell>
        </row>
        <row r="1119">
          <cell r="C1119">
            <v>1111</v>
          </cell>
          <cell r="D1119">
            <v>1992</v>
          </cell>
          <cell r="E1119" t="str">
            <v>HYDRO ONE NETWORKS INC.</v>
          </cell>
          <cell r="F1119">
            <v>412676</v>
          </cell>
        </row>
        <row r="1120">
          <cell r="C1120">
            <v>1112</v>
          </cell>
          <cell r="D1120">
            <v>1992</v>
          </cell>
          <cell r="E1120" t="str">
            <v>HYDRO ONE NETWORKS INC.</v>
          </cell>
          <cell r="F1120">
            <v>5442823</v>
          </cell>
        </row>
        <row r="1121">
          <cell r="C1121">
            <v>1113</v>
          </cell>
          <cell r="D1121">
            <v>1992</v>
          </cell>
          <cell r="E1121" t="str">
            <v>HYDRO ONE NETWORKS INC.</v>
          </cell>
          <cell r="F1121">
            <v>205061</v>
          </cell>
        </row>
        <row r="1122">
          <cell r="C1122">
            <v>1114</v>
          </cell>
          <cell r="D1122">
            <v>1992</v>
          </cell>
          <cell r="E1122" t="str">
            <v>HYDRO ONE NETWORKS INC.</v>
          </cell>
          <cell r="F1122">
            <v>690494</v>
          </cell>
        </row>
        <row r="1123">
          <cell r="C1123">
            <v>1115</v>
          </cell>
          <cell r="D1123">
            <v>1992</v>
          </cell>
          <cell r="E1123" t="str">
            <v>HYDRO OTTAWA LIMITED</v>
          </cell>
          <cell r="F1123">
            <v>1659758</v>
          </cell>
        </row>
        <row r="1124">
          <cell r="C1124">
            <v>1116</v>
          </cell>
          <cell r="D1124">
            <v>1992</v>
          </cell>
          <cell r="E1124" t="str">
            <v>HYDRO OTTAWA LIMITED</v>
          </cell>
          <cell r="F1124">
            <v>1809209</v>
          </cell>
        </row>
        <row r="1125">
          <cell r="C1125">
            <v>1117</v>
          </cell>
          <cell r="D1125">
            <v>1992</v>
          </cell>
          <cell r="E1125" t="str">
            <v>HYDRO OTTAWA LIMITED</v>
          </cell>
          <cell r="F1125">
            <v>33952761</v>
          </cell>
        </row>
        <row r="1126">
          <cell r="C1126">
            <v>1118</v>
          </cell>
          <cell r="D1126">
            <v>1992</v>
          </cell>
          <cell r="E1126" t="str">
            <v>HYDRO OTTAWA LIMITED</v>
          </cell>
          <cell r="F1126">
            <v>60405002</v>
          </cell>
        </row>
        <row r="1127">
          <cell r="C1127">
            <v>1119</v>
          </cell>
          <cell r="D1127">
            <v>1992</v>
          </cell>
          <cell r="E1127" t="str">
            <v>HYDRO OTTAWA LIMITED</v>
          </cell>
          <cell r="F1127">
            <v>62483623</v>
          </cell>
        </row>
        <row r="1128">
          <cell r="C1128">
            <v>1120</v>
          </cell>
          <cell r="D1128">
            <v>1992</v>
          </cell>
          <cell r="E1128" t="str">
            <v>LAKEFRONT UTILITIES INC.</v>
          </cell>
          <cell r="F1128">
            <v>1379098</v>
          </cell>
        </row>
        <row r="1129">
          <cell r="C1129">
            <v>1121</v>
          </cell>
          <cell r="D1129">
            <v>1992</v>
          </cell>
          <cell r="E1129" t="str">
            <v>LAKELAND POWER DISTRIBUTION LTD.</v>
          </cell>
          <cell r="F1129">
            <v>496045</v>
          </cell>
        </row>
        <row r="1130">
          <cell r="C1130">
            <v>1122</v>
          </cell>
          <cell r="D1130">
            <v>1992</v>
          </cell>
          <cell r="E1130" t="str">
            <v>LAKELAND POWER DISTRIBUTION LTD.</v>
          </cell>
          <cell r="F1130">
            <v>3344000</v>
          </cell>
        </row>
        <row r="1131">
          <cell r="C1131">
            <v>1123</v>
          </cell>
          <cell r="D1131">
            <v>1992</v>
          </cell>
          <cell r="E1131" t="str">
            <v>LAKELAND POWER DISTRIBUTION LTD.</v>
          </cell>
          <cell r="F1131">
            <v>244822</v>
          </cell>
        </row>
        <row r="1132">
          <cell r="C1132">
            <v>1124</v>
          </cell>
          <cell r="D1132">
            <v>1992</v>
          </cell>
          <cell r="E1132" t="str">
            <v>LAKELAND POWER DISTRIBUTION LTD.</v>
          </cell>
          <cell r="F1132">
            <v>691223</v>
          </cell>
        </row>
        <row r="1133">
          <cell r="C1133">
            <v>1125</v>
          </cell>
          <cell r="D1133">
            <v>1992</v>
          </cell>
          <cell r="E1133" t="str">
            <v>LONDON HYDRO INC.</v>
          </cell>
          <cell r="F1133">
            <v>167925573</v>
          </cell>
        </row>
        <row r="1134">
          <cell r="C1134">
            <v>1126</v>
          </cell>
          <cell r="D1134">
            <v>1992</v>
          </cell>
          <cell r="E1134" t="str">
            <v>MIDDLESEX POWER DISTRIBUTION CORPORATION</v>
          </cell>
          <cell r="F1134">
            <v>575572</v>
          </cell>
        </row>
        <row r="1135">
          <cell r="C1135">
            <v>1127</v>
          </cell>
          <cell r="D1135">
            <v>1992</v>
          </cell>
          <cell r="E1135" t="str">
            <v>MIDDLESEX POWER DISTRIBUTION CORPORATION</v>
          </cell>
          <cell r="F1135">
            <v>91667</v>
          </cell>
        </row>
        <row r="1136">
          <cell r="C1136">
            <v>1128</v>
          </cell>
          <cell r="D1136">
            <v>1992</v>
          </cell>
          <cell r="E1136" t="str">
            <v>MIDDLESEX POWER DISTRIBUTION CORPORATION</v>
          </cell>
          <cell r="F1136">
            <v>793918</v>
          </cell>
        </row>
        <row r="1137">
          <cell r="C1137">
            <v>1129</v>
          </cell>
          <cell r="D1137">
            <v>1992</v>
          </cell>
          <cell r="E1137" t="str">
            <v>MIDDLESEX POWER DISTRIBUTION CORPORATION</v>
          </cell>
          <cell r="F1137">
            <v>868952</v>
          </cell>
        </row>
        <row r="1138">
          <cell r="C1138">
            <v>1130</v>
          </cell>
          <cell r="D1138">
            <v>1992</v>
          </cell>
          <cell r="E1138" t="str">
            <v>NIAGARA PENINSULA ENERGY INC.</v>
          </cell>
          <cell r="F1138">
            <v>47731033</v>
          </cell>
        </row>
        <row r="1139">
          <cell r="C1139">
            <v>1131</v>
          </cell>
          <cell r="D1139">
            <v>1992</v>
          </cell>
          <cell r="E1139" t="str">
            <v>NORFOLK POWER DISTRIBUTION INC.</v>
          </cell>
          <cell r="F1139">
            <v>2479053</v>
          </cell>
        </row>
        <row r="1140">
          <cell r="C1140">
            <v>1132</v>
          </cell>
          <cell r="D1140">
            <v>1992</v>
          </cell>
          <cell r="E1140" t="str">
            <v>NORFOLK POWER DISTRIBUTION INC.</v>
          </cell>
          <cell r="F1140">
            <v>9427309</v>
          </cell>
        </row>
        <row r="1141">
          <cell r="C1141">
            <v>1133</v>
          </cell>
          <cell r="D1141">
            <v>1992</v>
          </cell>
          <cell r="E1141" t="str">
            <v>NORTHERN ONTARIO WIRES INC.</v>
          </cell>
          <cell r="F1141">
            <v>1646977</v>
          </cell>
        </row>
        <row r="1142">
          <cell r="C1142">
            <v>1134</v>
          </cell>
          <cell r="D1142">
            <v>1992</v>
          </cell>
          <cell r="E1142" t="str">
            <v>NORTHERN ONTARIO WIRES INC.</v>
          </cell>
          <cell r="F1142">
            <v>2313901</v>
          </cell>
        </row>
        <row r="1143">
          <cell r="C1143">
            <v>1135</v>
          </cell>
          <cell r="D1143">
            <v>1992</v>
          </cell>
          <cell r="E1143" t="str">
            <v>OTTAWA RIVER POWER CORPORATION</v>
          </cell>
          <cell r="F1143">
            <v>421725</v>
          </cell>
        </row>
        <row r="1144">
          <cell r="C1144">
            <v>1136</v>
          </cell>
          <cell r="D1144">
            <v>1992</v>
          </cell>
          <cell r="E1144" t="str">
            <v>OTTAWA RIVER POWER CORPORATION</v>
          </cell>
          <cell r="F1144">
            <v>344980</v>
          </cell>
        </row>
        <row r="1145">
          <cell r="C1145">
            <v>1137</v>
          </cell>
          <cell r="D1145">
            <v>1992</v>
          </cell>
          <cell r="E1145" t="str">
            <v>OTTAWA RIVER POWER CORPORATION</v>
          </cell>
          <cell r="F1145">
            <v>2373760</v>
          </cell>
        </row>
        <row r="1146">
          <cell r="C1146">
            <v>1138</v>
          </cell>
          <cell r="D1146">
            <v>1992</v>
          </cell>
          <cell r="E1146" t="str">
            <v>NIAGARA PENINSULA ENERGY INC.</v>
          </cell>
          <cell r="F1146">
            <v>1580946</v>
          </cell>
        </row>
        <row r="1147">
          <cell r="C1147">
            <v>1139</v>
          </cell>
          <cell r="D1147">
            <v>1992</v>
          </cell>
          <cell r="E1147" t="str">
            <v>NIAGARA PENINSULA ENERGY INC.</v>
          </cell>
          <cell r="F1147">
            <v>528826</v>
          </cell>
        </row>
        <row r="1148">
          <cell r="C1148">
            <v>1140</v>
          </cell>
          <cell r="D1148">
            <v>1992</v>
          </cell>
          <cell r="E1148" t="str">
            <v>PETERBOROUGH DISTRIBUTION INCORPORATED</v>
          </cell>
          <cell r="F1148">
            <v>556222</v>
          </cell>
        </row>
        <row r="1149">
          <cell r="C1149">
            <v>1141</v>
          </cell>
          <cell r="D1149">
            <v>1992</v>
          </cell>
          <cell r="E1149" t="str">
            <v>PETERBOROUGH DISTRIBUTION INCORPORATED</v>
          </cell>
          <cell r="F1149">
            <v>1843729</v>
          </cell>
        </row>
        <row r="1150">
          <cell r="C1150">
            <v>1142</v>
          </cell>
          <cell r="D1150">
            <v>1992</v>
          </cell>
          <cell r="E1150" t="str">
            <v>POWERSTREAM INC.</v>
          </cell>
          <cell r="F1150">
            <v>25128359</v>
          </cell>
        </row>
        <row r="1151">
          <cell r="C1151">
            <v>1143</v>
          </cell>
          <cell r="D1151">
            <v>1992</v>
          </cell>
          <cell r="E1151" t="str">
            <v>POWERSTREAM INC.</v>
          </cell>
          <cell r="F1151">
            <v>120866741</v>
          </cell>
        </row>
        <row r="1152">
          <cell r="C1152">
            <v>1144</v>
          </cell>
          <cell r="D1152">
            <v>1992</v>
          </cell>
          <cell r="E1152" t="str">
            <v>POWERSTREAM INC.</v>
          </cell>
          <cell r="F1152">
            <v>145376738</v>
          </cell>
        </row>
        <row r="1153">
          <cell r="C1153">
            <v>1145</v>
          </cell>
          <cell r="D1153">
            <v>1992</v>
          </cell>
          <cell r="E1153" t="str">
            <v>POWERSTREAM INC.</v>
          </cell>
          <cell r="F1153">
            <v>98709899</v>
          </cell>
        </row>
        <row r="1154">
          <cell r="C1154">
            <v>1146</v>
          </cell>
          <cell r="D1154">
            <v>1992</v>
          </cell>
          <cell r="E1154" t="str">
            <v>RIDEAU ST. LAWRENCE DISTRIBUTION INC.</v>
          </cell>
          <cell r="F1154">
            <v>1847070</v>
          </cell>
        </row>
        <row r="1155">
          <cell r="C1155">
            <v>1147</v>
          </cell>
          <cell r="D1155">
            <v>1992</v>
          </cell>
          <cell r="E1155" t="str">
            <v>VERIDIAN CONNECTIONS INC.</v>
          </cell>
          <cell r="F1155">
            <v>22732454</v>
          </cell>
        </row>
        <row r="1156">
          <cell r="C1156">
            <v>1148</v>
          </cell>
          <cell r="D1156">
            <v>1992</v>
          </cell>
          <cell r="E1156" t="str">
            <v>VERIDIAN CONNECTIONS INC.</v>
          </cell>
          <cell r="F1156">
            <v>14751476</v>
          </cell>
        </row>
        <row r="1157">
          <cell r="C1157">
            <v>1149</v>
          </cell>
          <cell r="D1157">
            <v>1992</v>
          </cell>
          <cell r="E1157" t="str">
            <v>VERIDIAN CONNECTIONS INC.</v>
          </cell>
          <cell r="F1157">
            <v>2851808</v>
          </cell>
        </row>
        <row r="1158">
          <cell r="C1158">
            <v>1150</v>
          </cell>
          <cell r="D1158">
            <v>1992</v>
          </cell>
          <cell r="E1158" t="str">
            <v>VERIDIAN CONNECTIONS INC.</v>
          </cell>
          <cell r="F1158">
            <v>41033698</v>
          </cell>
        </row>
        <row r="1159">
          <cell r="C1159">
            <v>1151</v>
          </cell>
          <cell r="D1159">
            <v>1992</v>
          </cell>
          <cell r="E1159" t="str">
            <v>VERIDIAN CONNECTIONS INC.</v>
          </cell>
          <cell r="F1159">
            <v>7058852</v>
          </cell>
        </row>
        <row r="1160">
          <cell r="C1160">
            <v>1152</v>
          </cell>
          <cell r="D1160">
            <v>1992</v>
          </cell>
          <cell r="E1160" t="str">
            <v>VERIDIAN CONNECTIONS INC.</v>
          </cell>
          <cell r="F1160">
            <v>2723637</v>
          </cell>
        </row>
        <row r="1161">
          <cell r="C1161">
            <v>1153</v>
          </cell>
          <cell r="D1161">
            <v>1992</v>
          </cell>
          <cell r="E1161" t="str">
            <v>VERIDIAN CONNECTIONS INC.</v>
          </cell>
          <cell r="F1161">
            <v>1757740</v>
          </cell>
        </row>
        <row r="1162">
          <cell r="C1162">
            <v>1154</v>
          </cell>
          <cell r="D1162">
            <v>1992</v>
          </cell>
          <cell r="E1162" t="str">
            <v>WELLINGTON NORTH POWER INC.</v>
          </cell>
          <cell r="F1162">
            <v>109464</v>
          </cell>
        </row>
        <row r="1163">
          <cell r="C1163">
            <v>1155</v>
          </cell>
          <cell r="D1163">
            <v>1992</v>
          </cell>
          <cell r="E1163" t="str">
            <v>WESTARIO POWER INC.</v>
          </cell>
          <cell r="F1163">
            <v>3336615</v>
          </cell>
        </row>
        <row r="1164">
          <cell r="C1164">
            <v>1156</v>
          </cell>
          <cell r="D1164">
            <v>1992</v>
          </cell>
          <cell r="E1164" t="str">
            <v>WESTARIO POWER INC.</v>
          </cell>
          <cell r="F1164">
            <v>4198039</v>
          </cell>
        </row>
        <row r="1165">
          <cell r="C1165">
            <v>1157</v>
          </cell>
          <cell r="D1165">
            <v>1992</v>
          </cell>
          <cell r="E1165" t="str">
            <v>WESTARIO POWER INC.</v>
          </cell>
          <cell r="F1165">
            <v>2672846</v>
          </cell>
        </row>
        <row r="1166">
          <cell r="C1166">
            <v>1158</v>
          </cell>
          <cell r="D1166">
            <v>1992</v>
          </cell>
          <cell r="E1166" t="str">
            <v>WESTARIO POWER INC.</v>
          </cell>
          <cell r="F1166">
            <v>2294819</v>
          </cell>
        </row>
        <row r="1167">
          <cell r="C1167">
            <v>1159</v>
          </cell>
          <cell r="D1167">
            <v>1992</v>
          </cell>
          <cell r="E1167" t="str">
            <v>VERIDIAN CONNECTIONS INC.</v>
          </cell>
          <cell r="F1167">
            <v>39347198</v>
          </cell>
        </row>
        <row r="1168">
          <cell r="C1168">
            <v>1160</v>
          </cell>
          <cell r="D1168">
            <v>1992</v>
          </cell>
          <cell r="E1168" t="str">
            <v>ANCASTER HYDRO-ELECTRIC COMMISSION</v>
          </cell>
          <cell r="F1168">
            <v>2790500</v>
          </cell>
        </row>
        <row r="1169">
          <cell r="C1169">
            <v>1161</v>
          </cell>
          <cell r="D1169">
            <v>1992</v>
          </cell>
          <cell r="E1169" t="str">
            <v>ATIKOKAN HYDRO INC.</v>
          </cell>
          <cell r="F1169">
            <v>4028554</v>
          </cell>
        </row>
        <row r="1170">
          <cell r="C1170">
            <v>1162</v>
          </cell>
          <cell r="D1170">
            <v>1992</v>
          </cell>
          <cell r="E1170" t="str">
            <v>AURORA HYDRO CONNECTIONS LIMITED</v>
          </cell>
          <cell r="F1170">
            <v>25128359</v>
          </cell>
        </row>
        <row r="1171">
          <cell r="C1171">
            <v>1163</v>
          </cell>
          <cell r="D1171">
            <v>1992</v>
          </cell>
          <cell r="E1171" t="str">
            <v>AYLMER PUBLIC UTILITIES COMMISSION</v>
          </cell>
          <cell r="F1171">
            <v>2738673</v>
          </cell>
        </row>
        <row r="1172">
          <cell r="C1172">
            <v>1164</v>
          </cell>
          <cell r="D1172">
            <v>1992</v>
          </cell>
          <cell r="E1172" t="str">
            <v>BLUE MOUNTAINS HYDRO SERVICES COMPANY INC.</v>
          </cell>
          <cell r="F1172">
            <v>1545795</v>
          </cell>
        </row>
        <row r="1173">
          <cell r="C1173">
            <v>1165</v>
          </cell>
          <cell r="D1173">
            <v>1992</v>
          </cell>
          <cell r="E1173" t="str">
            <v>BOARD OF LIGHT &amp; HEAT COMM. OF THE CITY OF GUELPH</v>
          </cell>
          <cell r="F1173">
            <v>60788018</v>
          </cell>
        </row>
        <row r="1174">
          <cell r="C1174">
            <v>1166</v>
          </cell>
          <cell r="D1174">
            <v>1992</v>
          </cell>
          <cell r="E1174" t="str">
            <v>BRADFORD WEST GWILLIMBURY PUBLIC UTILITIES COMMISSION</v>
          </cell>
          <cell r="F1174">
            <v>6784505</v>
          </cell>
        </row>
        <row r="1175">
          <cell r="C1175">
            <v>1167</v>
          </cell>
          <cell r="D1175">
            <v>1992</v>
          </cell>
          <cell r="E1175" t="str">
            <v>BROCK HYDRO-ELECTRIC COMMISSION</v>
          </cell>
          <cell r="F1175">
            <v>2354434</v>
          </cell>
        </row>
        <row r="1176">
          <cell r="C1176">
            <v>1168</v>
          </cell>
          <cell r="D1176">
            <v>1992</v>
          </cell>
          <cell r="E1176" t="str">
            <v>BURLINGTON HYDRO INC.</v>
          </cell>
          <cell r="F1176">
            <v>170262122</v>
          </cell>
        </row>
        <row r="1177">
          <cell r="C1177">
            <v>1169</v>
          </cell>
          <cell r="D1177">
            <v>1992</v>
          </cell>
          <cell r="E1177" t="str">
            <v>CAMBRIDGE AND NORTH DUMFRIES HYDRO INC.</v>
          </cell>
          <cell r="F1177">
            <v>129588798</v>
          </cell>
        </row>
        <row r="1178">
          <cell r="C1178">
            <v>1170</v>
          </cell>
          <cell r="D1178">
            <v>1992</v>
          </cell>
          <cell r="E1178" t="str">
            <v>CHAPLEAU PUBLIC UTILITIES CORPORATION</v>
          </cell>
          <cell r="F1178">
            <v>3128178</v>
          </cell>
        </row>
        <row r="1179">
          <cell r="C1179">
            <v>1171</v>
          </cell>
          <cell r="D1179">
            <v>1992</v>
          </cell>
          <cell r="E1179" t="str">
            <v>CLINTON POWER CORPORATION</v>
          </cell>
          <cell r="F1179">
            <v>3336754</v>
          </cell>
        </row>
        <row r="1180">
          <cell r="C1180">
            <v>1172</v>
          </cell>
          <cell r="D1180">
            <v>1992</v>
          </cell>
          <cell r="E1180" t="str">
            <v>COCHRANE POWER CORPORATION</v>
          </cell>
          <cell r="F1180">
            <v>2942422</v>
          </cell>
        </row>
        <row r="1181">
          <cell r="C1181">
            <v>1173</v>
          </cell>
          <cell r="D1181">
            <v>1992</v>
          </cell>
          <cell r="E1181" t="str">
            <v>COTTAM HYDRO-ELECTRIC SYSTEM</v>
          </cell>
          <cell r="F1181">
            <v>816947</v>
          </cell>
        </row>
        <row r="1182">
          <cell r="C1182">
            <v>1174</v>
          </cell>
          <cell r="D1182">
            <v>1992</v>
          </cell>
          <cell r="E1182" t="str">
            <v>CHATHAM-KENT HYDRO INC.</v>
          </cell>
          <cell r="F1182">
            <v>1153397</v>
          </cell>
        </row>
        <row r="1183">
          <cell r="C1183">
            <v>1175</v>
          </cell>
          <cell r="D1183">
            <v>1992</v>
          </cell>
          <cell r="E1183" t="str">
            <v>NA</v>
          </cell>
          <cell r="F1183">
            <v>575572</v>
          </cell>
        </row>
        <row r="1184">
          <cell r="C1184">
            <v>1176</v>
          </cell>
          <cell r="D1184">
            <v>1992</v>
          </cell>
          <cell r="E1184" t="str">
            <v>ELMWOOD HYDRO-ELECTRIC SYSTEM</v>
          </cell>
          <cell r="F1184">
            <v>94811</v>
          </cell>
        </row>
        <row r="1185">
          <cell r="C1185">
            <v>1177</v>
          </cell>
          <cell r="D1185">
            <v>1992</v>
          </cell>
          <cell r="E1185" t="str">
            <v>ER-2000-0063</v>
          </cell>
          <cell r="F1185">
            <v>27241741</v>
          </cell>
        </row>
        <row r="1186">
          <cell r="C1186">
            <v>1178</v>
          </cell>
          <cell r="D1186">
            <v>1992</v>
          </cell>
          <cell r="E1186" t="str">
            <v>ESSEX HYDRO-ELECTRIC COMMISSION</v>
          </cell>
          <cell r="F1186">
            <v>2948943</v>
          </cell>
        </row>
        <row r="1187">
          <cell r="C1187">
            <v>1179</v>
          </cell>
          <cell r="D1187">
            <v>1992</v>
          </cell>
          <cell r="E1187" t="str">
            <v>FORT FRANCES POWER CORPORATION</v>
          </cell>
          <cell r="F1187">
            <v>13119530</v>
          </cell>
        </row>
        <row r="1188">
          <cell r="C1188">
            <v>1180</v>
          </cell>
          <cell r="D1188">
            <v>1992</v>
          </cell>
          <cell r="E1188" t="str">
            <v>GRAND VALLEY ENERGY INC.</v>
          </cell>
          <cell r="F1188">
            <v>1611842</v>
          </cell>
        </row>
        <row r="1189">
          <cell r="C1189">
            <v>1181</v>
          </cell>
          <cell r="D1189">
            <v>1992</v>
          </cell>
          <cell r="E1189" t="str">
            <v>GRAVENHURST HYDRO ELECTRIC INC.</v>
          </cell>
          <cell r="F1189">
            <v>2851808</v>
          </cell>
        </row>
        <row r="1190">
          <cell r="C1190">
            <v>1182</v>
          </cell>
          <cell r="D1190">
            <v>1992</v>
          </cell>
          <cell r="E1190" t="str">
            <v>GRIMSBY POWER INCORPORATED</v>
          </cell>
          <cell r="F1190">
            <v>19188162</v>
          </cell>
        </row>
        <row r="1191">
          <cell r="C1191">
            <v>1183</v>
          </cell>
          <cell r="D1191">
            <v>1992</v>
          </cell>
          <cell r="E1191" t="str">
            <v>GUELPH/ERAMOSA HYDRO-ELECTRIC COMMISSION</v>
          </cell>
          <cell r="F1191">
            <v>1995275</v>
          </cell>
        </row>
        <row r="1192">
          <cell r="C1192">
            <v>1184</v>
          </cell>
          <cell r="D1192">
            <v>1992</v>
          </cell>
          <cell r="E1192" t="str">
            <v>HALDIMAND HYDRO-ELECTRIC COMMISSION</v>
          </cell>
          <cell r="F1192">
            <v>3344873</v>
          </cell>
        </row>
        <row r="1193">
          <cell r="C1193">
            <v>1185</v>
          </cell>
          <cell r="D1193">
            <v>1992</v>
          </cell>
          <cell r="E1193" t="str">
            <v>HALTON HILLS HYDRO INC.</v>
          </cell>
          <cell r="F1193">
            <v>46993022</v>
          </cell>
        </row>
        <row r="1194">
          <cell r="C1194">
            <v>1186</v>
          </cell>
          <cell r="D1194">
            <v>1992</v>
          </cell>
          <cell r="E1194" t="str">
            <v>HORIZON UTILITIES CORPORATION</v>
          </cell>
          <cell r="F1194">
            <v>159295864</v>
          </cell>
        </row>
        <row r="1195">
          <cell r="C1195">
            <v>1187</v>
          </cell>
          <cell r="D1195">
            <v>1992</v>
          </cell>
          <cell r="E1195" t="str">
            <v>HEARST POWER DISTRIBUTION COMPANY LIMITED</v>
          </cell>
          <cell r="F1195">
            <v>4318314</v>
          </cell>
        </row>
        <row r="1196">
          <cell r="C1196">
            <v>1188</v>
          </cell>
          <cell r="D1196">
            <v>1992</v>
          </cell>
          <cell r="E1196" t="str">
            <v>ESSEX POWERLINES CORPORATION</v>
          </cell>
          <cell r="F1196">
            <v>6682781</v>
          </cell>
        </row>
        <row r="1197">
          <cell r="C1197">
            <v>1189</v>
          </cell>
          <cell r="D1197">
            <v>1992</v>
          </cell>
          <cell r="E1197" t="str">
            <v>HYDRO HAWKESBURY INC.</v>
          </cell>
          <cell r="F1197">
            <v>4515245</v>
          </cell>
        </row>
        <row r="1198">
          <cell r="C1198">
            <v>1190</v>
          </cell>
          <cell r="D1198">
            <v>1992</v>
          </cell>
          <cell r="E1198" t="str">
            <v>HYDRO ONE BRAMPTON NETWORKS INC.</v>
          </cell>
          <cell r="F1198">
            <v>381882670</v>
          </cell>
        </row>
        <row r="1199">
          <cell r="C1199">
            <v>1191</v>
          </cell>
          <cell r="D1199">
            <v>1992</v>
          </cell>
          <cell r="E1199" t="str">
            <v>HYDRO OTTAWA LIMITED</v>
          </cell>
          <cell r="F1199">
            <v>223324293</v>
          </cell>
        </row>
        <row r="1200">
          <cell r="C1200">
            <v>1192</v>
          </cell>
          <cell r="D1200">
            <v>1992</v>
          </cell>
          <cell r="E1200" t="str">
            <v>HYDRO VAUGHAN DISTRIBUTION INC.</v>
          </cell>
          <cell r="F1200">
            <v>120866741</v>
          </cell>
        </row>
        <row r="1201">
          <cell r="C1201">
            <v>1193</v>
          </cell>
          <cell r="D1201">
            <v>1992</v>
          </cell>
          <cell r="E1201" t="str">
            <v>ESSEX POWERLINES CORPORATION</v>
          </cell>
          <cell r="F1201">
            <v>4095668</v>
          </cell>
        </row>
        <row r="1202">
          <cell r="C1202">
            <v>1194</v>
          </cell>
          <cell r="D1202">
            <v>1992</v>
          </cell>
          <cell r="E1202" t="str">
            <v>HYDRO-ELECTRIC COMMISSION OF SOUTH DUMFRIES</v>
          </cell>
          <cell r="F1202">
            <v>926351</v>
          </cell>
        </row>
        <row r="1203">
          <cell r="C1203">
            <v>1195</v>
          </cell>
          <cell r="D1203">
            <v>1992</v>
          </cell>
          <cell r="E1203" t="str">
            <v>BRANTFORD POWER INC.</v>
          </cell>
          <cell r="F1203">
            <v>45927405</v>
          </cell>
        </row>
        <row r="1204">
          <cell r="C1204">
            <v>1196</v>
          </cell>
          <cell r="D1204">
            <v>1992</v>
          </cell>
          <cell r="E1204" t="str">
            <v>OTTAWA RIVER POWER CORPORATION</v>
          </cell>
          <cell r="F1204">
            <v>10810233</v>
          </cell>
        </row>
        <row r="1205">
          <cell r="C1205">
            <v>1197</v>
          </cell>
          <cell r="D1205">
            <v>1992</v>
          </cell>
          <cell r="E1205" t="str">
            <v>BLUEWATER POWER DISTRIBUTION CORPORATION</v>
          </cell>
          <cell r="F1205">
            <v>28279229</v>
          </cell>
        </row>
        <row r="1206">
          <cell r="C1206">
            <v>1198</v>
          </cell>
          <cell r="D1206">
            <v>1992</v>
          </cell>
          <cell r="E1206" t="str">
            <v>TORONTO HYDRO-ELECTRIC SYSTEM LIMITED</v>
          </cell>
          <cell r="F1206">
            <v>40394375</v>
          </cell>
        </row>
        <row r="1207">
          <cell r="C1207">
            <v>1199</v>
          </cell>
          <cell r="D1207">
            <v>1992</v>
          </cell>
          <cell r="E1207" t="str">
            <v>TORONTO HYDRO-ELECTRIC SYSTEM LIMITED</v>
          </cell>
          <cell r="F1207">
            <v>154840979</v>
          </cell>
        </row>
        <row r="1208">
          <cell r="C1208">
            <v>1200</v>
          </cell>
          <cell r="D1208">
            <v>1992</v>
          </cell>
          <cell r="E1208" t="str">
            <v>TORONTO HYDRO-ELECTRIC SYSTEM LIMITED</v>
          </cell>
          <cell r="F1208">
            <v>406087150</v>
          </cell>
        </row>
        <row r="1209">
          <cell r="C1209">
            <v>1201</v>
          </cell>
          <cell r="D1209">
            <v>1992</v>
          </cell>
          <cell r="E1209" t="str">
            <v>TORONTO HYDRO-ELECTRIC SYSTEM LIMITED</v>
          </cell>
          <cell r="F1209">
            <v>256377812</v>
          </cell>
        </row>
        <row r="1210">
          <cell r="C1210">
            <v>1202</v>
          </cell>
          <cell r="D1210">
            <v>1992</v>
          </cell>
          <cell r="E1210" t="str">
            <v>TORONTO HYDRO-ELECTRIC SYSTEM LIMITED</v>
          </cell>
          <cell r="F1210">
            <v>609152869</v>
          </cell>
        </row>
        <row r="1211">
          <cell r="C1211">
            <v>1203</v>
          </cell>
          <cell r="D1211">
            <v>1992</v>
          </cell>
          <cell r="E1211" t="str">
            <v>TORONTO HYDRO-ELECTRIC SYSTEM LIMITED</v>
          </cell>
          <cell r="F1211">
            <v>41606037</v>
          </cell>
        </row>
        <row r="1212">
          <cell r="C1212">
            <v>1204</v>
          </cell>
          <cell r="D1212">
            <v>1992</v>
          </cell>
          <cell r="E1212" t="str">
            <v>CHATHAM-KENT HYDRO INC.</v>
          </cell>
          <cell r="F1212">
            <v>225727</v>
          </cell>
        </row>
        <row r="1213">
          <cell r="C1213">
            <v>1205</v>
          </cell>
          <cell r="D1213">
            <v>1992</v>
          </cell>
          <cell r="E1213" t="str">
            <v>LAKELAND POWER DISTRIBUTION LTD.</v>
          </cell>
          <cell r="F1213">
            <v>3677346</v>
          </cell>
        </row>
        <row r="1214">
          <cell r="C1214">
            <v>1206</v>
          </cell>
          <cell r="D1214">
            <v>1992</v>
          </cell>
          <cell r="E1214" t="str">
            <v>HYDRO-ELECTRIC COMMISSION OF THE TOWN OF CACHE BAY</v>
          </cell>
          <cell r="F1214">
            <v>310059</v>
          </cell>
        </row>
        <row r="1215">
          <cell r="C1215">
            <v>1207</v>
          </cell>
          <cell r="D1215">
            <v>1992</v>
          </cell>
          <cell r="E1215" t="str">
            <v>HYDRO-ELECTRIC COMMISSION OF THE TOWN OF HARRISTON</v>
          </cell>
          <cell r="F1215">
            <v>1872361</v>
          </cell>
        </row>
        <row r="1216">
          <cell r="C1216">
            <v>1208</v>
          </cell>
          <cell r="D1216">
            <v>1992</v>
          </cell>
          <cell r="E1216" t="str">
            <v>HYDRO-ELECTRIC COMMISSION OF THE TOWN OF HARROW</v>
          </cell>
          <cell r="F1216">
            <v>1490982</v>
          </cell>
        </row>
        <row r="1217">
          <cell r="C1217">
            <v>1209</v>
          </cell>
          <cell r="D1217">
            <v>1992</v>
          </cell>
          <cell r="E1217" t="str">
            <v>ESSEX POWERLINES CORPORATION</v>
          </cell>
          <cell r="F1217">
            <v>8144844</v>
          </cell>
        </row>
        <row r="1218">
          <cell r="C1218">
            <v>1210</v>
          </cell>
          <cell r="D1218">
            <v>1992</v>
          </cell>
          <cell r="E1218" t="str">
            <v>HYDRO-ELECTRIC COMMISSION OF THE TOWN OF PORT ELGIN</v>
          </cell>
          <cell r="F1218">
            <v>5320991</v>
          </cell>
        </row>
        <row r="1219">
          <cell r="C1219">
            <v>1211</v>
          </cell>
          <cell r="D1219">
            <v>1992</v>
          </cell>
          <cell r="E1219" t="str">
            <v>HYDRO-ELECTRIC COMMISSION OF THE TOWN OF STAYNER</v>
          </cell>
          <cell r="F1219">
            <v>1779648</v>
          </cell>
        </row>
        <row r="1220">
          <cell r="C1220">
            <v>1212</v>
          </cell>
          <cell r="D1220">
            <v>1992</v>
          </cell>
          <cell r="E1220" t="str">
            <v>HYDRO-ELECTRIC COMMISSION OF THE TOWN OF STURGEON FALLS</v>
          </cell>
          <cell r="F1220">
            <v>2703216</v>
          </cell>
        </row>
        <row r="1221">
          <cell r="C1221">
            <v>1213</v>
          </cell>
          <cell r="D1221">
            <v>1992</v>
          </cell>
          <cell r="E1221" t="str">
            <v>HYDRO-ELECTRIC COMMISSION OF THE TOWN OF VANKLEEK HILL</v>
          </cell>
          <cell r="F1221">
            <v>1182635</v>
          </cell>
        </row>
        <row r="1222">
          <cell r="C1222">
            <v>1214</v>
          </cell>
          <cell r="D1222">
            <v>1992</v>
          </cell>
          <cell r="E1222" t="str">
            <v>CHATHAM-KENT HYDRO INC.</v>
          </cell>
          <cell r="F1222">
            <v>7052241</v>
          </cell>
        </row>
        <row r="1223">
          <cell r="C1223">
            <v>1215</v>
          </cell>
          <cell r="D1223">
            <v>1992</v>
          </cell>
          <cell r="E1223" t="str">
            <v>WASAGA DISTRIBUTION INC.</v>
          </cell>
          <cell r="F1223">
            <v>7423141</v>
          </cell>
        </row>
        <row r="1224">
          <cell r="C1224">
            <v>1216</v>
          </cell>
          <cell r="D1224">
            <v>1992</v>
          </cell>
          <cell r="E1224" t="str">
            <v>ESPANOLA REGIONAL HYDRO DISTRIBUTION CORPORATION</v>
          </cell>
          <cell r="F1224">
            <v>246842</v>
          </cell>
        </row>
        <row r="1225">
          <cell r="C1225">
            <v>1217</v>
          </cell>
          <cell r="D1225">
            <v>1992</v>
          </cell>
          <cell r="E1225" t="str">
            <v>HYDRO-ELECTRIC COMMISSION OF THE TOWN OF WIARTON</v>
          </cell>
          <cell r="F1225">
            <v>1557368</v>
          </cell>
        </row>
        <row r="1226">
          <cell r="C1226">
            <v>1218</v>
          </cell>
          <cell r="D1226">
            <v>1992</v>
          </cell>
          <cell r="E1226" t="str">
            <v>BRANT COUNTY POWER INC.</v>
          </cell>
          <cell r="F1226">
            <v>4493227</v>
          </cell>
        </row>
        <row r="1227">
          <cell r="C1227">
            <v>1219</v>
          </cell>
          <cell r="D1227">
            <v>1992</v>
          </cell>
          <cell r="E1227" t="str">
            <v>BRANT COUNTY POWER INC.</v>
          </cell>
          <cell r="F1227">
            <v>624664</v>
          </cell>
        </row>
        <row r="1228">
          <cell r="C1228">
            <v>1220</v>
          </cell>
          <cell r="D1228">
            <v>1992</v>
          </cell>
          <cell r="E1228" t="str">
            <v>HYDRO-ELECTRIC COMMISSION OF THE VILLAGE OF ALFRED</v>
          </cell>
          <cell r="F1228">
            <v>379855</v>
          </cell>
        </row>
        <row r="1229">
          <cell r="C1229">
            <v>1221</v>
          </cell>
          <cell r="D1229">
            <v>1992</v>
          </cell>
          <cell r="E1229" t="str">
            <v>HYDRO-ELECTRIC COMMISSION OF THE VILLAGE OF CLIFFORD</v>
          </cell>
          <cell r="F1229">
            <v>314553</v>
          </cell>
        </row>
        <row r="1230">
          <cell r="C1230">
            <v>1222</v>
          </cell>
          <cell r="D1230">
            <v>1992</v>
          </cell>
          <cell r="E1230" t="str">
            <v>CENTRE WELLINGTON HYDRO LTD.</v>
          </cell>
          <cell r="F1230">
            <v>1628440</v>
          </cell>
        </row>
        <row r="1231">
          <cell r="C1231">
            <v>1223</v>
          </cell>
          <cell r="D1231">
            <v>1992</v>
          </cell>
          <cell r="E1231" t="str">
            <v>HYDRO-ELECTRIC COMMISSION OF THE VILLAGE OF FINCH</v>
          </cell>
          <cell r="F1231">
            <v>226207</v>
          </cell>
        </row>
        <row r="1232">
          <cell r="C1232">
            <v>1224</v>
          </cell>
          <cell r="D1232">
            <v>1992</v>
          </cell>
          <cell r="E1232" t="str">
            <v>HYDRO-ELECTRIC COMMISSION OF THE VILLAGE OF FRANKFORD</v>
          </cell>
          <cell r="F1232">
            <v>1193692</v>
          </cell>
        </row>
        <row r="1233">
          <cell r="C1233">
            <v>1225</v>
          </cell>
          <cell r="D1233">
            <v>1992</v>
          </cell>
          <cell r="E1233" t="str">
            <v>HYDRO-ELECTRIC COMMISSION OF THE VILLAGE OF L'ORIGNAL</v>
          </cell>
          <cell r="F1233">
            <v>1015585</v>
          </cell>
        </row>
        <row r="1234">
          <cell r="C1234">
            <v>1226</v>
          </cell>
          <cell r="D1234">
            <v>1992</v>
          </cell>
          <cell r="E1234" t="str">
            <v>HYDRO-ELECTRIC COMMISSION OF THE VILLAGE OF LUCAN</v>
          </cell>
          <cell r="F1234">
            <v>769636</v>
          </cell>
        </row>
        <row r="1235">
          <cell r="C1235">
            <v>1227</v>
          </cell>
          <cell r="D1235">
            <v>1992</v>
          </cell>
          <cell r="E1235" t="str">
            <v>RIDEAU ST. LAWRENCE DISTRIBUTION INC.</v>
          </cell>
          <cell r="F1235">
            <v>1811170</v>
          </cell>
        </row>
        <row r="1236">
          <cell r="C1236">
            <v>1228</v>
          </cell>
          <cell r="D1236">
            <v>1992</v>
          </cell>
          <cell r="E1236" t="str">
            <v>HYDRO-ELECTRIC COMMISSION OF THE VILLAGE OF NEUSTADT</v>
          </cell>
          <cell r="F1236">
            <v>260392</v>
          </cell>
        </row>
        <row r="1237">
          <cell r="C1237">
            <v>1229</v>
          </cell>
          <cell r="D1237">
            <v>1992</v>
          </cell>
          <cell r="E1237" t="str">
            <v>HYDRO-ELECTRIC COMMISSION OF THE VILLAGE OF PAISLEY</v>
          </cell>
          <cell r="F1237">
            <v>849585</v>
          </cell>
        </row>
        <row r="1238">
          <cell r="C1238">
            <v>1230</v>
          </cell>
          <cell r="D1238">
            <v>1992</v>
          </cell>
          <cell r="E1238" t="str">
            <v>HYDRO-ELECTRIC COMMISSION OF THE VILLAGE OF PLANTAGENET</v>
          </cell>
          <cell r="F1238">
            <v>431878</v>
          </cell>
        </row>
        <row r="1239">
          <cell r="C1239">
            <v>1231</v>
          </cell>
          <cell r="D1239">
            <v>1992</v>
          </cell>
          <cell r="E1239" t="str">
            <v>HYDRO-ELECTRIC COMMISSION OF THE VILLAGE OF ST. CLAIR BEACH</v>
          </cell>
          <cell r="F1239">
            <v>1602578</v>
          </cell>
        </row>
        <row r="1240">
          <cell r="C1240">
            <v>1232</v>
          </cell>
          <cell r="D1240">
            <v>1992</v>
          </cell>
          <cell r="E1240" t="str">
            <v>HYDRO-ELECTRIC COMMISSION OF THE VILLAGE OF VICTORIA HARBOUR</v>
          </cell>
          <cell r="F1240">
            <v>1171149</v>
          </cell>
        </row>
        <row r="1241">
          <cell r="C1241">
            <v>1233</v>
          </cell>
          <cell r="D1241">
            <v>1992</v>
          </cell>
          <cell r="E1241" t="str">
            <v>INNISFIL HYDRO DISTRIBUTION SYSTEMS LIMITED</v>
          </cell>
          <cell r="F1241">
            <v>1444390</v>
          </cell>
        </row>
        <row r="1242">
          <cell r="C1242">
            <v>1234</v>
          </cell>
          <cell r="D1242">
            <v>1992</v>
          </cell>
          <cell r="E1242" t="str">
            <v>KENORA HYDRO ELECTRIC CORPORATION LTD.</v>
          </cell>
          <cell r="F1242">
            <v>10447050</v>
          </cell>
        </row>
        <row r="1243">
          <cell r="C1243">
            <v>1235</v>
          </cell>
          <cell r="D1243">
            <v>1992</v>
          </cell>
          <cell r="E1243" t="str">
            <v>KINGSTON HYDRO CORPORATION</v>
          </cell>
          <cell r="F1243">
            <v>81725223</v>
          </cell>
        </row>
        <row r="1244">
          <cell r="C1244">
            <v>1236</v>
          </cell>
          <cell r="D1244">
            <v>1992</v>
          </cell>
          <cell r="E1244" t="str">
            <v>KINGSVILLE PUBLIC UTILITY COMMISSION</v>
          </cell>
          <cell r="F1244">
            <v>3105186</v>
          </cell>
        </row>
        <row r="1245">
          <cell r="C1245">
            <v>1237</v>
          </cell>
          <cell r="D1245">
            <v>1992</v>
          </cell>
          <cell r="E1245" t="str">
            <v>KITCHENER-WILMOT HYDRO INC.</v>
          </cell>
          <cell r="F1245">
            <v>244769874</v>
          </cell>
        </row>
        <row r="1246">
          <cell r="C1246">
            <v>1238</v>
          </cell>
          <cell r="D1246">
            <v>1992</v>
          </cell>
          <cell r="E1246" t="str">
            <v>LAKESHORE TOWNSHIP HEC</v>
          </cell>
          <cell r="F1246">
            <v>2258048</v>
          </cell>
        </row>
        <row r="1247">
          <cell r="C1247">
            <v>1239</v>
          </cell>
          <cell r="D1247">
            <v>1992</v>
          </cell>
          <cell r="E1247" t="str">
            <v>LINCOLN HYDRO-ELECTRIC COMMISSION</v>
          </cell>
          <cell r="F1247">
            <v>2917360</v>
          </cell>
        </row>
        <row r="1248">
          <cell r="C1248">
            <v>1240</v>
          </cell>
          <cell r="D1248">
            <v>1992</v>
          </cell>
          <cell r="E1248" t="str">
            <v>LONDON HYDRO UTILITIES SERVICES INC.</v>
          </cell>
          <cell r="F1248">
            <v>167925573</v>
          </cell>
        </row>
        <row r="1249">
          <cell r="C1249">
            <v>1241</v>
          </cell>
          <cell r="D1249">
            <v>1992</v>
          </cell>
          <cell r="E1249" t="str">
            <v>MARKHAM HYDRO DISTRIBUTION INC.</v>
          </cell>
          <cell r="F1249">
            <v>145376738</v>
          </cell>
        </row>
        <row r="1250">
          <cell r="C1250">
            <v>1242</v>
          </cell>
          <cell r="D1250">
            <v>1992</v>
          </cell>
          <cell r="E1250" t="str">
            <v>MARTINTOWN HYDRO SYSTEM</v>
          </cell>
          <cell r="F1250">
            <v>91144</v>
          </cell>
        </row>
        <row r="1251">
          <cell r="C1251">
            <v>1243</v>
          </cell>
          <cell r="D1251">
            <v>1992</v>
          </cell>
          <cell r="E1251" t="str">
            <v>MIDLAND POWER UTILITY CORPORATION</v>
          </cell>
          <cell r="F1251">
            <v>14266560</v>
          </cell>
        </row>
        <row r="1252">
          <cell r="C1252">
            <v>1244</v>
          </cell>
          <cell r="D1252">
            <v>1992</v>
          </cell>
          <cell r="E1252" t="str">
            <v>MILDMAY HYDRO-ELECTRIC COMMISSION</v>
          </cell>
          <cell r="F1252">
            <v>550088</v>
          </cell>
        </row>
        <row r="1253">
          <cell r="C1253">
            <v>1245</v>
          </cell>
          <cell r="D1253">
            <v>1992</v>
          </cell>
          <cell r="E1253" t="str">
            <v>MILTON HYDRO DISTRIBUTION INC.</v>
          </cell>
          <cell r="F1253">
            <v>59316648</v>
          </cell>
        </row>
        <row r="1254">
          <cell r="C1254">
            <v>1246</v>
          </cell>
          <cell r="D1254">
            <v>1992</v>
          </cell>
          <cell r="E1254" t="str">
            <v>NEPEAN HYDRO ELECTRIC COMMISSION</v>
          </cell>
          <cell r="F1254">
            <v>60405002</v>
          </cell>
        </row>
        <row r="1255">
          <cell r="C1255">
            <v>1247</v>
          </cell>
          <cell r="D1255">
            <v>1992</v>
          </cell>
          <cell r="E1255" t="str">
            <v>NA</v>
          </cell>
          <cell r="F1255">
            <v>91667</v>
          </cell>
        </row>
        <row r="1256">
          <cell r="C1256">
            <v>1248</v>
          </cell>
          <cell r="D1256">
            <v>1992</v>
          </cell>
          <cell r="E1256" t="str">
            <v>NEWMARKET HYDRO LTD.</v>
          </cell>
          <cell r="F1256">
            <v>37309614</v>
          </cell>
        </row>
        <row r="1257">
          <cell r="C1257">
            <v>1249</v>
          </cell>
          <cell r="D1257">
            <v>1992</v>
          </cell>
          <cell r="E1257" t="str">
            <v>NIAGARA FALLS HYDRO INC.</v>
          </cell>
          <cell r="F1257">
            <v>95462066</v>
          </cell>
        </row>
        <row r="1258">
          <cell r="C1258">
            <v>1250</v>
          </cell>
          <cell r="D1258">
            <v>1992</v>
          </cell>
          <cell r="E1258" t="str">
            <v>NIAGARA-ON-THE-LAKE HYDRO INC.</v>
          </cell>
          <cell r="F1258">
            <v>30512787</v>
          </cell>
        </row>
        <row r="1259">
          <cell r="C1259">
            <v>1251</v>
          </cell>
          <cell r="D1259">
            <v>1992</v>
          </cell>
          <cell r="E1259" t="str">
            <v>NORFOLK POWER DISTRIBUTION INC.</v>
          </cell>
          <cell r="F1259">
            <v>432336</v>
          </cell>
        </row>
        <row r="1260">
          <cell r="C1260">
            <v>1252</v>
          </cell>
          <cell r="D1260">
            <v>1992</v>
          </cell>
          <cell r="E1260" t="str">
            <v>NORTH BAY HYDRO DISTRIBUTION LIMITED</v>
          </cell>
          <cell r="F1260">
            <v>99030207</v>
          </cell>
        </row>
        <row r="1261">
          <cell r="C1261">
            <v>1253</v>
          </cell>
          <cell r="D1261">
            <v>1992</v>
          </cell>
          <cell r="E1261" t="str">
            <v>OAKVILLE HYDRO ELECTRICITY DISTRIBUTION INC.</v>
          </cell>
          <cell r="F1261">
            <v>98724725</v>
          </cell>
        </row>
        <row r="1262">
          <cell r="C1262">
            <v>1254</v>
          </cell>
          <cell r="D1262">
            <v>1992</v>
          </cell>
          <cell r="E1262" t="str">
            <v>ORANGEVILLE HYDRO LIMITED</v>
          </cell>
          <cell r="F1262">
            <v>24459586</v>
          </cell>
        </row>
        <row r="1263">
          <cell r="C1263">
            <v>1255</v>
          </cell>
          <cell r="D1263">
            <v>1992</v>
          </cell>
          <cell r="E1263" t="str">
            <v>ORILLIA POWER DISTRIBUTION CORPORATION</v>
          </cell>
          <cell r="F1263">
            <v>39389122</v>
          </cell>
        </row>
        <row r="1264">
          <cell r="C1264">
            <v>1256</v>
          </cell>
          <cell r="D1264">
            <v>1992</v>
          </cell>
          <cell r="E1264" t="str">
            <v>OSHAWA PUC NETWORKS INC.</v>
          </cell>
          <cell r="F1264">
            <v>122077838</v>
          </cell>
        </row>
        <row r="1265">
          <cell r="C1265">
            <v>1257</v>
          </cell>
          <cell r="D1265">
            <v>1992</v>
          </cell>
          <cell r="E1265" t="str">
            <v>PARRY SOUND POWER CORPORATION</v>
          </cell>
          <cell r="F1265">
            <v>10963742</v>
          </cell>
        </row>
        <row r="1266">
          <cell r="C1266">
            <v>1258</v>
          </cell>
          <cell r="D1266">
            <v>1992</v>
          </cell>
          <cell r="E1266" t="str">
            <v>PETERBOROUGH UTILITIES COMMISSION</v>
          </cell>
          <cell r="F1266">
            <v>52931070</v>
          </cell>
        </row>
        <row r="1267">
          <cell r="C1267">
            <v>1259</v>
          </cell>
          <cell r="D1267">
            <v>1992</v>
          </cell>
          <cell r="E1267" t="str">
            <v>POLICE VILLAGE OF APPLE HILL HYDRO SYSTEM</v>
          </cell>
          <cell r="F1267">
            <v>86515</v>
          </cell>
        </row>
        <row r="1268">
          <cell r="C1268">
            <v>1260</v>
          </cell>
          <cell r="D1268">
            <v>1992</v>
          </cell>
          <cell r="E1268" t="str">
            <v>POLICE VILLAGE OF AVONMORE HYDRO SYSTEM</v>
          </cell>
          <cell r="F1268">
            <v>123814</v>
          </cell>
        </row>
        <row r="1269">
          <cell r="C1269">
            <v>1261</v>
          </cell>
          <cell r="D1269">
            <v>1992</v>
          </cell>
          <cell r="E1269" t="str">
            <v>POLICE VILLAGE OF COMBER HYDRO SYSTEM</v>
          </cell>
          <cell r="F1269">
            <v>260385</v>
          </cell>
        </row>
        <row r="1270">
          <cell r="C1270">
            <v>1262</v>
          </cell>
          <cell r="D1270">
            <v>1992</v>
          </cell>
          <cell r="E1270" t="str">
            <v>POLICE VILLAGE OF DUBLIN HYDRO SYSTEM</v>
          </cell>
          <cell r="F1270">
            <v>141855</v>
          </cell>
        </row>
        <row r="1271">
          <cell r="C1271">
            <v>1263</v>
          </cell>
          <cell r="D1271">
            <v>1992</v>
          </cell>
          <cell r="E1271" t="str">
            <v>POLICE VILLAGE OF GRANTON HYDRO SYSTEM</v>
          </cell>
          <cell r="F1271">
            <v>133080</v>
          </cell>
        </row>
        <row r="1272">
          <cell r="C1272">
            <v>1264</v>
          </cell>
          <cell r="D1272">
            <v>1992</v>
          </cell>
          <cell r="E1272" t="str">
            <v>CHATHAM-KENT HYDRO INC.</v>
          </cell>
          <cell r="F1272">
            <v>141627</v>
          </cell>
        </row>
        <row r="1273">
          <cell r="C1273">
            <v>1265</v>
          </cell>
          <cell r="D1273">
            <v>1992</v>
          </cell>
          <cell r="E1273" t="str">
            <v>POLICE VILLAGE OF MOOREFIELD HYDRO SYSTEM</v>
          </cell>
          <cell r="F1273">
            <v>129276</v>
          </cell>
        </row>
        <row r="1274">
          <cell r="C1274">
            <v>1266</v>
          </cell>
          <cell r="D1274">
            <v>1992</v>
          </cell>
          <cell r="E1274" t="str">
            <v>POLICE VILLAGE OF PRICEVILLE HYDRO SYSTEM</v>
          </cell>
          <cell r="F1274">
            <v>115141</v>
          </cell>
        </row>
        <row r="1275">
          <cell r="C1275">
            <v>1267</v>
          </cell>
          <cell r="D1275">
            <v>1992</v>
          </cell>
          <cell r="E1275" t="str">
            <v>CANADIAN NIAGARA POWER INC.</v>
          </cell>
          <cell r="F1275">
            <v>24073188</v>
          </cell>
        </row>
        <row r="1276">
          <cell r="C1276">
            <v>1268</v>
          </cell>
          <cell r="D1276">
            <v>1992</v>
          </cell>
          <cell r="E1276" t="str">
            <v>CHATHAM-KENT HYDRO INC.</v>
          </cell>
          <cell r="F1276">
            <v>27023910</v>
          </cell>
        </row>
        <row r="1277">
          <cell r="C1277">
            <v>1269</v>
          </cell>
          <cell r="D1277">
            <v>1992</v>
          </cell>
          <cell r="E1277" t="str">
            <v>PUBLIC UTILITIES COMMISSION OF THE CITY OF BARRIE</v>
          </cell>
          <cell r="F1277">
            <v>75933461</v>
          </cell>
        </row>
        <row r="1278">
          <cell r="C1278">
            <v>1270</v>
          </cell>
          <cell r="D1278">
            <v>1992</v>
          </cell>
          <cell r="E1278" t="str">
            <v>PUBLIC UTILITIES COMMISSION OF THE CITY OF OWEN SOUND</v>
          </cell>
          <cell r="F1278">
            <v>10820422</v>
          </cell>
        </row>
        <row r="1279">
          <cell r="C1279">
            <v>1271</v>
          </cell>
          <cell r="D1279">
            <v>1992</v>
          </cell>
          <cell r="E1279" t="str">
            <v>PUBLIC UTILITIES COMMISSION OF THE CITY OF TRENTON</v>
          </cell>
          <cell r="F1279">
            <v>10968140</v>
          </cell>
        </row>
        <row r="1280">
          <cell r="C1280">
            <v>1272</v>
          </cell>
          <cell r="D1280">
            <v>1992</v>
          </cell>
          <cell r="E1280" t="str">
            <v>PUBLIC UTILITIES COMMISSION OF THE TOWN OF ALEXANDRIA</v>
          </cell>
          <cell r="F1280">
            <v>2373301</v>
          </cell>
        </row>
        <row r="1281">
          <cell r="C1281">
            <v>1273</v>
          </cell>
          <cell r="D1281">
            <v>1992</v>
          </cell>
          <cell r="E1281" t="str">
            <v>CHATHAM-KENT HYDRO INC.</v>
          </cell>
          <cell r="F1281">
            <v>1229124</v>
          </cell>
        </row>
        <row r="1282">
          <cell r="C1282">
            <v>1274</v>
          </cell>
          <cell r="D1282">
            <v>1992</v>
          </cell>
          <cell r="E1282" t="str">
            <v>PUBLIC UTILITIES COMMISSION OF THE TOWN OF CAMPBELLFORD</v>
          </cell>
          <cell r="F1282">
            <v>3105516</v>
          </cell>
        </row>
        <row r="1283">
          <cell r="C1283">
            <v>1275</v>
          </cell>
          <cell r="D1283">
            <v>1992</v>
          </cell>
          <cell r="E1283" t="str">
            <v>PUBLIC UTILITIES COMMISSION OF THE TOWN OF CHESLEY</v>
          </cell>
          <cell r="F1283">
            <v>1552707</v>
          </cell>
        </row>
        <row r="1284">
          <cell r="C1284">
            <v>1276</v>
          </cell>
          <cell r="D1284">
            <v>1992</v>
          </cell>
          <cell r="E1284" t="str">
            <v>LAKEFRONT UTILITIES INC.</v>
          </cell>
          <cell r="F1284">
            <v>8106521</v>
          </cell>
        </row>
        <row r="1285">
          <cell r="C1285">
            <v>1277</v>
          </cell>
          <cell r="D1285">
            <v>1992</v>
          </cell>
          <cell r="E1285" t="str">
            <v>CENTRE WELLINGTON HYDRO LTD.</v>
          </cell>
          <cell r="F1285">
            <v>4457559</v>
          </cell>
        </row>
        <row r="1286">
          <cell r="C1286">
            <v>1278</v>
          </cell>
          <cell r="D1286">
            <v>1992</v>
          </cell>
          <cell r="E1286" t="str">
            <v>WEST COAST HURON ENERGY INC.</v>
          </cell>
          <cell r="F1286">
            <v>4435666</v>
          </cell>
        </row>
        <row r="1287">
          <cell r="C1287">
            <v>1279</v>
          </cell>
          <cell r="D1287">
            <v>1992</v>
          </cell>
          <cell r="E1287" t="str">
            <v>ESPANOLA REGIONAL HYDRO DISTRIBUTION CORPORATION</v>
          </cell>
          <cell r="F1287">
            <v>445494</v>
          </cell>
        </row>
        <row r="1288">
          <cell r="C1288">
            <v>1280</v>
          </cell>
          <cell r="D1288">
            <v>1992</v>
          </cell>
          <cell r="E1288" t="str">
            <v>PUBLIC UTILITIES COMMISSION OF THE TOWN OF MITCHELL</v>
          </cell>
          <cell r="F1288">
            <v>2261809</v>
          </cell>
        </row>
        <row r="1289">
          <cell r="C1289">
            <v>1281</v>
          </cell>
          <cell r="D1289">
            <v>1992</v>
          </cell>
          <cell r="E1289" t="str">
            <v>WELLINGTON NORTH POWER INC.</v>
          </cell>
          <cell r="F1289">
            <v>2437498</v>
          </cell>
        </row>
        <row r="1290">
          <cell r="C1290">
            <v>1282</v>
          </cell>
          <cell r="D1290">
            <v>1992</v>
          </cell>
          <cell r="E1290" t="str">
            <v>PUBLIC UTILITIES COMMISSION OF THE TOWN OF PALMERSTON</v>
          </cell>
          <cell r="F1290">
            <v>1165175</v>
          </cell>
        </row>
        <row r="1291">
          <cell r="C1291">
            <v>1283</v>
          </cell>
          <cell r="D1291">
            <v>1992</v>
          </cell>
          <cell r="E1291" t="str">
            <v>BRANT COUNTY POWER INC.</v>
          </cell>
          <cell r="F1291">
            <v>5455588</v>
          </cell>
        </row>
        <row r="1292">
          <cell r="C1292">
            <v>1284</v>
          </cell>
          <cell r="D1292">
            <v>1992</v>
          </cell>
          <cell r="E1292" t="str">
            <v>PUBLIC UTILITIES COMMISSION OF THE TOWN OF PICTON</v>
          </cell>
          <cell r="F1292">
            <v>3102971</v>
          </cell>
        </row>
        <row r="1293">
          <cell r="C1293">
            <v>1285</v>
          </cell>
          <cell r="D1293">
            <v>1992</v>
          </cell>
          <cell r="E1293" t="str">
            <v>CHATHAM-KENT HYDRO INC.</v>
          </cell>
          <cell r="F1293">
            <v>1339981</v>
          </cell>
        </row>
        <row r="1294">
          <cell r="C1294">
            <v>1286</v>
          </cell>
          <cell r="D1294">
            <v>1992</v>
          </cell>
          <cell r="E1294" t="str">
            <v>PUBLIC UTILITIES COMMISSION OF THE TOWN OF SOUTHAMPTON</v>
          </cell>
          <cell r="F1294">
            <v>2074342</v>
          </cell>
        </row>
        <row r="1295">
          <cell r="C1295">
            <v>1287</v>
          </cell>
          <cell r="D1295">
            <v>1992</v>
          </cell>
          <cell r="E1295" t="str">
            <v>ESSEX POWERLINES CORPORATION</v>
          </cell>
          <cell r="F1295">
            <v>5583476</v>
          </cell>
        </row>
        <row r="1296">
          <cell r="C1296">
            <v>1288</v>
          </cell>
          <cell r="D1296">
            <v>1992</v>
          </cell>
          <cell r="E1296" t="str">
            <v>CHATHAM-KENT HYDRO INC.</v>
          </cell>
          <cell r="F1296">
            <v>2002634</v>
          </cell>
        </row>
        <row r="1297">
          <cell r="C1297">
            <v>1289</v>
          </cell>
          <cell r="D1297">
            <v>1992</v>
          </cell>
          <cell r="E1297" t="str">
            <v>PUBLIC UTILITIES COMMISSION OF THE TOWN OF WESTMINSTER</v>
          </cell>
          <cell r="F1297">
            <v>1709568</v>
          </cell>
        </row>
        <row r="1298">
          <cell r="C1298">
            <v>1290</v>
          </cell>
          <cell r="D1298">
            <v>1992</v>
          </cell>
          <cell r="E1298" t="str">
            <v>WELLINGTON NORTH POWER INC.</v>
          </cell>
          <cell r="F1298">
            <v>1000461</v>
          </cell>
        </row>
        <row r="1299">
          <cell r="C1299">
            <v>1291</v>
          </cell>
          <cell r="D1299">
            <v>1992</v>
          </cell>
          <cell r="E1299" t="str">
            <v>PUBLIC UTILITIES COMMISSION OF THE VILLAGE OF BELMONT</v>
          </cell>
          <cell r="F1299">
            <v>695101</v>
          </cell>
        </row>
        <row r="1300">
          <cell r="C1300">
            <v>1292</v>
          </cell>
          <cell r="D1300">
            <v>1992</v>
          </cell>
          <cell r="E1300" t="str">
            <v>PUBLIC UTILITIES COMMISSION OF THE VILLAGE OF LANCASTER</v>
          </cell>
          <cell r="F1300">
            <v>359654</v>
          </cell>
        </row>
        <row r="1301">
          <cell r="C1301">
            <v>1293</v>
          </cell>
          <cell r="D1301">
            <v>1992</v>
          </cell>
          <cell r="E1301" t="str">
            <v>PUBLIC UTILITIES COMMISSION OF THE VILLAGE OF PORT MCNICOLL</v>
          </cell>
          <cell r="F1301">
            <v>657538</v>
          </cell>
        </row>
        <row r="1302">
          <cell r="C1302">
            <v>1294</v>
          </cell>
          <cell r="D1302">
            <v>1992</v>
          </cell>
          <cell r="E1302" t="str">
            <v>PUBLIC UTILITIES COMMISSION OF THE VILLAGE OF PORT STANLEY</v>
          </cell>
          <cell r="F1302">
            <v>761724</v>
          </cell>
        </row>
        <row r="1303">
          <cell r="C1303">
            <v>1295</v>
          </cell>
          <cell r="D1303">
            <v>1992</v>
          </cell>
          <cell r="E1303" t="str">
            <v>CHATHAM-KENT HYDRO INC.</v>
          </cell>
          <cell r="F1303">
            <v>308917</v>
          </cell>
        </row>
        <row r="1304">
          <cell r="C1304">
            <v>1296</v>
          </cell>
          <cell r="D1304">
            <v>1992</v>
          </cell>
          <cell r="E1304" t="str">
            <v>RIDEAU ST. LAWRENCE DISTRIBUTION INC.</v>
          </cell>
          <cell r="F1304">
            <v>580472</v>
          </cell>
        </row>
        <row r="1305">
          <cell r="C1305">
            <v>1297</v>
          </cell>
          <cell r="D1305">
            <v>1992</v>
          </cell>
          <cell r="E1305" t="str">
            <v>CHATHAM-KENT HYDRO INC.</v>
          </cell>
          <cell r="F1305">
            <v>727859</v>
          </cell>
        </row>
        <row r="1306">
          <cell r="C1306">
            <v>1298</v>
          </cell>
          <cell r="D1306">
            <v>1992</v>
          </cell>
          <cell r="E1306" t="str">
            <v>PUBLIC UTILITY COMMISSION OF THE VILLAGE OF WEST LORNE</v>
          </cell>
          <cell r="F1306">
            <v>799560</v>
          </cell>
        </row>
        <row r="1307">
          <cell r="C1307">
            <v>1299</v>
          </cell>
          <cell r="D1307">
            <v>1992</v>
          </cell>
          <cell r="E1307" t="str">
            <v>REMARA-BRECHIN HYDRO</v>
          </cell>
          <cell r="F1307">
            <v>101138</v>
          </cell>
        </row>
        <row r="1308">
          <cell r="C1308">
            <v>1300</v>
          </cell>
          <cell r="D1308">
            <v>1992</v>
          </cell>
          <cell r="E1308" t="str">
            <v>RENFREW HYDRO INC.</v>
          </cell>
          <cell r="F1308">
            <v>11618794</v>
          </cell>
        </row>
        <row r="1309">
          <cell r="C1309">
            <v>1301</v>
          </cell>
          <cell r="D1309">
            <v>1992</v>
          </cell>
          <cell r="E1309" t="str">
            <v>RICHMOND HILL HYDRO INC.</v>
          </cell>
          <cell r="F1309">
            <v>98709899</v>
          </cell>
        </row>
        <row r="1310">
          <cell r="C1310">
            <v>1302</v>
          </cell>
          <cell r="D1310">
            <v>1992</v>
          </cell>
          <cell r="E1310" t="str">
            <v>RIPLEY PUBLIC UTILITIES COMMISSION</v>
          </cell>
          <cell r="F1310">
            <v>261124</v>
          </cell>
        </row>
        <row r="1311">
          <cell r="C1311">
            <v>1303</v>
          </cell>
          <cell r="D1311">
            <v>1992</v>
          </cell>
          <cell r="E1311" t="str">
            <v>RODNEY PUBLIC UTILITIES COMMISSION</v>
          </cell>
          <cell r="F1311">
            <v>282328</v>
          </cell>
        </row>
        <row r="1312">
          <cell r="C1312">
            <v>1304</v>
          </cell>
          <cell r="D1312">
            <v>1992</v>
          </cell>
          <cell r="E1312" t="str">
            <v>SIOUX LOOKOUT HYDRO INC.</v>
          </cell>
          <cell r="F1312">
            <v>3158864</v>
          </cell>
        </row>
        <row r="1313">
          <cell r="C1313">
            <v>1305</v>
          </cell>
          <cell r="D1313">
            <v>1992</v>
          </cell>
          <cell r="E1313" t="str">
            <v>ST. CATHARINES HYDRO UTILITY SERVICES INC.</v>
          </cell>
          <cell r="F1313">
            <v>65457618</v>
          </cell>
        </row>
        <row r="1314">
          <cell r="C1314">
            <v>1306</v>
          </cell>
          <cell r="D1314">
            <v>1992</v>
          </cell>
          <cell r="E1314" t="str">
            <v>ST. THOMAS ENERGY INC.</v>
          </cell>
          <cell r="F1314">
            <v>23751708</v>
          </cell>
        </row>
        <row r="1315">
          <cell r="C1315">
            <v>1307</v>
          </cell>
          <cell r="D1315">
            <v>1992</v>
          </cell>
          <cell r="E1315" t="str">
            <v>FESTIVAL HYDRO INC.</v>
          </cell>
          <cell r="F1315">
            <v>24305719</v>
          </cell>
        </row>
        <row r="1316">
          <cell r="C1316">
            <v>1308</v>
          </cell>
          <cell r="D1316">
            <v>1992</v>
          </cell>
          <cell r="E1316" t="str">
            <v>MIDDLESEX POWER DISTRIBUTION CORPORATION</v>
          </cell>
          <cell r="F1316">
            <v>4287181</v>
          </cell>
        </row>
        <row r="1317">
          <cell r="C1317">
            <v>1309</v>
          </cell>
          <cell r="D1317">
            <v>1992</v>
          </cell>
          <cell r="E1317" t="str">
            <v>GREATER SUDBURY HYDRO INC.</v>
          </cell>
          <cell r="F1317">
            <v>67686088</v>
          </cell>
        </row>
        <row r="1318">
          <cell r="C1318">
            <v>1310</v>
          </cell>
          <cell r="D1318">
            <v>1992</v>
          </cell>
          <cell r="E1318" t="str">
            <v>TARA HYDRO-ELECTRIC SYSTEM</v>
          </cell>
          <cell r="F1318">
            <v>351397</v>
          </cell>
        </row>
        <row r="1319">
          <cell r="C1319">
            <v>1311</v>
          </cell>
          <cell r="D1319">
            <v>1992</v>
          </cell>
          <cell r="E1319" t="str">
            <v>TEESWATER HYDRO-ELECTRIC COMMISSION</v>
          </cell>
          <cell r="F1319">
            <v>468529</v>
          </cell>
        </row>
        <row r="1320">
          <cell r="C1320">
            <v>1312</v>
          </cell>
          <cell r="D1320">
            <v>1992</v>
          </cell>
          <cell r="E1320" t="str">
            <v>TERRACE BAY SUPERIOR WIRES INC.</v>
          </cell>
          <cell r="F1320">
            <v>1016844</v>
          </cell>
        </row>
        <row r="1321">
          <cell r="C1321">
            <v>1313</v>
          </cell>
          <cell r="D1321">
            <v>1992</v>
          </cell>
          <cell r="E1321" t="str">
            <v>ESPANOLA REGIONAL HYDRO DISTRIBUTION CORPORATION</v>
          </cell>
          <cell r="F1321">
            <v>2023081</v>
          </cell>
        </row>
        <row r="1322">
          <cell r="C1322">
            <v>1314</v>
          </cell>
          <cell r="D1322">
            <v>1992</v>
          </cell>
          <cell r="E1322" t="str">
            <v>COLLUS POWER CORPORATION</v>
          </cell>
          <cell r="F1322">
            <v>7072944</v>
          </cell>
        </row>
        <row r="1323">
          <cell r="C1323">
            <v>1315</v>
          </cell>
          <cell r="D1323">
            <v>1992</v>
          </cell>
          <cell r="E1323" t="str">
            <v>THUNDER BAY HYDRO ELECTRICITY DISTRIBUTION INC.</v>
          </cell>
          <cell r="F1323">
            <v>73640257</v>
          </cell>
        </row>
        <row r="1324">
          <cell r="C1324">
            <v>1316</v>
          </cell>
          <cell r="D1324">
            <v>1992</v>
          </cell>
          <cell r="E1324" t="str">
            <v>TILLSONBURG HYDRO INC.</v>
          </cell>
          <cell r="F1324">
            <v>15743172</v>
          </cell>
        </row>
        <row r="1325">
          <cell r="C1325">
            <v>1317</v>
          </cell>
          <cell r="D1325">
            <v>1992</v>
          </cell>
          <cell r="E1325" t="str">
            <v>TOWNSHIP OF MCGARRY HYDRO SYSTEM</v>
          </cell>
          <cell r="F1325">
            <v>288261</v>
          </cell>
        </row>
        <row r="1326">
          <cell r="C1326">
            <v>1318</v>
          </cell>
          <cell r="D1326">
            <v>1992</v>
          </cell>
          <cell r="E1326" t="str">
            <v>VILLAGE OF BARRY'S BAY HYDRO SYSTEM</v>
          </cell>
          <cell r="F1326">
            <v>595581</v>
          </cell>
        </row>
        <row r="1327">
          <cell r="C1327">
            <v>1319</v>
          </cell>
          <cell r="D1327">
            <v>1992</v>
          </cell>
          <cell r="E1327" t="str">
            <v>VILLAGE OF BLOOMFIELD HYDRO SYSTEM</v>
          </cell>
          <cell r="F1327">
            <v>310839</v>
          </cell>
        </row>
        <row r="1328">
          <cell r="C1328">
            <v>1320</v>
          </cell>
          <cell r="D1328">
            <v>1992</v>
          </cell>
          <cell r="E1328" t="str">
            <v>RIDEAU ST. LAWRENCE DISTRIBUTION INC.</v>
          </cell>
          <cell r="F1328">
            <v>631441</v>
          </cell>
        </row>
        <row r="1329">
          <cell r="C1329">
            <v>1321</v>
          </cell>
          <cell r="D1329">
            <v>1992</v>
          </cell>
          <cell r="E1329" t="str">
            <v>VILLAGE OF CHESTERVILLE HYDRO SYSTEM</v>
          </cell>
          <cell r="F1329">
            <v>902616</v>
          </cell>
        </row>
        <row r="1330">
          <cell r="C1330">
            <v>1322</v>
          </cell>
          <cell r="D1330">
            <v>1992</v>
          </cell>
          <cell r="E1330" t="str">
            <v>VILLAGE OF CREEMORE HYDRO SYSTEM</v>
          </cell>
          <cell r="F1330">
            <v>495738</v>
          </cell>
        </row>
        <row r="1331">
          <cell r="C1331">
            <v>1323</v>
          </cell>
          <cell r="D1331">
            <v>1992</v>
          </cell>
          <cell r="E1331" t="str">
            <v>CHATHAM-KENT HYDRO INC.</v>
          </cell>
          <cell r="F1331">
            <v>194250</v>
          </cell>
        </row>
        <row r="1332">
          <cell r="C1332">
            <v>1324</v>
          </cell>
          <cell r="D1332">
            <v>1992</v>
          </cell>
          <cell r="E1332" t="str">
            <v>VILLAGE OF FLESHERTON HYDRO SYSTEM</v>
          </cell>
          <cell r="F1332">
            <v>346006</v>
          </cell>
        </row>
        <row r="1333">
          <cell r="C1333">
            <v>1325</v>
          </cell>
          <cell r="D1333">
            <v>1992</v>
          </cell>
          <cell r="E1333" t="str">
            <v>RIDEAU ST. LAWRENCE DISTRIBUTION INC.</v>
          </cell>
          <cell r="F1333">
            <v>784916</v>
          </cell>
        </row>
        <row r="1334">
          <cell r="C1334">
            <v>1326</v>
          </cell>
          <cell r="D1334">
            <v>1992</v>
          </cell>
          <cell r="E1334" t="str">
            <v>VILLAGE OF LUCKNOW HYDRO SYSTEM</v>
          </cell>
          <cell r="F1334">
            <v>588977</v>
          </cell>
        </row>
        <row r="1335">
          <cell r="C1335">
            <v>1327</v>
          </cell>
          <cell r="D1335">
            <v>1992</v>
          </cell>
          <cell r="E1335" t="str">
            <v>VILLAGE OF MAXVILLE HYDRO SYSTEM</v>
          </cell>
          <cell r="F1335">
            <v>399512</v>
          </cell>
        </row>
        <row r="1336">
          <cell r="C1336">
            <v>1328</v>
          </cell>
          <cell r="D1336">
            <v>1992</v>
          </cell>
          <cell r="E1336" t="str">
            <v>WATERLOO NORTH HYDRO INC.</v>
          </cell>
          <cell r="F1336">
            <v>150622488</v>
          </cell>
        </row>
        <row r="1337">
          <cell r="C1337">
            <v>1329</v>
          </cell>
          <cell r="D1337">
            <v>1992</v>
          </cell>
          <cell r="E1337" t="str">
            <v>WAUBAUSHENE PUBLIC UTILITIES COMMISSION</v>
          </cell>
          <cell r="F1337">
            <v>392817</v>
          </cell>
        </row>
        <row r="1338">
          <cell r="C1338">
            <v>1330</v>
          </cell>
          <cell r="D1338">
            <v>1992</v>
          </cell>
          <cell r="E1338" t="str">
            <v>WELLAND HYDRO-ELECTRIC SYSTEM CORP.</v>
          </cell>
          <cell r="F1338">
            <v>40342870</v>
          </cell>
        </row>
        <row r="1339">
          <cell r="C1339">
            <v>1331</v>
          </cell>
          <cell r="D1339">
            <v>1992</v>
          </cell>
          <cell r="E1339" t="str">
            <v>NA</v>
          </cell>
          <cell r="F1339">
            <v>587034</v>
          </cell>
        </row>
        <row r="1340">
          <cell r="C1340">
            <v>1332</v>
          </cell>
          <cell r="D1340">
            <v>1992</v>
          </cell>
          <cell r="E1340" t="str">
            <v>WHITBY HYDRO ELECTRIC CORPORATION</v>
          </cell>
          <cell r="F1340">
            <v>90640622</v>
          </cell>
        </row>
        <row r="1341">
          <cell r="C1341">
            <v>1333</v>
          </cell>
          <cell r="D1341">
            <v>1992</v>
          </cell>
          <cell r="E1341" t="str">
            <v>RIDEAU ST. LAWRENCE DISTRIBUTION INC.</v>
          </cell>
          <cell r="F1341">
            <v>200741</v>
          </cell>
        </row>
        <row r="1342">
          <cell r="C1342">
            <v>1334</v>
          </cell>
          <cell r="D1342">
            <v>1992</v>
          </cell>
          <cell r="E1342" t="str">
            <v>WINCHESTER HYDRO COMMISSION</v>
          </cell>
          <cell r="F1342">
            <v>1481715</v>
          </cell>
        </row>
        <row r="1343">
          <cell r="C1343">
            <v>1335</v>
          </cell>
          <cell r="D1343">
            <v>1992</v>
          </cell>
          <cell r="E1343" t="str">
            <v>ENWIN UTILITIES LTD.</v>
          </cell>
          <cell r="F1343">
            <v>113425583</v>
          </cell>
        </row>
        <row r="1344">
          <cell r="C1344">
            <v>1336</v>
          </cell>
          <cell r="D1344">
            <v>1992</v>
          </cell>
          <cell r="E1344" t="str">
            <v>WOODSTOCK HYDRO SERVICES INC.</v>
          </cell>
          <cell r="F1344">
            <v>29263172</v>
          </cell>
        </row>
        <row r="1345">
          <cell r="C1345">
            <v>1337</v>
          </cell>
          <cell r="D1345">
            <v>1992</v>
          </cell>
          <cell r="F1345">
            <v>7307743290</v>
          </cell>
        </row>
        <row r="1346">
          <cell r="C1346">
            <v>1338</v>
          </cell>
          <cell r="F1346">
            <v>0</v>
          </cell>
        </row>
        <row r="1347">
          <cell r="C1347">
            <v>1339</v>
          </cell>
          <cell r="F1347">
            <v>0</v>
          </cell>
        </row>
        <row r="1348">
          <cell r="C1348">
            <v>1340</v>
          </cell>
          <cell r="F1348">
            <v>56864</v>
          </cell>
        </row>
        <row r="1349">
          <cell r="C1349">
            <v>1341</v>
          </cell>
          <cell r="F1349">
            <v>0</v>
          </cell>
        </row>
        <row r="1350">
          <cell r="C1350">
            <v>1342</v>
          </cell>
          <cell r="F1350">
            <v>0</v>
          </cell>
        </row>
        <row r="1351">
          <cell r="C1351">
            <v>1343</v>
          </cell>
          <cell r="F1351">
            <v>58540</v>
          </cell>
        </row>
        <row r="1352">
          <cell r="C1352">
            <v>1344</v>
          </cell>
          <cell r="F1352">
            <v>0</v>
          </cell>
        </row>
        <row r="1353">
          <cell r="C1353">
            <v>1345</v>
          </cell>
          <cell r="D1353">
            <v>1993</v>
          </cell>
          <cell r="E1353" t="str">
            <v>POWERSTREAM INC.</v>
          </cell>
          <cell r="F1353">
            <v>253370</v>
          </cell>
        </row>
        <row r="1354">
          <cell r="C1354">
            <v>1346</v>
          </cell>
          <cell r="D1354">
            <v>1993</v>
          </cell>
          <cell r="E1354" t="str">
            <v>POWERSTREAM INC.</v>
          </cell>
          <cell r="F1354">
            <v>9766048</v>
          </cell>
        </row>
        <row r="1355">
          <cell r="C1355">
            <v>1347</v>
          </cell>
          <cell r="D1355">
            <v>1993</v>
          </cell>
          <cell r="E1355" t="str">
            <v>POWERSTREAM INC.</v>
          </cell>
          <cell r="F1355">
            <v>4187069</v>
          </cell>
        </row>
        <row r="1356">
          <cell r="C1356">
            <v>1348</v>
          </cell>
          <cell r="D1356">
            <v>1993</v>
          </cell>
          <cell r="E1356" t="str">
            <v>BLUEWATER POWER DISTRIBUTION CORPORATION</v>
          </cell>
          <cell r="F1356">
            <v>333581</v>
          </cell>
        </row>
        <row r="1357">
          <cell r="C1357">
            <v>1349</v>
          </cell>
          <cell r="D1357">
            <v>1993</v>
          </cell>
          <cell r="E1357" t="str">
            <v>BLUEWATER POWER DISTRIBUTION CORPORATION</v>
          </cell>
          <cell r="F1357">
            <v>157465</v>
          </cell>
        </row>
        <row r="1358">
          <cell r="C1358">
            <v>1350</v>
          </cell>
          <cell r="D1358">
            <v>1993</v>
          </cell>
          <cell r="E1358" t="str">
            <v>BLUEWATER POWER DISTRIBUTION CORPORATION</v>
          </cell>
          <cell r="F1358">
            <v>771223</v>
          </cell>
        </row>
        <row r="1359">
          <cell r="C1359">
            <v>1351</v>
          </cell>
          <cell r="D1359">
            <v>1993</v>
          </cell>
          <cell r="E1359" t="str">
            <v>BLUEWATER POWER DISTRIBUTION CORPORATION</v>
          </cell>
          <cell r="F1359">
            <v>3380204</v>
          </cell>
        </row>
        <row r="1360">
          <cell r="C1360">
            <v>1352</v>
          </cell>
          <cell r="D1360">
            <v>1993</v>
          </cell>
          <cell r="E1360" t="str">
            <v>BLUEWATER POWER DISTRIBUTION CORPORATION</v>
          </cell>
          <cell r="F1360">
            <v>842081</v>
          </cell>
        </row>
        <row r="1361">
          <cell r="C1361">
            <v>1353</v>
          </cell>
          <cell r="D1361">
            <v>1993</v>
          </cell>
          <cell r="E1361" t="str">
            <v>COOPERATIVE HYDRO EMBRUN INC.</v>
          </cell>
          <cell r="F1361">
            <v>2169816</v>
          </cell>
        </row>
        <row r="1362">
          <cell r="C1362">
            <v>1354</v>
          </cell>
          <cell r="D1362">
            <v>1993</v>
          </cell>
          <cell r="E1362" t="str">
            <v>ENERSOURCE HYDRO MISSISSAUGA INC.</v>
          </cell>
          <cell r="F1362">
            <v>395114162</v>
          </cell>
        </row>
        <row r="1363">
          <cell r="C1363">
            <v>1355</v>
          </cell>
          <cell r="D1363">
            <v>1993</v>
          </cell>
          <cell r="E1363" t="str">
            <v>ERIE THAMES POWERLINES CORPORATION</v>
          </cell>
          <cell r="F1363">
            <v>1073343</v>
          </cell>
        </row>
        <row r="1364">
          <cell r="C1364">
            <v>1356</v>
          </cell>
          <cell r="D1364">
            <v>1993</v>
          </cell>
          <cell r="E1364" t="str">
            <v>ERIE THAMES POWERLINES CORPORATION</v>
          </cell>
          <cell r="F1364">
            <v>6836492</v>
          </cell>
        </row>
        <row r="1365">
          <cell r="C1365">
            <v>1357</v>
          </cell>
          <cell r="D1365">
            <v>1993</v>
          </cell>
          <cell r="E1365" t="str">
            <v>ERIE THAMES POWERLINES CORPORATION</v>
          </cell>
          <cell r="F1365">
            <v>1710657</v>
          </cell>
        </row>
        <row r="1366">
          <cell r="C1366">
            <v>1358</v>
          </cell>
          <cell r="D1366">
            <v>1993</v>
          </cell>
          <cell r="E1366" t="str">
            <v>ERIE THAMES POWERLINES CORPORATION</v>
          </cell>
          <cell r="F1366">
            <v>417244</v>
          </cell>
        </row>
        <row r="1367">
          <cell r="C1367">
            <v>1359</v>
          </cell>
          <cell r="D1367">
            <v>1993</v>
          </cell>
          <cell r="E1367" t="str">
            <v>ERIE THAMES POWERLINES CORPORATION</v>
          </cell>
          <cell r="F1367">
            <v>1083385</v>
          </cell>
        </row>
        <row r="1368">
          <cell r="C1368">
            <v>1360</v>
          </cell>
          <cell r="D1368">
            <v>1993</v>
          </cell>
          <cell r="E1368" t="str">
            <v>FESTIVAL HYDRO INC.</v>
          </cell>
          <cell r="F1368">
            <v>442443</v>
          </cell>
        </row>
        <row r="1369">
          <cell r="C1369">
            <v>1361</v>
          </cell>
          <cell r="D1369">
            <v>1993</v>
          </cell>
          <cell r="E1369" t="str">
            <v>FESTIVAL HYDRO INC.</v>
          </cell>
          <cell r="F1369">
            <v>128461</v>
          </cell>
        </row>
        <row r="1370">
          <cell r="C1370">
            <v>1362</v>
          </cell>
          <cell r="D1370">
            <v>1993</v>
          </cell>
          <cell r="E1370" t="str">
            <v>FESTIVAL HYDRO INC.</v>
          </cell>
          <cell r="F1370">
            <v>461568</v>
          </cell>
        </row>
        <row r="1371">
          <cell r="C1371">
            <v>1363</v>
          </cell>
          <cell r="D1371">
            <v>1993</v>
          </cell>
          <cell r="E1371" t="str">
            <v>FESTIVAL HYDRO INC.</v>
          </cell>
          <cell r="F1371">
            <v>1240069</v>
          </cell>
        </row>
        <row r="1372">
          <cell r="C1372">
            <v>1364</v>
          </cell>
          <cell r="D1372">
            <v>1993</v>
          </cell>
          <cell r="E1372" t="str">
            <v>FESTIVAL HYDRO INC.</v>
          </cell>
          <cell r="F1372">
            <v>2982103</v>
          </cell>
        </row>
        <row r="1373">
          <cell r="C1373">
            <v>1365</v>
          </cell>
          <cell r="D1373">
            <v>1993</v>
          </cell>
          <cell r="E1373" t="str">
            <v>FESTIVAL HYDRO INC.</v>
          </cell>
          <cell r="F1373">
            <v>498913</v>
          </cell>
        </row>
        <row r="1374">
          <cell r="C1374">
            <v>1366</v>
          </cell>
          <cell r="D1374">
            <v>1993</v>
          </cell>
          <cell r="E1374" t="str">
            <v>GEORGIAN BAY ENERGY INC.</v>
          </cell>
          <cell r="F1374">
            <v>194336</v>
          </cell>
        </row>
        <row r="1375">
          <cell r="C1375">
            <v>1367</v>
          </cell>
          <cell r="D1375">
            <v>1993</v>
          </cell>
          <cell r="E1375" t="str">
            <v>GREATER SUDBURY HYDRO INC.</v>
          </cell>
          <cell r="F1375">
            <v>2196881</v>
          </cell>
        </row>
        <row r="1376">
          <cell r="C1376">
            <v>1368</v>
          </cell>
          <cell r="D1376">
            <v>1993</v>
          </cell>
          <cell r="E1376" t="str">
            <v>GREATER SUDBURY HYDRO INC.</v>
          </cell>
          <cell r="F1376">
            <v>988058</v>
          </cell>
        </row>
        <row r="1377">
          <cell r="C1377">
            <v>1369</v>
          </cell>
          <cell r="D1377">
            <v>1993</v>
          </cell>
          <cell r="E1377" t="str">
            <v>GUELPH HYDRO ELECTRIC SYSTEMS INC.</v>
          </cell>
          <cell r="F1377">
            <v>891636</v>
          </cell>
        </row>
        <row r="1378">
          <cell r="C1378">
            <v>1370</v>
          </cell>
          <cell r="D1378">
            <v>1993</v>
          </cell>
          <cell r="E1378" t="str">
            <v>HALDIMAND COUNTY HYDRO INC.</v>
          </cell>
          <cell r="F1378">
            <v>4882873</v>
          </cell>
        </row>
        <row r="1379">
          <cell r="C1379">
            <v>1371</v>
          </cell>
          <cell r="D1379">
            <v>1993</v>
          </cell>
          <cell r="E1379" t="str">
            <v>HALDIMAND COUNTY HYDRO INC.</v>
          </cell>
          <cell r="F1379">
            <v>5664754</v>
          </cell>
        </row>
        <row r="1380">
          <cell r="C1380">
            <v>1372</v>
          </cell>
          <cell r="D1380">
            <v>1993</v>
          </cell>
          <cell r="E1380" t="str">
            <v>HORIZON UTILITIES CORPORATION</v>
          </cell>
          <cell r="F1380">
            <v>11896605</v>
          </cell>
        </row>
        <row r="1381">
          <cell r="C1381">
            <v>1373</v>
          </cell>
          <cell r="D1381">
            <v>1993</v>
          </cell>
          <cell r="E1381" t="str">
            <v>HORIZON UTILITIES CORPORATION</v>
          </cell>
          <cell r="F1381">
            <v>1817258</v>
          </cell>
        </row>
        <row r="1382">
          <cell r="C1382">
            <v>1374</v>
          </cell>
          <cell r="D1382">
            <v>1993</v>
          </cell>
          <cell r="E1382" t="str">
            <v>HORIZON UTILITIES CORPORATION</v>
          </cell>
          <cell r="F1382">
            <v>33234888</v>
          </cell>
        </row>
        <row r="1383">
          <cell r="C1383">
            <v>1375</v>
          </cell>
          <cell r="D1383">
            <v>1993</v>
          </cell>
          <cell r="E1383" t="str">
            <v>HORIZON UTILITIES CORPORATION</v>
          </cell>
          <cell r="F1383">
            <v>170369124</v>
          </cell>
        </row>
        <row r="1384">
          <cell r="C1384">
            <v>1376</v>
          </cell>
          <cell r="D1384">
            <v>1993</v>
          </cell>
          <cell r="E1384" t="str">
            <v>HORIZON UTILITIES CORPORATION</v>
          </cell>
          <cell r="F1384">
            <v>68859396</v>
          </cell>
        </row>
        <row r="1385">
          <cell r="C1385">
            <v>1377</v>
          </cell>
          <cell r="D1385">
            <v>1993</v>
          </cell>
          <cell r="E1385" t="str">
            <v>HYDRO ONE NETWORKS INC.</v>
          </cell>
          <cell r="F1385">
            <v>349725</v>
          </cell>
        </row>
        <row r="1386">
          <cell r="C1386">
            <v>1378</v>
          </cell>
          <cell r="D1386">
            <v>1993</v>
          </cell>
          <cell r="E1386" t="str">
            <v>HYDRO ONE NETWORKS INC.</v>
          </cell>
          <cell r="F1386">
            <v>70625</v>
          </cell>
        </row>
        <row r="1387">
          <cell r="C1387">
            <v>1379</v>
          </cell>
          <cell r="D1387">
            <v>1993</v>
          </cell>
          <cell r="E1387" t="str">
            <v>HYDRO ONE NETWORKS INC.</v>
          </cell>
          <cell r="F1387">
            <v>4937004</v>
          </cell>
        </row>
        <row r="1388">
          <cell r="C1388">
            <v>1380</v>
          </cell>
          <cell r="D1388">
            <v>1993</v>
          </cell>
          <cell r="E1388" t="str">
            <v>HYDRO ONE NETWORKS INC.</v>
          </cell>
          <cell r="F1388">
            <v>634502</v>
          </cell>
        </row>
        <row r="1389">
          <cell r="C1389">
            <v>1381</v>
          </cell>
          <cell r="D1389">
            <v>1993</v>
          </cell>
          <cell r="E1389" t="str">
            <v>HYDRO ONE NETWORKS INC.</v>
          </cell>
          <cell r="F1389">
            <v>894387</v>
          </cell>
        </row>
        <row r="1390">
          <cell r="C1390">
            <v>1382</v>
          </cell>
          <cell r="D1390">
            <v>1993</v>
          </cell>
          <cell r="E1390" t="str">
            <v>HYDRO ONE NETWORKS INC.</v>
          </cell>
          <cell r="F1390">
            <v>417135</v>
          </cell>
        </row>
        <row r="1391">
          <cell r="C1391">
            <v>1383</v>
          </cell>
          <cell r="D1391">
            <v>1993</v>
          </cell>
          <cell r="E1391" t="str">
            <v>HYDRO ONE NETWORKS INC.</v>
          </cell>
          <cell r="F1391">
            <v>2267631</v>
          </cell>
        </row>
        <row r="1392">
          <cell r="C1392">
            <v>1384</v>
          </cell>
          <cell r="D1392">
            <v>1993</v>
          </cell>
          <cell r="E1392" t="str">
            <v>HYDRO ONE NETWORKS INC.</v>
          </cell>
          <cell r="F1392">
            <v>2726311</v>
          </cell>
        </row>
        <row r="1393">
          <cell r="C1393">
            <v>1385</v>
          </cell>
          <cell r="D1393">
            <v>1993</v>
          </cell>
          <cell r="E1393" t="str">
            <v>HYDRO ONE NETWORKS INC.</v>
          </cell>
          <cell r="F1393">
            <v>13260809</v>
          </cell>
        </row>
        <row r="1394">
          <cell r="C1394">
            <v>1386</v>
          </cell>
          <cell r="D1394">
            <v>1993</v>
          </cell>
          <cell r="E1394" t="str">
            <v>HYDRO ONE NETWORKS INC.</v>
          </cell>
          <cell r="F1394">
            <v>5997202</v>
          </cell>
        </row>
        <row r="1395">
          <cell r="C1395">
            <v>1387</v>
          </cell>
          <cell r="D1395">
            <v>1993</v>
          </cell>
          <cell r="E1395" t="str">
            <v>HYDRO ONE NETWORKS INC.</v>
          </cell>
          <cell r="F1395">
            <v>866562</v>
          </cell>
        </row>
        <row r="1396">
          <cell r="C1396">
            <v>1388</v>
          </cell>
          <cell r="D1396">
            <v>1993</v>
          </cell>
          <cell r="E1396" t="str">
            <v>HYDRO ONE NETWORKS INC.</v>
          </cell>
          <cell r="F1396">
            <v>1274551</v>
          </cell>
        </row>
        <row r="1397">
          <cell r="C1397">
            <v>1389</v>
          </cell>
          <cell r="D1397">
            <v>1993</v>
          </cell>
          <cell r="E1397" t="str">
            <v>HYDRO ONE NETWORKS INC.</v>
          </cell>
          <cell r="F1397">
            <v>472753</v>
          </cell>
        </row>
        <row r="1398">
          <cell r="C1398">
            <v>1390</v>
          </cell>
          <cell r="D1398">
            <v>1993</v>
          </cell>
          <cell r="E1398" t="str">
            <v>HYDRO ONE NETWORKS INC.</v>
          </cell>
          <cell r="F1398">
            <v>4910054</v>
          </cell>
        </row>
        <row r="1399">
          <cell r="C1399">
            <v>1391</v>
          </cell>
          <cell r="D1399">
            <v>1993</v>
          </cell>
          <cell r="E1399" t="str">
            <v>HYDRO ONE NETWORKS INC.</v>
          </cell>
          <cell r="F1399">
            <v>693463</v>
          </cell>
        </row>
        <row r="1400">
          <cell r="C1400">
            <v>1392</v>
          </cell>
          <cell r="D1400">
            <v>1993</v>
          </cell>
          <cell r="E1400" t="str">
            <v>HYDRO ONE NETWORKS INC.</v>
          </cell>
          <cell r="F1400">
            <v>2822742</v>
          </cell>
        </row>
        <row r="1401">
          <cell r="C1401">
            <v>1393</v>
          </cell>
          <cell r="D1401">
            <v>1993</v>
          </cell>
          <cell r="E1401" t="str">
            <v>HYDRO ONE NETWORKS INC.</v>
          </cell>
          <cell r="F1401">
            <v>655938</v>
          </cell>
        </row>
        <row r="1402">
          <cell r="C1402">
            <v>1394</v>
          </cell>
          <cell r="D1402">
            <v>1993</v>
          </cell>
          <cell r="E1402" t="str">
            <v>HYDRO ONE NETWORKS INC.</v>
          </cell>
          <cell r="F1402">
            <v>948410</v>
          </cell>
        </row>
        <row r="1403">
          <cell r="C1403">
            <v>1395</v>
          </cell>
          <cell r="D1403">
            <v>1993</v>
          </cell>
          <cell r="E1403" t="str">
            <v>HYDRO ONE NETWORKS INC.</v>
          </cell>
          <cell r="F1403">
            <v>1678487</v>
          </cell>
        </row>
        <row r="1404">
          <cell r="C1404">
            <v>1396</v>
          </cell>
          <cell r="D1404">
            <v>1993</v>
          </cell>
          <cell r="E1404" t="str">
            <v>HYDRO ONE NETWORKS INC.</v>
          </cell>
          <cell r="F1404">
            <v>2401161</v>
          </cell>
        </row>
        <row r="1405">
          <cell r="C1405">
            <v>1397</v>
          </cell>
          <cell r="D1405">
            <v>1993</v>
          </cell>
          <cell r="E1405" t="str">
            <v>HYDRO ONE NETWORKS INC.</v>
          </cell>
          <cell r="F1405">
            <v>1187097</v>
          </cell>
        </row>
        <row r="1406">
          <cell r="C1406">
            <v>1398</v>
          </cell>
          <cell r="D1406">
            <v>1993</v>
          </cell>
          <cell r="E1406" t="str">
            <v>HYDRO ONE NETWORKS INC.</v>
          </cell>
          <cell r="F1406">
            <v>1878373</v>
          </cell>
        </row>
        <row r="1407">
          <cell r="C1407">
            <v>1399</v>
          </cell>
          <cell r="D1407">
            <v>1993</v>
          </cell>
          <cell r="E1407" t="str">
            <v>HYDRO ONE NETWORKS INC.</v>
          </cell>
          <cell r="F1407">
            <v>1861185</v>
          </cell>
        </row>
        <row r="1408">
          <cell r="C1408">
            <v>1400</v>
          </cell>
          <cell r="D1408">
            <v>1993</v>
          </cell>
          <cell r="E1408" t="str">
            <v>HYDRO ONE NETWORKS INC.</v>
          </cell>
          <cell r="F1408">
            <v>1037624</v>
          </cell>
        </row>
        <row r="1409">
          <cell r="C1409">
            <v>1401</v>
          </cell>
          <cell r="D1409">
            <v>1993</v>
          </cell>
          <cell r="E1409" t="str">
            <v>HYDRO ONE NETWORKS INC.</v>
          </cell>
          <cell r="F1409">
            <v>1622696</v>
          </cell>
        </row>
        <row r="1410">
          <cell r="C1410">
            <v>1402</v>
          </cell>
          <cell r="D1410">
            <v>1993</v>
          </cell>
          <cell r="E1410" t="str">
            <v>HYDRO ONE NETWORKS INC.</v>
          </cell>
          <cell r="F1410">
            <v>880011</v>
          </cell>
        </row>
        <row r="1411">
          <cell r="C1411">
            <v>1403</v>
          </cell>
          <cell r="D1411">
            <v>1993</v>
          </cell>
          <cell r="E1411" t="str">
            <v>HYDRO ONE NETWORKS INC.</v>
          </cell>
          <cell r="F1411">
            <v>796552</v>
          </cell>
        </row>
        <row r="1412">
          <cell r="C1412">
            <v>1404</v>
          </cell>
          <cell r="D1412">
            <v>1993</v>
          </cell>
          <cell r="E1412" t="str">
            <v>HYDRO ONE NETWORKS INC.</v>
          </cell>
          <cell r="F1412">
            <v>571153</v>
          </cell>
        </row>
        <row r="1413">
          <cell r="C1413">
            <v>1405</v>
          </cell>
          <cell r="D1413">
            <v>1993</v>
          </cell>
          <cell r="E1413" t="str">
            <v>HYDRO ONE NETWORKS INC.</v>
          </cell>
          <cell r="F1413">
            <v>667491</v>
          </cell>
        </row>
        <row r="1414">
          <cell r="C1414">
            <v>1406</v>
          </cell>
          <cell r="D1414">
            <v>1993</v>
          </cell>
          <cell r="E1414" t="str">
            <v>HYDRO ONE NETWORKS INC.</v>
          </cell>
          <cell r="F1414">
            <v>136089</v>
          </cell>
        </row>
        <row r="1415">
          <cell r="C1415">
            <v>1407</v>
          </cell>
          <cell r="D1415">
            <v>1993</v>
          </cell>
          <cell r="E1415" t="str">
            <v>HYDRO ONE NETWORKS INC.</v>
          </cell>
          <cell r="F1415">
            <v>658769</v>
          </cell>
        </row>
        <row r="1416">
          <cell r="C1416">
            <v>1408</v>
          </cell>
          <cell r="D1416">
            <v>1993</v>
          </cell>
          <cell r="E1416" t="str">
            <v>HYDRO ONE NETWORKS INC.</v>
          </cell>
          <cell r="F1416">
            <v>562692</v>
          </cell>
        </row>
        <row r="1417">
          <cell r="C1417">
            <v>1409</v>
          </cell>
          <cell r="D1417">
            <v>1993</v>
          </cell>
          <cell r="E1417" t="str">
            <v>HYDRO ONE NETWORKS INC.</v>
          </cell>
          <cell r="F1417">
            <v>242158</v>
          </cell>
        </row>
        <row r="1418">
          <cell r="C1418">
            <v>1410</v>
          </cell>
          <cell r="D1418">
            <v>1993</v>
          </cell>
          <cell r="E1418" t="str">
            <v>HYDRO ONE NETWORKS INC.</v>
          </cell>
          <cell r="F1418">
            <v>12977332</v>
          </cell>
        </row>
        <row r="1419">
          <cell r="C1419">
            <v>1411</v>
          </cell>
          <cell r="D1419">
            <v>1993</v>
          </cell>
          <cell r="E1419" t="str">
            <v>HYDRO ONE NETWORKS INC.</v>
          </cell>
          <cell r="F1419">
            <v>147026</v>
          </cell>
        </row>
        <row r="1420">
          <cell r="C1420">
            <v>1412</v>
          </cell>
          <cell r="D1420">
            <v>1993</v>
          </cell>
          <cell r="E1420" t="str">
            <v>HYDRO ONE NETWORKS INC.</v>
          </cell>
          <cell r="F1420">
            <v>797364</v>
          </cell>
        </row>
        <row r="1421">
          <cell r="C1421">
            <v>1413</v>
          </cell>
          <cell r="D1421">
            <v>1993</v>
          </cell>
          <cell r="E1421" t="str">
            <v>HYDRO ONE NETWORKS INC.</v>
          </cell>
          <cell r="F1421">
            <v>894758</v>
          </cell>
        </row>
        <row r="1422">
          <cell r="C1422">
            <v>1414</v>
          </cell>
          <cell r="D1422">
            <v>1993</v>
          </cell>
          <cell r="E1422" t="str">
            <v>HYDRO ONE NETWORKS INC.</v>
          </cell>
          <cell r="F1422">
            <v>956931</v>
          </cell>
        </row>
        <row r="1423">
          <cell r="C1423">
            <v>1415</v>
          </cell>
          <cell r="D1423">
            <v>1993</v>
          </cell>
          <cell r="E1423" t="str">
            <v>HYDRO ONE NETWORKS INC.</v>
          </cell>
          <cell r="F1423">
            <v>3570490</v>
          </cell>
        </row>
        <row r="1424">
          <cell r="C1424">
            <v>1416</v>
          </cell>
          <cell r="D1424">
            <v>1993</v>
          </cell>
          <cell r="E1424" t="str">
            <v>HYDRO ONE NETWORKS INC.</v>
          </cell>
          <cell r="F1424">
            <v>910417</v>
          </cell>
        </row>
        <row r="1425">
          <cell r="C1425">
            <v>1417</v>
          </cell>
          <cell r="D1425">
            <v>1993</v>
          </cell>
          <cell r="E1425" t="str">
            <v>HYDRO ONE NETWORKS INC.</v>
          </cell>
          <cell r="F1425">
            <v>2120636</v>
          </cell>
        </row>
        <row r="1426">
          <cell r="C1426">
            <v>1418</v>
          </cell>
          <cell r="D1426">
            <v>1993</v>
          </cell>
          <cell r="E1426" t="str">
            <v>HYDRO ONE NETWORKS INC.</v>
          </cell>
          <cell r="F1426">
            <v>3982191</v>
          </cell>
        </row>
        <row r="1427">
          <cell r="C1427">
            <v>1419</v>
          </cell>
          <cell r="D1427">
            <v>1993</v>
          </cell>
          <cell r="E1427" t="str">
            <v>HYDRO ONE NETWORKS INC.</v>
          </cell>
          <cell r="F1427">
            <v>704184</v>
          </cell>
        </row>
        <row r="1428">
          <cell r="C1428">
            <v>1420</v>
          </cell>
          <cell r="D1428">
            <v>1993</v>
          </cell>
          <cell r="E1428" t="str">
            <v>HYDRO ONE NETWORKS INC.</v>
          </cell>
          <cell r="F1428">
            <v>847313</v>
          </cell>
        </row>
        <row r="1429">
          <cell r="C1429">
            <v>1421</v>
          </cell>
          <cell r="D1429">
            <v>1993</v>
          </cell>
          <cell r="E1429" t="str">
            <v>HYDRO ONE NETWORKS INC.</v>
          </cell>
          <cell r="F1429">
            <v>2329659</v>
          </cell>
        </row>
        <row r="1430">
          <cell r="C1430">
            <v>1422</v>
          </cell>
          <cell r="D1430">
            <v>1993</v>
          </cell>
          <cell r="E1430" t="str">
            <v>HYDRO ONE NETWORKS INC.</v>
          </cell>
          <cell r="F1430">
            <v>4967396</v>
          </cell>
        </row>
        <row r="1431">
          <cell r="C1431">
            <v>1423</v>
          </cell>
          <cell r="D1431">
            <v>1993</v>
          </cell>
          <cell r="E1431" t="str">
            <v>HYDRO ONE NETWORKS INC.</v>
          </cell>
          <cell r="F1431">
            <v>315646</v>
          </cell>
        </row>
        <row r="1432">
          <cell r="C1432">
            <v>1424</v>
          </cell>
          <cell r="D1432">
            <v>1993</v>
          </cell>
          <cell r="E1432" t="str">
            <v>HYDRO ONE NETWORKS INC.</v>
          </cell>
          <cell r="F1432">
            <v>379435</v>
          </cell>
        </row>
        <row r="1433">
          <cell r="C1433">
            <v>1425</v>
          </cell>
          <cell r="D1433">
            <v>1993</v>
          </cell>
          <cell r="E1433" t="str">
            <v>HYDRO ONE NETWORKS INC.</v>
          </cell>
          <cell r="F1433">
            <v>3935315</v>
          </cell>
        </row>
        <row r="1434">
          <cell r="C1434">
            <v>1426</v>
          </cell>
          <cell r="D1434">
            <v>1993</v>
          </cell>
          <cell r="E1434" t="str">
            <v>HYDRO ONE NETWORKS INC.</v>
          </cell>
          <cell r="F1434">
            <v>1051748</v>
          </cell>
        </row>
        <row r="1435">
          <cell r="C1435">
            <v>1427</v>
          </cell>
          <cell r="D1435">
            <v>1993</v>
          </cell>
          <cell r="E1435" t="str">
            <v>HYDRO ONE NETWORKS INC.</v>
          </cell>
          <cell r="F1435">
            <v>711087</v>
          </cell>
        </row>
        <row r="1436">
          <cell r="C1436">
            <v>1428</v>
          </cell>
          <cell r="D1436">
            <v>1993</v>
          </cell>
          <cell r="E1436" t="str">
            <v>HYDRO ONE NETWORKS INC.</v>
          </cell>
          <cell r="F1436">
            <v>5487034</v>
          </cell>
        </row>
        <row r="1437">
          <cell r="C1437">
            <v>1429</v>
          </cell>
          <cell r="D1437">
            <v>1993</v>
          </cell>
          <cell r="E1437" t="str">
            <v>HYDRO ONE NETWORKS INC.</v>
          </cell>
          <cell r="F1437">
            <v>632335</v>
          </cell>
        </row>
        <row r="1438">
          <cell r="C1438">
            <v>1430</v>
          </cell>
          <cell r="D1438">
            <v>1993</v>
          </cell>
          <cell r="E1438" t="str">
            <v>HYDRO ONE NETWORKS INC.</v>
          </cell>
          <cell r="F1438">
            <v>1064798</v>
          </cell>
        </row>
        <row r="1439">
          <cell r="C1439">
            <v>1431</v>
          </cell>
          <cell r="D1439">
            <v>1993</v>
          </cell>
          <cell r="E1439" t="str">
            <v>HYDRO ONE NETWORKS INC.</v>
          </cell>
          <cell r="F1439">
            <v>1106406</v>
          </cell>
        </row>
        <row r="1440">
          <cell r="C1440">
            <v>1432</v>
          </cell>
          <cell r="D1440">
            <v>1993</v>
          </cell>
          <cell r="E1440" t="str">
            <v>HYDRO ONE NETWORKS INC.</v>
          </cell>
          <cell r="F1440">
            <v>4020230</v>
          </cell>
        </row>
        <row r="1441">
          <cell r="C1441">
            <v>1433</v>
          </cell>
          <cell r="D1441">
            <v>1993</v>
          </cell>
          <cell r="E1441" t="str">
            <v>HYDRO ONE NETWORKS INC.</v>
          </cell>
          <cell r="F1441">
            <v>1944038</v>
          </cell>
        </row>
        <row r="1442">
          <cell r="C1442">
            <v>1434</v>
          </cell>
          <cell r="D1442">
            <v>1993</v>
          </cell>
          <cell r="E1442" t="str">
            <v>HYDRO ONE NETWORKS INC.</v>
          </cell>
          <cell r="F1442">
            <v>3330193</v>
          </cell>
        </row>
        <row r="1443">
          <cell r="C1443">
            <v>1435</v>
          </cell>
          <cell r="D1443">
            <v>1993</v>
          </cell>
          <cell r="E1443" t="str">
            <v>HYDRO ONE NETWORKS INC.</v>
          </cell>
          <cell r="F1443">
            <v>2170128</v>
          </cell>
        </row>
        <row r="1444">
          <cell r="C1444">
            <v>1436</v>
          </cell>
          <cell r="D1444">
            <v>1993</v>
          </cell>
          <cell r="E1444" t="str">
            <v>HYDRO ONE NETWORKS INC.</v>
          </cell>
          <cell r="F1444">
            <v>982034</v>
          </cell>
        </row>
        <row r="1445">
          <cell r="C1445">
            <v>1437</v>
          </cell>
          <cell r="D1445">
            <v>1993</v>
          </cell>
          <cell r="E1445" t="str">
            <v>HYDRO ONE NETWORKS INC.</v>
          </cell>
          <cell r="F1445">
            <v>692583</v>
          </cell>
        </row>
        <row r="1446">
          <cell r="C1446">
            <v>1438</v>
          </cell>
          <cell r="D1446">
            <v>1993</v>
          </cell>
          <cell r="E1446" t="str">
            <v>HYDRO ONE NETWORKS INC.</v>
          </cell>
          <cell r="F1446">
            <v>332408</v>
          </cell>
        </row>
        <row r="1447">
          <cell r="C1447">
            <v>1439</v>
          </cell>
          <cell r="D1447">
            <v>1993</v>
          </cell>
          <cell r="E1447" t="str">
            <v>HYDRO ONE NETWORKS INC.</v>
          </cell>
          <cell r="F1447">
            <v>730917</v>
          </cell>
        </row>
        <row r="1448">
          <cell r="C1448">
            <v>1440</v>
          </cell>
          <cell r="D1448">
            <v>1993</v>
          </cell>
          <cell r="E1448" t="str">
            <v>HYDRO ONE NETWORKS INC.</v>
          </cell>
          <cell r="F1448">
            <v>118556</v>
          </cell>
        </row>
        <row r="1449">
          <cell r="C1449">
            <v>1441</v>
          </cell>
          <cell r="D1449">
            <v>1993</v>
          </cell>
          <cell r="E1449" t="str">
            <v>HYDRO ONE NETWORKS INC.</v>
          </cell>
          <cell r="F1449">
            <v>10579196</v>
          </cell>
        </row>
        <row r="1450">
          <cell r="C1450">
            <v>1442</v>
          </cell>
          <cell r="D1450">
            <v>1993</v>
          </cell>
          <cell r="E1450" t="str">
            <v>HYDRO ONE NETWORKS INC.</v>
          </cell>
          <cell r="F1450">
            <v>495878</v>
          </cell>
        </row>
        <row r="1451">
          <cell r="C1451">
            <v>1443</v>
          </cell>
          <cell r="D1451">
            <v>1993</v>
          </cell>
          <cell r="E1451" t="str">
            <v>HYDRO ONE NETWORKS INC.</v>
          </cell>
          <cell r="F1451">
            <v>936296</v>
          </cell>
        </row>
        <row r="1452">
          <cell r="C1452">
            <v>1444</v>
          </cell>
          <cell r="D1452">
            <v>1993</v>
          </cell>
          <cell r="E1452" t="str">
            <v>HYDRO ONE NETWORKS INC.</v>
          </cell>
          <cell r="F1452">
            <v>102169</v>
          </cell>
        </row>
        <row r="1453">
          <cell r="C1453">
            <v>1445</v>
          </cell>
          <cell r="D1453">
            <v>1993</v>
          </cell>
          <cell r="E1453" t="str">
            <v>HYDRO ONE NETWORKS INC.</v>
          </cell>
          <cell r="F1453">
            <v>439482</v>
          </cell>
        </row>
        <row r="1454">
          <cell r="C1454">
            <v>1446</v>
          </cell>
          <cell r="D1454">
            <v>1993</v>
          </cell>
          <cell r="E1454" t="str">
            <v>HYDRO ONE NETWORKS INC.</v>
          </cell>
          <cell r="F1454">
            <v>5785526</v>
          </cell>
        </row>
        <row r="1455">
          <cell r="C1455">
            <v>1447</v>
          </cell>
          <cell r="D1455">
            <v>1993</v>
          </cell>
          <cell r="E1455" t="str">
            <v>HYDRO ONE NETWORKS INC.</v>
          </cell>
          <cell r="F1455">
            <v>217827</v>
          </cell>
        </row>
        <row r="1456">
          <cell r="C1456">
            <v>1448</v>
          </cell>
          <cell r="D1456">
            <v>1993</v>
          </cell>
          <cell r="E1456" t="str">
            <v>HYDRO ONE NETWORKS INC.</v>
          </cell>
          <cell r="F1456">
            <v>728593</v>
          </cell>
        </row>
        <row r="1457">
          <cell r="C1457">
            <v>1449</v>
          </cell>
          <cell r="D1457">
            <v>1993</v>
          </cell>
          <cell r="E1457" t="str">
            <v>HYDRO OTTAWA LIMITED</v>
          </cell>
          <cell r="F1457">
            <v>1812079</v>
          </cell>
        </row>
        <row r="1458">
          <cell r="C1458">
            <v>1450</v>
          </cell>
          <cell r="D1458">
            <v>1993</v>
          </cell>
          <cell r="E1458" t="str">
            <v>HYDRO OTTAWA LIMITED</v>
          </cell>
          <cell r="F1458">
            <v>2002903</v>
          </cell>
        </row>
        <row r="1459">
          <cell r="C1459">
            <v>1451</v>
          </cell>
          <cell r="D1459">
            <v>1993</v>
          </cell>
          <cell r="E1459" t="str">
            <v>HYDRO OTTAWA LIMITED</v>
          </cell>
          <cell r="F1459">
            <v>36544954</v>
          </cell>
        </row>
        <row r="1460">
          <cell r="C1460">
            <v>1452</v>
          </cell>
          <cell r="D1460">
            <v>1993</v>
          </cell>
          <cell r="E1460" t="str">
            <v>HYDRO OTTAWA LIMITED</v>
          </cell>
          <cell r="F1460">
            <v>64521360</v>
          </cell>
        </row>
        <row r="1461">
          <cell r="C1461">
            <v>1453</v>
          </cell>
          <cell r="D1461">
            <v>1993</v>
          </cell>
          <cell r="E1461" t="str">
            <v>HYDRO OTTAWA LIMITED</v>
          </cell>
          <cell r="F1461">
            <v>65250362</v>
          </cell>
        </row>
        <row r="1462">
          <cell r="C1462">
            <v>1454</v>
          </cell>
          <cell r="D1462">
            <v>1993</v>
          </cell>
          <cell r="E1462" t="str">
            <v>LAKEFRONT UTILITIES INC.</v>
          </cell>
          <cell r="F1462">
            <v>1400983</v>
          </cell>
        </row>
        <row r="1463">
          <cell r="C1463">
            <v>1455</v>
          </cell>
          <cell r="D1463">
            <v>1993</v>
          </cell>
          <cell r="E1463" t="str">
            <v>LAKELAND POWER DISTRIBUTION LTD.</v>
          </cell>
          <cell r="F1463">
            <v>519012</v>
          </cell>
        </row>
        <row r="1464">
          <cell r="C1464">
            <v>1456</v>
          </cell>
          <cell r="D1464">
            <v>1993</v>
          </cell>
          <cell r="E1464" t="str">
            <v>LAKELAND POWER DISTRIBUTION LTD.</v>
          </cell>
          <cell r="F1464">
            <v>3639130</v>
          </cell>
        </row>
        <row r="1465">
          <cell r="C1465">
            <v>1457</v>
          </cell>
          <cell r="D1465">
            <v>1993</v>
          </cell>
          <cell r="E1465" t="str">
            <v>LAKELAND POWER DISTRIBUTION LTD.</v>
          </cell>
          <cell r="F1465">
            <v>252663</v>
          </cell>
        </row>
        <row r="1466">
          <cell r="C1466">
            <v>1458</v>
          </cell>
          <cell r="D1466">
            <v>1993</v>
          </cell>
          <cell r="E1466" t="str">
            <v>LAKELAND POWER DISTRIBUTION LTD.</v>
          </cell>
          <cell r="F1466">
            <v>712619</v>
          </cell>
        </row>
        <row r="1467">
          <cell r="C1467">
            <v>1459</v>
          </cell>
          <cell r="D1467">
            <v>1993</v>
          </cell>
          <cell r="E1467" t="str">
            <v>LONDON HYDRO INC.</v>
          </cell>
          <cell r="F1467">
            <v>180495149</v>
          </cell>
        </row>
        <row r="1468">
          <cell r="C1468">
            <v>1460</v>
          </cell>
          <cell r="D1468">
            <v>1993</v>
          </cell>
          <cell r="E1468" t="str">
            <v>MIDDLESEX POWER DISTRIBUTION CORPORATION</v>
          </cell>
          <cell r="F1468">
            <v>610487</v>
          </cell>
        </row>
        <row r="1469">
          <cell r="C1469">
            <v>1461</v>
          </cell>
          <cell r="D1469">
            <v>1993</v>
          </cell>
          <cell r="E1469" t="str">
            <v>MIDDLESEX POWER DISTRIBUTION CORPORATION</v>
          </cell>
          <cell r="F1469">
            <v>95032</v>
          </cell>
        </row>
        <row r="1470">
          <cell r="C1470">
            <v>1462</v>
          </cell>
          <cell r="D1470">
            <v>1993</v>
          </cell>
          <cell r="E1470" t="str">
            <v>MIDDLESEX POWER DISTRIBUTION CORPORATION</v>
          </cell>
          <cell r="F1470">
            <v>805647</v>
          </cell>
        </row>
        <row r="1471">
          <cell r="C1471">
            <v>1463</v>
          </cell>
          <cell r="D1471">
            <v>1993</v>
          </cell>
          <cell r="E1471" t="str">
            <v>MIDDLESEX POWER DISTRIBUTION CORPORATION</v>
          </cell>
          <cell r="F1471">
            <v>904919</v>
          </cell>
        </row>
        <row r="1472">
          <cell r="C1472">
            <v>1464</v>
          </cell>
          <cell r="D1472">
            <v>1993</v>
          </cell>
          <cell r="E1472" t="str">
            <v>NIAGARA PENINSULA ENERGY INC.</v>
          </cell>
          <cell r="F1472">
            <v>50039635</v>
          </cell>
        </row>
        <row r="1473">
          <cell r="C1473">
            <v>1465</v>
          </cell>
          <cell r="D1473">
            <v>1993</v>
          </cell>
          <cell r="E1473" t="str">
            <v>NORFOLK POWER DISTRIBUTION INC.</v>
          </cell>
          <cell r="F1473">
            <v>2683589</v>
          </cell>
        </row>
        <row r="1474">
          <cell r="C1474">
            <v>1466</v>
          </cell>
          <cell r="D1474">
            <v>1993</v>
          </cell>
          <cell r="E1474" t="str">
            <v>NORFOLK POWER DISTRIBUTION INC.</v>
          </cell>
          <cell r="F1474">
            <v>10184139</v>
          </cell>
        </row>
        <row r="1475">
          <cell r="C1475">
            <v>1467</v>
          </cell>
          <cell r="D1475">
            <v>1993</v>
          </cell>
          <cell r="E1475" t="str">
            <v>NORTHERN ONTARIO WIRES INC.</v>
          </cell>
          <cell r="F1475">
            <v>1691323</v>
          </cell>
        </row>
        <row r="1476">
          <cell r="C1476">
            <v>1468</v>
          </cell>
          <cell r="D1476">
            <v>1993</v>
          </cell>
          <cell r="E1476" t="str">
            <v>NORTHERN ONTARIO WIRES INC.</v>
          </cell>
          <cell r="F1476">
            <v>2446785</v>
          </cell>
        </row>
        <row r="1477">
          <cell r="C1477">
            <v>1469</v>
          </cell>
          <cell r="D1477">
            <v>1993</v>
          </cell>
          <cell r="E1477" t="str">
            <v>OTTAWA RIVER POWER CORPORATION</v>
          </cell>
          <cell r="F1477">
            <v>430235</v>
          </cell>
        </row>
        <row r="1478">
          <cell r="C1478">
            <v>1470</v>
          </cell>
          <cell r="D1478">
            <v>1993</v>
          </cell>
          <cell r="E1478" t="str">
            <v>OTTAWA RIVER POWER CORPORATION</v>
          </cell>
          <cell r="F1478">
            <v>434112</v>
          </cell>
        </row>
        <row r="1479">
          <cell r="C1479">
            <v>1471</v>
          </cell>
          <cell r="D1479">
            <v>1993</v>
          </cell>
          <cell r="E1479" t="str">
            <v>OTTAWA RIVER POWER CORPORATION</v>
          </cell>
          <cell r="F1479">
            <v>2645959</v>
          </cell>
        </row>
        <row r="1480">
          <cell r="C1480">
            <v>1472</v>
          </cell>
          <cell r="D1480">
            <v>1993</v>
          </cell>
          <cell r="E1480" t="str">
            <v>NIAGARA PENINSULA ENERGY INC.</v>
          </cell>
          <cell r="F1480">
            <v>1654170</v>
          </cell>
        </row>
        <row r="1481">
          <cell r="C1481">
            <v>1473</v>
          </cell>
          <cell r="D1481">
            <v>1993</v>
          </cell>
          <cell r="E1481" t="str">
            <v>NIAGARA PENINSULA ENERGY INC.</v>
          </cell>
          <cell r="F1481">
            <v>550836</v>
          </cell>
        </row>
        <row r="1482">
          <cell r="C1482">
            <v>1474</v>
          </cell>
          <cell r="D1482">
            <v>1993</v>
          </cell>
          <cell r="E1482" t="str">
            <v>PETERBOROUGH DISTRIBUTION INCORPORATED</v>
          </cell>
          <cell r="F1482">
            <v>586063</v>
          </cell>
        </row>
        <row r="1483">
          <cell r="C1483">
            <v>1475</v>
          </cell>
          <cell r="D1483">
            <v>1993</v>
          </cell>
          <cell r="E1483" t="str">
            <v>PETERBOROUGH DISTRIBUTION INCORPORATED</v>
          </cell>
          <cell r="F1483">
            <v>1743772</v>
          </cell>
        </row>
        <row r="1484">
          <cell r="C1484">
            <v>1476</v>
          </cell>
          <cell r="D1484">
            <v>1993</v>
          </cell>
          <cell r="E1484" t="str">
            <v>POWERSTREAM INC.</v>
          </cell>
          <cell r="F1484">
            <v>26076770</v>
          </cell>
        </row>
        <row r="1485">
          <cell r="C1485">
            <v>1477</v>
          </cell>
          <cell r="D1485">
            <v>1993</v>
          </cell>
          <cell r="E1485" t="str">
            <v>POWERSTREAM INC.</v>
          </cell>
          <cell r="F1485">
            <v>133578009</v>
          </cell>
        </row>
        <row r="1486">
          <cell r="C1486">
            <v>1478</v>
          </cell>
          <cell r="D1486">
            <v>1993</v>
          </cell>
          <cell r="E1486" t="str">
            <v>POWERSTREAM INC.</v>
          </cell>
          <cell r="F1486">
            <v>152344065</v>
          </cell>
        </row>
        <row r="1487">
          <cell r="C1487">
            <v>1479</v>
          </cell>
          <cell r="D1487">
            <v>1993</v>
          </cell>
          <cell r="E1487" t="str">
            <v>POWERSTREAM INC.</v>
          </cell>
          <cell r="F1487">
            <v>105421017</v>
          </cell>
        </row>
        <row r="1488">
          <cell r="C1488">
            <v>1480</v>
          </cell>
          <cell r="D1488">
            <v>1993</v>
          </cell>
          <cell r="E1488" t="str">
            <v>RIDEAU ST. LAWRENCE DISTRIBUTION INC.</v>
          </cell>
          <cell r="F1488">
            <v>1448514</v>
          </cell>
        </row>
        <row r="1489">
          <cell r="C1489">
            <v>1481</v>
          </cell>
          <cell r="D1489">
            <v>1993</v>
          </cell>
          <cell r="E1489" t="str">
            <v>VERIDIAN CONNECTIONS INC.</v>
          </cell>
          <cell r="F1489">
            <v>23480895</v>
          </cell>
        </row>
        <row r="1490">
          <cell r="C1490">
            <v>1482</v>
          </cell>
          <cell r="D1490">
            <v>1993</v>
          </cell>
          <cell r="E1490" t="str">
            <v>VERIDIAN CONNECTIONS INC.</v>
          </cell>
          <cell r="F1490">
            <v>16887258</v>
          </cell>
        </row>
        <row r="1491">
          <cell r="C1491">
            <v>1483</v>
          </cell>
          <cell r="D1491">
            <v>1993</v>
          </cell>
          <cell r="E1491" t="str">
            <v>VERIDIAN CONNECTIONS INC.</v>
          </cell>
          <cell r="F1491">
            <v>3352074</v>
          </cell>
        </row>
        <row r="1492">
          <cell r="C1492">
            <v>1484</v>
          </cell>
          <cell r="D1492">
            <v>1993</v>
          </cell>
          <cell r="E1492" t="str">
            <v>VERIDIAN CONNECTIONS INC.</v>
          </cell>
          <cell r="F1492">
            <v>44521020</v>
          </cell>
        </row>
        <row r="1493">
          <cell r="C1493">
            <v>1485</v>
          </cell>
          <cell r="D1493">
            <v>1993</v>
          </cell>
          <cell r="E1493" t="str">
            <v>VERIDIAN CONNECTIONS INC.</v>
          </cell>
          <cell r="F1493">
            <v>7434229</v>
          </cell>
        </row>
        <row r="1494">
          <cell r="C1494">
            <v>1486</v>
          </cell>
          <cell r="D1494">
            <v>1993</v>
          </cell>
          <cell r="E1494" t="str">
            <v>VERIDIAN CONNECTIONS INC.</v>
          </cell>
          <cell r="F1494">
            <v>2857834</v>
          </cell>
        </row>
        <row r="1495">
          <cell r="C1495">
            <v>1487</v>
          </cell>
          <cell r="D1495">
            <v>1993</v>
          </cell>
          <cell r="E1495" t="str">
            <v>VERIDIAN CONNECTIONS INC.</v>
          </cell>
          <cell r="F1495">
            <v>1778100</v>
          </cell>
        </row>
        <row r="1496">
          <cell r="C1496">
            <v>1488</v>
          </cell>
          <cell r="D1496">
            <v>1993</v>
          </cell>
          <cell r="E1496" t="str">
            <v>WELLINGTON NORTH POWER INC.</v>
          </cell>
          <cell r="F1496">
            <v>125414</v>
          </cell>
        </row>
        <row r="1497">
          <cell r="C1497">
            <v>1489</v>
          </cell>
          <cell r="D1497">
            <v>1993</v>
          </cell>
          <cell r="E1497" t="str">
            <v>WESTARIO POWER INC.</v>
          </cell>
          <cell r="F1497">
            <v>3544400</v>
          </cell>
        </row>
        <row r="1498">
          <cell r="C1498">
            <v>1490</v>
          </cell>
          <cell r="D1498">
            <v>1993</v>
          </cell>
          <cell r="E1498" t="str">
            <v>WESTARIO POWER INC.</v>
          </cell>
          <cell r="F1498">
            <v>4854326</v>
          </cell>
        </row>
        <row r="1499">
          <cell r="C1499">
            <v>1491</v>
          </cell>
          <cell r="D1499">
            <v>1993</v>
          </cell>
          <cell r="E1499" t="str">
            <v>WESTARIO POWER INC.</v>
          </cell>
          <cell r="F1499">
            <v>2861021</v>
          </cell>
        </row>
        <row r="1500">
          <cell r="C1500">
            <v>1492</v>
          </cell>
          <cell r="D1500">
            <v>1993</v>
          </cell>
          <cell r="E1500" t="str">
            <v>WESTARIO POWER INC.</v>
          </cell>
          <cell r="F1500">
            <v>2370660</v>
          </cell>
        </row>
        <row r="1501">
          <cell r="C1501">
            <v>1493</v>
          </cell>
          <cell r="D1501">
            <v>1993</v>
          </cell>
          <cell r="E1501" t="str">
            <v>VERIDIAN CONNECTIONS INC.</v>
          </cell>
          <cell r="F1501">
            <v>42871798</v>
          </cell>
        </row>
        <row r="1502">
          <cell r="C1502">
            <v>1494</v>
          </cell>
          <cell r="D1502">
            <v>1993</v>
          </cell>
          <cell r="E1502" t="str">
            <v>ANCASTER HYDRO-ELECTRIC COMMISSION</v>
          </cell>
          <cell r="F1502">
            <v>2916005</v>
          </cell>
        </row>
        <row r="1503">
          <cell r="C1503">
            <v>1495</v>
          </cell>
          <cell r="D1503">
            <v>1993</v>
          </cell>
          <cell r="E1503" t="str">
            <v>ATIKOKAN HYDRO INC.</v>
          </cell>
          <cell r="F1503">
            <v>4238766</v>
          </cell>
        </row>
        <row r="1504">
          <cell r="C1504">
            <v>1496</v>
          </cell>
          <cell r="D1504">
            <v>1993</v>
          </cell>
          <cell r="E1504" t="str">
            <v>AURORA HYDRO CONNECTIONS LIMITED</v>
          </cell>
          <cell r="F1504">
            <v>26076770</v>
          </cell>
        </row>
        <row r="1505">
          <cell r="C1505">
            <v>1497</v>
          </cell>
          <cell r="D1505">
            <v>1993</v>
          </cell>
          <cell r="E1505" t="str">
            <v>AYLMER PUBLIC UTILITIES COMMISSION</v>
          </cell>
          <cell r="F1505">
            <v>2868139</v>
          </cell>
        </row>
        <row r="1506">
          <cell r="C1506">
            <v>1498</v>
          </cell>
          <cell r="D1506">
            <v>1993</v>
          </cell>
          <cell r="E1506" t="str">
            <v>BLUE MOUNTAINS HYDRO SERVICES COMPANY INC.</v>
          </cell>
          <cell r="F1506">
            <v>1687551</v>
          </cell>
        </row>
        <row r="1507">
          <cell r="C1507">
            <v>1499</v>
          </cell>
          <cell r="D1507">
            <v>1993</v>
          </cell>
          <cell r="E1507" t="str">
            <v>BOARD OF LIGHT &amp; HEAT COMM. OF THE CITY OF GUELPH</v>
          </cell>
          <cell r="F1507">
            <v>65586807</v>
          </cell>
        </row>
        <row r="1508">
          <cell r="C1508">
            <v>1500</v>
          </cell>
          <cell r="D1508">
            <v>1993</v>
          </cell>
          <cell r="E1508" t="str">
            <v>BRADFORD WEST GWILLIMBURY PUBLIC UTILITIES COMMISSION</v>
          </cell>
          <cell r="F1508">
            <v>7244641</v>
          </cell>
        </row>
        <row r="1509">
          <cell r="C1509">
            <v>1501</v>
          </cell>
          <cell r="D1509">
            <v>1993</v>
          </cell>
          <cell r="E1509" t="str">
            <v>BROCK HYDRO-ELECTRIC COMMISSION</v>
          </cell>
          <cell r="F1509">
            <v>2220245</v>
          </cell>
        </row>
        <row r="1510">
          <cell r="C1510">
            <v>1502</v>
          </cell>
          <cell r="D1510">
            <v>1993</v>
          </cell>
          <cell r="E1510" t="str">
            <v>BURLINGTON HYDRO INC.</v>
          </cell>
          <cell r="F1510">
            <v>181678746</v>
          </cell>
        </row>
        <row r="1511">
          <cell r="C1511">
            <v>1503</v>
          </cell>
          <cell r="D1511">
            <v>1993</v>
          </cell>
          <cell r="E1511" t="str">
            <v>CAMBRIDGE AND NORTH DUMFRIES HYDRO INC.</v>
          </cell>
          <cell r="F1511">
            <v>135989948</v>
          </cell>
        </row>
        <row r="1512">
          <cell r="C1512">
            <v>1504</v>
          </cell>
          <cell r="D1512">
            <v>1993</v>
          </cell>
          <cell r="E1512" t="str">
            <v>CHAPLEAU PUBLIC UTILITIES CORPORATION</v>
          </cell>
          <cell r="F1512">
            <v>3228056</v>
          </cell>
        </row>
        <row r="1513">
          <cell r="C1513">
            <v>1505</v>
          </cell>
          <cell r="D1513">
            <v>1993</v>
          </cell>
          <cell r="E1513" t="str">
            <v>CLINTON POWER CORPORATION</v>
          </cell>
          <cell r="F1513">
            <v>3505324</v>
          </cell>
        </row>
        <row r="1514">
          <cell r="C1514">
            <v>1506</v>
          </cell>
          <cell r="D1514">
            <v>1993</v>
          </cell>
          <cell r="E1514" t="str">
            <v>COCHRANE POWER CORPORATION</v>
          </cell>
          <cell r="F1514">
            <v>2957571</v>
          </cell>
        </row>
        <row r="1515">
          <cell r="C1515">
            <v>1507</v>
          </cell>
          <cell r="D1515">
            <v>1993</v>
          </cell>
          <cell r="E1515" t="str">
            <v>COTTAM HYDRO-ELECTRIC SYSTEM</v>
          </cell>
          <cell r="F1515">
            <v>849417</v>
          </cell>
        </row>
        <row r="1516">
          <cell r="C1516">
            <v>1508</v>
          </cell>
          <cell r="D1516">
            <v>1993</v>
          </cell>
          <cell r="E1516" t="str">
            <v>CHATHAM-KENT HYDRO INC.</v>
          </cell>
          <cell r="F1516">
            <v>1215720</v>
          </cell>
        </row>
        <row r="1517">
          <cell r="C1517">
            <v>1509</v>
          </cell>
          <cell r="D1517">
            <v>1993</v>
          </cell>
          <cell r="E1517" t="str">
            <v>NA</v>
          </cell>
          <cell r="F1517">
            <v>610487</v>
          </cell>
        </row>
        <row r="1518">
          <cell r="C1518">
            <v>1510</v>
          </cell>
          <cell r="D1518">
            <v>1993</v>
          </cell>
          <cell r="E1518" t="str">
            <v>ELMWOOD HYDRO-ELECTRIC SYSTEM</v>
          </cell>
          <cell r="F1518">
            <v>101883</v>
          </cell>
        </row>
        <row r="1519">
          <cell r="C1519">
            <v>1511</v>
          </cell>
          <cell r="D1519">
            <v>1993</v>
          </cell>
          <cell r="E1519" t="str">
            <v>ER-2000-0063</v>
          </cell>
          <cell r="F1519">
            <v>29000071</v>
          </cell>
        </row>
        <row r="1520">
          <cell r="C1520">
            <v>1512</v>
          </cell>
          <cell r="D1520">
            <v>1993</v>
          </cell>
          <cell r="E1520" t="str">
            <v>ESSEX HYDRO-ELECTRIC COMMISSION</v>
          </cell>
          <cell r="F1520">
            <v>3016508</v>
          </cell>
        </row>
        <row r="1521">
          <cell r="C1521">
            <v>1513</v>
          </cell>
          <cell r="D1521">
            <v>1993</v>
          </cell>
          <cell r="E1521" t="str">
            <v>FORT FRANCES POWER CORPORATION</v>
          </cell>
          <cell r="F1521">
            <v>13573810</v>
          </cell>
        </row>
        <row r="1522">
          <cell r="C1522">
            <v>1514</v>
          </cell>
          <cell r="D1522">
            <v>1993</v>
          </cell>
          <cell r="E1522" t="str">
            <v>GRAND VALLEY ENERGY INC.</v>
          </cell>
          <cell r="F1522">
            <v>1676534</v>
          </cell>
        </row>
        <row r="1523">
          <cell r="C1523">
            <v>1515</v>
          </cell>
          <cell r="D1523">
            <v>1993</v>
          </cell>
          <cell r="E1523" t="str">
            <v>GRAVENHURST HYDRO ELECTRIC INC.</v>
          </cell>
          <cell r="F1523">
            <v>3352074</v>
          </cell>
        </row>
        <row r="1524">
          <cell r="C1524">
            <v>1516</v>
          </cell>
          <cell r="D1524">
            <v>1993</v>
          </cell>
          <cell r="E1524" t="str">
            <v>GRIMSBY POWER INCORPORATED</v>
          </cell>
          <cell r="F1524">
            <v>20524794</v>
          </cell>
        </row>
        <row r="1525">
          <cell r="C1525">
            <v>1517</v>
          </cell>
          <cell r="D1525">
            <v>1993</v>
          </cell>
          <cell r="E1525" t="str">
            <v>GUELPH/ERAMOSA HYDRO-ELECTRIC COMMISSION</v>
          </cell>
          <cell r="F1525">
            <v>2016749</v>
          </cell>
        </row>
        <row r="1526">
          <cell r="C1526">
            <v>1518</v>
          </cell>
          <cell r="D1526">
            <v>1993</v>
          </cell>
          <cell r="E1526" t="str">
            <v>HALDIMAND HYDRO-ELECTRIC COMMISSION</v>
          </cell>
          <cell r="F1526">
            <v>3967809</v>
          </cell>
        </row>
        <row r="1527">
          <cell r="C1527">
            <v>1519</v>
          </cell>
          <cell r="D1527">
            <v>1993</v>
          </cell>
          <cell r="E1527" t="str">
            <v>HALTON HILLS HYDRO INC.</v>
          </cell>
          <cell r="F1527">
            <v>48779756</v>
          </cell>
        </row>
        <row r="1528">
          <cell r="C1528">
            <v>1520</v>
          </cell>
          <cell r="D1528">
            <v>1993</v>
          </cell>
          <cell r="E1528" t="str">
            <v>HORIZON UTILITIES CORPORATION</v>
          </cell>
          <cell r="F1528">
            <v>170369124</v>
          </cell>
        </row>
        <row r="1529">
          <cell r="C1529">
            <v>1521</v>
          </cell>
          <cell r="D1529">
            <v>1993</v>
          </cell>
          <cell r="E1529" t="str">
            <v>HEARST POWER DISTRIBUTION COMPANY LIMITED</v>
          </cell>
          <cell r="F1529">
            <v>4407776</v>
          </cell>
        </row>
        <row r="1530">
          <cell r="C1530">
            <v>1522</v>
          </cell>
          <cell r="D1530">
            <v>1993</v>
          </cell>
          <cell r="E1530" t="str">
            <v>ESSEX POWERLINES CORPORATION</v>
          </cell>
          <cell r="F1530">
            <v>7392502</v>
          </cell>
        </row>
        <row r="1531">
          <cell r="C1531">
            <v>1523</v>
          </cell>
          <cell r="D1531">
            <v>1993</v>
          </cell>
          <cell r="E1531" t="str">
            <v>HYDRO HAWKESBURY INC.</v>
          </cell>
          <cell r="F1531">
            <v>4660326</v>
          </cell>
        </row>
        <row r="1532">
          <cell r="C1532">
            <v>1524</v>
          </cell>
          <cell r="D1532">
            <v>1993</v>
          </cell>
          <cell r="E1532" t="str">
            <v>HYDRO ONE BRAMPTON NETWORKS INC.</v>
          </cell>
          <cell r="F1532">
            <v>401263612</v>
          </cell>
        </row>
        <row r="1533">
          <cell r="C1533">
            <v>1525</v>
          </cell>
          <cell r="D1533">
            <v>1993</v>
          </cell>
          <cell r="E1533" t="str">
            <v>HYDRO OTTAWA LIMITED</v>
          </cell>
          <cell r="F1533">
            <v>235255936</v>
          </cell>
        </row>
        <row r="1534">
          <cell r="C1534">
            <v>1526</v>
          </cell>
          <cell r="D1534">
            <v>1993</v>
          </cell>
          <cell r="E1534" t="str">
            <v>HYDRO VAUGHAN DISTRIBUTION INC.</v>
          </cell>
          <cell r="F1534">
            <v>133578009</v>
          </cell>
        </row>
        <row r="1535">
          <cell r="C1535">
            <v>1527</v>
          </cell>
          <cell r="D1535">
            <v>1993</v>
          </cell>
          <cell r="E1535" t="str">
            <v>ESSEX POWERLINES CORPORATION</v>
          </cell>
          <cell r="F1535">
            <v>4300603</v>
          </cell>
        </row>
        <row r="1536">
          <cell r="C1536">
            <v>1528</v>
          </cell>
          <cell r="D1536">
            <v>1993</v>
          </cell>
          <cell r="E1536" t="str">
            <v>HYDRO-ELECTRIC COMMISSION OF SOUTH DUMFRIES</v>
          </cell>
          <cell r="F1536">
            <v>954254</v>
          </cell>
        </row>
        <row r="1537">
          <cell r="C1537">
            <v>1529</v>
          </cell>
          <cell r="D1537">
            <v>1993</v>
          </cell>
          <cell r="E1537" t="str">
            <v>BRANTFORD POWER INC.</v>
          </cell>
          <cell r="F1537">
            <v>50037876</v>
          </cell>
        </row>
        <row r="1538">
          <cell r="C1538">
            <v>1530</v>
          </cell>
          <cell r="D1538">
            <v>1993</v>
          </cell>
          <cell r="E1538" t="str">
            <v>OTTAWA RIVER POWER CORPORATION</v>
          </cell>
          <cell r="F1538">
            <v>11361428</v>
          </cell>
        </row>
        <row r="1539">
          <cell r="C1539">
            <v>1531</v>
          </cell>
          <cell r="D1539">
            <v>1993</v>
          </cell>
          <cell r="E1539" t="str">
            <v>BLUEWATER POWER DISTRIBUTION CORPORATION</v>
          </cell>
          <cell r="F1539">
            <v>28233075</v>
          </cell>
        </row>
        <row r="1540">
          <cell r="C1540">
            <v>1532</v>
          </cell>
          <cell r="D1540">
            <v>1993</v>
          </cell>
          <cell r="E1540" t="str">
            <v>TORONTO HYDRO-ELECTRIC SYSTEM LIMITED</v>
          </cell>
          <cell r="F1540">
            <v>40525513</v>
          </cell>
        </row>
        <row r="1541">
          <cell r="C1541">
            <v>1533</v>
          </cell>
          <cell r="D1541">
            <v>1993</v>
          </cell>
          <cell r="E1541" t="str">
            <v>TORONTO HYDRO-ELECTRIC SYSTEM LIMITED</v>
          </cell>
          <cell r="F1541">
            <v>174888200</v>
          </cell>
        </row>
        <row r="1542">
          <cell r="C1542">
            <v>1534</v>
          </cell>
          <cell r="D1542">
            <v>1993</v>
          </cell>
          <cell r="E1542" t="str">
            <v>TORONTO HYDRO-ELECTRIC SYSTEM LIMITED</v>
          </cell>
          <cell r="F1542">
            <v>410122103</v>
          </cell>
        </row>
        <row r="1543">
          <cell r="C1543">
            <v>1535</v>
          </cell>
          <cell r="D1543">
            <v>1993</v>
          </cell>
          <cell r="E1543" t="str">
            <v>TORONTO HYDRO-ELECTRIC SYSTEM LIMITED</v>
          </cell>
          <cell r="F1543">
            <v>275684079</v>
          </cell>
        </row>
        <row r="1544">
          <cell r="C1544">
            <v>1536</v>
          </cell>
          <cell r="D1544">
            <v>1993</v>
          </cell>
          <cell r="E1544" t="str">
            <v>TORONTO HYDRO-ELECTRIC SYSTEM LIMITED</v>
          </cell>
          <cell r="F1544">
            <v>697414528</v>
          </cell>
        </row>
        <row r="1545">
          <cell r="C1545">
            <v>1537</v>
          </cell>
          <cell r="D1545">
            <v>1993</v>
          </cell>
          <cell r="E1545" t="str">
            <v>TORONTO HYDRO-ELECTRIC SYSTEM LIMITED</v>
          </cell>
          <cell r="F1545">
            <v>37403947</v>
          </cell>
        </row>
        <row r="1546">
          <cell r="C1546">
            <v>1538</v>
          </cell>
          <cell r="D1546">
            <v>1993</v>
          </cell>
          <cell r="E1546" t="str">
            <v>CHATHAM-KENT HYDRO INC.</v>
          </cell>
          <cell r="F1546">
            <v>233140</v>
          </cell>
        </row>
        <row r="1547">
          <cell r="C1547">
            <v>1539</v>
          </cell>
          <cell r="D1547">
            <v>1993</v>
          </cell>
          <cell r="E1547" t="str">
            <v>LAKELAND POWER DISTRIBUTION LTD.</v>
          </cell>
          <cell r="F1547">
            <v>3996020</v>
          </cell>
        </row>
        <row r="1548">
          <cell r="C1548">
            <v>1540</v>
          </cell>
          <cell r="D1548">
            <v>1993</v>
          </cell>
          <cell r="E1548" t="str">
            <v>HYDRO-ELECTRIC COMMISSION OF THE TOWN OF CACHE BAY</v>
          </cell>
          <cell r="F1548">
            <v>313121</v>
          </cell>
        </row>
        <row r="1549">
          <cell r="C1549">
            <v>1541</v>
          </cell>
          <cell r="D1549">
            <v>1993</v>
          </cell>
          <cell r="E1549" t="str">
            <v>HYDRO-ELECTRIC COMMISSION OF THE TOWN OF HARRISTON</v>
          </cell>
          <cell r="F1549">
            <v>2035069</v>
          </cell>
        </row>
        <row r="1550">
          <cell r="C1550">
            <v>1542</v>
          </cell>
          <cell r="D1550">
            <v>1993</v>
          </cell>
          <cell r="E1550" t="str">
            <v>HYDRO-ELECTRIC COMMISSION OF THE TOWN OF HARROW</v>
          </cell>
          <cell r="F1550">
            <v>1592232</v>
          </cell>
        </row>
        <row r="1551">
          <cell r="C1551">
            <v>1543</v>
          </cell>
          <cell r="D1551">
            <v>1993</v>
          </cell>
          <cell r="E1551" t="str">
            <v>ESSEX POWERLINES CORPORATION</v>
          </cell>
          <cell r="F1551">
            <v>8905766</v>
          </cell>
        </row>
        <row r="1552">
          <cell r="C1552">
            <v>1544</v>
          </cell>
          <cell r="D1552">
            <v>1993</v>
          </cell>
          <cell r="E1552" t="str">
            <v>HYDRO-ELECTRIC COMMISSION OF THE TOWN OF PORT ELGIN</v>
          </cell>
          <cell r="F1552">
            <v>5594534</v>
          </cell>
        </row>
        <row r="1553">
          <cell r="C1553">
            <v>1545</v>
          </cell>
          <cell r="D1553">
            <v>1993</v>
          </cell>
          <cell r="E1553" t="str">
            <v>HYDRO-ELECTRIC COMMISSION OF THE TOWN OF STAYNER</v>
          </cell>
          <cell r="F1553">
            <v>1956160</v>
          </cell>
        </row>
        <row r="1554">
          <cell r="C1554">
            <v>1546</v>
          </cell>
          <cell r="D1554">
            <v>1993</v>
          </cell>
          <cell r="E1554" t="str">
            <v>HYDRO-ELECTRIC COMMISSION OF THE TOWN OF STURGEON FALLS</v>
          </cell>
          <cell r="F1554">
            <v>2769990</v>
          </cell>
        </row>
        <row r="1555">
          <cell r="C1555">
            <v>1547</v>
          </cell>
          <cell r="D1555">
            <v>1993</v>
          </cell>
          <cell r="E1555" t="str">
            <v>HYDRO-ELECTRIC COMMISSION OF THE TOWN OF VANKLEEK HILL</v>
          </cell>
          <cell r="F1555">
            <v>1217564</v>
          </cell>
        </row>
        <row r="1556">
          <cell r="C1556">
            <v>1548</v>
          </cell>
          <cell r="D1556">
            <v>1993</v>
          </cell>
          <cell r="E1556" t="str">
            <v>CHATHAM-KENT HYDRO INC.</v>
          </cell>
          <cell r="F1556">
            <v>7537694</v>
          </cell>
        </row>
        <row r="1557">
          <cell r="C1557">
            <v>1549</v>
          </cell>
          <cell r="D1557">
            <v>1993</v>
          </cell>
          <cell r="E1557" t="str">
            <v>WASAGA DISTRIBUTION INC.</v>
          </cell>
          <cell r="F1557">
            <v>8098482</v>
          </cell>
        </row>
        <row r="1558">
          <cell r="C1558">
            <v>1550</v>
          </cell>
          <cell r="D1558">
            <v>1993</v>
          </cell>
          <cell r="E1558" t="str">
            <v>ESPANOLA REGIONAL HYDRO DISTRIBUTION CORPORATION</v>
          </cell>
          <cell r="F1558">
            <v>259156</v>
          </cell>
        </row>
        <row r="1559">
          <cell r="C1559">
            <v>1551</v>
          </cell>
          <cell r="D1559">
            <v>1993</v>
          </cell>
          <cell r="E1559" t="str">
            <v>HYDRO-ELECTRIC COMMISSION OF THE TOWN OF WIARTON</v>
          </cell>
          <cell r="F1559">
            <v>1686620</v>
          </cell>
        </row>
        <row r="1560">
          <cell r="C1560">
            <v>1552</v>
          </cell>
          <cell r="D1560">
            <v>1993</v>
          </cell>
          <cell r="E1560" t="str">
            <v>BRANT COUNTY POWER INC.</v>
          </cell>
          <cell r="F1560">
            <v>4835619</v>
          </cell>
        </row>
        <row r="1561">
          <cell r="C1561">
            <v>1553</v>
          </cell>
          <cell r="D1561">
            <v>1993</v>
          </cell>
          <cell r="E1561" t="str">
            <v>BRANT COUNTY POWER INC.</v>
          </cell>
          <cell r="F1561">
            <v>679489</v>
          </cell>
        </row>
        <row r="1562">
          <cell r="C1562">
            <v>1554</v>
          </cell>
          <cell r="D1562">
            <v>1993</v>
          </cell>
          <cell r="E1562" t="str">
            <v>HYDRO-ELECTRIC COMMISSION OF THE VILLAGE OF ALFRED</v>
          </cell>
          <cell r="F1562">
            <v>452180</v>
          </cell>
        </row>
        <row r="1563">
          <cell r="C1563">
            <v>1555</v>
          </cell>
          <cell r="D1563">
            <v>1993</v>
          </cell>
          <cell r="E1563" t="str">
            <v>HYDRO-ELECTRIC COMMISSION OF THE VILLAGE OF CLIFFORD</v>
          </cell>
          <cell r="F1563">
            <v>339496</v>
          </cell>
        </row>
        <row r="1564">
          <cell r="C1564">
            <v>1556</v>
          </cell>
          <cell r="D1564">
            <v>1993</v>
          </cell>
          <cell r="E1564" t="str">
            <v>CENTRE WELLINGTON HYDRO LTD.</v>
          </cell>
          <cell r="F1564">
            <v>1850998</v>
          </cell>
        </row>
        <row r="1565">
          <cell r="C1565">
            <v>1557</v>
          </cell>
          <cell r="D1565">
            <v>1993</v>
          </cell>
          <cell r="E1565" t="str">
            <v>HYDRO-ELECTRIC COMMISSION OF THE VILLAGE OF FINCH</v>
          </cell>
          <cell r="F1565">
            <v>240724</v>
          </cell>
        </row>
        <row r="1566">
          <cell r="C1566">
            <v>1558</v>
          </cell>
          <cell r="D1566">
            <v>1993</v>
          </cell>
          <cell r="E1566" t="str">
            <v>HYDRO-ELECTRIC COMMISSION OF THE VILLAGE OF FRANKFORD</v>
          </cell>
          <cell r="F1566">
            <v>1239797</v>
          </cell>
        </row>
        <row r="1567">
          <cell r="C1567">
            <v>1559</v>
          </cell>
          <cell r="D1567">
            <v>1993</v>
          </cell>
          <cell r="E1567" t="str">
            <v>HYDRO-ELECTRIC COMMISSION OF THE VILLAGE OF L'ORIGNAL</v>
          </cell>
          <cell r="F1567">
            <v>1049177</v>
          </cell>
        </row>
        <row r="1568">
          <cell r="C1568">
            <v>1560</v>
          </cell>
          <cell r="D1568">
            <v>1993</v>
          </cell>
          <cell r="E1568" t="str">
            <v>HYDRO-ELECTRIC COMMISSION OF THE VILLAGE OF LUCAN</v>
          </cell>
          <cell r="F1568">
            <v>825705</v>
          </cell>
        </row>
        <row r="1569">
          <cell r="C1569">
            <v>1561</v>
          </cell>
          <cell r="D1569">
            <v>1993</v>
          </cell>
          <cell r="E1569" t="str">
            <v>RIDEAU ST. LAWRENCE DISTRIBUTION INC.</v>
          </cell>
          <cell r="F1569">
            <v>1743450</v>
          </cell>
        </row>
        <row r="1570">
          <cell r="C1570">
            <v>1562</v>
          </cell>
          <cell r="D1570">
            <v>1993</v>
          </cell>
          <cell r="E1570" t="str">
            <v>HYDRO-ELECTRIC COMMISSION OF THE VILLAGE OF NEUSTADT</v>
          </cell>
          <cell r="F1570">
            <v>270346</v>
          </cell>
        </row>
        <row r="1571">
          <cell r="C1571">
            <v>1563</v>
          </cell>
          <cell r="D1571">
            <v>1993</v>
          </cell>
          <cell r="E1571" t="str">
            <v>HYDRO-ELECTRIC COMMISSION OF THE VILLAGE OF PAISLEY</v>
          </cell>
          <cell r="F1571">
            <v>857699</v>
          </cell>
        </row>
        <row r="1572">
          <cell r="C1572">
            <v>1564</v>
          </cell>
          <cell r="D1572">
            <v>1993</v>
          </cell>
          <cell r="E1572" t="str">
            <v>HYDRO-ELECTRIC COMMISSION OF THE VILLAGE OF PLANTAGENET</v>
          </cell>
          <cell r="F1572">
            <v>457341</v>
          </cell>
        </row>
        <row r="1573">
          <cell r="C1573">
            <v>1565</v>
          </cell>
          <cell r="D1573">
            <v>1993</v>
          </cell>
          <cell r="E1573" t="str">
            <v>HYDRO-ELECTRIC COMMISSION OF THE VILLAGE OF ST. CLAIR BEACH</v>
          </cell>
          <cell r="F1573">
            <v>1660402</v>
          </cell>
        </row>
        <row r="1574">
          <cell r="C1574">
            <v>1566</v>
          </cell>
          <cell r="D1574">
            <v>1993</v>
          </cell>
          <cell r="E1574" t="str">
            <v>HYDRO-ELECTRIC COMMISSION OF THE VILLAGE OF VICTORIA HARBOUR</v>
          </cell>
          <cell r="F1574">
            <v>1265994</v>
          </cell>
        </row>
        <row r="1575">
          <cell r="C1575">
            <v>1567</v>
          </cell>
          <cell r="D1575">
            <v>1993</v>
          </cell>
          <cell r="E1575" t="str">
            <v>INNISFIL HYDRO DISTRIBUTION SYSTEMS LIMITED</v>
          </cell>
          <cell r="F1575">
            <v>33094050</v>
          </cell>
        </row>
        <row r="1576">
          <cell r="C1576">
            <v>1568</v>
          </cell>
          <cell r="D1576">
            <v>1993</v>
          </cell>
          <cell r="E1576" t="str">
            <v>KENORA HYDRO ELECTRIC CORPORATION LTD.</v>
          </cell>
          <cell r="F1576">
            <v>11361116</v>
          </cell>
        </row>
        <row r="1577">
          <cell r="C1577">
            <v>1569</v>
          </cell>
          <cell r="D1577">
            <v>1993</v>
          </cell>
          <cell r="E1577" t="str">
            <v>KINGSTON HYDRO CORPORATION</v>
          </cell>
          <cell r="F1577">
            <v>87000213</v>
          </cell>
        </row>
        <row r="1578">
          <cell r="C1578">
            <v>1570</v>
          </cell>
          <cell r="D1578">
            <v>1993</v>
          </cell>
          <cell r="E1578" t="str">
            <v>KINGSVILLE PUBLIC UTILITY COMMISSION</v>
          </cell>
          <cell r="F1578">
            <v>3328303</v>
          </cell>
        </row>
        <row r="1579">
          <cell r="C1579">
            <v>1571</v>
          </cell>
          <cell r="D1579">
            <v>1993</v>
          </cell>
          <cell r="E1579" t="str">
            <v>KITCHENER-WILMOT HYDRO INC.</v>
          </cell>
          <cell r="F1579">
            <v>268704964</v>
          </cell>
        </row>
        <row r="1580">
          <cell r="C1580">
            <v>1572</v>
          </cell>
          <cell r="D1580">
            <v>1993</v>
          </cell>
          <cell r="E1580" t="str">
            <v>LAKESHORE TOWNSHIP HEC</v>
          </cell>
          <cell r="F1580">
            <v>2416230</v>
          </cell>
        </row>
        <row r="1581">
          <cell r="C1581">
            <v>1573</v>
          </cell>
          <cell r="D1581">
            <v>1993</v>
          </cell>
          <cell r="E1581" t="str">
            <v>LINCOLN HYDRO-ELECTRIC COMMISSION</v>
          </cell>
          <cell r="F1581">
            <v>3293575</v>
          </cell>
        </row>
        <row r="1582">
          <cell r="C1582">
            <v>1574</v>
          </cell>
          <cell r="D1582">
            <v>1993</v>
          </cell>
          <cell r="E1582" t="str">
            <v>LONDON HYDRO UTILITIES SERVICES INC.</v>
          </cell>
          <cell r="F1582">
            <v>180495149</v>
          </cell>
        </row>
        <row r="1583">
          <cell r="C1583">
            <v>1575</v>
          </cell>
          <cell r="D1583">
            <v>1993</v>
          </cell>
          <cell r="E1583" t="str">
            <v>MARKHAM HYDRO DISTRIBUTION INC.</v>
          </cell>
          <cell r="F1583">
            <v>152344065</v>
          </cell>
        </row>
        <row r="1584">
          <cell r="C1584">
            <v>1576</v>
          </cell>
          <cell r="D1584">
            <v>1993</v>
          </cell>
          <cell r="E1584" t="str">
            <v>MARTINTOWN HYDRO SYSTEM</v>
          </cell>
          <cell r="F1584">
            <v>97098</v>
          </cell>
        </row>
        <row r="1585">
          <cell r="C1585">
            <v>1577</v>
          </cell>
          <cell r="D1585">
            <v>1993</v>
          </cell>
          <cell r="E1585" t="str">
            <v>MIDLAND POWER UTILITY CORPORATION</v>
          </cell>
          <cell r="F1585">
            <v>15203814</v>
          </cell>
        </row>
        <row r="1586">
          <cell r="C1586">
            <v>1578</v>
          </cell>
          <cell r="D1586">
            <v>1993</v>
          </cell>
          <cell r="E1586" t="str">
            <v>MILDMAY HYDRO-ELECTRIC COMMISSION</v>
          </cell>
          <cell r="F1586">
            <v>575115</v>
          </cell>
        </row>
        <row r="1587">
          <cell r="C1587">
            <v>1579</v>
          </cell>
          <cell r="D1587">
            <v>1993</v>
          </cell>
          <cell r="E1587" t="str">
            <v>MILTON HYDRO DISTRIBUTION INC.</v>
          </cell>
          <cell r="F1587">
            <v>63248390</v>
          </cell>
        </row>
        <row r="1588">
          <cell r="C1588">
            <v>1580</v>
          </cell>
          <cell r="D1588">
            <v>1993</v>
          </cell>
          <cell r="E1588" t="str">
            <v>NEPEAN HYDRO ELECTRIC COMMISSION</v>
          </cell>
          <cell r="F1588">
            <v>64521360</v>
          </cell>
        </row>
        <row r="1589">
          <cell r="C1589">
            <v>1581</v>
          </cell>
          <cell r="D1589">
            <v>1993</v>
          </cell>
          <cell r="E1589" t="str">
            <v>NA</v>
          </cell>
          <cell r="F1589">
            <v>95032</v>
          </cell>
        </row>
        <row r="1590">
          <cell r="C1590">
            <v>1582</v>
          </cell>
          <cell r="D1590">
            <v>1993</v>
          </cell>
          <cell r="E1590" t="str">
            <v>NEWMARKET HYDRO LTD.</v>
          </cell>
          <cell r="F1590">
            <v>41305207</v>
          </cell>
        </row>
        <row r="1591">
          <cell r="C1591">
            <v>1583</v>
          </cell>
          <cell r="D1591">
            <v>1993</v>
          </cell>
          <cell r="E1591" t="str">
            <v>NIAGARA FALLS HYDRO INC.</v>
          </cell>
          <cell r="F1591">
            <v>100079270</v>
          </cell>
        </row>
        <row r="1592">
          <cell r="C1592">
            <v>1584</v>
          </cell>
          <cell r="D1592">
            <v>1993</v>
          </cell>
          <cell r="E1592" t="str">
            <v>NIAGARA-ON-THE-LAKE HYDRO INC.</v>
          </cell>
          <cell r="F1592">
            <v>34475820</v>
          </cell>
        </row>
        <row r="1593">
          <cell r="C1593">
            <v>1585</v>
          </cell>
          <cell r="D1593">
            <v>1993</v>
          </cell>
          <cell r="E1593" t="str">
            <v>NORFOLK POWER DISTRIBUTION INC.</v>
          </cell>
          <cell r="F1593">
            <v>445894</v>
          </cell>
        </row>
        <row r="1594">
          <cell r="C1594">
            <v>1586</v>
          </cell>
          <cell r="D1594">
            <v>1993</v>
          </cell>
          <cell r="E1594" t="str">
            <v>NORTH BAY HYDRO DISTRIBUTION LIMITED</v>
          </cell>
          <cell r="F1594">
            <v>106092282</v>
          </cell>
        </row>
        <row r="1595">
          <cell r="C1595">
            <v>1587</v>
          </cell>
          <cell r="D1595">
            <v>1993</v>
          </cell>
          <cell r="E1595" t="str">
            <v>OAKVILLE HYDRO ELECTRICITY DISTRIBUTION INC.</v>
          </cell>
          <cell r="F1595">
            <v>103842384</v>
          </cell>
        </row>
        <row r="1596">
          <cell r="C1596">
            <v>1588</v>
          </cell>
          <cell r="D1596">
            <v>1993</v>
          </cell>
          <cell r="E1596" t="str">
            <v>ORANGEVILLE HYDRO LIMITED</v>
          </cell>
          <cell r="F1596">
            <v>25598574</v>
          </cell>
        </row>
        <row r="1597">
          <cell r="C1597">
            <v>1589</v>
          </cell>
          <cell r="D1597">
            <v>1993</v>
          </cell>
          <cell r="E1597" t="str">
            <v>ORILLIA POWER DISTRIBUTION CORPORATION</v>
          </cell>
          <cell r="F1597">
            <v>42204492</v>
          </cell>
        </row>
        <row r="1598">
          <cell r="C1598">
            <v>1590</v>
          </cell>
          <cell r="D1598">
            <v>1993</v>
          </cell>
          <cell r="E1598" t="str">
            <v>OSHAWA PUC NETWORKS INC.</v>
          </cell>
          <cell r="F1598">
            <v>127219112</v>
          </cell>
        </row>
        <row r="1599">
          <cell r="C1599">
            <v>1591</v>
          </cell>
          <cell r="D1599">
            <v>1993</v>
          </cell>
          <cell r="E1599" t="str">
            <v>PARRY SOUND POWER CORPORATION</v>
          </cell>
          <cell r="F1599">
            <v>11581668</v>
          </cell>
        </row>
        <row r="1600">
          <cell r="C1600">
            <v>1592</v>
          </cell>
          <cell r="D1600">
            <v>1993</v>
          </cell>
          <cell r="E1600" t="str">
            <v>PETERBOROUGH UTILITIES COMMISSION</v>
          </cell>
          <cell r="F1600">
            <v>56796586</v>
          </cell>
        </row>
        <row r="1601">
          <cell r="C1601">
            <v>1593</v>
          </cell>
          <cell r="D1601">
            <v>1993</v>
          </cell>
          <cell r="E1601" t="str">
            <v>POLICE VILLAGE OF APPLE HILL HYDRO SYSTEM</v>
          </cell>
          <cell r="F1601">
            <v>86515</v>
          </cell>
        </row>
        <row r="1602">
          <cell r="C1602">
            <v>1594</v>
          </cell>
          <cell r="D1602">
            <v>1993</v>
          </cell>
          <cell r="E1602" t="str">
            <v>POLICE VILLAGE OF AVONMORE HYDRO SYSTEM</v>
          </cell>
          <cell r="F1602">
            <v>86210</v>
          </cell>
        </row>
        <row r="1603">
          <cell r="C1603">
            <v>1595</v>
          </cell>
          <cell r="D1603">
            <v>1993</v>
          </cell>
          <cell r="E1603" t="str">
            <v>POLICE VILLAGE OF COMBER HYDRO SYSTEM</v>
          </cell>
          <cell r="F1603">
            <v>261962</v>
          </cell>
        </row>
        <row r="1604">
          <cell r="C1604">
            <v>1596</v>
          </cell>
          <cell r="D1604">
            <v>1993</v>
          </cell>
          <cell r="E1604" t="str">
            <v>POLICE VILLAGE OF DUBLIN HYDRO SYSTEM</v>
          </cell>
          <cell r="F1604">
            <v>124215</v>
          </cell>
        </row>
        <row r="1605">
          <cell r="C1605">
            <v>1597</v>
          </cell>
          <cell r="D1605">
            <v>1993</v>
          </cell>
          <cell r="E1605" t="str">
            <v>POLICE VILLAGE OF GRANTON HYDRO SYSTEM</v>
          </cell>
          <cell r="F1605">
            <v>136847</v>
          </cell>
        </row>
        <row r="1606">
          <cell r="C1606">
            <v>1598</v>
          </cell>
          <cell r="D1606">
            <v>1993</v>
          </cell>
          <cell r="E1606" t="str">
            <v>CHATHAM-KENT HYDRO INC.</v>
          </cell>
          <cell r="F1606">
            <v>128626</v>
          </cell>
        </row>
        <row r="1607">
          <cell r="C1607">
            <v>1599</v>
          </cell>
          <cell r="D1607">
            <v>1993</v>
          </cell>
          <cell r="E1607" t="str">
            <v>POLICE VILLAGE OF MOOREFIELD HYDRO SYSTEM</v>
          </cell>
          <cell r="F1607">
            <v>130127</v>
          </cell>
        </row>
        <row r="1608">
          <cell r="C1608">
            <v>1600</v>
          </cell>
          <cell r="D1608">
            <v>1993</v>
          </cell>
          <cell r="E1608" t="str">
            <v>POLICE VILLAGE OF PRICEVILLE HYDRO SYSTEM</v>
          </cell>
          <cell r="F1608">
            <v>116739</v>
          </cell>
        </row>
        <row r="1609">
          <cell r="C1609">
            <v>1601</v>
          </cell>
          <cell r="D1609">
            <v>1993</v>
          </cell>
          <cell r="E1609" t="str">
            <v>CANADIAN NIAGARA POWER INC.</v>
          </cell>
          <cell r="F1609">
            <v>25485930</v>
          </cell>
        </row>
        <row r="1610">
          <cell r="C1610">
            <v>1602</v>
          </cell>
          <cell r="D1610">
            <v>1993</v>
          </cell>
          <cell r="E1610" t="str">
            <v>CHATHAM-KENT HYDRO INC.</v>
          </cell>
          <cell r="F1610">
            <v>27804820</v>
          </cell>
        </row>
        <row r="1611">
          <cell r="C1611">
            <v>1603</v>
          </cell>
          <cell r="D1611">
            <v>1993</v>
          </cell>
          <cell r="E1611" t="str">
            <v>PUBLIC UTILITIES COMMISSION OF THE CITY OF BARRIE</v>
          </cell>
          <cell r="F1611">
            <v>78274338</v>
          </cell>
        </row>
        <row r="1612">
          <cell r="C1612">
            <v>1604</v>
          </cell>
          <cell r="D1612">
            <v>1993</v>
          </cell>
          <cell r="E1612" t="str">
            <v>PUBLIC UTILITIES COMMISSION OF THE CITY OF OWEN SOUND</v>
          </cell>
          <cell r="F1612">
            <v>11371599</v>
          </cell>
        </row>
        <row r="1613">
          <cell r="C1613">
            <v>1605</v>
          </cell>
          <cell r="D1613">
            <v>1993</v>
          </cell>
          <cell r="E1613" t="str">
            <v>PUBLIC UTILITIES COMMISSION OF THE CITY OF TRENTON</v>
          </cell>
          <cell r="F1613">
            <v>11338706</v>
          </cell>
        </row>
        <row r="1614">
          <cell r="C1614">
            <v>1606</v>
          </cell>
          <cell r="D1614">
            <v>1993</v>
          </cell>
          <cell r="E1614" t="str">
            <v>PUBLIC UTILITIES COMMISSION OF THE TOWN OF ALEXANDRIA</v>
          </cell>
          <cell r="F1614">
            <v>2439682</v>
          </cell>
        </row>
        <row r="1615">
          <cell r="C1615">
            <v>1607</v>
          </cell>
          <cell r="D1615">
            <v>1993</v>
          </cell>
          <cell r="E1615" t="str">
            <v>CHATHAM-KENT HYDRO INC.</v>
          </cell>
          <cell r="F1615">
            <v>1299615</v>
          </cell>
        </row>
        <row r="1616">
          <cell r="C1616">
            <v>1608</v>
          </cell>
          <cell r="D1616">
            <v>1993</v>
          </cell>
          <cell r="E1616" t="str">
            <v>PUBLIC UTILITIES COMMISSION OF THE TOWN OF CAMPBELLFORD</v>
          </cell>
          <cell r="F1616">
            <v>3204779</v>
          </cell>
        </row>
        <row r="1617">
          <cell r="C1617">
            <v>1609</v>
          </cell>
          <cell r="D1617">
            <v>1993</v>
          </cell>
          <cell r="E1617" t="str">
            <v>PUBLIC UTILITIES COMMISSION OF THE TOWN OF CHESLEY</v>
          </cell>
          <cell r="F1617">
            <v>1573324</v>
          </cell>
        </row>
        <row r="1618">
          <cell r="C1618">
            <v>1610</v>
          </cell>
          <cell r="D1618">
            <v>1993</v>
          </cell>
          <cell r="E1618" t="str">
            <v>LAKEFRONT UTILITIES INC.</v>
          </cell>
          <cell r="F1618">
            <v>9326279</v>
          </cell>
        </row>
        <row r="1619">
          <cell r="C1619">
            <v>1611</v>
          </cell>
          <cell r="D1619">
            <v>1993</v>
          </cell>
          <cell r="E1619" t="str">
            <v>CENTRE WELLINGTON HYDRO LTD.</v>
          </cell>
          <cell r="F1619">
            <v>4898882</v>
          </cell>
        </row>
        <row r="1620">
          <cell r="C1620">
            <v>1612</v>
          </cell>
          <cell r="D1620">
            <v>1993</v>
          </cell>
          <cell r="E1620" t="str">
            <v>WEST COAST HURON ENERGY INC.</v>
          </cell>
          <cell r="F1620">
            <v>4761086</v>
          </cell>
        </row>
        <row r="1621">
          <cell r="C1621">
            <v>1613</v>
          </cell>
          <cell r="D1621">
            <v>1993</v>
          </cell>
          <cell r="E1621" t="str">
            <v>ESPANOLA REGIONAL HYDRO DISTRIBUTION CORPORATION</v>
          </cell>
          <cell r="F1621">
            <v>456021</v>
          </cell>
        </row>
        <row r="1622">
          <cell r="C1622">
            <v>1614</v>
          </cell>
          <cell r="D1622">
            <v>1993</v>
          </cell>
          <cell r="E1622" t="str">
            <v>PUBLIC UTILITIES COMMISSION OF THE TOWN OF MITCHELL</v>
          </cell>
          <cell r="F1622">
            <v>2422348</v>
          </cell>
        </row>
        <row r="1623">
          <cell r="C1623">
            <v>1615</v>
          </cell>
          <cell r="D1623">
            <v>1993</v>
          </cell>
          <cell r="E1623" t="str">
            <v>WELLINGTON NORTH POWER INC.</v>
          </cell>
          <cell r="F1623">
            <v>2510719</v>
          </cell>
        </row>
        <row r="1624">
          <cell r="C1624">
            <v>1616</v>
          </cell>
          <cell r="D1624">
            <v>1993</v>
          </cell>
          <cell r="E1624" t="str">
            <v>PUBLIC UTILITIES COMMISSION OF THE TOWN OF PALMERSTON</v>
          </cell>
          <cell r="F1624">
            <v>1225054</v>
          </cell>
        </row>
        <row r="1625">
          <cell r="C1625">
            <v>1617</v>
          </cell>
          <cell r="D1625">
            <v>1993</v>
          </cell>
          <cell r="E1625" t="str">
            <v>BRANT COUNTY POWER INC.</v>
          </cell>
          <cell r="F1625">
            <v>5651935</v>
          </cell>
        </row>
        <row r="1626">
          <cell r="C1626">
            <v>1618</v>
          </cell>
          <cell r="D1626">
            <v>1993</v>
          </cell>
          <cell r="E1626" t="str">
            <v>PUBLIC UTILITIES COMMISSION OF THE TOWN OF PICTON</v>
          </cell>
          <cell r="F1626">
            <v>2792499</v>
          </cell>
        </row>
        <row r="1627">
          <cell r="C1627">
            <v>1619</v>
          </cell>
          <cell r="D1627">
            <v>1993</v>
          </cell>
          <cell r="E1627" t="str">
            <v>CHATHAM-KENT HYDRO INC.</v>
          </cell>
          <cell r="F1627">
            <v>1252115</v>
          </cell>
        </row>
        <row r="1628">
          <cell r="C1628">
            <v>1620</v>
          </cell>
          <cell r="D1628">
            <v>1993</v>
          </cell>
          <cell r="E1628" t="str">
            <v>PUBLIC UTILITIES COMMISSION OF THE TOWN OF SOUTHAMPTON</v>
          </cell>
          <cell r="F1628">
            <v>2220503</v>
          </cell>
        </row>
        <row r="1629">
          <cell r="C1629">
            <v>1621</v>
          </cell>
          <cell r="D1629">
            <v>1993</v>
          </cell>
          <cell r="E1629" t="str">
            <v>ESSEX POWERLINES CORPORATION</v>
          </cell>
          <cell r="F1629">
            <v>6049263</v>
          </cell>
        </row>
        <row r="1630">
          <cell r="C1630">
            <v>1622</v>
          </cell>
          <cell r="D1630">
            <v>1993</v>
          </cell>
          <cell r="E1630" t="str">
            <v>CHATHAM-KENT HYDRO INC.</v>
          </cell>
          <cell r="F1630">
            <v>2085482</v>
          </cell>
        </row>
        <row r="1631">
          <cell r="C1631">
            <v>1623</v>
          </cell>
          <cell r="D1631">
            <v>1993</v>
          </cell>
          <cell r="E1631" t="str">
            <v>WELLINGTON NORTH POWER INC.</v>
          </cell>
          <cell r="F1631">
            <v>1036494</v>
          </cell>
        </row>
        <row r="1632">
          <cell r="C1632">
            <v>1624</v>
          </cell>
          <cell r="D1632">
            <v>1993</v>
          </cell>
          <cell r="E1632" t="str">
            <v>PUBLIC UTILITIES COMMISSION OF THE VILLAGE OF BELMONT</v>
          </cell>
          <cell r="F1632">
            <v>746648</v>
          </cell>
        </row>
        <row r="1633">
          <cell r="C1633">
            <v>1625</v>
          </cell>
          <cell r="D1633">
            <v>1993</v>
          </cell>
          <cell r="E1633" t="str">
            <v>PUBLIC UTILITIES COMMISSION OF THE VILLAGE OF LANCASTER</v>
          </cell>
          <cell r="F1633">
            <v>374167</v>
          </cell>
        </row>
        <row r="1634">
          <cell r="C1634">
            <v>1626</v>
          </cell>
          <cell r="D1634">
            <v>1993</v>
          </cell>
          <cell r="E1634" t="str">
            <v>PUBLIC UTILITIES COMMISSION OF THE VILLAGE OF PORT MCNICOLL</v>
          </cell>
          <cell r="F1634">
            <v>840048</v>
          </cell>
        </row>
        <row r="1635">
          <cell r="C1635">
            <v>1627</v>
          </cell>
          <cell r="D1635">
            <v>1993</v>
          </cell>
          <cell r="E1635" t="str">
            <v>PUBLIC UTILITIES COMMISSION OF THE VILLAGE OF PORT STANLEY</v>
          </cell>
          <cell r="F1635">
            <v>820258</v>
          </cell>
        </row>
        <row r="1636">
          <cell r="C1636">
            <v>1628</v>
          </cell>
          <cell r="D1636">
            <v>1993</v>
          </cell>
          <cell r="E1636" t="str">
            <v>CHATHAM-KENT HYDRO INC.</v>
          </cell>
          <cell r="F1636">
            <v>315134</v>
          </cell>
        </row>
        <row r="1637">
          <cell r="C1637">
            <v>1629</v>
          </cell>
          <cell r="D1637">
            <v>1993</v>
          </cell>
          <cell r="E1637" t="str">
            <v>RIDEAU ST. LAWRENCE DISTRIBUTION INC.</v>
          </cell>
          <cell r="F1637">
            <v>641807</v>
          </cell>
        </row>
        <row r="1638">
          <cell r="C1638">
            <v>1630</v>
          </cell>
          <cell r="D1638">
            <v>1993</v>
          </cell>
          <cell r="E1638" t="str">
            <v>CHATHAM-KENT HYDRO INC.</v>
          </cell>
          <cell r="F1638">
            <v>708357</v>
          </cell>
        </row>
        <row r="1639">
          <cell r="C1639">
            <v>1631</v>
          </cell>
          <cell r="D1639">
            <v>1993</v>
          </cell>
          <cell r="E1639" t="str">
            <v>PUBLIC UTILITY COMMISSION OF THE VILLAGE OF WEST LORNE</v>
          </cell>
          <cell r="F1639">
            <v>866269</v>
          </cell>
        </row>
        <row r="1640">
          <cell r="C1640">
            <v>1632</v>
          </cell>
          <cell r="D1640">
            <v>1993</v>
          </cell>
          <cell r="E1640" t="str">
            <v>REMARA-BRECHIN HYDRO</v>
          </cell>
          <cell r="F1640">
            <v>100874</v>
          </cell>
        </row>
        <row r="1641">
          <cell r="C1641">
            <v>1633</v>
          </cell>
          <cell r="D1641">
            <v>1993</v>
          </cell>
          <cell r="E1641" t="str">
            <v>RENFREW HYDRO INC.</v>
          </cell>
          <cell r="F1641">
            <v>12154692</v>
          </cell>
        </row>
        <row r="1642">
          <cell r="C1642">
            <v>1634</v>
          </cell>
          <cell r="D1642">
            <v>1993</v>
          </cell>
          <cell r="E1642" t="str">
            <v>RICHMOND HILL HYDRO INC.</v>
          </cell>
          <cell r="F1642">
            <v>105421017</v>
          </cell>
        </row>
        <row r="1643">
          <cell r="C1643">
            <v>1635</v>
          </cell>
          <cell r="D1643">
            <v>1993</v>
          </cell>
          <cell r="E1643" t="str">
            <v>RIPLEY PUBLIC UTILITIES COMMISSION</v>
          </cell>
          <cell r="F1643">
            <v>264551</v>
          </cell>
        </row>
        <row r="1644">
          <cell r="C1644">
            <v>1636</v>
          </cell>
          <cell r="D1644">
            <v>1993</v>
          </cell>
          <cell r="E1644" t="str">
            <v>RODNEY PUBLIC UTILITIES COMMISSION</v>
          </cell>
          <cell r="F1644">
            <v>286063</v>
          </cell>
        </row>
        <row r="1645">
          <cell r="C1645">
            <v>1637</v>
          </cell>
          <cell r="D1645">
            <v>1993</v>
          </cell>
          <cell r="E1645" t="str">
            <v>SIOUX LOOKOUT HYDRO INC.</v>
          </cell>
          <cell r="F1645">
            <v>3326321</v>
          </cell>
        </row>
        <row r="1646">
          <cell r="C1646">
            <v>1638</v>
          </cell>
          <cell r="D1646">
            <v>1993</v>
          </cell>
          <cell r="E1646" t="str">
            <v>ST. CATHARINES HYDRO UTILITY SERVICES INC.</v>
          </cell>
          <cell r="F1646">
            <v>68859396</v>
          </cell>
        </row>
        <row r="1647">
          <cell r="C1647">
            <v>1639</v>
          </cell>
          <cell r="D1647">
            <v>1993</v>
          </cell>
          <cell r="E1647" t="str">
            <v>ST. THOMAS ENERGY INC.</v>
          </cell>
          <cell r="F1647">
            <v>26721758</v>
          </cell>
        </row>
        <row r="1648">
          <cell r="C1648">
            <v>1640</v>
          </cell>
          <cell r="D1648">
            <v>1993</v>
          </cell>
          <cell r="E1648" t="str">
            <v>FESTIVAL HYDRO INC.</v>
          </cell>
          <cell r="F1648">
            <v>25310159</v>
          </cell>
        </row>
        <row r="1649">
          <cell r="C1649">
            <v>1641</v>
          </cell>
          <cell r="D1649">
            <v>1993</v>
          </cell>
          <cell r="E1649" t="str">
            <v>MIDDLESEX POWER DISTRIBUTION CORPORATION</v>
          </cell>
          <cell r="F1649">
            <v>4728386</v>
          </cell>
        </row>
        <row r="1650">
          <cell r="C1650">
            <v>1642</v>
          </cell>
          <cell r="D1650">
            <v>1993</v>
          </cell>
          <cell r="E1650" t="str">
            <v>GREATER SUDBURY HYDRO INC.</v>
          </cell>
          <cell r="F1650">
            <v>72488638</v>
          </cell>
        </row>
        <row r="1651">
          <cell r="C1651">
            <v>1643</v>
          </cell>
          <cell r="D1651">
            <v>1993</v>
          </cell>
          <cell r="E1651" t="str">
            <v>TARA HYDRO-ELECTRIC SYSTEM</v>
          </cell>
          <cell r="F1651">
            <v>365055</v>
          </cell>
        </row>
        <row r="1652">
          <cell r="C1652">
            <v>1644</v>
          </cell>
          <cell r="D1652">
            <v>1993</v>
          </cell>
          <cell r="E1652" t="str">
            <v>TEESWATER HYDRO-ELECTRIC COMMISSION</v>
          </cell>
          <cell r="F1652">
            <v>471718</v>
          </cell>
        </row>
        <row r="1653">
          <cell r="C1653">
            <v>1645</v>
          </cell>
          <cell r="D1653">
            <v>1993</v>
          </cell>
          <cell r="E1653" t="str">
            <v>TERRACE BAY SUPERIOR WIRES INC.</v>
          </cell>
          <cell r="F1653">
            <v>1106406</v>
          </cell>
        </row>
        <row r="1654">
          <cell r="C1654">
            <v>1646</v>
          </cell>
          <cell r="D1654">
            <v>1993</v>
          </cell>
          <cell r="E1654" t="str">
            <v>ESPANOLA REGIONAL HYDRO DISTRIBUTION CORPORATION</v>
          </cell>
          <cell r="F1654">
            <v>2076004</v>
          </cell>
        </row>
        <row r="1655">
          <cell r="C1655">
            <v>1647</v>
          </cell>
          <cell r="D1655">
            <v>1993</v>
          </cell>
          <cell r="E1655" t="str">
            <v>COLLUS POWER CORPORATION</v>
          </cell>
          <cell r="F1655">
            <v>7397996</v>
          </cell>
        </row>
        <row r="1656">
          <cell r="C1656">
            <v>1648</v>
          </cell>
          <cell r="D1656">
            <v>1993</v>
          </cell>
          <cell r="E1656" t="str">
            <v>THUNDER BAY HYDRO ELECTRICITY DISTRIBUTION INC.</v>
          </cell>
          <cell r="F1656">
            <v>80120086</v>
          </cell>
        </row>
        <row r="1657">
          <cell r="C1657">
            <v>1649</v>
          </cell>
          <cell r="D1657">
            <v>1993</v>
          </cell>
          <cell r="E1657" t="str">
            <v>TILLSONBURG HYDRO INC.</v>
          </cell>
          <cell r="F1657">
            <v>16820644</v>
          </cell>
        </row>
        <row r="1658">
          <cell r="C1658">
            <v>1650</v>
          </cell>
          <cell r="D1658">
            <v>1993</v>
          </cell>
          <cell r="E1658" t="str">
            <v>TOWNSHIP OF MCGARRY HYDRO SYSTEM</v>
          </cell>
          <cell r="F1658">
            <v>314485</v>
          </cell>
        </row>
        <row r="1659">
          <cell r="C1659">
            <v>1651</v>
          </cell>
          <cell r="D1659">
            <v>1993</v>
          </cell>
          <cell r="E1659" t="str">
            <v>VILLAGE OF BARRY'S BAY HYDRO SYSTEM</v>
          </cell>
          <cell r="F1659">
            <v>611102</v>
          </cell>
        </row>
        <row r="1660">
          <cell r="C1660">
            <v>1652</v>
          </cell>
          <cell r="D1660">
            <v>1993</v>
          </cell>
          <cell r="E1660" t="str">
            <v>VILLAGE OF BLOOMFIELD HYDRO SYSTEM</v>
          </cell>
          <cell r="F1660">
            <v>273300</v>
          </cell>
        </row>
        <row r="1661">
          <cell r="C1661">
            <v>1653</v>
          </cell>
          <cell r="D1661">
            <v>1993</v>
          </cell>
          <cell r="E1661" t="str">
            <v>RIDEAU ST. LAWRENCE DISTRIBUTION INC.</v>
          </cell>
          <cell r="F1661">
            <v>694857</v>
          </cell>
        </row>
        <row r="1662">
          <cell r="C1662">
            <v>1654</v>
          </cell>
          <cell r="D1662">
            <v>1993</v>
          </cell>
          <cell r="E1662" t="str">
            <v>VILLAGE OF CHESTERVILLE HYDRO SYSTEM</v>
          </cell>
          <cell r="F1662">
            <v>983888</v>
          </cell>
        </row>
        <row r="1663">
          <cell r="C1663">
            <v>1655</v>
          </cell>
          <cell r="D1663">
            <v>1993</v>
          </cell>
          <cell r="E1663" t="str">
            <v>VILLAGE OF CREEMORE HYDRO SYSTEM</v>
          </cell>
          <cell r="F1663">
            <v>496276</v>
          </cell>
        </row>
        <row r="1664">
          <cell r="C1664">
            <v>1656</v>
          </cell>
          <cell r="D1664">
            <v>1993</v>
          </cell>
          <cell r="E1664" t="str">
            <v>CHATHAM-KENT HYDRO INC.</v>
          </cell>
          <cell r="F1664">
            <v>206656</v>
          </cell>
        </row>
        <row r="1665">
          <cell r="C1665">
            <v>1657</v>
          </cell>
          <cell r="D1665">
            <v>1993</v>
          </cell>
          <cell r="E1665" t="str">
            <v>VILLAGE OF FLESHERTON HYDRO SYSTEM</v>
          </cell>
          <cell r="F1665">
            <v>346434</v>
          </cell>
        </row>
        <row r="1666">
          <cell r="C1666">
            <v>1658</v>
          </cell>
          <cell r="D1666">
            <v>1993</v>
          </cell>
          <cell r="E1666" t="str">
            <v>RIDEAU ST. LAWRENCE DISTRIBUTION INC.</v>
          </cell>
          <cell r="F1666">
            <v>751759</v>
          </cell>
        </row>
        <row r="1667">
          <cell r="C1667">
            <v>1659</v>
          </cell>
          <cell r="D1667">
            <v>1993</v>
          </cell>
          <cell r="E1667" t="str">
            <v>VILLAGE OF LUCKNOW HYDRO SYSTEM</v>
          </cell>
          <cell r="F1667">
            <v>825245</v>
          </cell>
        </row>
        <row r="1668">
          <cell r="C1668">
            <v>1660</v>
          </cell>
          <cell r="D1668">
            <v>1993</v>
          </cell>
          <cell r="E1668" t="str">
            <v>VILLAGE OF MAXVILLE HYDRO SYSTEM</v>
          </cell>
          <cell r="F1668">
            <v>407757</v>
          </cell>
        </row>
        <row r="1669">
          <cell r="C1669">
            <v>1661</v>
          </cell>
          <cell r="D1669">
            <v>1993</v>
          </cell>
          <cell r="E1669" t="str">
            <v>WATERLOO NORTH HYDRO INC.</v>
          </cell>
          <cell r="F1669">
            <v>160001888</v>
          </cell>
        </row>
        <row r="1670">
          <cell r="C1670">
            <v>1662</v>
          </cell>
          <cell r="D1670">
            <v>1993</v>
          </cell>
          <cell r="E1670" t="str">
            <v>WAUBAUSHENE PUBLIC UTILITIES COMMISSION</v>
          </cell>
          <cell r="F1670">
            <v>448623</v>
          </cell>
        </row>
        <row r="1671">
          <cell r="C1671">
            <v>1663</v>
          </cell>
          <cell r="D1671">
            <v>1993</v>
          </cell>
          <cell r="E1671" t="str">
            <v>WELLAND HYDRO-ELECTRIC SYSTEM CORP.</v>
          </cell>
          <cell r="F1671">
            <v>43479268</v>
          </cell>
        </row>
        <row r="1672">
          <cell r="C1672">
            <v>1664</v>
          </cell>
          <cell r="D1672">
            <v>1993</v>
          </cell>
          <cell r="E1672" t="str">
            <v>NA</v>
          </cell>
          <cell r="F1672">
            <v>891636</v>
          </cell>
        </row>
        <row r="1673">
          <cell r="C1673">
            <v>1665</v>
          </cell>
          <cell r="D1673">
            <v>1993</v>
          </cell>
          <cell r="E1673" t="str">
            <v>WHITBY HYDRO ELECTRIC CORPORATION</v>
          </cell>
          <cell r="F1673">
            <v>95505340</v>
          </cell>
        </row>
        <row r="1674">
          <cell r="C1674">
            <v>1666</v>
          </cell>
          <cell r="D1674">
            <v>1993</v>
          </cell>
          <cell r="E1674" t="str">
            <v>RIDEAU ST. LAWRENCE DISTRIBUTION INC.</v>
          </cell>
          <cell r="F1674">
            <v>172010</v>
          </cell>
        </row>
        <row r="1675">
          <cell r="C1675">
            <v>1667</v>
          </cell>
          <cell r="D1675">
            <v>1993</v>
          </cell>
          <cell r="E1675" t="str">
            <v>WINCHESTER HYDRO COMMISSION</v>
          </cell>
          <cell r="F1675">
            <v>1541169</v>
          </cell>
        </row>
        <row r="1676">
          <cell r="C1676">
            <v>1668</v>
          </cell>
          <cell r="D1676">
            <v>1993</v>
          </cell>
          <cell r="E1676" t="str">
            <v>ENWIN UTILITIES LTD.</v>
          </cell>
          <cell r="F1676">
            <v>124361535</v>
          </cell>
        </row>
        <row r="1677">
          <cell r="C1677">
            <v>1669</v>
          </cell>
          <cell r="D1677">
            <v>1993</v>
          </cell>
          <cell r="E1677" t="str">
            <v>WOODSTOCK HYDRO SERVICES INC.</v>
          </cell>
          <cell r="F1677">
            <v>30715096</v>
          </cell>
        </row>
        <row r="1678">
          <cell r="C1678">
            <v>1670</v>
          </cell>
          <cell r="F1678">
            <v>7852222014</v>
          </cell>
        </row>
        <row r="1679">
          <cell r="C1679">
            <v>1671</v>
          </cell>
          <cell r="F1679">
            <v>0</v>
          </cell>
        </row>
        <row r="1680">
          <cell r="C1680">
            <v>1672</v>
          </cell>
          <cell r="F1680">
            <v>0</v>
          </cell>
        </row>
        <row r="1681">
          <cell r="C1681">
            <v>1673</v>
          </cell>
          <cell r="F1681">
            <v>56864</v>
          </cell>
        </row>
        <row r="1682">
          <cell r="C1682">
            <v>1674</v>
          </cell>
          <cell r="F1682">
            <v>0</v>
          </cell>
        </row>
        <row r="1683">
          <cell r="C1683">
            <v>1675</v>
          </cell>
          <cell r="F1683">
            <v>0</v>
          </cell>
        </row>
        <row r="1684">
          <cell r="C1684">
            <v>1676</v>
          </cell>
          <cell r="F1684">
            <v>58540</v>
          </cell>
        </row>
        <row r="1685">
          <cell r="C1685">
            <v>1677</v>
          </cell>
          <cell r="F1685">
            <v>0</v>
          </cell>
        </row>
        <row r="1686">
          <cell r="C1686">
            <v>1678</v>
          </cell>
          <cell r="D1686">
            <v>1994</v>
          </cell>
          <cell r="E1686" t="str">
            <v>POWERSTREAM INC.</v>
          </cell>
          <cell r="F1686">
            <v>254021</v>
          </cell>
        </row>
        <row r="1687">
          <cell r="C1687">
            <v>1679</v>
          </cell>
          <cell r="D1687">
            <v>1994</v>
          </cell>
          <cell r="E1687" t="str">
            <v>POWERSTREAM INC.</v>
          </cell>
          <cell r="F1687">
            <v>10595657</v>
          </cell>
        </row>
        <row r="1688">
          <cell r="C1688">
            <v>1680</v>
          </cell>
          <cell r="D1688">
            <v>1994</v>
          </cell>
          <cell r="E1688" t="str">
            <v>POWERSTREAM INC.</v>
          </cell>
          <cell r="F1688">
            <v>4334335</v>
          </cell>
        </row>
        <row r="1689">
          <cell r="C1689">
            <v>1681</v>
          </cell>
          <cell r="D1689">
            <v>1994</v>
          </cell>
          <cell r="E1689" t="str">
            <v>BLUEWATER POWER DISTRIBUTION CORPORATION</v>
          </cell>
          <cell r="F1689">
            <v>334808</v>
          </cell>
        </row>
        <row r="1690">
          <cell r="C1690">
            <v>1682</v>
          </cell>
          <cell r="D1690">
            <v>1994</v>
          </cell>
          <cell r="E1690" t="str">
            <v>BLUEWATER POWER DISTRIBUTION CORPORATION</v>
          </cell>
          <cell r="F1690">
            <v>179649</v>
          </cell>
        </row>
        <row r="1691">
          <cell r="C1691">
            <v>1683</v>
          </cell>
          <cell r="D1691">
            <v>1994</v>
          </cell>
          <cell r="E1691" t="str">
            <v>BLUEWATER POWER DISTRIBUTION CORPORATION</v>
          </cell>
          <cell r="F1691">
            <v>785257</v>
          </cell>
        </row>
        <row r="1692">
          <cell r="C1692">
            <v>1684</v>
          </cell>
          <cell r="D1692">
            <v>1994</v>
          </cell>
          <cell r="E1692" t="str">
            <v>BLUEWATER POWER DISTRIBUTION CORPORATION</v>
          </cell>
          <cell r="F1692">
            <v>3730462</v>
          </cell>
        </row>
        <row r="1693">
          <cell r="C1693">
            <v>1685</v>
          </cell>
          <cell r="D1693">
            <v>1994</v>
          </cell>
          <cell r="E1693" t="str">
            <v>BLUEWATER POWER DISTRIBUTION CORPORATION</v>
          </cell>
          <cell r="F1693">
            <v>854274</v>
          </cell>
        </row>
        <row r="1694">
          <cell r="C1694">
            <v>1686</v>
          </cell>
          <cell r="D1694">
            <v>1994</v>
          </cell>
          <cell r="E1694" t="str">
            <v>COOPERATIVE HYDRO EMBRUN INC.</v>
          </cell>
          <cell r="F1694">
            <v>2195431</v>
          </cell>
        </row>
        <row r="1695">
          <cell r="C1695">
            <v>1687</v>
          </cell>
          <cell r="D1695">
            <v>1994</v>
          </cell>
          <cell r="E1695" t="str">
            <v>ENERSOURCE HYDRO MISSISSAUGA INC.</v>
          </cell>
          <cell r="F1695">
            <v>424092976</v>
          </cell>
        </row>
        <row r="1696">
          <cell r="C1696">
            <v>1688</v>
          </cell>
          <cell r="D1696">
            <v>1994</v>
          </cell>
          <cell r="E1696" t="str">
            <v>ERIE THAMES POWERLINES CORPORATION</v>
          </cell>
          <cell r="F1696">
            <v>1140926</v>
          </cell>
        </row>
        <row r="1697">
          <cell r="C1697">
            <v>1689</v>
          </cell>
          <cell r="D1697">
            <v>1994</v>
          </cell>
          <cell r="E1697" t="str">
            <v>ERIE THAMES POWERLINES CORPORATION</v>
          </cell>
          <cell r="F1697">
            <v>7102027</v>
          </cell>
        </row>
        <row r="1698">
          <cell r="C1698">
            <v>1690</v>
          </cell>
          <cell r="D1698">
            <v>1994</v>
          </cell>
          <cell r="E1698" t="str">
            <v>ERIE THAMES POWERLINES CORPORATION</v>
          </cell>
          <cell r="F1698">
            <v>1558709</v>
          </cell>
        </row>
        <row r="1699">
          <cell r="C1699">
            <v>1691</v>
          </cell>
          <cell r="D1699">
            <v>1994</v>
          </cell>
          <cell r="E1699" t="str">
            <v>ERIE THAMES POWERLINES CORPORATION</v>
          </cell>
          <cell r="F1699">
            <v>421304</v>
          </cell>
        </row>
        <row r="1700">
          <cell r="C1700">
            <v>1692</v>
          </cell>
          <cell r="D1700">
            <v>1994</v>
          </cell>
          <cell r="E1700" t="str">
            <v>ERIE THAMES POWERLINES CORPORATION</v>
          </cell>
          <cell r="F1700">
            <v>1134782</v>
          </cell>
        </row>
        <row r="1701">
          <cell r="C1701">
            <v>1693</v>
          </cell>
          <cell r="D1701">
            <v>1994</v>
          </cell>
          <cell r="E1701" t="str">
            <v>FESTIVAL HYDRO INC.</v>
          </cell>
          <cell r="F1701">
            <v>378546</v>
          </cell>
        </row>
        <row r="1702">
          <cell r="C1702">
            <v>1694</v>
          </cell>
          <cell r="D1702">
            <v>1994</v>
          </cell>
          <cell r="E1702" t="str">
            <v>FESTIVAL HYDRO INC.</v>
          </cell>
          <cell r="F1702">
            <v>142295</v>
          </cell>
        </row>
        <row r="1703">
          <cell r="C1703">
            <v>1695</v>
          </cell>
          <cell r="D1703">
            <v>1994</v>
          </cell>
          <cell r="E1703" t="str">
            <v>FESTIVAL HYDRO INC.</v>
          </cell>
          <cell r="F1703">
            <v>488950</v>
          </cell>
        </row>
        <row r="1704">
          <cell r="C1704">
            <v>1696</v>
          </cell>
          <cell r="D1704">
            <v>1994</v>
          </cell>
          <cell r="E1704" t="str">
            <v>FESTIVAL HYDRO INC.</v>
          </cell>
          <cell r="F1704">
            <v>1354986</v>
          </cell>
        </row>
        <row r="1705">
          <cell r="C1705">
            <v>1697</v>
          </cell>
          <cell r="D1705">
            <v>1994</v>
          </cell>
          <cell r="E1705" t="str">
            <v>FESTIVAL HYDRO INC.</v>
          </cell>
          <cell r="F1705">
            <v>3163903</v>
          </cell>
        </row>
        <row r="1706">
          <cell r="C1706">
            <v>1698</v>
          </cell>
          <cell r="D1706">
            <v>1994</v>
          </cell>
          <cell r="E1706" t="str">
            <v>FESTIVAL HYDRO INC.</v>
          </cell>
          <cell r="F1706">
            <v>508220</v>
          </cell>
        </row>
        <row r="1707">
          <cell r="C1707">
            <v>1699</v>
          </cell>
          <cell r="D1707">
            <v>1994</v>
          </cell>
          <cell r="E1707" t="str">
            <v>GEORGIAN BAY ENERGY INC.</v>
          </cell>
          <cell r="F1707">
            <v>202599</v>
          </cell>
        </row>
        <row r="1708">
          <cell r="C1708">
            <v>1700</v>
          </cell>
          <cell r="D1708">
            <v>1994</v>
          </cell>
          <cell r="E1708" t="str">
            <v>GREATER SUDBURY HYDRO INC.</v>
          </cell>
          <cell r="F1708">
            <v>2303326</v>
          </cell>
        </row>
        <row r="1709">
          <cell r="C1709">
            <v>1701</v>
          </cell>
          <cell r="D1709">
            <v>1994</v>
          </cell>
          <cell r="E1709" t="str">
            <v>GREATER SUDBURY HYDRO INC.</v>
          </cell>
          <cell r="F1709">
            <v>1061397</v>
          </cell>
        </row>
        <row r="1710">
          <cell r="C1710">
            <v>1702</v>
          </cell>
          <cell r="D1710">
            <v>1994</v>
          </cell>
          <cell r="E1710" t="str">
            <v>GUELPH HYDRO ELECTRIC SYSTEMS INC.</v>
          </cell>
          <cell r="F1710">
            <v>925055</v>
          </cell>
        </row>
        <row r="1711">
          <cell r="C1711">
            <v>1703</v>
          </cell>
          <cell r="D1711">
            <v>1994</v>
          </cell>
          <cell r="E1711" t="str">
            <v>HALDIMAND COUNTY HYDRO INC.</v>
          </cell>
          <cell r="F1711">
            <v>5748478</v>
          </cell>
        </row>
        <row r="1712">
          <cell r="C1712">
            <v>1704</v>
          </cell>
          <cell r="D1712">
            <v>1994</v>
          </cell>
          <cell r="E1712" t="str">
            <v>HALDIMAND COUNTY HYDRO INC.</v>
          </cell>
          <cell r="F1712">
            <v>6232156</v>
          </cell>
        </row>
        <row r="1713">
          <cell r="C1713">
            <v>1705</v>
          </cell>
          <cell r="D1713">
            <v>1994</v>
          </cell>
          <cell r="E1713" t="str">
            <v>HORIZON UTILITIES CORPORATION</v>
          </cell>
          <cell r="F1713">
            <v>11201000</v>
          </cell>
        </row>
        <row r="1714">
          <cell r="C1714">
            <v>1706</v>
          </cell>
          <cell r="D1714">
            <v>1994</v>
          </cell>
          <cell r="E1714" t="str">
            <v>HORIZON UTILITIES CORPORATION</v>
          </cell>
          <cell r="F1714">
            <v>1903236</v>
          </cell>
        </row>
        <row r="1715">
          <cell r="C1715">
            <v>1707</v>
          </cell>
          <cell r="D1715">
            <v>1994</v>
          </cell>
          <cell r="E1715" t="str">
            <v>HORIZON UTILITIES CORPORATION</v>
          </cell>
          <cell r="F1715">
            <v>35360775</v>
          </cell>
        </row>
        <row r="1716">
          <cell r="C1716">
            <v>1708</v>
          </cell>
          <cell r="D1716">
            <v>1994</v>
          </cell>
          <cell r="E1716" t="str">
            <v>HORIZON UTILITIES CORPORATION</v>
          </cell>
          <cell r="F1716">
            <v>182272400</v>
          </cell>
        </row>
        <row r="1717">
          <cell r="C1717">
            <v>1709</v>
          </cell>
          <cell r="D1717">
            <v>1994</v>
          </cell>
          <cell r="E1717" t="str">
            <v>HORIZON UTILITIES CORPORATION</v>
          </cell>
          <cell r="F1717">
            <v>71673289</v>
          </cell>
        </row>
        <row r="1718">
          <cell r="C1718">
            <v>1710</v>
          </cell>
          <cell r="D1718">
            <v>1994</v>
          </cell>
          <cell r="E1718" t="str">
            <v>HYDRO ONE NETWORKS INC.</v>
          </cell>
          <cell r="F1718">
            <v>374065</v>
          </cell>
        </row>
        <row r="1719">
          <cell r="C1719">
            <v>1711</v>
          </cell>
          <cell r="D1719">
            <v>1994</v>
          </cell>
          <cell r="E1719" t="str">
            <v>HYDRO ONE NETWORKS INC.</v>
          </cell>
          <cell r="F1719">
            <v>103707</v>
          </cell>
        </row>
        <row r="1720">
          <cell r="C1720">
            <v>1712</v>
          </cell>
          <cell r="D1720">
            <v>1994</v>
          </cell>
          <cell r="E1720" t="str">
            <v>HYDRO ONE NETWORKS INC.</v>
          </cell>
          <cell r="F1720">
            <v>5155643</v>
          </cell>
        </row>
        <row r="1721">
          <cell r="C1721">
            <v>1713</v>
          </cell>
          <cell r="D1721">
            <v>1994</v>
          </cell>
          <cell r="E1721" t="str">
            <v>HYDRO ONE NETWORKS INC.</v>
          </cell>
          <cell r="F1721">
            <v>657439</v>
          </cell>
        </row>
        <row r="1722">
          <cell r="C1722">
            <v>1714</v>
          </cell>
          <cell r="D1722">
            <v>1994</v>
          </cell>
          <cell r="E1722" t="str">
            <v>HYDRO ONE NETWORKS INC.</v>
          </cell>
          <cell r="F1722">
            <v>971138</v>
          </cell>
        </row>
        <row r="1723">
          <cell r="C1723">
            <v>1715</v>
          </cell>
          <cell r="D1723">
            <v>1994</v>
          </cell>
          <cell r="E1723" t="str">
            <v>HYDRO ONE NETWORKS INC.</v>
          </cell>
          <cell r="F1723">
            <v>453774</v>
          </cell>
        </row>
        <row r="1724">
          <cell r="C1724">
            <v>1716</v>
          </cell>
          <cell r="D1724">
            <v>1994</v>
          </cell>
          <cell r="E1724" t="str">
            <v>HYDRO ONE NETWORKS INC.</v>
          </cell>
          <cell r="F1724">
            <v>2301495</v>
          </cell>
        </row>
        <row r="1725">
          <cell r="C1725">
            <v>1717</v>
          </cell>
          <cell r="D1725">
            <v>1994</v>
          </cell>
          <cell r="E1725" t="str">
            <v>HYDRO ONE NETWORKS INC.</v>
          </cell>
          <cell r="F1725">
            <v>2787085</v>
          </cell>
        </row>
        <row r="1726">
          <cell r="C1726">
            <v>1718</v>
          </cell>
          <cell r="D1726">
            <v>1994</v>
          </cell>
          <cell r="E1726" t="str">
            <v>HYDRO ONE NETWORKS INC.</v>
          </cell>
          <cell r="F1726">
            <v>13916080</v>
          </cell>
        </row>
        <row r="1727">
          <cell r="C1727">
            <v>1719</v>
          </cell>
          <cell r="D1727">
            <v>1994</v>
          </cell>
          <cell r="E1727" t="str">
            <v>HYDRO ONE NETWORKS INC.</v>
          </cell>
          <cell r="F1727">
            <v>6489231</v>
          </cell>
        </row>
        <row r="1728">
          <cell r="C1728">
            <v>1720</v>
          </cell>
          <cell r="D1728">
            <v>1994</v>
          </cell>
          <cell r="E1728" t="str">
            <v>HYDRO ONE NETWORKS INC.</v>
          </cell>
          <cell r="F1728">
            <v>892045</v>
          </cell>
        </row>
        <row r="1729">
          <cell r="C1729">
            <v>1721</v>
          </cell>
          <cell r="D1729">
            <v>1994</v>
          </cell>
          <cell r="E1729" t="str">
            <v>HYDRO ONE NETWORKS INC.</v>
          </cell>
          <cell r="F1729">
            <v>1348485</v>
          </cell>
        </row>
        <row r="1730">
          <cell r="C1730">
            <v>1722</v>
          </cell>
          <cell r="D1730">
            <v>1994</v>
          </cell>
          <cell r="E1730" t="str">
            <v>HYDRO ONE NETWORKS INC.</v>
          </cell>
          <cell r="F1730">
            <v>484142</v>
          </cell>
        </row>
        <row r="1731">
          <cell r="C1731">
            <v>1723</v>
          </cell>
          <cell r="D1731">
            <v>1994</v>
          </cell>
          <cell r="E1731" t="str">
            <v>HYDRO ONE NETWORKS INC.</v>
          </cell>
          <cell r="F1731">
            <v>5006005</v>
          </cell>
        </row>
        <row r="1732">
          <cell r="C1732">
            <v>1724</v>
          </cell>
          <cell r="D1732">
            <v>1994</v>
          </cell>
          <cell r="E1732" t="str">
            <v>HYDRO ONE NETWORKS INC.</v>
          </cell>
          <cell r="F1732">
            <v>796835</v>
          </cell>
        </row>
        <row r="1733">
          <cell r="C1733">
            <v>1725</v>
          </cell>
          <cell r="D1733">
            <v>1994</v>
          </cell>
          <cell r="E1733" t="str">
            <v>HYDRO ONE NETWORKS INC.</v>
          </cell>
          <cell r="F1733">
            <v>3032265</v>
          </cell>
        </row>
        <row r="1734">
          <cell r="C1734">
            <v>1726</v>
          </cell>
          <cell r="D1734">
            <v>1994</v>
          </cell>
          <cell r="E1734" t="str">
            <v>HYDRO ONE NETWORKS INC.</v>
          </cell>
          <cell r="F1734">
            <v>697386</v>
          </cell>
        </row>
        <row r="1735">
          <cell r="C1735">
            <v>1727</v>
          </cell>
          <cell r="D1735">
            <v>1994</v>
          </cell>
          <cell r="E1735" t="str">
            <v>HYDRO ONE NETWORKS INC.</v>
          </cell>
          <cell r="F1735">
            <v>986803</v>
          </cell>
        </row>
        <row r="1736">
          <cell r="C1736">
            <v>1728</v>
          </cell>
          <cell r="D1736">
            <v>1994</v>
          </cell>
          <cell r="E1736" t="str">
            <v>HYDRO ONE NETWORKS INC.</v>
          </cell>
          <cell r="F1736">
            <v>1774190</v>
          </cell>
        </row>
        <row r="1737">
          <cell r="C1737">
            <v>1729</v>
          </cell>
          <cell r="D1737">
            <v>1994</v>
          </cell>
          <cell r="E1737" t="str">
            <v>HYDRO ONE NETWORKS INC.</v>
          </cell>
          <cell r="F1737">
            <v>2536965</v>
          </cell>
        </row>
        <row r="1738">
          <cell r="C1738">
            <v>1730</v>
          </cell>
          <cell r="D1738">
            <v>1994</v>
          </cell>
          <cell r="E1738" t="str">
            <v>HYDRO ONE NETWORKS INC.</v>
          </cell>
          <cell r="F1738">
            <v>1216668</v>
          </cell>
        </row>
        <row r="1739">
          <cell r="C1739">
            <v>1731</v>
          </cell>
          <cell r="D1739">
            <v>1994</v>
          </cell>
          <cell r="E1739" t="str">
            <v>HYDRO ONE NETWORKS INC.</v>
          </cell>
          <cell r="F1739">
            <v>1975755</v>
          </cell>
        </row>
        <row r="1740">
          <cell r="C1740">
            <v>1732</v>
          </cell>
          <cell r="D1740">
            <v>1994</v>
          </cell>
          <cell r="E1740" t="str">
            <v>HYDRO ONE NETWORKS INC.</v>
          </cell>
          <cell r="F1740">
            <v>2074794</v>
          </cell>
        </row>
        <row r="1741">
          <cell r="C1741">
            <v>1733</v>
          </cell>
          <cell r="D1741">
            <v>1994</v>
          </cell>
          <cell r="E1741" t="str">
            <v>HYDRO ONE NETWORKS INC.</v>
          </cell>
          <cell r="F1741">
            <v>1098598</v>
          </cell>
        </row>
        <row r="1742">
          <cell r="C1742">
            <v>1734</v>
          </cell>
          <cell r="D1742">
            <v>1994</v>
          </cell>
          <cell r="E1742" t="str">
            <v>HYDRO ONE NETWORKS INC.</v>
          </cell>
          <cell r="F1742">
            <v>1650013</v>
          </cell>
        </row>
        <row r="1743">
          <cell r="C1743">
            <v>1735</v>
          </cell>
          <cell r="D1743">
            <v>1994</v>
          </cell>
          <cell r="E1743" t="str">
            <v>HYDRO ONE NETWORKS INC.</v>
          </cell>
          <cell r="F1743">
            <v>935975</v>
          </cell>
        </row>
        <row r="1744">
          <cell r="C1744">
            <v>1736</v>
          </cell>
          <cell r="D1744">
            <v>1994</v>
          </cell>
          <cell r="E1744" t="str">
            <v>HYDRO ONE NETWORKS INC.</v>
          </cell>
          <cell r="F1744">
            <v>818807</v>
          </cell>
        </row>
        <row r="1745">
          <cell r="C1745">
            <v>1737</v>
          </cell>
          <cell r="D1745">
            <v>1994</v>
          </cell>
          <cell r="E1745" t="str">
            <v>HYDRO ONE NETWORKS INC.</v>
          </cell>
          <cell r="F1745">
            <v>604729</v>
          </cell>
        </row>
        <row r="1746">
          <cell r="C1746">
            <v>1738</v>
          </cell>
          <cell r="D1746">
            <v>1994</v>
          </cell>
          <cell r="E1746" t="str">
            <v>HYDRO ONE NETWORKS INC.</v>
          </cell>
          <cell r="F1746">
            <v>696676</v>
          </cell>
        </row>
        <row r="1747">
          <cell r="C1747">
            <v>1739</v>
          </cell>
          <cell r="D1747">
            <v>1994</v>
          </cell>
          <cell r="E1747" t="str">
            <v>HYDRO ONE NETWORKS INC.</v>
          </cell>
          <cell r="F1747">
            <v>136097</v>
          </cell>
        </row>
        <row r="1748">
          <cell r="C1748">
            <v>1740</v>
          </cell>
          <cell r="D1748">
            <v>1994</v>
          </cell>
          <cell r="E1748" t="str">
            <v>HYDRO ONE NETWORKS INC.</v>
          </cell>
          <cell r="F1748">
            <v>713160</v>
          </cell>
        </row>
        <row r="1749">
          <cell r="C1749">
            <v>1741</v>
          </cell>
          <cell r="D1749">
            <v>1994</v>
          </cell>
          <cell r="E1749" t="str">
            <v>HYDRO ONE NETWORKS INC.</v>
          </cell>
          <cell r="F1749">
            <v>581354</v>
          </cell>
        </row>
        <row r="1750">
          <cell r="C1750">
            <v>1742</v>
          </cell>
          <cell r="D1750">
            <v>1994</v>
          </cell>
          <cell r="E1750" t="str">
            <v>HYDRO ONE NETWORKS INC.</v>
          </cell>
          <cell r="F1750">
            <v>258430</v>
          </cell>
        </row>
        <row r="1751">
          <cell r="C1751">
            <v>1743</v>
          </cell>
          <cell r="D1751">
            <v>1994</v>
          </cell>
          <cell r="E1751" t="str">
            <v>HYDRO ONE NETWORKS INC.</v>
          </cell>
          <cell r="F1751">
            <v>13555974</v>
          </cell>
        </row>
        <row r="1752">
          <cell r="C1752">
            <v>1744</v>
          </cell>
          <cell r="D1752">
            <v>1994</v>
          </cell>
          <cell r="E1752" t="str">
            <v>HYDRO ONE NETWORKS INC.</v>
          </cell>
          <cell r="F1752">
            <v>129942</v>
          </cell>
        </row>
        <row r="1753">
          <cell r="C1753">
            <v>1745</v>
          </cell>
          <cell r="D1753">
            <v>1994</v>
          </cell>
          <cell r="E1753" t="str">
            <v>HYDRO ONE NETWORKS INC.</v>
          </cell>
          <cell r="F1753">
            <v>809693</v>
          </cell>
        </row>
        <row r="1754">
          <cell r="C1754">
            <v>1746</v>
          </cell>
          <cell r="D1754">
            <v>1994</v>
          </cell>
          <cell r="E1754" t="str">
            <v>HYDRO ONE NETWORKS INC.</v>
          </cell>
          <cell r="F1754">
            <v>933850</v>
          </cell>
        </row>
        <row r="1755">
          <cell r="C1755">
            <v>1747</v>
          </cell>
          <cell r="D1755">
            <v>1994</v>
          </cell>
          <cell r="E1755" t="str">
            <v>HYDRO ONE NETWORKS INC.</v>
          </cell>
          <cell r="F1755">
            <v>966278</v>
          </cell>
        </row>
        <row r="1756">
          <cell r="C1756">
            <v>1748</v>
          </cell>
          <cell r="D1756">
            <v>1994</v>
          </cell>
          <cell r="E1756" t="str">
            <v>HYDRO ONE NETWORKS INC.</v>
          </cell>
          <cell r="F1756">
            <v>3823050</v>
          </cell>
        </row>
        <row r="1757">
          <cell r="C1757">
            <v>1749</v>
          </cell>
          <cell r="D1757">
            <v>1994</v>
          </cell>
          <cell r="E1757" t="str">
            <v>HYDRO ONE NETWORKS INC.</v>
          </cell>
          <cell r="F1757">
            <v>991394</v>
          </cell>
        </row>
        <row r="1758">
          <cell r="C1758">
            <v>1750</v>
          </cell>
          <cell r="D1758">
            <v>1994</v>
          </cell>
          <cell r="E1758" t="str">
            <v>HYDRO ONE NETWORKS INC.</v>
          </cell>
          <cell r="F1758">
            <v>2376931</v>
          </cell>
        </row>
        <row r="1759">
          <cell r="C1759">
            <v>1751</v>
          </cell>
          <cell r="D1759">
            <v>1994</v>
          </cell>
          <cell r="E1759" t="str">
            <v>HYDRO ONE NETWORKS INC.</v>
          </cell>
          <cell r="F1759">
            <v>4170602</v>
          </cell>
        </row>
        <row r="1760">
          <cell r="C1760">
            <v>1752</v>
          </cell>
          <cell r="D1760">
            <v>1994</v>
          </cell>
          <cell r="E1760" t="str">
            <v>HYDRO ONE NETWORKS INC.</v>
          </cell>
          <cell r="F1760">
            <v>814849</v>
          </cell>
        </row>
        <row r="1761">
          <cell r="C1761">
            <v>1753</v>
          </cell>
          <cell r="D1761">
            <v>1994</v>
          </cell>
          <cell r="E1761" t="str">
            <v>HYDRO ONE NETWORKS INC.</v>
          </cell>
          <cell r="F1761">
            <v>871423</v>
          </cell>
        </row>
        <row r="1762">
          <cell r="C1762">
            <v>1754</v>
          </cell>
          <cell r="D1762">
            <v>1994</v>
          </cell>
          <cell r="E1762" t="str">
            <v>HYDRO ONE NETWORKS INC.</v>
          </cell>
          <cell r="F1762">
            <v>2722635</v>
          </cell>
        </row>
        <row r="1763">
          <cell r="C1763">
            <v>1755</v>
          </cell>
          <cell r="D1763">
            <v>1994</v>
          </cell>
          <cell r="E1763" t="str">
            <v>HYDRO ONE NETWORKS INC.</v>
          </cell>
          <cell r="F1763">
            <v>5210167</v>
          </cell>
        </row>
        <row r="1764">
          <cell r="C1764">
            <v>1756</v>
          </cell>
          <cell r="D1764">
            <v>1994</v>
          </cell>
          <cell r="E1764" t="str">
            <v>HYDRO ONE NETWORKS INC.</v>
          </cell>
          <cell r="F1764">
            <v>410650</v>
          </cell>
        </row>
        <row r="1765">
          <cell r="C1765">
            <v>1757</v>
          </cell>
          <cell r="D1765">
            <v>1994</v>
          </cell>
          <cell r="E1765" t="str">
            <v>HYDRO ONE NETWORKS INC.</v>
          </cell>
          <cell r="F1765">
            <v>383342</v>
          </cell>
        </row>
        <row r="1766">
          <cell r="C1766">
            <v>1758</v>
          </cell>
          <cell r="D1766">
            <v>1994</v>
          </cell>
          <cell r="E1766" t="str">
            <v>HYDRO ONE NETWORKS INC.</v>
          </cell>
          <cell r="F1766">
            <v>4199345</v>
          </cell>
        </row>
        <row r="1767">
          <cell r="C1767">
            <v>1759</v>
          </cell>
          <cell r="D1767">
            <v>1994</v>
          </cell>
          <cell r="E1767" t="str">
            <v>HYDRO ONE NETWORKS INC.</v>
          </cell>
          <cell r="F1767">
            <v>1219834</v>
          </cell>
        </row>
        <row r="1768">
          <cell r="C1768">
            <v>1760</v>
          </cell>
          <cell r="D1768">
            <v>1994</v>
          </cell>
          <cell r="E1768" t="str">
            <v>HYDRO ONE NETWORKS INC.</v>
          </cell>
          <cell r="F1768">
            <v>760133</v>
          </cell>
        </row>
        <row r="1769">
          <cell r="C1769">
            <v>1761</v>
          </cell>
          <cell r="D1769">
            <v>1994</v>
          </cell>
          <cell r="E1769" t="str">
            <v>HYDRO ONE NETWORKS INC.</v>
          </cell>
          <cell r="F1769">
            <v>5775391</v>
          </cell>
        </row>
        <row r="1770">
          <cell r="C1770">
            <v>1762</v>
          </cell>
          <cell r="D1770">
            <v>1994</v>
          </cell>
          <cell r="E1770" t="str">
            <v>HYDRO ONE NETWORKS INC.</v>
          </cell>
          <cell r="F1770">
            <v>703644</v>
          </cell>
        </row>
        <row r="1771">
          <cell r="C1771">
            <v>1763</v>
          </cell>
          <cell r="D1771">
            <v>1994</v>
          </cell>
          <cell r="E1771" t="str">
            <v>HYDRO ONE NETWORKS INC.</v>
          </cell>
          <cell r="F1771">
            <v>1101526</v>
          </cell>
        </row>
        <row r="1772">
          <cell r="C1772">
            <v>1764</v>
          </cell>
          <cell r="D1772">
            <v>1994</v>
          </cell>
          <cell r="E1772" t="str">
            <v>HYDRO ONE NETWORKS INC.</v>
          </cell>
          <cell r="F1772">
            <v>1183935</v>
          </cell>
        </row>
        <row r="1773">
          <cell r="C1773">
            <v>1765</v>
          </cell>
          <cell r="D1773">
            <v>1994</v>
          </cell>
          <cell r="E1773" t="str">
            <v>HYDRO ONE NETWORKS INC.</v>
          </cell>
          <cell r="F1773">
            <v>4264816</v>
          </cell>
        </row>
        <row r="1774">
          <cell r="C1774">
            <v>1766</v>
          </cell>
          <cell r="D1774">
            <v>1994</v>
          </cell>
          <cell r="E1774" t="str">
            <v>HYDRO ONE NETWORKS INC.</v>
          </cell>
          <cell r="F1774">
            <v>1985244</v>
          </cell>
        </row>
        <row r="1775">
          <cell r="C1775">
            <v>1767</v>
          </cell>
          <cell r="D1775">
            <v>1994</v>
          </cell>
          <cell r="E1775" t="str">
            <v>HYDRO ONE NETWORKS INC.</v>
          </cell>
          <cell r="F1775">
            <v>3603683</v>
          </cell>
        </row>
        <row r="1776">
          <cell r="C1776">
            <v>1768</v>
          </cell>
          <cell r="D1776">
            <v>1994</v>
          </cell>
          <cell r="E1776" t="str">
            <v>HYDRO ONE NETWORKS INC.</v>
          </cell>
          <cell r="F1776">
            <v>2232948</v>
          </cell>
        </row>
        <row r="1777">
          <cell r="C1777">
            <v>1769</v>
          </cell>
          <cell r="D1777">
            <v>1994</v>
          </cell>
          <cell r="E1777" t="str">
            <v>HYDRO ONE NETWORKS INC.</v>
          </cell>
          <cell r="F1777">
            <v>1012863</v>
          </cell>
        </row>
        <row r="1778">
          <cell r="C1778">
            <v>1770</v>
          </cell>
          <cell r="D1778">
            <v>1994</v>
          </cell>
          <cell r="E1778" t="str">
            <v>HYDRO ONE NETWORKS INC.</v>
          </cell>
          <cell r="F1778">
            <v>564681</v>
          </cell>
        </row>
        <row r="1779">
          <cell r="C1779">
            <v>1771</v>
          </cell>
          <cell r="D1779">
            <v>1994</v>
          </cell>
          <cell r="E1779" t="str">
            <v>HYDRO ONE NETWORKS INC.</v>
          </cell>
          <cell r="F1779">
            <v>357446</v>
          </cell>
        </row>
        <row r="1780">
          <cell r="C1780">
            <v>1772</v>
          </cell>
          <cell r="D1780">
            <v>1994</v>
          </cell>
          <cell r="E1780" t="str">
            <v>HYDRO ONE NETWORKS INC.</v>
          </cell>
          <cell r="F1780">
            <v>736293</v>
          </cell>
        </row>
        <row r="1781">
          <cell r="C1781">
            <v>1773</v>
          </cell>
          <cell r="D1781">
            <v>1994</v>
          </cell>
          <cell r="E1781" t="str">
            <v>HYDRO ONE NETWORKS INC.</v>
          </cell>
          <cell r="F1781">
            <v>119559</v>
          </cell>
        </row>
        <row r="1782">
          <cell r="C1782">
            <v>1774</v>
          </cell>
          <cell r="D1782">
            <v>1994</v>
          </cell>
          <cell r="E1782" t="str">
            <v>HYDRO ONE NETWORKS INC.</v>
          </cell>
          <cell r="F1782">
            <v>11203210</v>
          </cell>
        </row>
        <row r="1783">
          <cell r="C1783">
            <v>1775</v>
          </cell>
          <cell r="D1783">
            <v>1994</v>
          </cell>
          <cell r="E1783" t="str">
            <v>HYDRO ONE NETWORKS INC.</v>
          </cell>
          <cell r="F1783">
            <v>522254</v>
          </cell>
        </row>
        <row r="1784">
          <cell r="C1784">
            <v>1776</v>
          </cell>
          <cell r="D1784">
            <v>1994</v>
          </cell>
          <cell r="E1784" t="str">
            <v>HYDRO ONE NETWORKS INC.</v>
          </cell>
          <cell r="F1784">
            <v>948995</v>
          </cell>
        </row>
        <row r="1785">
          <cell r="C1785">
            <v>1777</v>
          </cell>
          <cell r="D1785">
            <v>1994</v>
          </cell>
          <cell r="E1785" t="str">
            <v>HYDRO ONE NETWORKS INC.</v>
          </cell>
          <cell r="F1785">
            <v>110964</v>
          </cell>
        </row>
        <row r="1786">
          <cell r="C1786">
            <v>1778</v>
          </cell>
          <cell r="D1786">
            <v>1994</v>
          </cell>
          <cell r="E1786" t="str">
            <v>HYDRO ONE NETWORKS INC.</v>
          </cell>
          <cell r="F1786">
            <v>469754</v>
          </cell>
        </row>
        <row r="1787">
          <cell r="C1787">
            <v>1779</v>
          </cell>
          <cell r="D1787">
            <v>1994</v>
          </cell>
          <cell r="E1787" t="str">
            <v>HYDRO ONE NETWORKS INC.</v>
          </cell>
          <cell r="F1787">
            <v>5984367</v>
          </cell>
        </row>
        <row r="1788">
          <cell r="C1788">
            <v>1780</v>
          </cell>
          <cell r="D1788">
            <v>1994</v>
          </cell>
          <cell r="E1788" t="str">
            <v>HYDRO ONE NETWORKS INC.</v>
          </cell>
          <cell r="F1788">
            <v>219288</v>
          </cell>
        </row>
        <row r="1789">
          <cell r="C1789">
            <v>1781</v>
          </cell>
          <cell r="D1789">
            <v>1994</v>
          </cell>
          <cell r="E1789" t="str">
            <v>HYDRO ONE NETWORKS INC.</v>
          </cell>
          <cell r="F1789">
            <v>763865</v>
          </cell>
        </row>
        <row r="1790">
          <cell r="C1790">
            <v>1782</v>
          </cell>
          <cell r="D1790">
            <v>1994</v>
          </cell>
          <cell r="E1790" t="str">
            <v>HYDRO OTTAWA LIMITED</v>
          </cell>
          <cell r="F1790">
            <v>2022148</v>
          </cell>
        </row>
        <row r="1791">
          <cell r="C1791">
            <v>1783</v>
          </cell>
          <cell r="D1791">
            <v>1994</v>
          </cell>
          <cell r="E1791" t="str">
            <v>HYDRO OTTAWA LIMITED</v>
          </cell>
          <cell r="F1791">
            <v>2000511</v>
          </cell>
        </row>
        <row r="1792">
          <cell r="C1792">
            <v>1784</v>
          </cell>
          <cell r="D1792">
            <v>1994</v>
          </cell>
          <cell r="E1792" t="str">
            <v>HYDRO OTTAWA LIMITED</v>
          </cell>
          <cell r="F1792">
            <v>39141975</v>
          </cell>
        </row>
        <row r="1793">
          <cell r="C1793">
            <v>1785</v>
          </cell>
          <cell r="D1793">
            <v>1994</v>
          </cell>
          <cell r="E1793" t="str">
            <v>HYDRO OTTAWA LIMITED</v>
          </cell>
          <cell r="F1793">
            <v>69617280</v>
          </cell>
        </row>
        <row r="1794">
          <cell r="C1794">
            <v>1786</v>
          </cell>
          <cell r="D1794">
            <v>1994</v>
          </cell>
          <cell r="E1794" t="str">
            <v>HYDRO OTTAWA LIMITED</v>
          </cell>
          <cell r="F1794">
            <v>68720395</v>
          </cell>
        </row>
        <row r="1795">
          <cell r="C1795">
            <v>1787</v>
          </cell>
          <cell r="D1795">
            <v>1994</v>
          </cell>
          <cell r="E1795" t="str">
            <v>LAKEFRONT UTILITIES INC.</v>
          </cell>
          <cell r="F1795">
            <v>1423359</v>
          </cell>
        </row>
        <row r="1796">
          <cell r="C1796">
            <v>1788</v>
          </cell>
          <cell r="D1796">
            <v>1994</v>
          </cell>
          <cell r="E1796" t="str">
            <v>LAKELAND POWER DISTRIBUTION LTD.</v>
          </cell>
          <cell r="F1796">
            <v>544742</v>
          </cell>
        </row>
        <row r="1797">
          <cell r="C1797">
            <v>1789</v>
          </cell>
          <cell r="D1797">
            <v>1994</v>
          </cell>
          <cell r="E1797" t="str">
            <v>LAKELAND POWER DISTRIBUTION LTD.</v>
          </cell>
          <cell r="F1797">
            <v>3913381</v>
          </cell>
        </row>
        <row r="1798">
          <cell r="C1798">
            <v>1790</v>
          </cell>
          <cell r="D1798">
            <v>1994</v>
          </cell>
          <cell r="E1798" t="str">
            <v>LAKELAND POWER DISTRIBUTION LTD.</v>
          </cell>
          <cell r="F1798">
            <v>268653</v>
          </cell>
        </row>
        <row r="1799">
          <cell r="C1799">
            <v>1791</v>
          </cell>
          <cell r="D1799">
            <v>1994</v>
          </cell>
          <cell r="E1799" t="str">
            <v>LAKELAND POWER DISTRIBUTION LTD.</v>
          </cell>
          <cell r="F1799">
            <v>790580</v>
          </cell>
        </row>
        <row r="1800">
          <cell r="C1800">
            <v>1792</v>
          </cell>
          <cell r="D1800">
            <v>1994</v>
          </cell>
          <cell r="E1800" t="str">
            <v>LONDON HYDRO INC.</v>
          </cell>
          <cell r="F1800">
            <v>194568823</v>
          </cell>
        </row>
        <row r="1801">
          <cell r="C1801">
            <v>1793</v>
          </cell>
          <cell r="D1801">
            <v>1994</v>
          </cell>
          <cell r="E1801" t="str">
            <v>MIDDLESEX POWER DISTRIBUTION CORPORATION</v>
          </cell>
          <cell r="F1801">
            <v>621663</v>
          </cell>
        </row>
        <row r="1802">
          <cell r="C1802">
            <v>1794</v>
          </cell>
          <cell r="D1802">
            <v>1994</v>
          </cell>
          <cell r="E1802" t="str">
            <v>MIDDLESEX POWER DISTRIBUTION CORPORATION</v>
          </cell>
          <cell r="F1802">
            <v>123348</v>
          </cell>
        </row>
        <row r="1803">
          <cell r="C1803">
            <v>1795</v>
          </cell>
          <cell r="D1803">
            <v>1994</v>
          </cell>
          <cell r="E1803" t="str">
            <v>MIDDLESEX POWER DISTRIBUTION CORPORATION</v>
          </cell>
          <cell r="F1803">
            <v>612842</v>
          </cell>
        </row>
        <row r="1804">
          <cell r="C1804">
            <v>1796</v>
          </cell>
          <cell r="D1804">
            <v>1994</v>
          </cell>
          <cell r="E1804" t="str">
            <v>MIDDLESEX POWER DISTRIBUTION CORPORATION</v>
          </cell>
          <cell r="F1804">
            <v>955074</v>
          </cell>
        </row>
        <row r="1805">
          <cell r="C1805">
            <v>1797</v>
          </cell>
          <cell r="D1805">
            <v>1994</v>
          </cell>
          <cell r="E1805" t="str">
            <v>NIAGARA PENINSULA ENERGY INC.</v>
          </cell>
          <cell r="F1805">
            <v>54430305</v>
          </cell>
        </row>
        <row r="1806">
          <cell r="C1806">
            <v>1798</v>
          </cell>
          <cell r="D1806">
            <v>1994</v>
          </cell>
          <cell r="E1806" t="str">
            <v>NORFOLK POWER DISTRIBUTION INC.</v>
          </cell>
          <cell r="F1806">
            <v>2865196</v>
          </cell>
        </row>
        <row r="1807">
          <cell r="C1807">
            <v>1799</v>
          </cell>
          <cell r="D1807">
            <v>1994</v>
          </cell>
          <cell r="E1807" t="str">
            <v>NORFOLK POWER DISTRIBUTION INC.</v>
          </cell>
          <cell r="F1807">
            <v>10981051</v>
          </cell>
        </row>
        <row r="1808">
          <cell r="C1808">
            <v>1800</v>
          </cell>
          <cell r="D1808">
            <v>1994</v>
          </cell>
          <cell r="E1808" t="str">
            <v>NORTHERN ONTARIO WIRES INC.</v>
          </cell>
          <cell r="F1808">
            <v>1779937</v>
          </cell>
        </row>
        <row r="1809">
          <cell r="C1809">
            <v>1801</v>
          </cell>
          <cell r="D1809">
            <v>1994</v>
          </cell>
          <cell r="E1809" t="str">
            <v>NORTHERN ONTARIO WIRES INC.</v>
          </cell>
          <cell r="F1809">
            <v>2491567</v>
          </cell>
        </row>
        <row r="1810">
          <cell r="C1810">
            <v>1802</v>
          </cell>
          <cell r="D1810">
            <v>1994</v>
          </cell>
          <cell r="E1810" t="str">
            <v>OTTAWA RIVER POWER CORPORATION</v>
          </cell>
          <cell r="F1810">
            <v>444494</v>
          </cell>
        </row>
        <row r="1811">
          <cell r="C1811">
            <v>1803</v>
          </cell>
          <cell r="D1811">
            <v>1994</v>
          </cell>
          <cell r="E1811" t="str">
            <v>OTTAWA RIVER POWER CORPORATION</v>
          </cell>
          <cell r="F1811">
            <v>445460</v>
          </cell>
        </row>
        <row r="1812">
          <cell r="C1812">
            <v>1804</v>
          </cell>
          <cell r="D1812">
            <v>1994</v>
          </cell>
          <cell r="E1812" t="str">
            <v>OTTAWA RIVER POWER CORPORATION</v>
          </cell>
          <cell r="F1812">
            <v>2859728</v>
          </cell>
        </row>
        <row r="1813">
          <cell r="C1813">
            <v>1805</v>
          </cell>
          <cell r="D1813">
            <v>1994</v>
          </cell>
          <cell r="E1813" t="str">
            <v>NIAGARA PENINSULA ENERGY INC.</v>
          </cell>
          <cell r="F1813">
            <v>1730930</v>
          </cell>
        </row>
        <row r="1814">
          <cell r="C1814">
            <v>1806</v>
          </cell>
          <cell r="D1814">
            <v>1994</v>
          </cell>
          <cell r="E1814" t="str">
            <v>NIAGARA PENINSULA ENERGY INC.</v>
          </cell>
          <cell r="F1814">
            <v>590641</v>
          </cell>
        </row>
        <row r="1815">
          <cell r="C1815">
            <v>1807</v>
          </cell>
          <cell r="D1815">
            <v>1994</v>
          </cell>
          <cell r="E1815" t="str">
            <v>PETERBOROUGH DISTRIBUTION INCORPORATED</v>
          </cell>
          <cell r="F1815">
            <v>539068</v>
          </cell>
        </row>
        <row r="1816">
          <cell r="C1816">
            <v>1808</v>
          </cell>
          <cell r="D1816">
            <v>1994</v>
          </cell>
          <cell r="E1816" t="str">
            <v>PETERBOROUGH DISTRIBUTION INCORPORATED</v>
          </cell>
          <cell r="F1816">
            <v>1812764</v>
          </cell>
        </row>
        <row r="1817">
          <cell r="C1817">
            <v>1809</v>
          </cell>
          <cell r="D1817">
            <v>1994</v>
          </cell>
          <cell r="E1817" t="str">
            <v>POWERSTREAM INC.</v>
          </cell>
          <cell r="F1817">
            <v>28423635</v>
          </cell>
        </row>
        <row r="1818">
          <cell r="C1818">
            <v>1810</v>
          </cell>
          <cell r="D1818">
            <v>1994</v>
          </cell>
          <cell r="E1818" t="str">
            <v>POWERSTREAM INC.</v>
          </cell>
          <cell r="F1818">
            <v>141622045</v>
          </cell>
        </row>
        <row r="1819">
          <cell r="C1819">
            <v>1811</v>
          </cell>
          <cell r="D1819">
            <v>1994</v>
          </cell>
          <cell r="E1819" t="str">
            <v>POWERSTREAM INC.</v>
          </cell>
          <cell r="F1819">
            <v>159815854</v>
          </cell>
        </row>
        <row r="1820">
          <cell r="C1820">
            <v>1812</v>
          </cell>
          <cell r="D1820">
            <v>1994</v>
          </cell>
          <cell r="E1820" t="str">
            <v>POWERSTREAM INC.</v>
          </cell>
          <cell r="F1820">
            <v>109221500</v>
          </cell>
        </row>
        <row r="1821">
          <cell r="C1821">
            <v>1813</v>
          </cell>
          <cell r="D1821">
            <v>1994</v>
          </cell>
          <cell r="E1821" t="str">
            <v>RIDEAU ST. LAWRENCE DISTRIBUTION INC.</v>
          </cell>
          <cell r="F1821">
            <v>1501855</v>
          </cell>
        </row>
        <row r="1822">
          <cell r="C1822">
            <v>1814</v>
          </cell>
          <cell r="D1822">
            <v>1994</v>
          </cell>
          <cell r="E1822" t="str">
            <v>VERIDIAN CONNECTIONS INC.</v>
          </cell>
          <cell r="F1822">
            <v>23987934</v>
          </cell>
        </row>
        <row r="1823">
          <cell r="C1823">
            <v>1815</v>
          </cell>
          <cell r="D1823">
            <v>1994</v>
          </cell>
          <cell r="E1823" t="str">
            <v>VERIDIAN CONNECTIONS INC.</v>
          </cell>
          <cell r="F1823">
            <v>18577100</v>
          </cell>
        </row>
        <row r="1824">
          <cell r="C1824">
            <v>1816</v>
          </cell>
          <cell r="D1824">
            <v>1994</v>
          </cell>
          <cell r="E1824" t="str">
            <v>VERIDIAN CONNECTIONS INC.</v>
          </cell>
          <cell r="F1824">
            <v>3742476</v>
          </cell>
        </row>
        <row r="1825">
          <cell r="C1825">
            <v>1817</v>
          </cell>
          <cell r="D1825">
            <v>1994</v>
          </cell>
          <cell r="E1825" t="str">
            <v>VERIDIAN CONNECTIONS INC.</v>
          </cell>
          <cell r="F1825">
            <v>47095963</v>
          </cell>
        </row>
        <row r="1826">
          <cell r="C1826">
            <v>1818</v>
          </cell>
          <cell r="D1826">
            <v>1994</v>
          </cell>
          <cell r="E1826" t="str">
            <v>VERIDIAN CONNECTIONS INC.</v>
          </cell>
          <cell r="F1826">
            <v>8380797</v>
          </cell>
        </row>
        <row r="1827">
          <cell r="C1827">
            <v>1819</v>
          </cell>
          <cell r="D1827">
            <v>1994</v>
          </cell>
          <cell r="E1827" t="str">
            <v>VERIDIAN CONNECTIONS INC.</v>
          </cell>
          <cell r="F1827">
            <v>2974733</v>
          </cell>
        </row>
        <row r="1828">
          <cell r="C1828">
            <v>1820</v>
          </cell>
          <cell r="D1828">
            <v>1994</v>
          </cell>
          <cell r="E1828" t="str">
            <v>VERIDIAN CONNECTIONS INC.</v>
          </cell>
          <cell r="F1828">
            <v>1902032</v>
          </cell>
        </row>
        <row r="1829">
          <cell r="C1829">
            <v>1821</v>
          </cell>
          <cell r="D1829">
            <v>1994</v>
          </cell>
          <cell r="E1829" t="str">
            <v>WELLINGTON NORTH POWER INC.</v>
          </cell>
          <cell r="F1829">
            <v>129788</v>
          </cell>
        </row>
        <row r="1830">
          <cell r="C1830">
            <v>1822</v>
          </cell>
          <cell r="D1830">
            <v>1994</v>
          </cell>
          <cell r="E1830" t="str">
            <v>WESTARIO POWER INC.</v>
          </cell>
          <cell r="F1830">
            <v>3806125</v>
          </cell>
        </row>
        <row r="1831">
          <cell r="C1831">
            <v>1823</v>
          </cell>
          <cell r="D1831">
            <v>1994</v>
          </cell>
          <cell r="E1831" t="str">
            <v>WESTARIO POWER INC.</v>
          </cell>
          <cell r="F1831">
            <v>5094368</v>
          </cell>
        </row>
        <row r="1832">
          <cell r="C1832">
            <v>1824</v>
          </cell>
          <cell r="D1832">
            <v>1994</v>
          </cell>
          <cell r="E1832" t="str">
            <v>WESTARIO POWER INC.</v>
          </cell>
          <cell r="F1832">
            <v>3193528</v>
          </cell>
        </row>
        <row r="1833">
          <cell r="C1833">
            <v>1825</v>
          </cell>
          <cell r="D1833">
            <v>1994</v>
          </cell>
          <cell r="E1833" t="str">
            <v>WESTARIO POWER INC.</v>
          </cell>
          <cell r="F1833">
            <v>2352848</v>
          </cell>
        </row>
        <row r="1834">
          <cell r="C1834">
            <v>1826</v>
          </cell>
          <cell r="D1834">
            <v>1994</v>
          </cell>
          <cell r="E1834" t="str">
            <v>VERIDIAN CONNECTIONS INC.</v>
          </cell>
          <cell r="F1834">
            <v>45363864</v>
          </cell>
        </row>
        <row r="1835">
          <cell r="C1835">
            <v>1827</v>
          </cell>
          <cell r="D1835">
            <v>1994</v>
          </cell>
          <cell r="E1835" t="str">
            <v>ANCASTER HYDRO-ELECTRIC COMMISSION</v>
          </cell>
          <cell r="F1835">
            <v>3001231</v>
          </cell>
        </row>
        <row r="1836">
          <cell r="C1836">
            <v>1828</v>
          </cell>
          <cell r="D1836">
            <v>1994</v>
          </cell>
          <cell r="E1836" t="str">
            <v>ATIKOKAN HYDRO INC.</v>
          </cell>
          <cell r="F1836">
            <v>4447884</v>
          </cell>
        </row>
        <row r="1837">
          <cell r="C1837">
            <v>1829</v>
          </cell>
          <cell r="D1837">
            <v>1994</v>
          </cell>
          <cell r="E1837" t="str">
            <v>AURORA HYDRO CONNECTIONS LIMITED</v>
          </cell>
          <cell r="F1837">
            <v>28423635</v>
          </cell>
        </row>
        <row r="1838">
          <cell r="C1838">
            <v>1830</v>
          </cell>
          <cell r="D1838">
            <v>1994</v>
          </cell>
          <cell r="E1838" t="str">
            <v>AYLMER PUBLIC UTILITIES COMMISSION</v>
          </cell>
          <cell r="F1838">
            <v>3061253</v>
          </cell>
        </row>
        <row r="1839">
          <cell r="C1839">
            <v>1831</v>
          </cell>
          <cell r="D1839">
            <v>1994</v>
          </cell>
          <cell r="E1839" t="str">
            <v>BLUE MOUNTAINS HYDRO SERVICES COMPANY INC.</v>
          </cell>
          <cell r="F1839">
            <v>1740587</v>
          </cell>
        </row>
        <row r="1840">
          <cell r="C1840">
            <v>1832</v>
          </cell>
          <cell r="D1840">
            <v>1994</v>
          </cell>
          <cell r="E1840" t="str">
            <v>BOARD OF LIGHT &amp; HEAT COMM. OF THE CITY OF GUELPH</v>
          </cell>
          <cell r="F1840">
            <v>70715430</v>
          </cell>
        </row>
        <row r="1841">
          <cell r="C1841">
            <v>1833</v>
          </cell>
          <cell r="D1841">
            <v>1994</v>
          </cell>
          <cell r="E1841" t="str">
            <v>BRADFORD WEST GWILLIMBURY PUBLIC UTILITIES COMMISSION</v>
          </cell>
          <cell r="F1841">
            <v>7464439</v>
          </cell>
        </row>
        <row r="1842">
          <cell r="C1842">
            <v>1834</v>
          </cell>
          <cell r="D1842">
            <v>1994</v>
          </cell>
          <cell r="E1842" t="str">
            <v>BROCK HYDRO-ELECTRIC COMMISSION</v>
          </cell>
          <cell r="F1842">
            <v>2364494</v>
          </cell>
        </row>
        <row r="1843">
          <cell r="C1843">
            <v>1835</v>
          </cell>
          <cell r="D1843">
            <v>1994</v>
          </cell>
          <cell r="E1843" t="str">
            <v>BURLINGTON HYDRO INC.</v>
          </cell>
          <cell r="F1843">
            <v>191213460</v>
          </cell>
        </row>
        <row r="1844">
          <cell r="C1844">
            <v>1836</v>
          </cell>
          <cell r="D1844">
            <v>1994</v>
          </cell>
          <cell r="E1844" t="str">
            <v>CAMBRIDGE AND NORTH DUMFRIES HYDRO INC.</v>
          </cell>
          <cell r="F1844">
            <v>125716680</v>
          </cell>
        </row>
        <row r="1845">
          <cell r="C1845">
            <v>1837</v>
          </cell>
          <cell r="D1845">
            <v>1994</v>
          </cell>
          <cell r="E1845" t="str">
            <v>CHAPLEAU PUBLIC UTILITIES CORPORATION</v>
          </cell>
          <cell r="F1845">
            <v>3343916</v>
          </cell>
        </row>
        <row r="1846">
          <cell r="C1846">
            <v>1838</v>
          </cell>
          <cell r="D1846">
            <v>1994</v>
          </cell>
          <cell r="E1846" t="str">
            <v>CLEARVIEW HYDRO ELECTRIC COMMISSION</v>
          </cell>
          <cell r="F1846">
            <v>2550256</v>
          </cell>
        </row>
        <row r="1847">
          <cell r="C1847">
            <v>1839</v>
          </cell>
          <cell r="D1847">
            <v>1994</v>
          </cell>
          <cell r="E1847" t="str">
            <v>CLINTON POWER CORPORATION</v>
          </cell>
          <cell r="F1847">
            <v>3648328</v>
          </cell>
        </row>
        <row r="1848">
          <cell r="C1848">
            <v>1840</v>
          </cell>
          <cell r="D1848">
            <v>1994</v>
          </cell>
          <cell r="E1848" t="str">
            <v>COCHRANE POWER CORPORATION</v>
          </cell>
          <cell r="F1848">
            <v>3011406</v>
          </cell>
        </row>
        <row r="1849">
          <cell r="C1849">
            <v>1841</v>
          </cell>
          <cell r="D1849">
            <v>1994</v>
          </cell>
          <cell r="E1849" t="str">
            <v>COTTAM HYDRO-ELECTRIC SYSTEM</v>
          </cell>
          <cell r="F1849">
            <v>867540</v>
          </cell>
        </row>
        <row r="1850">
          <cell r="C1850">
            <v>1842</v>
          </cell>
          <cell r="D1850">
            <v>1994</v>
          </cell>
          <cell r="E1850" t="str">
            <v>CHATHAM-KENT HYDRO INC.</v>
          </cell>
          <cell r="F1850">
            <v>1289127</v>
          </cell>
        </row>
        <row r="1851">
          <cell r="C1851">
            <v>1843</v>
          </cell>
          <cell r="D1851">
            <v>1994</v>
          </cell>
          <cell r="E1851" t="str">
            <v>NA</v>
          </cell>
          <cell r="F1851">
            <v>621663</v>
          </cell>
        </row>
        <row r="1852">
          <cell r="C1852">
            <v>1844</v>
          </cell>
          <cell r="D1852">
            <v>1994</v>
          </cell>
          <cell r="E1852" t="str">
            <v>ELMWOOD HYDRO-ELECTRIC SYSTEM</v>
          </cell>
          <cell r="F1852">
            <v>104066</v>
          </cell>
        </row>
        <row r="1853">
          <cell r="C1853">
            <v>1845</v>
          </cell>
          <cell r="D1853">
            <v>1994</v>
          </cell>
          <cell r="E1853" t="str">
            <v>ER-2000-0063</v>
          </cell>
          <cell r="F1853">
            <v>26277782</v>
          </cell>
        </row>
        <row r="1854">
          <cell r="C1854">
            <v>1846</v>
          </cell>
          <cell r="D1854">
            <v>1994</v>
          </cell>
          <cell r="E1854" t="str">
            <v>ESSEX HYDRO-ELECTRIC COMMISSION</v>
          </cell>
          <cell r="F1854">
            <v>3161293</v>
          </cell>
        </row>
        <row r="1855">
          <cell r="C1855">
            <v>1847</v>
          </cell>
          <cell r="D1855">
            <v>1994</v>
          </cell>
          <cell r="E1855" t="str">
            <v>FORT FRANCES POWER CORPORATION</v>
          </cell>
          <cell r="F1855">
            <v>13875092</v>
          </cell>
        </row>
        <row r="1856">
          <cell r="C1856">
            <v>1848</v>
          </cell>
          <cell r="D1856">
            <v>1994</v>
          </cell>
          <cell r="E1856" t="str">
            <v>GRAND VALLEY ENERGY INC.</v>
          </cell>
          <cell r="F1856">
            <v>1738592</v>
          </cell>
        </row>
        <row r="1857">
          <cell r="C1857">
            <v>1849</v>
          </cell>
          <cell r="D1857">
            <v>1994</v>
          </cell>
          <cell r="E1857" t="str">
            <v>GRAVENHURST HYDRO ELECTRIC INC.</v>
          </cell>
          <cell r="F1857">
            <v>3742476</v>
          </cell>
        </row>
        <row r="1858">
          <cell r="C1858">
            <v>1850</v>
          </cell>
          <cell r="D1858">
            <v>1994</v>
          </cell>
          <cell r="E1858" t="str">
            <v>GRIMSBY POWER INCORPORATED</v>
          </cell>
          <cell r="F1858">
            <v>21081444</v>
          </cell>
        </row>
        <row r="1859">
          <cell r="C1859">
            <v>1851</v>
          </cell>
          <cell r="D1859">
            <v>1994</v>
          </cell>
          <cell r="E1859" t="str">
            <v>GUELPH/ERAMOSA HYDRO-ELECTRIC COMMISSION</v>
          </cell>
          <cell r="F1859">
            <v>2031948</v>
          </cell>
        </row>
        <row r="1860">
          <cell r="C1860">
            <v>1852</v>
          </cell>
          <cell r="D1860">
            <v>1994</v>
          </cell>
          <cell r="E1860" t="str">
            <v>HALDIMAND HYDRO-ELECTRIC COMMISSION</v>
          </cell>
          <cell r="F1860">
            <v>4157199</v>
          </cell>
        </row>
        <row r="1861">
          <cell r="C1861">
            <v>1853</v>
          </cell>
          <cell r="D1861">
            <v>1994</v>
          </cell>
          <cell r="E1861" t="str">
            <v>HALTON HILLS HYDRO INC.</v>
          </cell>
          <cell r="F1861">
            <v>50154160</v>
          </cell>
        </row>
        <row r="1862">
          <cell r="C1862">
            <v>1854</v>
          </cell>
          <cell r="D1862">
            <v>1994</v>
          </cell>
          <cell r="E1862" t="str">
            <v>HORIZON UTILITIES CORPORATION</v>
          </cell>
          <cell r="F1862">
            <v>182272400</v>
          </cell>
        </row>
        <row r="1863">
          <cell r="C1863">
            <v>1855</v>
          </cell>
          <cell r="D1863">
            <v>1994</v>
          </cell>
          <cell r="E1863" t="str">
            <v>HEARST POWER DISTRIBUTION COMPANY LIMITED</v>
          </cell>
          <cell r="F1863">
            <v>4470796</v>
          </cell>
        </row>
        <row r="1864">
          <cell r="C1864">
            <v>1856</v>
          </cell>
          <cell r="D1864">
            <v>1994</v>
          </cell>
          <cell r="E1864" t="str">
            <v>ESSEX POWERLINES CORPORATION</v>
          </cell>
          <cell r="F1864">
            <v>8092278</v>
          </cell>
        </row>
        <row r="1865">
          <cell r="C1865">
            <v>1857</v>
          </cell>
          <cell r="D1865">
            <v>1994</v>
          </cell>
          <cell r="E1865" t="str">
            <v>HYDRO HAWKESBURY INC.</v>
          </cell>
          <cell r="F1865">
            <v>4330881</v>
          </cell>
        </row>
        <row r="1866">
          <cell r="C1866">
            <v>1858</v>
          </cell>
          <cell r="D1866">
            <v>1994</v>
          </cell>
          <cell r="E1866" t="str">
            <v>HYDRO ONE BRAMPTON NETWORKS INC.</v>
          </cell>
          <cell r="F1866">
            <v>420231526</v>
          </cell>
        </row>
        <row r="1867">
          <cell r="C1867">
            <v>1859</v>
          </cell>
          <cell r="D1867">
            <v>1994</v>
          </cell>
          <cell r="E1867" t="str">
            <v>HYDRO OTTAWA LIMITED</v>
          </cell>
          <cell r="F1867">
            <v>246782693</v>
          </cell>
        </row>
        <row r="1868">
          <cell r="C1868">
            <v>1860</v>
          </cell>
          <cell r="D1868">
            <v>1994</v>
          </cell>
          <cell r="E1868" t="str">
            <v>HYDRO VAUGHAN DISTRIBUTION INC.</v>
          </cell>
          <cell r="F1868">
            <v>141622045</v>
          </cell>
        </row>
        <row r="1869">
          <cell r="C1869">
            <v>1861</v>
          </cell>
          <cell r="D1869">
            <v>1994</v>
          </cell>
          <cell r="E1869" t="str">
            <v>ESSEX POWERLINES CORPORATION</v>
          </cell>
          <cell r="F1869">
            <v>4523366</v>
          </cell>
        </row>
        <row r="1870">
          <cell r="C1870">
            <v>1862</v>
          </cell>
          <cell r="D1870">
            <v>1994</v>
          </cell>
          <cell r="E1870" t="str">
            <v>HYDRO-ELECTRIC COMMISSION OF SOUTH DUMFRIES</v>
          </cell>
          <cell r="F1870">
            <v>1400106</v>
          </cell>
        </row>
        <row r="1871">
          <cell r="C1871">
            <v>1863</v>
          </cell>
          <cell r="D1871">
            <v>1994</v>
          </cell>
          <cell r="E1871" t="str">
            <v>BRANTFORD POWER INC.</v>
          </cell>
          <cell r="F1871">
            <v>53511211</v>
          </cell>
        </row>
        <row r="1872">
          <cell r="C1872">
            <v>1864</v>
          </cell>
          <cell r="D1872">
            <v>1994</v>
          </cell>
          <cell r="E1872" t="str">
            <v>OTTAWA RIVER POWER CORPORATION</v>
          </cell>
          <cell r="F1872">
            <v>9985691</v>
          </cell>
        </row>
        <row r="1873">
          <cell r="C1873">
            <v>1865</v>
          </cell>
          <cell r="D1873">
            <v>1994</v>
          </cell>
          <cell r="E1873" t="str">
            <v>BLUEWATER POWER DISTRIBUTION CORPORATION</v>
          </cell>
          <cell r="F1873">
            <v>30087518</v>
          </cell>
        </row>
        <row r="1874">
          <cell r="C1874">
            <v>1866</v>
          </cell>
          <cell r="D1874">
            <v>1994</v>
          </cell>
          <cell r="E1874" t="str">
            <v>TORONTO HYDRO-ELECTRIC SYSTEM LIMITED</v>
          </cell>
          <cell r="F1874">
            <v>44300937</v>
          </cell>
        </row>
        <row r="1875">
          <cell r="C1875">
            <v>1867</v>
          </cell>
          <cell r="D1875">
            <v>1994</v>
          </cell>
          <cell r="E1875" t="str">
            <v>TORONTO HYDRO-ELECTRIC SYSTEM LIMITED</v>
          </cell>
          <cell r="F1875">
            <v>197122509</v>
          </cell>
        </row>
        <row r="1876">
          <cell r="C1876">
            <v>1868</v>
          </cell>
          <cell r="D1876">
            <v>1994</v>
          </cell>
          <cell r="E1876" t="str">
            <v>TORONTO HYDRO-ELECTRIC SYSTEM LIMITED</v>
          </cell>
          <cell r="F1876">
            <v>437202221</v>
          </cell>
        </row>
        <row r="1877">
          <cell r="C1877">
            <v>1869</v>
          </cell>
          <cell r="D1877">
            <v>1994</v>
          </cell>
          <cell r="E1877" t="str">
            <v>TORONTO HYDRO-ELECTRIC SYSTEM LIMITED</v>
          </cell>
          <cell r="F1877">
            <v>293724486</v>
          </cell>
        </row>
        <row r="1878">
          <cell r="C1878">
            <v>1870</v>
          </cell>
          <cell r="D1878">
            <v>1994</v>
          </cell>
          <cell r="E1878" t="str">
            <v>TORONTO HYDRO-ELECTRIC SYSTEM LIMITED</v>
          </cell>
          <cell r="F1878">
            <v>709253898</v>
          </cell>
        </row>
        <row r="1879">
          <cell r="C1879">
            <v>1871</v>
          </cell>
          <cell r="D1879">
            <v>1994</v>
          </cell>
          <cell r="E1879" t="str">
            <v>TORONTO HYDRO-ELECTRIC SYSTEM LIMITED</v>
          </cell>
          <cell r="F1879">
            <v>39483499</v>
          </cell>
        </row>
        <row r="1880">
          <cell r="C1880">
            <v>1872</v>
          </cell>
          <cell r="D1880">
            <v>1994</v>
          </cell>
          <cell r="E1880" t="str">
            <v>CHATHAM-KENT HYDRO INC.</v>
          </cell>
          <cell r="F1880">
            <v>249618</v>
          </cell>
        </row>
        <row r="1881">
          <cell r="C1881">
            <v>1873</v>
          </cell>
          <cell r="D1881">
            <v>1994</v>
          </cell>
          <cell r="E1881" t="str">
            <v>LAKELAND POWER DISTRIBUTION LTD.</v>
          </cell>
          <cell r="F1881">
            <v>4207806</v>
          </cell>
        </row>
        <row r="1882">
          <cell r="C1882">
            <v>1874</v>
          </cell>
          <cell r="D1882">
            <v>1994</v>
          </cell>
          <cell r="E1882" t="str">
            <v>HYDRO-ELECTRIC COMMISSION OF THE TOWN OF CACHE BAY</v>
          </cell>
          <cell r="F1882">
            <v>323091</v>
          </cell>
        </row>
        <row r="1883">
          <cell r="C1883">
            <v>1875</v>
          </cell>
          <cell r="D1883">
            <v>1994</v>
          </cell>
          <cell r="E1883" t="str">
            <v>HYDRO-ELECTRIC COMMISSION OF THE TOWN OF HARRISTON</v>
          </cell>
          <cell r="F1883">
            <v>2557129</v>
          </cell>
        </row>
        <row r="1884">
          <cell r="C1884">
            <v>1876</v>
          </cell>
          <cell r="D1884">
            <v>1994</v>
          </cell>
          <cell r="E1884" t="str">
            <v>HYDRO-ELECTRIC COMMISSION OF THE TOWN OF HARROW</v>
          </cell>
          <cell r="F1884">
            <v>1613118</v>
          </cell>
        </row>
        <row r="1885">
          <cell r="C1885">
            <v>1877</v>
          </cell>
          <cell r="D1885">
            <v>1994</v>
          </cell>
          <cell r="E1885" t="str">
            <v>ESSEX POWERLINES CORPORATION</v>
          </cell>
          <cell r="F1885">
            <v>9003609</v>
          </cell>
        </row>
        <row r="1886">
          <cell r="C1886">
            <v>1878</v>
          </cell>
          <cell r="D1886">
            <v>1994</v>
          </cell>
          <cell r="E1886" t="str">
            <v>HYDRO-ELECTRIC COMMISSION OF THE TOWN OF PORT ELGIN</v>
          </cell>
          <cell r="F1886">
            <v>5780143</v>
          </cell>
        </row>
        <row r="1887">
          <cell r="C1887">
            <v>1879</v>
          </cell>
          <cell r="D1887">
            <v>1994</v>
          </cell>
          <cell r="E1887" t="str">
            <v>HYDRO-ELECTRIC COMMISSION OF THE TOWN OF STURGEON FALLS</v>
          </cell>
          <cell r="F1887">
            <v>2864666</v>
          </cell>
        </row>
        <row r="1888">
          <cell r="C1888">
            <v>1880</v>
          </cell>
          <cell r="D1888">
            <v>1994</v>
          </cell>
          <cell r="E1888" t="str">
            <v>HYDRO-ELECTRIC COMMISSION OF THE TOWN OF VANKLEEK HILL</v>
          </cell>
          <cell r="F1888">
            <v>1236405</v>
          </cell>
        </row>
        <row r="1889">
          <cell r="C1889">
            <v>1881</v>
          </cell>
          <cell r="D1889">
            <v>1994</v>
          </cell>
          <cell r="E1889" t="str">
            <v>CHATHAM-KENT HYDRO INC.</v>
          </cell>
          <cell r="F1889">
            <v>8056568</v>
          </cell>
        </row>
        <row r="1890">
          <cell r="C1890">
            <v>1882</v>
          </cell>
          <cell r="D1890">
            <v>1994</v>
          </cell>
          <cell r="E1890" t="str">
            <v>WASAGA DISTRIBUTION INC.</v>
          </cell>
          <cell r="F1890">
            <v>8614682</v>
          </cell>
        </row>
        <row r="1891">
          <cell r="C1891">
            <v>1883</v>
          </cell>
          <cell r="D1891">
            <v>1994</v>
          </cell>
          <cell r="E1891" t="str">
            <v>ESPANOLA REGIONAL HYDRO DISTRIBUTION CORPORATION</v>
          </cell>
          <cell r="F1891">
            <v>267728</v>
          </cell>
        </row>
        <row r="1892">
          <cell r="C1892">
            <v>1884</v>
          </cell>
          <cell r="D1892">
            <v>1994</v>
          </cell>
          <cell r="E1892" t="str">
            <v>HYDRO-ELECTRIC COMMISSION OF THE TOWN OF WIARTON</v>
          </cell>
          <cell r="F1892">
            <v>1798501</v>
          </cell>
        </row>
        <row r="1893">
          <cell r="C1893">
            <v>1885</v>
          </cell>
          <cell r="D1893">
            <v>1994</v>
          </cell>
          <cell r="E1893" t="str">
            <v>BRANT COUNTY POWER INC.</v>
          </cell>
          <cell r="F1893">
            <v>5223300</v>
          </cell>
        </row>
        <row r="1894">
          <cell r="C1894">
            <v>1886</v>
          </cell>
          <cell r="D1894">
            <v>1994</v>
          </cell>
          <cell r="E1894" t="str">
            <v>BRANT COUNTY POWER INC.</v>
          </cell>
          <cell r="F1894">
            <v>875357</v>
          </cell>
        </row>
        <row r="1895">
          <cell r="C1895">
            <v>1887</v>
          </cell>
          <cell r="D1895">
            <v>1994</v>
          </cell>
          <cell r="E1895" t="str">
            <v>HYDRO-ELECTRIC COMMISSION OF THE VILLAGE OF ALFRED</v>
          </cell>
          <cell r="F1895">
            <v>467492</v>
          </cell>
        </row>
        <row r="1896">
          <cell r="C1896">
            <v>1888</v>
          </cell>
          <cell r="D1896">
            <v>1994</v>
          </cell>
          <cell r="E1896" t="str">
            <v>HYDRO-ELECTRIC COMMISSION OF THE VILLAGE OF CLIFFORD</v>
          </cell>
          <cell r="F1896">
            <v>309751</v>
          </cell>
        </row>
        <row r="1897">
          <cell r="C1897">
            <v>1889</v>
          </cell>
          <cell r="D1897">
            <v>1994</v>
          </cell>
          <cell r="E1897" t="str">
            <v>CENTRE WELLINGTON HYDRO LTD.</v>
          </cell>
          <cell r="F1897">
            <v>1685007</v>
          </cell>
        </row>
        <row r="1898">
          <cell r="C1898">
            <v>1890</v>
          </cell>
          <cell r="D1898">
            <v>1994</v>
          </cell>
          <cell r="E1898" t="str">
            <v>HYDRO-ELECTRIC COMMISSION OF THE VILLAGE OF FINCH</v>
          </cell>
          <cell r="F1898">
            <v>233301</v>
          </cell>
        </row>
        <row r="1899">
          <cell r="C1899">
            <v>1891</v>
          </cell>
          <cell r="D1899">
            <v>1994</v>
          </cell>
          <cell r="E1899" t="str">
            <v>HYDRO-ELECTRIC COMMISSION OF THE VILLAGE OF FRANKFORD</v>
          </cell>
          <cell r="F1899">
            <v>1278975</v>
          </cell>
        </row>
        <row r="1900">
          <cell r="C1900">
            <v>1892</v>
          </cell>
          <cell r="D1900">
            <v>1994</v>
          </cell>
          <cell r="E1900" t="str">
            <v>HYDRO-ELECTRIC COMMISSION OF THE VILLAGE OF L'ORIGNAL</v>
          </cell>
          <cell r="F1900">
            <v>1069593</v>
          </cell>
        </row>
        <row r="1901">
          <cell r="C1901">
            <v>1893</v>
          </cell>
          <cell r="D1901">
            <v>1994</v>
          </cell>
          <cell r="E1901" t="str">
            <v>HYDRO-ELECTRIC COMMISSION OF THE VILLAGE OF LUCAN</v>
          </cell>
          <cell r="F1901">
            <v>878853</v>
          </cell>
        </row>
        <row r="1902">
          <cell r="C1902">
            <v>1894</v>
          </cell>
          <cell r="D1902">
            <v>1994</v>
          </cell>
          <cell r="E1902" t="str">
            <v>RIDEAU ST. LAWRENCE DISTRIBUTION INC.</v>
          </cell>
          <cell r="F1902">
            <v>1737394</v>
          </cell>
        </row>
        <row r="1903">
          <cell r="C1903">
            <v>1895</v>
          </cell>
          <cell r="D1903">
            <v>1994</v>
          </cell>
          <cell r="E1903" t="str">
            <v>HYDRO-ELECTRIC COMMISSION OF THE VILLAGE OF NEUSTADT</v>
          </cell>
          <cell r="F1903">
            <v>229802</v>
          </cell>
        </row>
        <row r="1904">
          <cell r="C1904">
            <v>1896</v>
          </cell>
          <cell r="D1904">
            <v>1994</v>
          </cell>
          <cell r="E1904" t="str">
            <v>HYDRO-ELECTRIC COMMISSION OF THE VILLAGE OF PAISLEY</v>
          </cell>
          <cell r="F1904">
            <v>877928</v>
          </cell>
        </row>
        <row r="1905">
          <cell r="C1905">
            <v>1897</v>
          </cell>
          <cell r="D1905">
            <v>1994</v>
          </cell>
          <cell r="E1905" t="str">
            <v>HYDRO-ELECTRIC COMMISSION OF THE VILLAGE OF PLANTAGENET</v>
          </cell>
          <cell r="F1905">
            <v>460909</v>
          </cell>
        </row>
        <row r="1906">
          <cell r="C1906">
            <v>1898</v>
          </cell>
          <cell r="D1906">
            <v>1994</v>
          </cell>
          <cell r="E1906" t="str">
            <v>HYDRO-ELECTRIC COMMISSION OF THE VILLAGE OF ST. CLAIR BEACH</v>
          </cell>
          <cell r="F1906">
            <v>1847251</v>
          </cell>
        </row>
        <row r="1907">
          <cell r="C1907">
            <v>1899</v>
          </cell>
          <cell r="D1907">
            <v>1994</v>
          </cell>
          <cell r="E1907" t="str">
            <v>INNISFIL HYDRO DISTRIBUTION SYSTEMS LIMITED</v>
          </cell>
          <cell r="F1907">
            <v>34768728</v>
          </cell>
        </row>
        <row r="1908">
          <cell r="C1908">
            <v>1900</v>
          </cell>
          <cell r="D1908">
            <v>1994</v>
          </cell>
          <cell r="E1908" t="str">
            <v>KENORA HYDRO ELECTRIC CORPORATION LTD.</v>
          </cell>
          <cell r="F1908">
            <v>12824306</v>
          </cell>
        </row>
        <row r="1909">
          <cell r="C1909">
            <v>1901</v>
          </cell>
          <cell r="D1909">
            <v>1994</v>
          </cell>
          <cell r="E1909" t="str">
            <v>KINGSTON HYDRO CORPORATION</v>
          </cell>
          <cell r="F1909">
            <v>78833346</v>
          </cell>
        </row>
        <row r="1910">
          <cell r="C1910">
            <v>1902</v>
          </cell>
          <cell r="D1910">
            <v>1994</v>
          </cell>
          <cell r="E1910" t="str">
            <v>KINGSVILLE PUBLIC UTILITY COMMISSION</v>
          </cell>
          <cell r="F1910">
            <v>3504905</v>
          </cell>
        </row>
        <row r="1911">
          <cell r="C1911">
            <v>1903</v>
          </cell>
          <cell r="D1911">
            <v>1994</v>
          </cell>
          <cell r="E1911" t="str">
            <v>KITCHENER-WILMOT HYDRO INC.</v>
          </cell>
          <cell r="F1911">
            <v>286704462</v>
          </cell>
        </row>
        <row r="1912">
          <cell r="C1912">
            <v>1904</v>
          </cell>
          <cell r="D1912">
            <v>1994</v>
          </cell>
          <cell r="E1912" t="str">
            <v>LAKESHORE TOWNSHIP HEC</v>
          </cell>
          <cell r="F1912">
            <v>2607081</v>
          </cell>
        </row>
        <row r="1913">
          <cell r="C1913">
            <v>1905</v>
          </cell>
          <cell r="D1913">
            <v>1994</v>
          </cell>
          <cell r="E1913" t="str">
            <v>LINCOLN HYDRO-ELECTRIC COMMISSION</v>
          </cell>
          <cell r="F1913">
            <v>3704260</v>
          </cell>
        </row>
        <row r="1914">
          <cell r="C1914">
            <v>1906</v>
          </cell>
          <cell r="D1914">
            <v>1994</v>
          </cell>
          <cell r="E1914" t="str">
            <v>LONDON HYDRO UTILITIES SERVICES INC.</v>
          </cell>
          <cell r="F1914">
            <v>194568823</v>
          </cell>
        </row>
        <row r="1915">
          <cell r="C1915">
            <v>1907</v>
          </cell>
          <cell r="D1915">
            <v>1994</v>
          </cell>
          <cell r="E1915" t="str">
            <v>MARKHAM HYDRO DISTRIBUTION INC.</v>
          </cell>
          <cell r="F1915">
            <v>159815854</v>
          </cell>
        </row>
        <row r="1916">
          <cell r="C1916">
            <v>1908</v>
          </cell>
          <cell r="D1916">
            <v>1994</v>
          </cell>
          <cell r="E1916" t="str">
            <v>MARTINTOWN HYDRO SYSTEM</v>
          </cell>
          <cell r="F1916">
            <v>100055</v>
          </cell>
        </row>
        <row r="1917">
          <cell r="C1917">
            <v>1909</v>
          </cell>
          <cell r="D1917">
            <v>1994</v>
          </cell>
          <cell r="E1917" t="str">
            <v>MIDLAND POWER UTILITY CORPORATION</v>
          </cell>
          <cell r="F1917">
            <v>15950252</v>
          </cell>
        </row>
        <row r="1918">
          <cell r="C1918">
            <v>1910</v>
          </cell>
          <cell r="D1918">
            <v>1994</v>
          </cell>
          <cell r="E1918" t="str">
            <v>MILDMAY HYDRO-ELECTRIC COMMISSION</v>
          </cell>
          <cell r="F1918">
            <v>585945</v>
          </cell>
        </row>
        <row r="1919">
          <cell r="C1919">
            <v>1911</v>
          </cell>
          <cell r="D1919">
            <v>1994</v>
          </cell>
          <cell r="E1919" t="str">
            <v>MILTON HYDRO DISTRIBUTION INC.</v>
          </cell>
          <cell r="F1919">
            <v>66319314</v>
          </cell>
        </row>
        <row r="1920">
          <cell r="C1920">
            <v>1912</v>
          </cell>
          <cell r="D1920">
            <v>1994</v>
          </cell>
          <cell r="E1920" t="str">
            <v>NEPEAN HYDRO ELECTRIC COMMISSION</v>
          </cell>
          <cell r="F1920">
            <v>69617280</v>
          </cell>
        </row>
        <row r="1921">
          <cell r="C1921">
            <v>1913</v>
          </cell>
          <cell r="D1921">
            <v>1994</v>
          </cell>
          <cell r="E1921" t="str">
            <v>NA</v>
          </cell>
          <cell r="F1921">
            <v>123348</v>
          </cell>
        </row>
        <row r="1922">
          <cell r="C1922">
            <v>1914</v>
          </cell>
          <cell r="D1922">
            <v>1994</v>
          </cell>
          <cell r="E1922" t="str">
            <v>NEWMARKET HYDRO LTD.</v>
          </cell>
          <cell r="F1922">
            <v>44256984</v>
          </cell>
        </row>
        <row r="1923">
          <cell r="C1923">
            <v>1915</v>
          </cell>
          <cell r="D1923">
            <v>1994</v>
          </cell>
          <cell r="E1923" t="str">
            <v>NIAGARA FALLS HYDRO INC.</v>
          </cell>
          <cell r="F1923">
            <v>108860610</v>
          </cell>
        </row>
        <row r="1924">
          <cell r="C1924">
            <v>1916</v>
          </cell>
          <cell r="D1924">
            <v>1994</v>
          </cell>
          <cell r="E1924" t="str">
            <v>NIAGARA-ON-THE-LAKE HYDRO INC.</v>
          </cell>
          <cell r="F1924">
            <v>39876063</v>
          </cell>
        </row>
        <row r="1925">
          <cell r="C1925">
            <v>1917</v>
          </cell>
          <cell r="D1925">
            <v>1994</v>
          </cell>
          <cell r="E1925" t="str">
            <v>NORFOLK POWER DISTRIBUTION INC.</v>
          </cell>
          <cell r="F1925">
            <v>475214</v>
          </cell>
        </row>
        <row r="1926">
          <cell r="C1926">
            <v>1918</v>
          </cell>
          <cell r="D1926">
            <v>1994</v>
          </cell>
          <cell r="E1926" t="str">
            <v>NORTH BAY HYDRO DISTRIBUTION LIMITED</v>
          </cell>
          <cell r="F1926">
            <v>110549172</v>
          </cell>
        </row>
        <row r="1927">
          <cell r="C1927">
            <v>1919</v>
          </cell>
          <cell r="D1927">
            <v>1994</v>
          </cell>
          <cell r="E1927" t="str">
            <v>OAKVILLE HYDRO ELECTRICITY DISTRIBUTION INC.</v>
          </cell>
          <cell r="F1927">
            <v>115939817</v>
          </cell>
        </row>
        <row r="1928">
          <cell r="C1928">
            <v>1920</v>
          </cell>
          <cell r="D1928">
            <v>1994</v>
          </cell>
          <cell r="E1928" t="str">
            <v>ORANGEVILLE HYDRO LIMITED</v>
          </cell>
          <cell r="F1928">
            <v>27135188</v>
          </cell>
        </row>
        <row r="1929">
          <cell r="C1929">
            <v>1921</v>
          </cell>
          <cell r="D1929">
            <v>1994</v>
          </cell>
          <cell r="E1929" t="str">
            <v>ORILLIA POWER DISTRIBUTION CORPORATION</v>
          </cell>
          <cell r="F1929">
            <v>39839514</v>
          </cell>
        </row>
        <row r="1930">
          <cell r="C1930">
            <v>1922</v>
          </cell>
          <cell r="D1930">
            <v>1994</v>
          </cell>
          <cell r="E1930" t="str">
            <v>OSHAWA PUC NETWORKS INC.</v>
          </cell>
          <cell r="F1930">
            <v>132751092</v>
          </cell>
        </row>
        <row r="1931">
          <cell r="C1931">
            <v>1923</v>
          </cell>
          <cell r="D1931">
            <v>1994</v>
          </cell>
          <cell r="E1931" t="str">
            <v>PARRY SOUND POWER CORPORATION</v>
          </cell>
          <cell r="F1931">
            <v>12504910</v>
          </cell>
        </row>
        <row r="1932">
          <cell r="C1932">
            <v>1924</v>
          </cell>
          <cell r="D1932">
            <v>1994</v>
          </cell>
          <cell r="E1932" t="str">
            <v>PETERBOROUGH UTILITIES COMMISSION</v>
          </cell>
          <cell r="F1932">
            <v>58435411</v>
          </cell>
        </row>
        <row r="1933">
          <cell r="C1933">
            <v>1925</v>
          </cell>
          <cell r="D1933">
            <v>1994</v>
          </cell>
          <cell r="E1933" t="str">
            <v>POLICE VILLAGE OF APPLE HILL HYDRO SYSTEM</v>
          </cell>
          <cell r="F1933">
            <v>86515</v>
          </cell>
        </row>
        <row r="1934">
          <cell r="C1934">
            <v>1926</v>
          </cell>
          <cell r="D1934">
            <v>1994</v>
          </cell>
          <cell r="E1934" t="str">
            <v>POLICE VILLAGE OF AVONMORE HYDRO SYSTEM</v>
          </cell>
          <cell r="F1934">
            <v>87317</v>
          </cell>
        </row>
        <row r="1935">
          <cell r="C1935">
            <v>1927</v>
          </cell>
          <cell r="D1935">
            <v>1994</v>
          </cell>
          <cell r="E1935" t="str">
            <v>POLICE VILLAGE OF COMBER HYDRO SYSTEM</v>
          </cell>
          <cell r="F1935">
            <v>243022</v>
          </cell>
        </row>
        <row r="1936">
          <cell r="C1936">
            <v>1928</v>
          </cell>
          <cell r="D1936">
            <v>1994</v>
          </cell>
          <cell r="E1936" t="str">
            <v>POLICE VILLAGE OF DUBLIN HYDRO SYSTEM</v>
          </cell>
          <cell r="F1936">
            <v>129134</v>
          </cell>
        </row>
        <row r="1937">
          <cell r="C1937">
            <v>1929</v>
          </cell>
          <cell r="D1937">
            <v>1994</v>
          </cell>
          <cell r="E1937" t="str">
            <v>POLICE VILLAGE OF GRANTON HYDRO SYSTEM</v>
          </cell>
          <cell r="F1937">
            <v>142924</v>
          </cell>
        </row>
        <row r="1938">
          <cell r="C1938">
            <v>1930</v>
          </cell>
          <cell r="D1938">
            <v>1994</v>
          </cell>
          <cell r="E1938" t="str">
            <v>CHATHAM-KENT HYDRO INC.</v>
          </cell>
          <cell r="F1938">
            <v>146777</v>
          </cell>
        </row>
        <row r="1939">
          <cell r="C1939">
            <v>1931</v>
          </cell>
          <cell r="D1939">
            <v>1994</v>
          </cell>
          <cell r="E1939" t="str">
            <v>POLICE VILLAGE OF MOOREFIELD HYDRO SYSTEM</v>
          </cell>
          <cell r="F1939">
            <v>131110</v>
          </cell>
        </row>
        <row r="1940">
          <cell r="C1940">
            <v>1932</v>
          </cell>
          <cell r="D1940">
            <v>1994</v>
          </cell>
          <cell r="E1940" t="str">
            <v>POLICE VILLAGE OF PRICEVILLE HYDRO SYSTEM</v>
          </cell>
          <cell r="F1940">
            <v>124063</v>
          </cell>
        </row>
        <row r="1941">
          <cell r="C1941">
            <v>1933</v>
          </cell>
          <cell r="D1941">
            <v>1994</v>
          </cell>
          <cell r="E1941" t="str">
            <v>CANADIAN NIAGARA POWER INC.</v>
          </cell>
          <cell r="F1941">
            <v>22184746</v>
          </cell>
        </row>
        <row r="1942">
          <cell r="C1942">
            <v>1934</v>
          </cell>
          <cell r="D1942">
            <v>1994</v>
          </cell>
          <cell r="E1942" t="str">
            <v>CHATHAM-KENT HYDRO INC.</v>
          </cell>
          <cell r="F1942">
            <v>29192564</v>
          </cell>
        </row>
        <row r="1943">
          <cell r="C1943">
            <v>1935</v>
          </cell>
          <cell r="D1943">
            <v>1994</v>
          </cell>
          <cell r="E1943" t="str">
            <v>PUBLIC UTILITIES COMMISSION OF THE CITY OF BARRIE</v>
          </cell>
          <cell r="F1943">
            <v>80215880</v>
          </cell>
        </row>
        <row r="1944">
          <cell r="C1944">
            <v>1936</v>
          </cell>
          <cell r="D1944">
            <v>1994</v>
          </cell>
          <cell r="E1944" t="str">
            <v>PUBLIC UTILITIES COMMISSION OF THE CITY OF OWEN SOUND</v>
          </cell>
          <cell r="F1944">
            <v>12036269</v>
          </cell>
        </row>
        <row r="1945">
          <cell r="C1945">
            <v>1937</v>
          </cell>
          <cell r="D1945">
            <v>1994</v>
          </cell>
          <cell r="E1945" t="str">
            <v>PUBLIC UTILITIES COMMISSION OF THE CITY OF TRENTON</v>
          </cell>
          <cell r="F1945">
            <v>11104919</v>
          </cell>
        </row>
        <row r="1946">
          <cell r="C1946">
            <v>1938</v>
          </cell>
          <cell r="D1946">
            <v>1994</v>
          </cell>
          <cell r="E1946" t="str">
            <v>PUBLIC UTILITIES COMMISSION OF THE TOWN OF ALEXANDRIA</v>
          </cell>
          <cell r="F1946">
            <v>2509456</v>
          </cell>
        </row>
        <row r="1947">
          <cell r="C1947">
            <v>1939</v>
          </cell>
          <cell r="D1947">
            <v>1994</v>
          </cell>
          <cell r="E1947" t="str">
            <v>CHATHAM-KENT HYDRO INC.</v>
          </cell>
          <cell r="F1947">
            <v>1334463</v>
          </cell>
        </row>
        <row r="1948">
          <cell r="C1948">
            <v>1940</v>
          </cell>
          <cell r="D1948">
            <v>1994</v>
          </cell>
          <cell r="E1948" t="str">
            <v>PUBLIC UTILITIES COMMISSION OF THE TOWN OF CAMPBELLFORD</v>
          </cell>
          <cell r="F1948">
            <v>3426832</v>
          </cell>
        </row>
        <row r="1949">
          <cell r="C1949">
            <v>1941</v>
          </cell>
          <cell r="D1949">
            <v>1994</v>
          </cell>
          <cell r="E1949" t="str">
            <v>PUBLIC UTILITIES COMMISSION OF THE TOWN OF CHESLEY</v>
          </cell>
          <cell r="F1949">
            <v>1646895</v>
          </cell>
        </row>
        <row r="1950">
          <cell r="C1950">
            <v>1942</v>
          </cell>
          <cell r="D1950">
            <v>1994</v>
          </cell>
          <cell r="E1950" t="str">
            <v>LAKEFRONT UTILITIES INC.</v>
          </cell>
          <cell r="F1950">
            <v>9362404</v>
          </cell>
        </row>
        <row r="1951">
          <cell r="C1951">
            <v>1943</v>
          </cell>
          <cell r="D1951">
            <v>1994</v>
          </cell>
          <cell r="E1951" t="str">
            <v>CENTRE WELLINGTON HYDRO LTD.</v>
          </cell>
          <cell r="F1951">
            <v>4841115</v>
          </cell>
        </row>
        <row r="1952">
          <cell r="C1952">
            <v>1944</v>
          </cell>
          <cell r="D1952">
            <v>1994</v>
          </cell>
          <cell r="E1952" t="str">
            <v>WEST COAST HURON ENERGY INC.</v>
          </cell>
          <cell r="F1952">
            <v>5015516</v>
          </cell>
        </row>
        <row r="1953">
          <cell r="C1953">
            <v>1945</v>
          </cell>
          <cell r="D1953">
            <v>1994</v>
          </cell>
          <cell r="E1953" t="str">
            <v>ESPANOLA REGIONAL HYDRO DISTRIBUTION CORPORATION</v>
          </cell>
          <cell r="F1953">
            <v>483766</v>
          </cell>
        </row>
        <row r="1954">
          <cell r="C1954">
            <v>1946</v>
          </cell>
          <cell r="D1954">
            <v>1994</v>
          </cell>
          <cell r="E1954" t="str">
            <v>PUBLIC UTILITIES COMMISSION OF THE TOWN OF MITCHELL</v>
          </cell>
          <cell r="F1954">
            <v>2552079</v>
          </cell>
        </row>
        <row r="1955">
          <cell r="C1955">
            <v>1947</v>
          </cell>
          <cell r="D1955">
            <v>1994</v>
          </cell>
          <cell r="E1955" t="str">
            <v>WELLINGTON NORTH POWER INC.</v>
          </cell>
          <cell r="F1955">
            <v>2604215</v>
          </cell>
        </row>
        <row r="1956">
          <cell r="C1956">
            <v>1948</v>
          </cell>
          <cell r="D1956">
            <v>1994</v>
          </cell>
          <cell r="E1956" t="str">
            <v>PUBLIC UTILITIES COMMISSION OF THE TOWN OF PALMERSTON</v>
          </cell>
          <cell r="F1956">
            <v>1272172</v>
          </cell>
        </row>
        <row r="1957">
          <cell r="C1957">
            <v>1949</v>
          </cell>
          <cell r="D1957">
            <v>1994</v>
          </cell>
          <cell r="E1957" t="str">
            <v>BRANT COUNTY POWER INC.</v>
          </cell>
          <cell r="F1957">
            <v>5889602</v>
          </cell>
        </row>
        <row r="1958">
          <cell r="C1958">
            <v>1950</v>
          </cell>
          <cell r="D1958">
            <v>1994</v>
          </cell>
          <cell r="E1958" t="str">
            <v>PUBLIC UTILITIES COMMISSION OF THE TOWN OF PICTON</v>
          </cell>
          <cell r="F1958">
            <v>2986215</v>
          </cell>
        </row>
        <row r="1959">
          <cell r="C1959">
            <v>1951</v>
          </cell>
          <cell r="D1959">
            <v>1994</v>
          </cell>
          <cell r="E1959" t="str">
            <v>CHATHAM-KENT HYDRO INC.</v>
          </cell>
          <cell r="F1959">
            <v>1388989</v>
          </cell>
        </row>
        <row r="1960">
          <cell r="C1960">
            <v>1952</v>
          </cell>
          <cell r="D1960">
            <v>1994</v>
          </cell>
          <cell r="E1960" t="str">
            <v>PUBLIC UTILITIES COMMISSION OF THE TOWN OF SOUTHAMPTON</v>
          </cell>
          <cell r="F1960">
            <v>2272429</v>
          </cell>
        </row>
        <row r="1961">
          <cell r="C1961">
            <v>1953</v>
          </cell>
          <cell r="D1961">
            <v>1994</v>
          </cell>
          <cell r="E1961" t="str">
            <v>ESSEX POWERLINES CORPORATION</v>
          </cell>
          <cell r="F1961">
            <v>6438065</v>
          </cell>
        </row>
        <row r="1962">
          <cell r="C1962">
            <v>1954</v>
          </cell>
          <cell r="D1962">
            <v>1994</v>
          </cell>
          <cell r="E1962" t="str">
            <v>CHATHAM-KENT HYDRO INC.</v>
          </cell>
          <cell r="F1962">
            <v>2130328</v>
          </cell>
        </row>
        <row r="1963">
          <cell r="C1963">
            <v>1955</v>
          </cell>
          <cell r="D1963">
            <v>1994</v>
          </cell>
          <cell r="E1963" t="str">
            <v>WELLINGTON NORTH POWER INC.</v>
          </cell>
          <cell r="F1963">
            <v>1301441</v>
          </cell>
        </row>
        <row r="1964">
          <cell r="C1964">
            <v>1956</v>
          </cell>
          <cell r="D1964">
            <v>1994</v>
          </cell>
          <cell r="E1964" t="str">
            <v>PUBLIC UTILITIES COMMISSION OF THE VILLAGE OF BELMONT</v>
          </cell>
          <cell r="F1964">
            <v>773440</v>
          </cell>
        </row>
        <row r="1965">
          <cell r="C1965">
            <v>1957</v>
          </cell>
          <cell r="D1965">
            <v>1994</v>
          </cell>
          <cell r="E1965" t="str">
            <v>PUBLIC UTILITIES COMMISSION OF THE VILLAGE OF LANCASTER</v>
          </cell>
          <cell r="F1965">
            <v>384324</v>
          </cell>
        </row>
        <row r="1966">
          <cell r="C1966">
            <v>1958</v>
          </cell>
          <cell r="D1966">
            <v>1994</v>
          </cell>
          <cell r="E1966" t="str">
            <v>PUBLIC UTILITIES COMMISSION OF THE VILLAGE OF PORT STANLEY</v>
          </cell>
          <cell r="F1966">
            <v>898123</v>
          </cell>
        </row>
        <row r="1967">
          <cell r="C1967">
            <v>1959</v>
          </cell>
          <cell r="D1967">
            <v>1994</v>
          </cell>
          <cell r="E1967" t="str">
            <v>CHATHAM-KENT HYDRO INC.</v>
          </cell>
          <cell r="F1967">
            <v>297497</v>
          </cell>
        </row>
        <row r="1968">
          <cell r="C1968">
            <v>1960</v>
          </cell>
          <cell r="D1968">
            <v>1994</v>
          </cell>
          <cell r="E1968" t="str">
            <v>RIDEAU ST. LAWRENCE DISTRIBUTION INC.</v>
          </cell>
          <cell r="F1968">
            <v>657781</v>
          </cell>
        </row>
        <row r="1969">
          <cell r="C1969">
            <v>1961</v>
          </cell>
          <cell r="D1969">
            <v>1994</v>
          </cell>
          <cell r="E1969" t="str">
            <v>CHATHAM-KENT HYDRO INC.</v>
          </cell>
          <cell r="F1969">
            <v>724821</v>
          </cell>
        </row>
        <row r="1970">
          <cell r="C1970">
            <v>1962</v>
          </cell>
          <cell r="D1970">
            <v>1994</v>
          </cell>
          <cell r="E1970" t="str">
            <v>PUBLIC UTILITY COMMISSION OF THE VILLAGE OF WEST LORNE</v>
          </cell>
          <cell r="F1970">
            <v>904237</v>
          </cell>
        </row>
        <row r="1971">
          <cell r="C1971">
            <v>1963</v>
          </cell>
          <cell r="D1971">
            <v>1994</v>
          </cell>
          <cell r="E1971" t="str">
            <v>REMARA-BRECHIN HYDRO</v>
          </cell>
          <cell r="F1971">
            <v>105709</v>
          </cell>
        </row>
        <row r="1972">
          <cell r="C1972">
            <v>1964</v>
          </cell>
          <cell r="D1972">
            <v>1994</v>
          </cell>
          <cell r="E1972" t="str">
            <v>RENFREW HYDRO INC.</v>
          </cell>
          <cell r="F1972">
            <v>12780044</v>
          </cell>
        </row>
        <row r="1973">
          <cell r="C1973">
            <v>1965</v>
          </cell>
          <cell r="D1973">
            <v>1994</v>
          </cell>
          <cell r="E1973" t="str">
            <v>RICHMOND HILL HYDRO INC.</v>
          </cell>
          <cell r="F1973">
            <v>109221500</v>
          </cell>
        </row>
        <row r="1974">
          <cell r="C1974">
            <v>1966</v>
          </cell>
          <cell r="D1974">
            <v>1994</v>
          </cell>
          <cell r="E1974" t="str">
            <v>RIPLEY PUBLIC UTILITIES COMMISSION</v>
          </cell>
          <cell r="F1974">
            <v>272325</v>
          </cell>
        </row>
        <row r="1975">
          <cell r="C1975">
            <v>1967</v>
          </cell>
          <cell r="D1975">
            <v>1994</v>
          </cell>
          <cell r="E1975" t="str">
            <v>RODNEY PUBLIC UTILITIES COMMISSION</v>
          </cell>
          <cell r="F1975">
            <v>293916</v>
          </cell>
        </row>
        <row r="1976">
          <cell r="C1976">
            <v>1968</v>
          </cell>
          <cell r="D1976">
            <v>1994</v>
          </cell>
          <cell r="E1976" t="str">
            <v>SIOUX LOOKOUT HYDRO INC.</v>
          </cell>
          <cell r="F1976">
            <v>3517804</v>
          </cell>
        </row>
        <row r="1977">
          <cell r="C1977">
            <v>1969</v>
          </cell>
          <cell r="D1977">
            <v>1994</v>
          </cell>
          <cell r="E1977" t="str">
            <v>ST. CATHARINES HYDRO UTILITY SERVICES INC.</v>
          </cell>
          <cell r="F1977">
            <v>71673289</v>
          </cell>
        </row>
        <row r="1978">
          <cell r="C1978">
            <v>1970</v>
          </cell>
          <cell r="D1978">
            <v>1994</v>
          </cell>
          <cell r="E1978" t="str">
            <v>ST. THOMAS ENERGY INC.</v>
          </cell>
          <cell r="F1978">
            <v>33467004</v>
          </cell>
        </row>
        <row r="1979">
          <cell r="C1979">
            <v>1971</v>
          </cell>
          <cell r="D1979">
            <v>1994</v>
          </cell>
          <cell r="E1979" t="str">
            <v>FESTIVAL HYDRO INC.</v>
          </cell>
          <cell r="F1979">
            <v>28821196</v>
          </cell>
        </row>
        <row r="1980">
          <cell r="C1980">
            <v>1972</v>
          </cell>
          <cell r="D1980">
            <v>1994</v>
          </cell>
          <cell r="E1980" t="str">
            <v>MIDDLESEX POWER DISTRIBUTION CORPORATION</v>
          </cell>
          <cell r="F1980">
            <v>5744094</v>
          </cell>
        </row>
        <row r="1981">
          <cell r="C1981">
            <v>1973</v>
          </cell>
          <cell r="D1981">
            <v>1994</v>
          </cell>
          <cell r="E1981" t="str">
            <v>GREATER SUDBURY HYDRO INC.</v>
          </cell>
          <cell r="F1981">
            <v>77272878</v>
          </cell>
        </row>
        <row r="1982">
          <cell r="C1982">
            <v>1974</v>
          </cell>
          <cell r="D1982">
            <v>1994</v>
          </cell>
          <cell r="E1982" t="str">
            <v>TARA HYDRO-ELECTRIC SYSTEM</v>
          </cell>
          <cell r="F1982">
            <v>374000</v>
          </cell>
        </row>
        <row r="1983">
          <cell r="C1983">
            <v>1975</v>
          </cell>
          <cell r="D1983">
            <v>1994</v>
          </cell>
          <cell r="E1983" t="str">
            <v>TAY HYDRO ELECTRIC DISTRIBUTION COMPANY INC.</v>
          </cell>
          <cell r="F1983">
            <v>5735052</v>
          </cell>
        </row>
        <row r="1984">
          <cell r="C1984">
            <v>1976</v>
          </cell>
          <cell r="D1984">
            <v>1994</v>
          </cell>
          <cell r="E1984" t="str">
            <v>TEESWATER HYDRO-ELECTRIC COMMISSION</v>
          </cell>
          <cell r="F1984">
            <v>500936</v>
          </cell>
        </row>
        <row r="1985">
          <cell r="C1985">
            <v>1977</v>
          </cell>
          <cell r="D1985">
            <v>1994</v>
          </cell>
          <cell r="E1985" t="str">
            <v>TERRACE BAY SUPERIOR WIRES INC.</v>
          </cell>
          <cell r="F1985">
            <v>1183935</v>
          </cell>
        </row>
        <row r="1986">
          <cell r="C1986">
            <v>1978</v>
          </cell>
          <cell r="D1986">
            <v>1994</v>
          </cell>
          <cell r="E1986" t="str">
            <v>ESPANOLA REGIONAL HYDRO DISTRIBUTION CORPORATION</v>
          </cell>
          <cell r="F1986">
            <v>2170035</v>
          </cell>
        </row>
        <row r="1987">
          <cell r="C1987">
            <v>1979</v>
          </cell>
          <cell r="D1987">
            <v>1994</v>
          </cell>
          <cell r="E1987" t="str">
            <v>COLLUS POWER CORPORATION</v>
          </cell>
          <cell r="F1987">
            <v>7998599</v>
          </cell>
        </row>
        <row r="1988">
          <cell r="C1988">
            <v>1980</v>
          </cell>
          <cell r="D1988">
            <v>1994</v>
          </cell>
          <cell r="E1988" t="str">
            <v>THUNDER BAY HYDRO ELECTRICITY DISTRIBUTION INC.</v>
          </cell>
          <cell r="F1988">
            <v>85941762</v>
          </cell>
        </row>
        <row r="1989">
          <cell r="C1989">
            <v>1981</v>
          </cell>
          <cell r="D1989">
            <v>1994</v>
          </cell>
          <cell r="E1989" t="str">
            <v>TILLSONBURG HYDRO INC.</v>
          </cell>
          <cell r="F1989">
            <v>17501482</v>
          </cell>
        </row>
        <row r="1990">
          <cell r="C1990">
            <v>1982</v>
          </cell>
          <cell r="D1990">
            <v>1994</v>
          </cell>
          <cell r="E1990" t="str">
            <v>TOWNSHIP OF MCGARRY HYDRO SYSTEM</v>
          </cell>
          <cell r="F1990">
            <v>329196</v>
          </cell>
        </row>
        <row r="1991">
          <cell r="C1991">
            <v>1983</v>
          </cell>
          <cell r="D1991">
            <v>1994</v>
          </cell>
          <cell r="E1991" t="str">
            <v>VILLAGE OF BLOOMFIELD HYDRO SYSTEM</v>
          </cell>
          <cell r="F1991">
            <v>231893</v>
          </cell>
        </row>
        <row r="1992">
          <cell r="C1992">
            <v>1984</v>
          </cell>
          <cell r="D1992">
            <v>1994</v>
          </cell>
          <cell r="E1992" t="str">
            <v>RIDEAU ST. LAWRENCE DISTRIBUTION INC.</v>
          </cell>
          <cell r="F1992">
            <v>572216</v>
          </cell>
        </row>
        <row r="1993">
          <cell r="C1993">
            <v>1985</v>
          </cell>
          <cell r="D1993">
            <v>1994</v>
          </cell>
          <cell r="E1993" t="str">
            <v>VILLAGE OF CHESTERVILLE HYDRO SYSTEM</v>
          </cell>
          <cell r="F1993">
            <v>946024</v>
          </cell>
        </row>
        <row r="1994">
          <cell r="C1994">
            <v>1986</v>
          </cell>
          <cell r="D1994">
            <v>1994</v>
          </cell>
          <cell r="E1994" t="str">
            <v>CHATHAM-KENT HYDRO INC.</v>
          </cell>
          <cell r="F1994">
            <v>212932</v>
          </cell>
        </row>
        <row r="1995">
          <cell r="C1995">
            <v>1987</v>
          </cell>
          <cell r="D1995">
            <v>1994</v>
          </cell>
          <cell r="E1995" t="str">
            <v>VILLAGE OF FLESHERTON HYDRO SYSTEM</v>
          </cell>
          <cell r="F1995">
            <v>453968</v>
          </cell>
        </row>
        <row r="1996">
          <cell r="C1996">
            <v>1988</v>
          </cell>
          <cell r="D1996">
            <v>1994</v>
          </cell>
          <cell r="E1996" t="str">
            <v>RIDEAU ST. LAWRENCE DISTRIBUTION INC.</v>
          </cell>
          <cell r="F1996">
            <v>766364</v>
          </cell>
        </row>
        <row r="1997">
          <cell r="C1997">
            <v>1989</v>
          </cell>
          <cell r="D1997">
            <v>1994</v>
          </cell>
          <cell r="E1997" t="str">
            <v>VILLAGE OF LUCKNOW HYDRO SYSTEM</v>
          </cell>
          <cell r="F1997">
            <v>849717</v>
          </cell>
        </row>
        <row r="1998">
          <cell r="C1998">
            <v>1990</v>
          </cell>
          <cell r="D1998">
            <v>1994</v>
          </cell>
          <cell r="E1998" t="str">
            <v>VILLAGE OF MAXVILLE HYDRO SYSTEM</v>
          </cell>
          <cell r="F1998">
            <v>312611</v>
          </cell>
        </row>
        <row r="1999">
          <cell r="C1999">
            <v>1991</v>
          </cell>
          <cell r="D1999">
            <v>1994</v>
          </cell>
          <cell r="E1999" t="str">
            <v>WATERLOO NORTH HYDRO INC.</v>
          </cell>
          <cell r="F1999">
            <v>154601908</v>
          </cell>
        </row>
        <row r="2000">
          <cell r="C2000">
            <v>1992</v>
          </cell>
          <cell r="D2000">
            <v>1994</v>
          </cell>
          <cell r="E2000" t="str">
            <v>WELLAND HYDRO-ELECTRIC SYSTEM CORP.</v>
          </cell>
          <cell r="F2000">
            <v>46170954</v>
          </cell>
        </row>
        <row r="2001">
          <cell r="C2001">
            <v>1993</v>
          </cell>
          <cell r="D2001">
            <v>1994</v>
          </cell>
          <cell r="E2001" t="str">
            <v>NA</v>
          </cell>
          <cell r="F2001">
            <v>925055</v>
          </cell>
        </row>
        <row r="2002">
          <cell r="C2002">
            <v>1994</v>
          </cell>
          <cell r="D2002">
            <v>1994</v>
          </cell>
          <cell r="E2002" t="str">
            <v>WHITBY HYDRO ELECTRIC CORPORATION</v>
          </cell>
          <cell r="F2002">
            <v>100504304</v>
          </cell>
        </row>
        <row r="2003">
          <cell r="C2003">
            <v>1995</v>
          </cell>
          <cell r="D2003">
            <v>1994</v>
          </cell>
          <cell r="E2003" t="str">
            <v>RIDEAU ST. LAWRENCE DISTRIBUTION INC.</v>
          </cell>
          <cell r="F2003">
            <v>172692</v>
          </cell>
        </row>
        <row r="2004">
          <cell r="C2004">
            <v>1996</v>
          </cell>
          <cell r="D2004">
            <v>1994</v>
          </cell>
          <cell r="E2004" t="str">
            <v>WINCHESTER HYDRO COMMISSION</v>
          </cell>
          <cell r="F2004">
            <v>1624079</v>
          </cell>
        </row>
        <row r="2005">
          <cell r="C2005">
            <v>1997</v>
          </cell>
          <cell r="D2005">
            <v>1994</v>
          </cell>
          <cell r="E2005" t="str">
            <v>ENWIN UTILITIES LTD.</v>
          </cell>
          <cell r="F2005">
            <v>134970373</v>
          </cell>
        </row>
        <row r="2006">
          <cell r="C2006">
            <v>1998</v>
          </cell>
          <cell r="D2006">
            <v>1994</v>
          </cell>
          <cell r="E2006" t="str">
            <v>WOODSTOCK HYDRO SERVICES INC.</v>
          </cell>
          <cell r="F2006">
            <v>32049018</v>
          </cell>
        </row>
        <row r="2007">
          <cell r="C2007">
            <v>1999</v>
          </cell>
          <cell r="F2007">
            <v>8259651903</v>
          </cell>
        </row>
        <row r="2008">
          <cell r="C2008">
            <v>2000</v>
          </cell>
          <cell r="F2008">
            <v>0</v>
          </cell>
        </row>
        <row r="2009">
          <cell r="C2009">
            <v>2001</v>
          </cell>
          <cell r="F2009">
            <v>0</v>
          </cell>
        </row>
        <row r="2010">
          <cell r="C2010">
            <v>2002</v>
          </cell>
          <cell r="F2010">
            <v>56864</v>
          </cell>
        </row>
        <row r="2011">
          <cell r="C2011">
            <v>2003</v>
          </cell>
          <cell r="F2011">
            <v>0</v>
          </cell>
        </row>
        <row r="2012">
          <cell r="C2012">
            <v>2004</v>
          </cell>
          <cell r="F2012">
            <v>0</v>
          </cell>
        </row>
        <row r="2013">
          <cell r="C2013">
            <v>2005</v>
          </cell>
          <cell r="F2013">
            <v>58540</v>
          </cell>
        </row>
        <row r="2014">
          <cell r="C2014">
            <v>2006</v>
          </cell>
          <cell r="F2014">
            <v>0</v>
          </cell>
        </row>
        <row r="2015">
          <cell r="C2015">
            <v>2007</v>
          </cell>
          <cell r="D2015">
            <v>1995</v>
          </cell>
          <cell r="E2015" t="str">
            <v>POWERSTREAM INC.</v>
          </cell>
          <cell r="F2015">
            <v>260514</v>
          </cell>
        </row>
        <row r="2016">
          <cell r="C2016">
            <v>2008</v>
          </cell>
          <cell r="D2016">
            <v>1995</v>
          </cell>
          <cell r="E2016" t="str">
            <v>POWERSTREAM INC.</v>
          </cell>
          <cell r="F2016">
            <v>11404421</v>
          </cell>
        </row>
        <row r="2017">
          <cell r="C2017">
            <v>2009</v>
          </cell>
          <cell r="D2017">
            <v>1995</v>
          </cell>
          <cell r="E2017" t="str">
            <v>POWERSTREAM INC.</v>
          </cell>
          <cell r="F2017">
            <v>4717538</v>
          </cell>
        </row>
        <row r="2018">
          <cell r="C2018">
            <v>2010</v>
          </cell>
          <cell r="D2018">
            <v>1995</v>
          </cell>
          <cell r="E2018" t="str">
            <v>BLUEWATER POWER DISTRIBUTION CORPORATION</v>
          </cell>
          <cell r="F2018">
            <v>297420</v>
          </cell>
        </row>
        <row r="2019">
          <cell r="C2019">
            <v>2011</v>
          </cell>
          <cell r="D2019">
            <v>1995</v>
          </cell>
          <cell r="E2019" t="str">
            <v>BLUEWATER POWER DISTRIBUTION CORPORATION</v>
          </cell>
          <cell r="F2019">
            <v>187694</v>
          </cell>
        </row>
        <row r="2020">
          <cell r="C2020">
            <v>2012</v>
          </cell>
          <cell r="D2020">
            <v>1995</v>
          </cell>
          <cell r="E2020" t="str">
            <v>BLUEWATER POWER DISTRIBUTION CORPORATION</v>
          </cell>
          <cell r="F2020">
            <v>888968</v>
          </cell>
        </row>
        <row r="2021">
          <cell r="C2021">
            <v>2013</v>
          </cell>
          <cell r="D2021">
            <v>1995</v>
          </cell>
          <cell r="E2021" t="str">
            <v>BLUEWATER POWER DISTRIBUTION CORPORATION</v>
          </cell>
          <cell r="F2021">
            <v>3940977</v>
          </cell>
        </row>
        <row r="2022">
          <cell r="C2022">
            <v>2014</v>
          </cell>
          <cell r="D2022">
            <v>1995</v>
          </cell>
          <cell r="E2022" t="str">
            <v>BLUEWATER POWER DISTRIBUTION CORPORATION</v>
          </cell>
          <cell r="F2022">
            <v>990650</v>
          </cell>
        </row>
        <row r="2023">
          <cell r="C2023">
            <v>2015</v>
          </cell>
          <cell r="D2023">
            <v>1995</v>
          </cell>
          <cell r="E2023" t="str">
            <v>COOPERATIVE HYDRO EMBRUN INC.</v>
          </cell>
          <cell r="F2023">
            <v>2249791</v>
          </cell>
        </row>
        <row r="2024">
          <cell r="C2024">
            <v>2016</v>
          </cell>
          <cell r="D2024">
            <v>1995</v>
          </cell>
          <cell r="E2024" t="str">
            <v>ENERSOURCE HYDRO MISSISSAUGA INC.</v>
          </cell>
          <cell r="F2024">
            <v>446768818</v>
          </cell>
        </row>
        <row r="2025">
          <cell r="C2025">
            <v>2017</v>
          </cell>
          <cell r="D2025">
            <v>1995</v>
          </cell>
          <cell r="E2025" t="str">
            <v>ERIE THAMES POWERLINES CORPORATION</v>
          </cell>
          <cell r="F2025">
            <v>1282366</v>
          </cell>
        </row>
        <row r="2026">
          <cell r="C2026">
            <v>2018</v>
          </cell>
          <cell r="D2026">
            <v>1995</v>
          </cell>
          <cell r="E2026" t="str">
            <v>ERIE THAMES POWERLINES CORPORATION</v>
          </cell>
          <cell r="F2026">
            <v>7596811</v>
          </cell>
        </row>
        <row r="2027">
          <cell r="C2027">
            <v>2019</v>
          </cell>
          <cell r="D2027">
            <v>1995</v>
          </cell>
          <cell r="E2027" t="str">
            <v>ERIE THAMES POWERLINES CORPORATION</v>
          </cell>
          <cell r="F2027">
            <v>1708862</v>
          </cell>
        </row>
        <row r="2028">
          <cell r="C2028">
            <v>2020</v>
          </cell>
          <cell r="D2028">
            <v>1995</v>
          </cell>
          <cell r="E2028" t="str">
            <v>ERIE THAMES POWERLINES CORPORATION</v>
          </cell>
          <cell r="F2028">
            <v>435562</v>
          </cell>
        </row>
        <row r="2029">
          <cell r="C2029">
            <v>2021</v>
          </cell>
          <cell r="D2029">
            <v>1995</v>
          </cell>
          <cell r="E2029" t="str">
            <v>ERIE THAMES POWERLINES CORPORATION</v>
          </cell>
          <cell r="F2029">
            <v>1181549</v>
          </cell>
        </row>
        <row r="2030">
          <cell r="C2030">
            <v>2022</v>
          </cell>
          <cell r="D2030">
            <v>1995</v>
          </cell>
          <cell r="E2030" t="str">
            <v>FESTIVAL HYDRO INC.</v>
          </cell>
          <cell r="F2030">
            <v>392544</v>
          </cell>
        </row>
        <row r="2031">
          <cell r="C2031">
            <v>2023</v>
          </cell>
          <cell r="D2031">
            <v>1995</v>
          </cell>
          <cell r="E2031" t="str">
            <v>FESTIVAL HYDRO INC.</v>
          </cell>
          <cell r="F2031">
            <v>160733</v>
          </cell>
        </row>
        <row r="2032">
          <cell r="C2032">
            <v>2024</v>
          </cell>
          <cell r="D2032">
            <v>1995</v>
          </cell>
          <cell r="E2032" t="str">
            <v>FESTIVAL HYDRO INC.</v>
          </cell>
          <cell r="F2032">
            <v>495613</v>
          </cell>
        </row>
        <row r="2033">
          <cell r="C2033">
            <v>2025</v>
          </cell>
          <cell r="D2033">
            <v>1995</v>
          </cell>
          <cell r="E2033" t="str">
            <v>FESTIVAL HYDRO INC.</v>
          </cell>
          <cell r="F2033">
            <v>1490153</v>
          </cell>
        </row>
        <row r="2034">
          <cell r="C2034">
            <v>2026</v>
          </cell>
          <cell r="D2034">
            <v>1995</v>
          </cell>
          <cell r="E2034" t="str">
            <v>FESTIVAL HYDRO INC.</v>
          </cell>
          <cell r="F2034">
            <v>3446351</v>
          </cell>
        </row>
        <row r="2035">
          <cell r="C2035">
            <v>2027</v>
          </cell>
          <cell r="D2035">
            <v>1995</v>
          </cell>
          <cell r="E2035" t="str">
            <v>FESTIVAL HYDRO INC.</v>
          </cell>
          <cell r="F2035">
            <v>421986</v>
          </cell>
        </row>
        <row r="2036">
          <cell r="C2036">
            <v>2028</v>
          </cell>
          <cell r="D2036">
            <v>1995</v>
          </cell>
          <cell r="E2036" t="str">
            <v>GEORGIAN BAY ENERGY INC.</v>
          </cell>
          <cell r="F2036">
            <v>233155</v>
          </cell>
        </row>
        <row r="2037">
          <cell r="C2037">
            <v>2029</v>
          </cell>
          <cell r="D2037">
            <v>1995</v>
          </cell>
          <cell r="E2037" t="str">
            <v>GREATER SUDBURY HYDRO INC.</v>
          </cell>
          <cell r="F2037">
            <v>2382077</v>
          </cell>
        </row>
        <row r="2038">
          <cell r="C2038">
            <v>2030</v>
          </cell>
          <cell r="D2038">
            <v>1995</v>
          </cell>
          <cell r="E2038" t="str">
            <v>GREATER SUDBURY HYDRO INC.</v>
          </cell>
          <cell r="F2038">
            <v>1186897</v>
          </cell>
        </row>
        <row r="2039">
          <cell r="C2039">
            <v>2031</v>
          </cell>
          <cell r="D2039">
            <v>1995</v>
          </cell>
          <cell r="E2039" t="str">
            <v>GUELPH HYDRO ELECTRIC SYSTEMS INC.</v>
          </cell>
          <cell r="F2039">
            <v>943966</v>
          </cell>
        </row>
        <row r="2040">
          <cell r="C2040">
            <v>2032</v>
          </cell>
          <cell r="D2040">
            <v>1995</v>
          </cell>
          <cell r="E2040" t="str">
            <v>HALDIMAND COUNTY HYDRO INC.</v>
          </cell>
          <cell r="F2040">
            <v>6328222</v>
          </cell>
        </row>
        <row r="2041">
          <cell r="C2041">
            <v>2033</v>
          </cell>
          <cell r="D2041">
            <v>1995</v>
          </cell>
          <cell r="E2041" t="str">
            <v>HALDIMAND COUNTY HYDRO INC.</v>
          </cell>
          <cell r="F2041">
            <v>6694020</v>
          </cell>
        </row>
        <row r="2042">
          <cell r="C2042">
            <v>2034</v>
          </cell>
          <cell r="D2042">
            <v>1995</v>
          </cell>
          <cell r="E2042" t="str">
            <v>HORIZON UTILITIES CORPORATION</v>
          </cell>
          <cell r="F2042">
            <v>12364811</v>
          </cell>
        </row>
        <row r="2043">
          <cell r="C2043">
            <v>2035</v>
          </cell>
          <cell r="D2043">
            <v>1995</v>
          </cell>
          <cell r="E2043" t="str">
            <v>HORIZON UTILITIES CORPORATION</v>
          </cell>
          <cell r="F2043">
            <v>1968113</v>
          </cell>
        </row>
        <row r="2044">
          <cell r="C2044">
            <v>2036</v>
          </cell>
          <cell r="D2044">
            <v>1995</v>
          </cell>
          <cell r="E2044" t="str">
            <v>HORIZON UTILITIES CORPORATION</v>
          </cell>
          <cell r="F2044">
            <v>37585306</v>
          </cell>
        </row>
        <row r="2045">
          <cell r="C2045">
            <v>2037</v>
          </cell>
          <cell r="D2045">
            <v>1995</v>
          </cell>
          <cell r="E2045" t="str">
            <v>HORIZON UTILITIES CORPORATION</v>
          </cell>
          <cell r="F2045">
            <v>184840732</v>
          </cell>
        </row>
        <row r="2046">
          <cell r="C2046">
            <v>2038</v>
          </cell>
          <cell r="D2046">
            <v>1995</v>
          </cell>
          <cell r="E2046" t="str">
            <v>HORIZON UTILITIES CORPORATION</v>
          </cell>
          <cell r="F2046">
            <v>76328751</v>
          </cell>
        </row>
        <row r="2047">
          <cell r="C2047">
            <v>2039</v>
          </cell>
          <cell r="D2047">
            <v>1995</v>
          </cell>
          <cell r="E2047" t="str">
            <v>HYDRO ONE NETWORKS INC.</v>
          </cell>
          <cell r="F2047">
            <v>434386</v>
          </cell>
        </row>
        <row r="2048">
          <cell r="C2048">
            <v>2040</v>
          </cell>
          <cell r="D2048">
            <v>1995</v>
          </cell>
          <cell r="E2048" t="str">
            <v>HYDRO ONE NETWORKS INC.</v>
          </cell>
          <cell r="F2048">
            <v>112631</v>
          </cell>
        </row>
        <row r="2049">
          <cell r="C2049">
            <v>2041</v>
          </cell>
          <cell r="D2049">
            <v>1995</v>
          </cell>
          <cell r="E2049" t="str">
            <v>HYDRO ONE NETWORKS INC.</v>
          </cell>
          <cell r="F2049">
            <v>5382855</v>
          </cell>
        </row>
        <row r="2050">
          <cell r="C2050">
            <v>2042</v>
          </cell>
          <cell r="D2050">
            <v>1995</v>
          </cell>
          <cell r="E2050" t="str">
            <v>HYDRO ONE NETWORKS INC.</v>
          </cell>
          <cell r="F2050">
            <v>686143</v>
          </cell>
        </row>
        <row r="2051">
          <cell r="C2051">
            <v>2043</v>
          </cell>
          <cell r="D2051">
            <v>1995</v>
          </cell>
          <cell r="E2051" t="str">
            <v>HYDRO ONE NETWORKS INC.</v>
          </cell>
          <cell r="F2051">
            <v>1045499</v>
          </cell>
        </row>
        <row r="2052">
          <cell r="C2052">
            <v>2044</v>
          </cell>
          <cell r="D2052">
            <v>1995</v>
          </cell>
          <cell r="E2052" t="str">
            <v>HYDRO ONE NETWORKS INC.</v>
          </cell>
          <cell r="F2052">
            <v>460891</v>
          </cell>
        </row>
        <row r="2053">
          <cell r="C2053">
            <v>2045</v>
          </cell>
          <cell r="D2053">
            <v>1995</v>
          </cell>
          <cell r="E2053" t="str">
            <v>HYDRO ONE NETWORKS INC.</v>
          </cell>
          <cell r="F2053">
            <v>2331530</v>
          </cell>
        </row>
        <row r="2054">
          <cell r="C2054">
            <v>2046</v>
          </cell>
          <cell r="D2054">
            <v>1995</v>
          </cell>
          <cell r="E2054" t="str">
            <v>HYDRO ONE NETWORKS INC.</v>
          </cell>
          <cell r="F2054">
            <v>3091571</v>
          </cell>
        </row>
        <row r="2055">
          <cell r="C2055">
            <v>2047</v>
          </cell>
          <cell r="D2055">
            <v>1995</v>
          </cell>
          <cell r="E2055" t="str">
            <v>HYDRO ONE NETWORKS INC.</v>
          </cell>
          <cell r="F2055">
            <v>14577385</v>
          </cell>
        </row>
        <row r="2056">
          <cell r="C2056">
            <v>2048</v>
          </cell>
          <cell r="D2056">
            <v>1995</v>
          </cell>
          <cell r="E2056" t="str">
            <v>HYDRO ONE NETWORKS INC.</v>
          </cell>
          <cell r="F2056">
            <v>6730445</v>
          </cell>
        </row>
        <row r="2057">
          <cell r="C2057">
            <v>2049</v>
          </cell>
          <cell r="D2057">
            <v>1995</v>
          </cell>
          <cell r="E2057" t="str">
            <v>HYDRO ONE NETWORKS INC.</v>
          </cell>
          <cell r="F2057">
            <v>907622</v>
          </cell>
        </row>
        <row r="2058">
          <cell r="C2058">
            <v>2050</v>
          </cell>
          <cell r="D2058">
            <v>1995</v>
          </cell>
          <cell r="E2058" t="str">
            <v>HYDRO ONE NETWORKS INC.</v>
          </cell>
          <cell r="F2058">
            <v>1377986</v>
          </cell>
        </row>
        <row r="2059">
          <cell r="C2059">
            <v>2051</v>
          </cell>
          <cell r="D2059">
            <v>1995</v>
          </cell>
          <cell r="E2059" t="str">
            <v>HYDRO ONE NETWORKS INC.</v>
          </cell>
          <cell r="F2059">
            <v>530791</v>
          </cell>
        </row>
        <row r="2060">
          <cell r="C2060">
            <v>2052</v>
          </cell>
          <cell r="D2060">
            <v>1995</v>
          </cell>
          <cell r="E2060" t="str">
            <v>HYDRO ONE NETWORKS INC.</v>
          </cell>
          <cell r="F2060">
            <v>5208510</v>
          </cell>
        </row>
        <row r="2061">
          <cell r="C2061">
            <v>2053</v>
          </cell>
          <cell r="D2061">
            <v>1995</v>
          </cell>
          <cell r="E2061" t="str">
            <v>HYDRO ONE NETWORKS INC.</v>
          </cell>
          <cell r="F2061">
            <v>852466</v>
          </cell>
        </row>
        <row r="2062">
          <cell r="C2062">
            <v>2054</v>
          </cell>
          <cell r="D2062">
            <v>1995</v>
          </cell>
          <cell r="E2062" t="str">
            <v>HYDRO ONE NETWORKS INC.</v>
          </cell>
          <cell r="F2062">
            <v>3243161</v>
          </cell>
        </row>
        <row r="2063">
          <cell r="C2063">
            <v>2055</v>
          </cell>
          <cell r="D2063">
            <v>1995</v>
          </cell>
          <cell r="E2063" t="str">
            <v>HYDRO ONE NETWORKS INC.</v>
          </cell>
          <cell r="F2063">
            <v>726276</v>
          </cell>
        </row>
        <row r="2064">
          <cell r="C2064">
            <v>2056</v>
          </cell>
          <cell r="D2064">
            <v>1995</v>
          </cell>
          <cell r="E2064" t="str">
            <v>HYDRO ONE NETWORKS INC.</v>
          </cell>
          <cell r="F2064">
            <v>1011097</v>
          </cell>
        </row>
        <row r="2065">
          <cell r="C2065">
            <v>2057</v>
          </cell>
          <cell r="D2065">
            <v>1995</v>
          </cell>
          <cell r="E2065" t="str">
            <v>HYDRO ONE NETWORKS INC.</v>
          </cell>
          <cell r="F2065">
            <v>1850242</v>
          </cell>
        </row>
        <row r="2066">
          <cell r="C2066">
            <v>2058</v>
          </cell>
          <cell r="D2066">
            <v>1995</v>
          </cell>
          <cell r="E2066" t="str">
            <v>HYDRO ONE NETWORKS INC.</v>
          </cell>
          <cell r="F2066">
            <v>2681247</v>
          </cell>
        </row>
        <row r="2067">
          <cell r="C2067">
            <v>2059</v>
          </cell>
          <cell r="D2067">
            <v>1995</v>
          </cell>
          <cell r="E2067" t="str">
            <v>HYDRO ONE NETWORKS INC.</v>
          </cell>
          <cell r="F2067">
            <v>1242670</v>
          </cell>
        </row>
        <row r="2068">
          <cell r="C2068">
            <v>2060</v>
          </cell>
          <cell r="D2068">
            <v>1995</v>
          </cell>
          <cell r="E2068" t="str">
            <v>HYDRO ONE NETWORKS INC.</v>
          </cell>
          <cell r="F2068">
            <v>2227389</v>
          </cell>
        </row>
        <row r="2069">
          <cell r="C2069">
            <v>2061</v>
          </cell>
          <cell r="D2069">
            <v>1995</v>
          </cell>
          <cell r="E2069" t="str">
            <v>HYDRO ONE NETWORKS INC.</v>
          </cell>
          <cell r="F2069">
            <v>2224314</v>
          </cell>
        </row>
        <row r="2070">
          <cell r="C2070">
            <v>2062</v>
          </cell>
          <cell r="D2070">
            <v>1995</v>
          </cell>
          <cell r="E2070" t="str">
            <v>HYDRO ONE NETWORKS INC.</v>
          </cell>
          <cell r="F2070">
            <v>1182498</v>
          </cell>
        </row>
        <row r="2071">
          <cell r="C2071">
            <v>2063</v>
          </cell>
          <cell r="D2071">
            <v>1995</v>
          </cell>
          <cell r="E2071" t="str">
            <v>HYDRO ONE NETWORKS INC.</v>
          </cell>
          <cell r="F2071">
            <v>1653952</v>
          </cell>
        </row>
        <row r="2072">
          <cell r="C2072">
            <v>2064</v>
          </cell>
          <cell r="D2072">
            <v>1995</v>
          </cell>
          <cell r="E2072" t="str">
            <v>HYDRO ONE NETWORKS INC.</v>
          </cell>
          <cell r="F2072">
            <v>1039130</v>
          </cell>
        </row>
        <row r="2073">
          <cell r="C2073">
            <v>2065</v>
          </cell>
          <cell r="D2073">
            <v>1995</v>
          </cell>
          <cell r="E2073" t="str">
            <v>HYDRO ONE NETWORKS INC.</v>
          </cell>
          <cell r="F2073">
            <v>855475</v>
          </cell>
        </row>
        <row r="2074">
          <cell r="C2074">
            <v>2066</v>
          </cell>
          <cell r="D2074">
            <v>1995</v>
          </cell>
          <cell r="E2074" t="str">
            <v>HYDRO ONE NETWORKS INC.</v>
          </cell>
          <cell r="F2074">
            <v>592281</v>
          </cell>
        </row>
        <row r="2075">
          <cell r="C2075">
            <v>2067</v>
          </cell>
          <cell r="D2075">
            <v>1995</v>
          </cell>
          <cell r="E2075" t="str">
            <v>HYDRO ONE NETWORKS INC.</v>
          </cell>
          <cell r="F2075">
            <v>711661</v>
          </cell>
        </row>
        <row r="2076">
          <cell r="C2076">
            <v>2068</v>
          </cell>
          <cell r="D2076">
            <v>1995</v>
          </cell>
          <cell r="E2076" t="str">
            <v>HYDRO ONE NETWORKS INC.</v>
          </cell>
          <cell r="F2076">
            <v>137447</v>
          </cell>
        </row>
        <row r="2077">
          <cell r="C2077">
            <v>2069</v>
          </cell>
          <cell r="D2077">
            <v>1995</v>
          </cell>
          <cell r="E2077" t="str">
            <v>HYDRO ONE NETWORKS INC.</v>
          </cell>
          <cell r="F2077">
            <v>729816</v>
          </cell>
        </row>
        <row r="2078">
          <cell r="C2078">
            <v>2070</v>
          </cell>
          <cell r="D2078">
            <v>1995</v>
          </cell>
          <cell r="E2078" t="str">
            <v>HYDRO ONE NETWORKS INC.</v>
          </cell>
          <cell r="F2078">
            <v>611874</v>
          </cell>
        </row>
        <row r="2079">
          <cell r="C2079">
            <v>2071</v>
          </cell>
          <cell r="D2079">
            <v>1995</v>
          </cell>
          <cell r="E2079" t="str">
            <v>HYDRO ONE NETWORKS INC.</v>
          </cell>
          <cell r="F2079">
            <v>273457</v>
          </cell>
        </row>
        <row r="2080">
          <cell r="C2080">
            <v>2072</v>
          </cell>
          <cell r="D2080">
            <v>1995</v>
          </cell>
          <cell r="E2080" t="str">
            <v>HYDRO ONE NETWORKS INC.</v>
          </cell>
          <cell r="F2080">
            <v>14072992</v>
          </cell>
        </row>
        <row r="2081">
          <cell r="C2081">
            <v>2073</v>
          </cell>
          <cell r="D2081">
            <v>1995</v>
          </cell>
          <cell r="E2081" t="str">
            <v>HYDRO ONE NETWORKS INC.</v>
          </cell>
          <cell r="F2081">
            <v>152624</v>
          </cell>
        </row>
        <row r="2082">
          <cell r="C2082">
            <v>2074</v>
          </cell>
          <cell r="D2082">
            <v>1995</v>
          </cell>
          <cell r="E2082" t="str">
            <v>HYDRO ONE NETWORKS INC.</v>
          </cell>
          <cell r="F2082">
            <v>843421</v>
          </cell>
        </row>
        <row r="2083">
          <cell r="C2083">
            <v>2075</v>
          </cell>
          <cell r="D2083">
            <v>1995</v>
          </cell>
          <cell r="E2083" t="str">
            <v>HYDRO ONE NETWORKS INC.</v>
          </cell>
          <cell r="F2083">
            <v>978096</v>
          </cell>
        </row>
        <row r="2084">
          <cell r="C2084">
            <v>2076</v>
          </cell>
          <cell r="D2084">
            <v>1995</v>
          </cell>
          <cell r="E2084" t="str">
            <v>HYDRO ONE NETWORKS INC.</v>
          </cell>
          <cell r="F2084">
            <v>996035</v>
          </cell>
        </row>
        <row r="2085">
          <cell r="C2085">
            <v>2077</v>
          </cell>
          <cell r="D2085">
            <v>1995</v>
          </cell>
          <cell r="E2085" t="str">
            <v>HYDRO ONE NETWORKS INC.</v>
          </cell>
          <cell r="F2085">
            <v>4100767</v>
          </cell>
        </row>
        <row r="2086">
          <cell r="C2086">
            <v>2078</v>
          </cell>
          <cell r="D2086">
            <v>1995</v>
          </cell>
          <cell r="E2086" t="str">
            <v>HYDRO ONE NETWORKS INC.</v>
          </cell>
          <cell r="F2086">
            <v>1070450</v>
          </cell>
        </row>
        <row r="2087">
          <cell r="C2087">
            <v>2079</v>
          </cell>
          <cell r="D2087">
            <v>1995</v>
          </cell>
          <cell r="E2087" t="str">
            <v>HYDRO ONE NETWORKS INC.</v>
          </cell>
          <cell r="F2087">
            <v>2489063</v>
          </cell>
        </row>
        <row r="2088">
          <cell r="C2088">
            <v>2080</v>
          </cell>
          <cell r="D2088">
            <v>1995</v>
          </cell>
          <cell r="E2088" t="str">
            <v>HYDRO ONE NETWORKS INC.</v>
          </cell>
          <cell r="F2088">
            <v>4419006</v>
          </cell>
        </row>
        <row r="2089">
          <cell r="C2089">
            <v>2081</v>
          </cell>
          <cell r="D2089">
            <v>1995</v>
          </cell>
          <cell r="E2089" t="str">
            <v>HYDRO ONE NETWORKS INC.</v>
          </cell>
          <cell r="F2089">
            <v>847270</v>
          </cell>
        </row>
        <row r="2090">
          <cell r="C2090">
            <v>2082</v>
          </cell>
          <cell r="D2090">
            <v>1995</v>
          </cell>
          <cell r="E2090" t="str">
            <v>HYDRO ONE NETWORKS INC.</v>
          </cell>
          <cell r="F2090">
            <v>775602</v>
          </cell>
        </row>
        <row r="2091">
          <cell r="C2091">
            <v>2083</v>
          </cell>
          <cell r="D2091">
            <v>1995</v>
          </cell>
          <cell r="E2091" t="str">
            <v>HYDRO ONE NETWORKS INC.</v>
          </cell>
          <cell r="F2091">
            <v>3082703</v>
          </cell>
        </row>
        <row r="2092">
          <cell r="C2092">
            <v>2084</v>
          </cell>
          <cell r="D2092">
            <v>1995</v>
          </cell>
          <cell r="E2092" t="str">
            <v>HYDRO ONE NETWORKS INC.</v>
          </cell>
          <cell r="F2092">
            <v>5550139</v>
          </cell>
        </row>
        <row r="2093">
          <cell r="C2093">
            <v>2085</v>
          </cell>
          <cell r="D2093">
            <v>1995</v>
          </cell>
          <cell r="E2093" t="str">
            <v>HYDRO ONE NETWORKS INC.</v>
          </cell>
          <cell r="F2093">
            <v>432321</v>
          </cell>
        </row>
        <row r="2094">
          <cell r="C2094">
            <v>2086</v>
          </cell>
          <cell r="D2094">
            <v>1995</v>
          </cell>
          <cell r="E2094" t="str">
            <v>HYDRO ONE NETWORKS INC.</v>
          </cell>
          <cell r="F2094">
            <v>466451</v>
          </cell>
        </row>
        <row r="2095">
          <cell r="C2095">
            <v>2087</v>
          </cell>
          <cell r="D2095">
            <v>1995</v>
          </cell>
          <cell r="E2095" t="str">
            <v>HYDRO ONE NETWORKS INC.</v>
          </cell>
          <cell r="F2095">
            <v>4270462</v>
          </cell>
        </row>
        <row r="2096">
          <cell r="C2096">
            <v>2088</v>
          </cell>
          <cell r="D2096">
            <v>1995</v>
          </cell>
          <cell r="E2096" t="str">
            <v>HYDRO ONE NETWORKS INC.</v>
          </cell>
          <cell r="F2096">
            <v>1292127</v>
          </cell>
        </row>
        <row r="2097">
          <cell r="C2097">
            <v>2089</v>
          </cell>
          <cell r="D2097">
            <v>1995</v>
          </cell>
          <cell r="E2097" t="str">
            <v>HYDRO ONE NETWORKS INC.</v>
          </cell>
          <cell r="F2097">
            <v>789054</v>
          </cell>
        </row>
        <row r="2098">
          <cell r="C2098">
            <v>2090</v>
          </cell>
          <cell r="D2098">
            <v>1995</v>
          </cell>
          <cell r="E2098" t="str">
            <v>HYDRO ONE NETWORKS INC.</v>
          </cell>
          <cell r="F2098">
            <v>5966696</v>
          </cell>
        </row>
        <row r="2099">
          <cell r="C2099">
            <v>2091</v>
          </cell>
          <cell r="D2099">
            <v>1995</v>
          </cell>
          <cell r="E2099" t="str">
            <v>HYDRO ONE NETWORKS INC.</v>
          </cell>
          <cell r="F2099">
            <v>731178</v>
          </cell>
        </row>
        <row r="2100">
          <cell r="C2100">
            <v>2092</v>
          </cell>
          <cell r="D2100">
            <v>1995</v>
          </cell>
          <cell r="E2100" t="str">
            <v>HYDRO ONE NETWORKS INC.</v>
          </cell>
          <cell r="F2100">
            <v>1178220</v>
          </cell>
        </row>
        <row r="2101">
          <cell r="C2101">
            <v>2093</v>
          </cell>
          <cell r="D2101">
            <v>1995</v>
          </cell>
          <cell r="E2101" t="str">
            <v>HYDRO ONE NETWORKS INC.</v>
          </cell>
          <cell r="F2101">
            <v>1337134</v>
          </cell>
        </row>
        <row r="2102">
          <cell r="C2102">
            <v>2094</v>
          </cell>
          <cell r="D2102">
            <v>1995</v>
          </cell>
          <cell r="E2102" t="str">
            <v>HYDRO ONE NETWORKS INC.</v>
          </cell>
          <cell r="F2102">
            <v>4647251</v>
          </cell>
        </row>
        <row r="2103">
          <cell r="C2103">
            <v>2095</v>
          </cell>
          <cell r="D2103">
            <v>1995</v>
          </cell>
          <cell r="E2103" t="str">
            <v>HYDRO ONE NETWORKS INC.</v>
          </cell>
          <cell r="F2103">
            <v>1908905</v>
          </cell>
        </row>
        <row r="2104">
          <cell r="C2104">
            <v>2096</v>
          </cell>
          <cell r="D2104">
            <v>1995</v>
          </cell>
          <cell r="E2104" t="str">
            <v>HYDRO ONE NETWORKS INC.</v>
          </cell>
          <cell r="F2104">
            <v>3709150</v>
          </cell>
        </row>
        <row r="2105">
          <cell r="C2105">
            <v>2097</v>
          </cell>
          <cell r="D2105">
            <v>1995</v>
          </cell>
          <cell r="E2105" t="str">
            <v>HYDRO ONE NETWORKS INC.</v>
          </cell>
          <cell r="F2105">
            <v>2274076</v>
          </cell>
        </row>
        <row r="2106">
          <cell r="C2106">
            <v>2098</v>
          </cell>
          <cell r="D2106">
            <v>1995</v>
          </cell>
          <cell r="E2106" t="str">
            <v>HYDRO ONE NETWORKS INC.</v>
          </cell>
          <cell r="F2106">
            <v>1099944</v>
          </cell>
        </row>
        <row r="2107">
          <cell r="C2107">
            <v>2099</v>
          </cell>
          <cell r="D2107">
            <v>1995</v>
          </cell>
          <cell r="E2107" t="str">
            <v>HYDRO ONE NETWORKS INC.</v>
          </cell>
          <cell r="F2107">
            <v>580613</v>
          </cell>
        </row>
        <row r="2108">
          <cell r="C2108">
            <v>2100</v>
          </cell>
          <cell r="D2108">
            <v>1995</v>
          </cell>
          <cell r="E2108" t="str">
            <v>HYDRO ONE NETWORKS INC.</v>
          </cell>
          <cell r="F2108">
            <v>373494</v>
          </cell>
        </row>
        <row r="2109">
          <cell r="C2109">
            <v>2101</v>
          </cell>
          <cell r="D2109">
            <v>1995</v>
          </cell>
          <cell r="E2109" t="str">
            <v>HYDRO ONE NETWORKS INC.</v>
          </cell>
          <cell r="F2109">
            <v>757056</v>
          </cell>
        </row>
        <row r="2110">
          <cell r="C2110">
            <v>2102</v>
          </cell>
          <cell r="D2110">
            <v>1995</v>
          </cell>
          <cell r="E2110" t="str">
            <v>HYDRO ONE NETWORKS INC.</v>
          </cell>
          <cell r="F2110">
            <v>121820</v>
          </cell>
        </row>
        <row r="2111">
          <cell r="C2111">
            <v>2103</v>
          </cell>
          <cell r="D2111">
            <v>1995</v>
          </cell>
          <cell r="E2111" t="str">
            <v>HYDRO ONE NETWORKS INC.</v>
          </cell>
          <cell r="F2111">
            <v>11651006</v>
          </cell>
        </row>
        <row r="2112">
          <cell r="C2112">
            <v>2104</v>
          </cell>
          <cell r="D2112">
            <v>1995</v>
          </cell>
          <cell r="E2112" t="str">
            <v>HYDRO ONE NETWORKS INC.</v>
          </cell>
          <cell r="F2112">
            <v>559412</v>
          </cell>
        </row>
        <row r="2113">
          <cell r="C2113">
            <v>2105</v>
          </cell>
          <cell r="D2113">
            <v>1995</v>
          </cell>
          <cell r="E2113" t="str">
            <v>HYDRO ONE NETWORKS INC.</v>
          </cell>
          <cell r="F2113">
            <v>985348</v>
          </cell>
        </row>
        <row r="2114">
          <cell r="C2114">
            <v>2106</v>
          </cell>
          <cell r="D2114">
            <v>1995</v>
          </cell>
          <cell r="E2114" t="str">
            <v>HYDRO ONE NETWORKS INC.</v>
          </cell>
          <cell r="F2114">
            <v>118192</v>
          </cell>
        </row>
        <row r="2115">
          <cell r="C2115">
            <v>2107</v>
          </cell>
          <cell r="D2115">
            <v>1995</v>
          </cell>
          <cell r="E2115" t="str">
            <v>HYDRO ONE NETWORKS INC.</v>
          </cell>
          <cell r="F2115">
            <v>496069</v>
          </cell>
        </row>
        <row r="2116">
          <cell r="C2116">
            <v>2108</v>
          </cell>
          <cell r="D2116">
            <v>1995</v>
          </cell>
          <cell r="E2116" t="str">
            <v>HYDRO ONE NETWORKS INC.</v>
          </cell>
          <cell r="F2116">
            <v>6339646</v>
          </cell>
        </row>
        <row r="2117">
          <cell r="C2117">
            <v>2109</v>
          </cell>
          <cell r="D2117">
            <v>1995</v>
          </cell>
          <cell r="E2117" t="str">
            <v>HYDRO ONE NETWORKS INC.</v>
          </cell>
          <cell r="F2117">
            <v>221112</v>
          </cell>
        </row>
        <row r="2118">
          <cell r="C2118">
            <v>2110</v>
          </cell>
          <cell r="D2118">
            <v>1995</v>
          </cell>
          <cell r="E2118" t="str">
            <v>HYDRO ONE NETWORKS INC.</v>
          </cell>
          <cell r="F2118">
            <v>796228</v>
          </cell>
        </row>
        <row r="2119">
          <cell r="C2119">
            <v>2111</v>
          </cell>
          <cell r="D2119">
            <v>1995</v>
          </cell>
          <cell r="E2119" t="str">
            <v>HYDRO OTTAWA LIMITED</v>
          </cell>
          <cell r="F2119">
            <v>2105156</v>
          </cell>
        </row>
        <row r="2120">
          <cell r="C2120">
            <v>2112</v>
          </cell>
          <cell r="D2120">
            <v>1995</v>
          </cell>
          <cell r="E2120" t="str">
            <v>HYDRO OTTAWA LIMITED</v>
          </cell>
          <cell r="F2120">
            <v>2189080</v>
          </cell>
        </row>
        <row r="2121">
          <cell r="C2121">
            <v>2113</v>
          </cell>
          <cell r="D2121">
            <v>1995</v>
          </cell>
          <cell r="E2121" t="str">
            <v>HYDRO OTTAWA LIMITED</v>
          </cell>
          <cell r="F2121">
            <v>43990124</v>
          </cell>
        </row>
        <row r="2122">
          <cell r="C2122">
            <v>2114</v>
          </cell>
          <cell r="D2122">
            <v>1995</v>
          </cell>
          <cell r="E2122" t="str">
            <v>HYDRO OTTAWA LIMITED</v>
          </cell>
          <cell r="F2122">
            <v>73137016</v>
          </cell>
        </row>
        <row r="2123">
          <cell r="C2123">
            <v>2115</v>
          </cell>
          <cell r="D2123">
            <v>1995</v>
          </cell>
          <cell r="E2123" t="str">
            <v>HYDRO OTTAWA LIMITED</v>
          </cell>
          <cell r="F2123">
            <v>72009253</v>
          </cell>
        </row>
        <row r="2124">
          <cell r="C2124">
            <v>2116</v>
          </cell>
          <cell r="D2124">
            <v>1995</v>
          </cell>
          <cell r="E2124" t="str">
            <v>LAKEFRONT UTILITIES INC.</v>
          </cell>
          <cell r="F2124">
            <v>1412623</v>
          </cell>
        </row>
        <row r="2125">
          <cell r="C2125">
            <v>2117</v>
          </cell>
          <cell r="D2125">
            <v>1995</v>
          </cell>
          <cell r="E2125" t="str">
            <v>LAKELAND POWER DISTRIBUTION LTD.</v>
          </cell>
          <cell r="F2125">
            <v>578098</v>
          </cell>
        </row>
        <row r="2126">
          <cell r="C2126">
            <v>2118</v>
          </cell>
          <cell r="D2126">
            <v>1995</v>
          </cell>
          <cell r="E2126" t="str">
            <v>LAKELAND POWER DISTRIBUTION LTD.</v>
          </cell>
          <cell r="F2126">
            <v>4135392</v>
          </cell>
        </row>
        <row r="2127">
          <cell r="C2127">
            <v>2119</v>
          </cell>
          <cell r="D2127">
            <v>1995</v>
          </cell>
          <cell r="E2127" t="str">
            <v>LAKELAND POWER DISTRIBUTION LTD.</v>
          </cell>
          <cell r="F2127">
            <v>293626</v>
          </cell>
        </row>
        <row r="2128">
          <cell r="C2128">
            <v>2120</v>
          </cell>
          <cell r="D2128">
            <v>1995</v>
          </cell>
          <cell r="E2128" t="str">
            <v>LAKELAND POWER DISTRIBUTION LTD.</v>
          </cell>
          <cell r="F2128">
            <v>822260</v>
          </cell>
        </row>
        <row r="2129">
          <cell r="C2129">
            <v>2121</v>
          </cell>
          <cell r="D2129">
            <v>1995</v>
          </cell>
          <cell r="E2129" t="str">
            <v>LONDON HYDRO INC.</v>
          </cell>
          <cell r="F2129">
            <v>194006722</v>
          </cell>
        </row>
        <row r="2130">
          <cell r="C2130">
            <v>2122</v>
          </cell>
          <cell r="D2130">
            <v>1995</v>
          </cell>
          <cell r="E2130" t="str">
            <v>MIDDLESEX POWER DISTRIBUTION CORPORATION</v>
          </cell>
          <cell r="F2130">
            <v>555741</v>
          </cell>
        </row>
        <row r="2131">
          <cell r="C2131">
            <v>2123</v>
          </cell>
          <cell r="D2131">
            <v>1995</v>
          </cell>
          <cell r="E2131" t="str">
            <v>MIDDLESEX POWER DISTRIBUTION CORPORATION</v>
          </cell>
          <cell r="F2131">
            <v>129878</v>
          </cell>
        </row>
        <row r="2132">
          <cell r="C2132">
            <v>2124</v>
          </cell>
          <cell r="D2132">
            <v>1995</v>
          </cell>
          <cell r="E2132" t="str">
            <v>MIDDLESEX POWER DISTRIBUTION CORPORATION</v>
          </cell>
          <cell r="F2132">
            <v>643742</v>
          </cell>
        </row>
        <row r="2133">
          <cell r="C2133">
            <v>2125</v>
          </cell>
          <cell r="D2133">
            <v>1995</v>
          </cell>
          <cell r="E2133" t="str">
            <v>MIDDLESEX POWER DISTRIBUTION CORPORATION</v>
          </cell>
          <cell r="F2133">
            <v>876818</v>
          </cell>
        </row>
        <row r="2134">
          <cell r="C2134">
            <v>2126</v>
          </cell>
          <cell r="D2134">
            <v>1995</v>
          </cell>
          <cell r="E2134" t="str">
            <v>NIAGARA PENINSULA ENERGY INC.</v>
          </cell>
          <cell r="F2134">
            <v>60060765</v>
          </cell>
        </row>
        <row r="2135">
          <cell r="C2135">
            <v>2127</v>
          </cell>
          <cell r="D2135">
            <v>1995</v>
          </cell>
          <cell r="E2135" t="str">
            <v>NORFOLK POWER DISTRIBUTION INC.</v>
          </cell>
          <cell r="F2135">
            <v>3100724</v>
          </cell>
        </row>
        <row r="2136">
          <cell r="C2136">
            <v>2128</v>
          </cell>
          <cell r="D2136">
            <v>1995</v>
          </cell>
          <cell r="E2136" t="str">
            <v>NORFOLK POWER DISTRIBUTION INC.</v>
          </cell>
          <cell r="F2136">
            <v>11390528</v>
          </cell>
        </row>
        <row r="2137">
          <cell r="C2137">
            <v>2129</v>
          </cell>
          <cell r="D2137">
            <v>1995</v>
          </cell>
          <cell r="E2137" t="str">
            <v>NORTHERN ONTARIO WIRES INC.</v>
          </cell>
          <cell r="F2137">
            <v>1910996</v>
          </cell>
        </row>
        <row r="2138">
          <cell r="C2138">
            <v>2130</v>
          </cell>
          <cell r="D2138">
            <v>1995</v>
          </cell>
          <cell r="E2138" t="str">
            <v>NORTHERN ONTARIO WIRES INC.</v>
          </cell>
          <cell r="F2138">
            <v>3154047</v>
          </cell>
        </row>
        <row r="2139">
          <cell r="C2139">
            <v>2131</v>
          </cell>
          <cell r="D2139">
            <v>1995</v>
          </cell>
          <cell r="E2139" t="str">
            <v>OTTAWA RIVER POWER CORPORATION</v>
          </cell>
          <cell r="F2139">
            <v>491937</v>
          </cell>
        </row>
        <row r="2140">
          <cell r="C2140">
            <v>2132</v>
          </cell>
          <cell r="D2140">
            <v>1995</v>
          </cell>
          <cell r="E2140" t="str">
            <v>OTTAWA RIVER POWER CORPORATION</v>
          </cell>
          <cell r="F2140">
            <v>482619</v>
          </cell>
        </row>
        <row r="2141">
          <cell r="C2141">
            <v>2133</v>
          </cell>
          <cell r="D2141">
            <v>1995</v>
          </cell>
          <cell r="E2141" t="str">
            <v>OTTAWA RIVER POWER CORPORATION</v>
          </cell>
          <cell r="F2141">
            <v>3027428</v>
          </cell>
        </row>
        <row r="2142">
          <cell r="C2142">
            <v>2134</v>
          </cell>
          <cell r="D2142">
            <v>1995</v>
          </cell>
          <cell r="E2142" t="str">
            <v>NIAGARA PENINSULA ENERGY INC.</v>
          </cell>
          <cell r="F2142">
            <v>1805153</v>
          </cell>
        </row>
        <row r="2143">
          <cell r="C2143">
            <v>2135</v>
          </cell>
          <cell r="D2143">
            <v>1995</v>
          </cell>
          <cell r="E2143" t="str">
            <v>NIAGARA PENINSULA ENERGY INC.</v>
          </cell>
          <cell r="F2143">
            <v>627660</v>
          </cell>
        </row>
        <row r="2144">
          <cell r="C2144">
            <v>2136</v>
          </cell>
          <cell r="D2144">
            <v>1995</v>
          </cell>
          <cell r="E2144" t="str">
            <v>PETERBOROUGH DISTRIBUTION INCORPORATED</v>
          </cell>
          <cell r="F2144">
            <v>579318</v>
          </cell>
        </row>
        <row r="2145">
          <cell r="C2145">
            <v>2137</v>
          </cell>
          <cell r="D2145">
            <v>1995</v>
          </cell>
          <cell r="E2145" t="str">
            <v>PETERBOROUGH DISTRIBUTION INCORPORATED</v>
          </cell>
          <cell r="F2145">
            <v>1908379</v>
          </cell>
        </row>
        <row r="2146">
          <cell r="C2146">
            <v>2138</v>
          </cell>
          <cell r="D2146">
            <v>1995</v>
          </cell>
          <cell r="E2146" t="str">
            <v>POWERSTREAM INC.</v>
          </cell>
          <cell r="F2146">
            <v>29805543</v>
          </cell>
        </row>
        <row r="2147">
          <cell r="C2147">
            <v>2139</v>
          </cell>
          <cell r="D2147">
            <v>1995</v>
          </cell>
          <cell r="E2147" t="str">
            <v>POWERSTREAM INC.</v>
          </cell>
          <cell r="F2147">
            <v>151028390</v>
          </cell>
        </row>
        <row r="2148">
          <cell r="C2148">
            <v>2140</v>
          </cell>
          <cell r="D2148">
            <v>1995</v>
          </cell>
          <cell r="E2148" t="str">
            <v>POWERSTREAM INC.</v>
          </cell>
          <cell r="F2148">
            <v>166734139</v>
          </cell>
        </row>
        <row r="2149">
          <cell r="C2149">
            <v>2141</v>
          </cell>
          <cell r="D2149">
            <v>1995</v>
          </cell>
          <cell r="E2149" t="str">
            <v>POWERSTREAM INC.</v>
          </cell>
          <cell r="F2149">
            <v>113623243</v>
          </cell>
        </row>
        <row r="2150">
          <cell r="C2150">
            <v>2142</v>
          </cell>
          <cell r="D2150">
            <v>1995</v>
          </cell>
          <cell r="E2150" t="str">
            <v>RIDEAU ST. LAWRENCE DISTRIBUTION INC.</v>
          </cell>
          <cell r="F2150">
            <v>1539973</v>
          </cell>
        </row>
        <row r="2151">
          <cell r="C2151">
            <v>2143</v>
          </cell>
          <cell r="D2151">
            <v>1995</v>
          </cell>
          <cell r="E2151" t="str">
            <v>VERIDIAN CONNECTIONS INC.</v>
          </cell>
          <cell r="F2151">
            <v>25181305</v>
          </cell>
        </row>
        <row r="2152">
          <cell r="C2152">
            <v>2144</v>
          </cell>
          <cell r="D2152">
            <v>1995</v>
          </cell>
          <cell r="E2152" t="str">
            <v>VERIDIAN CONNECTIONS INC.</v>
          </cell>
          <cell r="F2152">
            <v>19826813</v>
          </cell>
        </row>
        <row r="2153">
          <cell r="C2153">
            <v>2145</v>
          </cell>
          <cell r="D2153">
            <v>1995</v>
          </cell>
          <cell r="E2153" t="str">
            <v>VERIDIAN CONNECTIONS INC.</v>
          </cell>
          <cell r="F2153">
            <v>4025188</v>
          </cell>
        </row>
        <row r="2154">
          <cell r="C2154">
            <v>2146</v>
          </cell>
          <cell r="D2154">
            <v>1995</v>
          </cell>
          <cell r="E2154" t="str">
            <v>VERIDIAN CONNECTIONS INC.</v>
          </cell>
          <cell r="F2154">
            <v>51171875</v>
          </cell>
        </row>
        <row r="2155">
          <cell r="C2155">
            <v>2147</v>
          </cell>
          <cell r="D2155">
            <v>1995</v>
          </cell>
          <cell r="E2155" t="str">
            <v>VERIDIAN CONNECTIONS INC.</v>
          </cell>
          <cell r="F2155">
            <v>8652165</v>
          </cell>
        </row>
        <row r="2156">
          <cell r="C2156">
            <v>2148</v>
          </cell>
          <cell r="D2156">
            <v>1995</v>
          </cell>
          <cell r="E2156" t="str">
            <v>VERIDIAN CONNECTIONS INC.</v>
          </cell>
          <cell r="F2156">
            <v>3044291</v>
          </cell>
        </row>
        <row r="2157">
          <cell r="C2157">
            <v>2149</v>
          </cell>
          <cell r="D2157">
            <v>1995</v>
          </cell>
          <cell r="E2157" t="str">
            <v>VERIDIAN CONNECTIONS INC.</v>
          </cell>
          <cell r="F2157">
            <v>1964425</v>
          </cell>
        </row>
        <row r="2158">
          <cell r="C2158">
            <v>2150</v>
          </cell>
          <cell r="D2158">
            <v>1995</v>
          </cell>
          <cell r="E2158" t="str">
            <v>WELLINGTON NORTH POWER INC.</v>
          </cell>
          <cell r="F2158">
            <v>121207</v>
          </cell>
        </row>
        <row r="2159">
          <cell r="C2159">
            <v>2151</v>
          </cell>
          <cell r="D2159">
            <v>1995</v>
          </cell>
          <cell r="E2159" t="str">
            <v>WESTARIO POWER INC.</v>
          </cell>
          <cell r="F2159">
            <v>4209660</v>
          </cell>
        </row>
        <row r="2160">
          <cell r="C2160">
            <v>2152</v>
          </cell>
          <cell r="D2160">
            <v>1995</v>
          </cell>
          <cell r="E2160" t="str">
            <v>WESTARIO POWER INC.</v>
          </cell>
          <cell r="F2160">
            <v>5441924</v>
          </cell>
        </row>
        <row r="2161">
          <cell r="C2161">
            <v>2153</v>
          </cell>
          <cell r="D2161">
            <v>1995</v>
          </cell>
          <cell r="E2161" t="str">
            <v>WESTARIO POWER INC.</v>
          </cell>
          <cell r="F2161">
            <v>3445136</v>
          </cell>
        </row>
        <row r="2162">
          <cell r="C2162">
            <v>2154</v>
          </cell>
          <cell r="D2162">
            <v>1995</v>
          </cell>
          <cell r="E2162" t="str">
            <v>WESTARIO POWER INC.</v>
          </cell>
          <cell r="F2162">
            <v>2768895</v>
          </cell>
        </row>
        <row r="2163">
          <cell r="C2163">
            <v>2155</v>
          </cell>
          <cell r="D2163">
            <v>1995</v>
          </cell>
          <cell r="E2163" t="str">
            <v>VERIDIAN CONNECTIONS INC.</v>
          </cell>
          <cell r="F2163">
            <v>47814235</v>
          </cell>
        </row>
        <row r="2164">
          <cell r="C2164">
            <v>2156</v>
          </cell>
          <cell r="D2164">
            <v>1995</v>
          </cell>
          <cell r="E2164" t="str">
            <v>ANCASTER HYDRO-ELECTRIC COMMISSION</v>
          </cell>
          <cell r="F2164">
            <v>3200854</v>
          </cell>
        </row>
        <row r="2165">
          <cell r="C2165">
            <v>2157</v>
          </cell>
          <cell r="D2165">
            <v>1995</v>
          </cell>
          <cell r="E2165" t="str">
            <v>ATIKOKAN HYDRO INC.</v>
          </cell>
          <cell r="F2165">
            <v>4622468</v>
          </cell>
        </row>
        <row r="2166">
          <cell r="C2166">
            <v>2158</v>
          </cell>
          <cell r="D2166">
            <v>1995</v>
          </cell>
          <cell r="E2166" t="str">
            <v>AURORA HYDRO CONNECTIONS LIMITED</v>
          </cell>
          <cell r="F2166">
            <v>29805543</v>
          </cell>
        </row>
        <row r="2167">
          <cell r="C2167">
            <v>2159</v>
          </cell>
          <cell r="D2167">
            <v>1995</v>
          </cell>
          <cell r="E2167" t="str">
            <v>AYLMER PUBLIC UTILITIES COMMISSION</v>
          </cell>
          <cell r="F2167">
            <v>3239635</v>
          </cell>
        </row>
        <row r="2168">
          <cell r="C2168">
            <v>2160</v>
          </cell>
          <cell r="D2168">
            <v>1995</v>
          </cell>
          <cell r="E2168" t="str">
            <v>BLUE MOUNTAINS HYDRO SERVICES COMPANY INC.</v>
          </cell>
          <cell r="F2168">
            <v>1815066</v>
          </cell>
        </row>
        <row r="2169">
          <cell r="C2169">
            <v>2161</v>
          </cell>
          <cell r="D2169">
            <v>1995</v>
          </cell>
          <cell r="E2169" t="str">
            <v>BOARD OF LIGHT &amp; HEAT COMM. OF THE CITY OF GUELPH</v>
          </cell>
          <cell r="F2169">
            <v>85502768</v>
          </cell>
        </row>
        <row r="2170">
          <cell r="C2170">
            <v>2162</v>
          </cell>
          <cell r="D2170">
            <v>1995</v>
          </cell>
          <cell r="E2170" t="str">
            <v>BRADFORD WEST GWILLIMBURY PUBLIC UTILITIES COMMISSION</v>
          </cell>
          <cell r="F2170">
            <v>7763097</v>
          </cell>
        </row>
        <row r="2171">
          <cell r="C2171">
            <v>2163</v>
          </cell>
          <cell r="D2171">
            <v>1995</v>
          </cell>
          <cell r="E2171" t="str">
            <v>BROCK HYDRO-ELECTRIC COMMISSION</v>
          </cell>
          <cell r="F2171">
            <v>2471803</v>
          </cell>
        </row>
        <row r="2172">
          <cell r="C2172">
            <v>2164</v>
          </cell>
          <cell r="D2172">
            <v>1995</v>
          </cell>
          <cell r="E2172" t="str">
            <v>BURLINGTON HYDRO INC.</v>
          </cell>
          <cell r="F2172">
            <v>189697420</v>
          </cell>
        </row>
        <row r="2173">
          <cell r="C2173">
            <v>2165</v>
          </cell>
          <cell r="D2173">
            <v>1995</v>
          </cell>
          <cell r="E2173" t="str">
            <v>CAMBRIDGE AND NORTH DUMFRIES HYDRO INC.</v>
          </cell>
          <cell r="F2173">
            <v>133985326</v>
          </cell>
        </row>
        <row r="2174">
          <cell r="C2174">
            <v>2166</v>
          </cell>
          <cell r="D2174">
            <v>1995</v>
          </cell>
          <cell r="E2174" t="str">
            <v>CHAPLEAU PUBLIC UTILITIES CORPORATION</v>
          </cell>
          <cell r="F2174">
            <v>3478636</v>
          </cell>
        </row>
        <row r="2175">
          <cell r="C2175">
            <v>2167</v>
          </cell>
          <cell r="D2175">
            <v>1995</v>
          </cell>
          <cell r="E2175" t="str">
            <v>CLEARVIEW HYDRO ELECTRIC COMMISSION</v>
          </cell>
          <cell r="F2175">
            <v>2635572</v>
          </cell>
        </row>
        <row r="2176">
          <cell r="C2176">
            <v>2168</v>
          </cell>
          <cell r="D2176">
            <v>1995</v>
          </cell>
          <cell r="E2176" t="str">
            <v>CLINTON POWER CORPORATION</v>
          </cell>
          <cell r="F2176">
            <v>3753018</v>
          </cell>
        </row>
        <row r="2177">
          <cell r="C2177">
            <v>2169</v>
          </cell>
          <cell r="D2177">
            <v>1995</v>
          </cell>
          <cell r="E2177" t="str">
            <v>COCHRANE POWER CORPORATION</v>
          </cell>
          <cell r="F2177">
            <v>3069729</v>
          </cell>
        </row>
        <row r="2178">
          <cell r="C2178">
            <v>2170</v>
          </cell>
          <cell r="D2178">
            <v>1995</v>
          </cell>
          <cell r="E2178" t="str">
            <v>COTTAM HYDRO-ELECTRIC SYSTEM</v>
          </cell>
          <cell r="F2178">
            <v>902480</v>
          </cell>
        </row>
        <row r="2179">
          <cell r="C2179">
            <v>2171</v>
          </cell>
          <cell r="D2179">
            <v>1995</v>
          </cell>
          <cell r="E2179" t="str">
            <v>CHATHAM-KENT HYDRO INC.</v>
          </cell>
          <cell r="F2179">
            <v>1366335</v>
          </cell>
        </row>
        <row r="2180">
          <cell r="C2180">
            <v>2172</v>
          </cell>
          <cell r="D2180">
            <v>1995</v>
          </cell>
          <cell r="E2180" t="str">
            <v>NA</v>
          </cell>
          <cell r="F2180">
            <v>555741</v>
          </cell>
        </row>
        <row r="2181">
          <cell r="C2181">
            <v>2173</v>
          </cell>
          <cell r="D2181">
            <v>1995</v>
          </cell>
          <cell r="E2181" t="str">
            <v>ELMWOOD HYDRO-ELECTRIC SYSTEM</v>
          </cell>
          <cell r="F2181">
            <v>106034</v>
          </cell>
        </row>
        <row r="2182">
          <cell r="C2182">
            <v>2174</v>
          </cell>
          <cell r="D2182">
            <v>1995</v>
          </cell>
          <cell r="E2182" t="str">
            <v>ER-2000-0063</v>
          </cell>
          <cell r="F2182">
            <v>28129348</v>
          </cell>
        </row>
        <row r="2183">
          <cell r="C2183">
            <v>2175</v>
          </cell>
          <cell r="D2183">
            <v>1995</v>
          </cell>
          <cell r="E2183" t="str">
            <v>ESSEX HYDRO-ELECTRIC COMMISSION</v>
          </cell>
          <cell r="F2183">
            <v>3276870</v>
          </cell>
        </row>
        <row r="2184">
          <cell r="C2184">
            <v>2176</v>
          </cell>
          <cell r="D2184">
            <v>1995</v>
          </cell>
          <cell r="E2184" t="str">
            <v>FORT FRANCES POWER CORPORATION</v>
          </cell>
          <cell r="F2184">
            <v>14555074</v>
          </cell>
        </row>
        <row r="2185">
          <cell r="C2185">
            <v>2177</v>
          </cell>
          <cell r="D2185">
            <v>1995</v>
          </cell>
          <cell r="E2185" t="str">
            <v>GRAND VALLEY ENERGY INC.</v>
          </cell>
          <cell r="F2185">
            <v>1771918</v>
          </cell>
        </row>
        <row r="2186">
          <cell r="C2186">
            <v>2178</v>
          </cell>
          <cell r="D2186">
            <v>1995</v>
          </cell>
          <cell r="E2186" t="str">
            <v>GRAVENHURST HYDRO ELECTRIC INC.</v>
          </cell>
          <cell r="F2186">
            <v>4025188</v>
          </cell>
        </row>
        <row r="2187">
          <cell r="C2187">
            <v>2179</v>
          </cell>
          <cell r="D2187">
            <v>1995</v>
          </cell>
          <cell r="E2187" t="str">
            <v>GRIMSBY POWER INCORPORATED</v>
          </cell>
          <cell r="F2187">
            <v>22535994</v>
          </cell>
        </row>
        <row r="2188">
          <cell r="C2188">
            <v>2180</v>
          </cell>
          <cell r="D2188">
            <v>1995</v>
          </cell>
          <cell r="E2188" t="str">
            <v>GUELPH/ERAMOSA HYDRO-ELECTRIC COMMISSION</v>
          </cell>
          <cell r="F2188">
            <v>2055824</v>
          </cell>
        </row>
        <row r="2189">
          <cell r="C2189">
            <v>2181</v>
          </cell>
          <cell r="D2189">
            <v>1995</v>
          </cell>
          <cell r="E2189" t="str">
            <v>HALDIMAND HYDRO-ELECTRIC COMMISSION</v>
          </cell>
          <cell r="F2189">
            <v>4576432</v>
          </cell>
        </row>
        <row r="2190">
          <cell r="C2190">
            <v>2182</v>
          </cell>
          <cell r="D2190">
            <v>1995</v>
          </cell>
          <cell r="E2190" t="str">
            <v>HALTON HILLS HYDRO INC.</v>
          </cell>
          <cell r="F2190">
            <v>53445702</v>
          </cell>
        </row>
        <row r="2191">
          <cell r="C2191">
            <v>2183</v>
          </cell>
          <cell r="D2191">
            <v>1995</v>
          </cell>
          <cell r="E2191" t="str">
            <v>HORIZON UTILITIES CORPORATION</v>
          </cell>
          <cell r="F2191">
            <v>184840732</v>
          </cell>
        </row>
        <row r="2192">
          <cell r="C2192">
            <v>2184</v>
          </cell>
          <cell r="D2192">
            <v>1995</v>
          </cell>
          <cell r="E2192" t="str">
            <v>HEARST POWER DISTRIBUTION COMPANY LIMITED</v>
          </cell>
          <cell r="F2192">
            <v>4872934</v>
          </cell>
        </row>
        <row r="2193">
          <cell r="C2193">
            <v>2185</v>
          </cell>
          <cell r="D2193">
            <v>1995</v>
          </cell>
          <cell r="E2193" t="str">
            <v>ESSEX POWERLINES CORPORATION</v>
          </cell>
          <cell r="F2193">
            <v>8750684</v>
          </cell>
        </row>
        <row r="2194">
          <cell r="C2194">
            <v>2186</v>
          </cell>
          <cell r="D2194">
            <v>1995</v>
          </cell>
          <cell r="E2194" t="str">
            <v>HYDRO HAWKESBURY INC.</v>
          </cell>
          <cell r="F2194">
            <v>4432108</v>
          </cell>
        </row>
        <row r="2195">
          <cell r="C2195">
            <v>2187</v>
          </cell>
          <cell r="D2195">
            <v>1995</v>
          </cell>
          <cell r="E2195" t="str">
            <v>HYDRO ONE BRAMPTON NETWORKS INC.</v>
          </cell>
          <cell r="F2195">
            <v>444494222</v>
          </cell>
        </row>
        <row r="2196">
          <cell r="C2196">
            <v>2188</v>
          </cell>
          <cell r="D2196">
            <v>1995</v>
          </cell>
          <cell r="E2196" t="str">
            <v>HYDRO OTTAWA LIMITED</v>
          </cell>
          <cell r="F2196">
            <v>255809174</v>
          </cell>
        </row>
        <row r="2197">
          <cell r="C2197">
            <v>2189</v>
          </cell>
          <cell r="D2197">
            <v>1995</v>
          </cell>
          <cell r="E2197" t="str">
            <v>HYDRO VAUGHAN DISTRIBUTION INC.</v>
          </cell>
          <cell r="F2197">
            <v>151028390</v>
          </cell>
        </row>
        <row r="2198">
          <cell r="C2198">
            <v>2190</v>
          </cell>
          <cell r="D2198">
            <v>1995</v>
          </cell>
          <cell r="E2198" t="str">
            <v>ESSEX POWERLINES CORPORATION</v>
          </cell>
          <cell r="F2198">
            <v>4947231</v>
          </cell>
        </row>
        <row r="2199">
          <cell r="C2199">
            <v>2191</v>
          </cell>
          <cell r="D2199">
            <v>1995</v>
          </cell>
          <cell r="E2199" t="str">
            <v>HYDRO-ELECTRIC COMMISSION OF SOUTH DUMFRIES</v>
          </cell>
          <cell r="F2199">
            <v>1597866</v>
          </cell>
        </row>
        <row r="2200">
          <cell r="C2200">
            <v>2192</v>
          </cell>
          <cell r="D2200">
            <v>1995</v>
          </cell>
          <cell r="E2200" t="str">
            <v>BRANTFORD POWER INC.</v>
          </cell>
          <cell r="F2200">
            <v>56976374</v>
          </cell>
        </row>
        <row r="2201">
          <cell r="C2201">
            <v>2193</v>
          </cell>
          <cell r="D2201">
            <v>1995</v>
          </cell>
          <cell r="E2201" t="str">
            <v>OTTAWA RIVER POWER CORPORATION</v>
          </cell>
          <cell r="F2201">
            <v>10556927</v>
          </cell>
        </row>
        <row r="2202">
          <cell r="C2202">
            <v>2194</v>
          </cell>
          <cell r="D2202">
            <v>1995</v>
          </cell>
          <cell r="E2202" t="str">
            <v>BLUEWATER POWER DISTRIBUTION CORPORATION</v>
          </cell>
          <cell r="F2202">
            <v>32458912</v>
          </cell>
        </row>
        <row r="2203">
          <cell r="C2203">
            <v>2195</v>
          </cell>
          <cell r="D2203">
            <v>1995</v>
          </cell>
          <cell r="E2203" t="str">
            <v>TORONTO HYDRO-ELECTRIC SYSTEM LIMITED</v>
          </cell>
          <cell r="F2203">
            <v>47140827</v>
          </cell>
        </row>
        <row r="2204">
          <cell r="C2204">
            <v>2196</v>
          </cell>
          <cell r="D2204">
            <v>1995</v>
          </cell>
          <cell r="E2204" t="str">
            <v>TORONTO HYDRO-ELECTRIC SYSTEM LIMITED</v>
          </cell>
          <cell r="F2204">
            <v>210402189</v>
          </cell>
        </row>
        <row r="2205">
          <cell r="C2205">
            <v>2197</v>
          </cell>
          <cell r="D2205">
            <v>1995</v>
          </cell>
          <cell r="E2205" t="str">
            <v>TORONTO HYDRO-ELECTRIC SYSTEM LIMITED</v>
          </cell>
          <cell r="F2205">
            <v>467171938</v>
          </cell>
        </row>
        <row r="2206">
          <cell r="C2206">
            <v>2198</v>
          </cell>
          <cell r="D2206">
            <v>1995</v>
          </cell>
          <cell r="E2206" t="str">
            <v>TORONTO HYDRO-ELECTRIC SYSTEM LIMITED</v>
          </cell>
          <cell r="F2206">
            <v>329053970</v>
          </cell>
        </row>
        <row r="2207">
          <cell r="C2207">
            <v>2199</v>
          </cell>
          <cell r="D2207">
            <v>1995</v>
          </cell>
          <cell r="E2207" t="str">
            <v>TORONTO HYDRO-ELECTRIC SYSTEM LIMITED</v>
          </cell>
          <cell r="F2207">
            <v>785917763</v>
          </cell>
        </row>
        <row r="2208">
          <cell r="C2208">
            <v>2200</v>
          </cell>
          <cell r="D2208">
            <v>1995</v>
          </cell>
          <cell r="E2208" t="str">
            <v>TORONTO HYDRO-ELECTRIC SYSTEM LIMITED</v>
          </cell>
          <cell r="F2208">
            <v>41283557</v>
          </cell>
        </row>
        <row r="2209">
          <cell r="C2209">
            <v>2201</v>
          </cell>
          <cell r="D2209">
            <v>1995</v>
          </cell>
          <cell r="E2209" t="str">
            <v>CHATHAM-KENT HYDRO INC.</v>
          </cell>
          <cell r="F2209">
            <v>257964</v>
          </cell>
        </row>
        <row r="2210">
          <cell r="C2210">
            <v>2202</v>
          </cell>
          <cell r="D2210">
            <v>1995</v>
          </cell>
          <cell r="E2210" t="str">
            <v>LAKELAND POWER DISTRIBUTION LTD.</v>
          </cell>
          <cell r="F2210">
            <v>4368539</v>
          </cell>
        </row>
        <row r="2211">
          <cell r="C2211">
            <v>2203</v>
          </cell>
          <cell r="D2211">
            <v>1995</v>
          </cell>
          <cell r="E2211" t="str">
            <v>HYDRO-ELECTRIC COMMISSION OF THE TOWN OF CACHE BAY</v>
          </cell>
          <cell r="F2211">
            <v>332719</v>
          </cell>
        </row>
        <row r="2212">
          <cell r="C2212">
            <v>2204</v>
          </cell>
          <cell r="D2212">
            <v>1995</v>
          </cell>
          <cell r="E2212" t="str">
            <v>HYDRO-ELECTRIC COMMISSION OF THE TOWN OF HARRISTON</v>
          </cell>
          <cell r="F2212">
            <v>2675508</v>
          </cell>
        </row>
        <row r="2213">
          <cell r="C2213">
            <v>2205</v>
          </cell>
          <cell r="D2213">
            <v>1995</v>
          </cell>
          <cell r="E2213" t="str">
            <v>HYDRO-ELECTRIC COMMISSION OF THE TOWN OF HARROW</v>
          </cell>
          <cell r="F2213">
            <v>1666661</v>
          </cell>
        </row>
        <row r="2214">
          <cell r="C2214">
            <v>2206</v>
          </cell>
          <cell r="D2214">
            <v>1995</v>
          </cell>
          <cell r="E2214" t="str">
            <v>ESSEX POWERLINES CORPORATION</v>
          </cell>
          <cell r="F2214">
            <v>9805678</v>
          </cell>
        </row>
        <row r="2215">
          <cell r="C2215">
            <v>2207</v>
          </cell>
          <cell r="D2215">
            <v>1995</v>
          </cell>
          <cell r="E2215" t="str">
            <v>HYDRO-ELECTRIC COMMISSION OF THE TOWN OF PORT ELGIN</v>
          </cell>
          <cell r="F2215">
            <v>6027033</v>
          </cell>
        </row>
        <row r="2216">
          <cell r="C2216">
            <v>2208</v>
          </cell>
          <cell r="D2216">
            <v>1995</v>
          </cell>
          <cell r="E2216" t="str">
            <v>HYDRO-ELECTRIC COMMISSION OF THE TOWN OF STURGEON FALLS</v>
          </cell>
          <cell r="F2216">
            <v>3164285</v>
          </cell>
        </row>
        <row r="2217">
          <cell r="C2217">
            <v>2209</v>
          </cell>
          <cell r="D2217">
            <v>1995</v>
          </cell>
          <cell r="E2217" t="str">
            <v>HYDRO-ELECTRIC COMMISSION OF THE TOWN OF VANKLEEK HILL</v>
          </cell>
          <cell r="F2217">
            <v>1268830</v>
          </cell>
        </row>
        <row r="2218">
          <cell r="C2218">
            <v>2210</v>
          </cell>
          <cell r="D2218">
            <v>1995</v>
          </cell>
          <cell r="E2218" t="str">
            <v>CHATHAM-KENT HYDRO INC.</v>
          </cell>
          <cell r="F2218">
            <v>8657711</v>
          </cell>
        </row>
        <row r="2219">
          <cell r="C2219">
            <v>2211</v>
          </cell>
          <cell r="D2219">
            <v>1995</v>
          </cell>
          <cell r="E2219" t="str">
            <v>WASAGA DISTRIBUTION INC.</v>
          </cell>
          <cell r="F2219">
            <v>9636274</v>
          </cell>
        </row>
        <row r="2220">
          <cell r="C2220">
            <v>2212</v>
          </cell>
          <cell r="D2220">
            <v>1995</v>
          </cell>
          <cell r="E2220" t="str">
            <v>ESPANOLA REGIONAL HYDRO DISTRIBUTION CORPORATION</v>
          </cell>
          <cell r="F2220">
            <v>276789</v>
          </cell>
        </row>
        <row r="2221">
          <cell r="C2221">
            <v>2213</v>
          </cell>
          <cell r="D2221">
            <v>1995</v>
          </cell>
          <cell r="E2221" t="str">
            <v>HYDRO-ELECTRIC COMMISSION OF THE TOWN OF WIARTON</v>
          </cell>
          <cell r="F2221">
            <v>1894977</v>
          </cell>
        </row>
        <row r="2222">
          <cell r="C2222">
            <v>2214</v>
          </cell>
          <cell r="D2222">
            <v>1995</v>
          </cell>
          <cell r="E2222" t="str">
            <v>BRANT COUNTY POWER INC.</v>
          </cell>
          <cell r="F2222">
            <v>5422180</v>
          </cell>
        </row>
        <row r="2223">
          <cell r="C2223">
            <v>2215</v>
          </cell>
          <cell r="D2223">
            <v>1995</v>
          </cell>
          <cell r="E2223" t="str">
            <v>BRANT COUNTY POWER INC.</v>
          </cell>
          <cell r="F2223">
            <v>1042065</v>
          </cell>
        </row>
        <row r="2224">
          <cell r="C2224">
            <v>2216</v>
          </cell>
          <cell r="D2224">
            <v>1995</v>
          </cell>
          <cell r="E2224" t="str">
            <v>HYDRO-ELECTRIC COMMISSION OF THE VILLAGE OF ALFRED</v>
          </cell>
          <cell r="F2224">
            <v>478304</v>
          </cell>
        </row>
        <row r="2225">
          <cell r="C2225">
            <v>2217</v>
          </cell>
          <cell r="D2225">
            <v>1995</v>
          </cell>
          <cell r="E2225" t="str">
            <v>HYDRO-ELECTRIC COMMISSION OF THE VILLAGE OF CLIFFORD</v>
          </cell>
          <cell r="F2225">
            <v>344263</v>
          </cell>
        </row>
        <row r="2226">
          <cell r="C2226">
            <v>2218</v>
          </cell>
          <cell r="D2226">
            <v>1995</v>
          </cell>
          <cell r="E2226" t="str">
            <v>CENTRE WELLINGTON HYDRO LTD.</v>
          </cell>
          <cell r="F2226">
            <v>1818722</v>
          </cell>
        </row>
        <row r="2227">
          <cell r="C2227">
            <v>2219</v>
          </cell>
          <cell r="D2227">
            <v>1995</v>
          </cell>
          <cell r="E2227" t="str">
            <v>HYDRO-ELECTRIC COMMISSION OF THE VILLAGE OF FINCH</v>
          </cell>
          <cell r="F2227">
            <v>233301</v>
          </cell>
        </row>
        <row r="2228">
          <cell r="C2228">
            <v>2220</v>
          </cell>
          <cell r="D2228">
            <v>1995</v>
          </cell>
          <cell r="E2228" t="str">
            <v>HYDRO-ELECTRIC COMMISSION OF THE VILLAGE OF FRANKFORD</v>
          </cell>
          <cell r="F2228">
            <v>1330187</v>
          </cell>
        </row>
        <row r="2229">
          <cell r="C2229">
            <v>2221</v>
          </cell>
          <cell r="D2229">
            <v>1995</v>
          </cell>
          <cell r="E2229" t="str">
            <v>HYDRO-ELECTRIC COMMISSION OF THE VILLAGE OF L'ORIGNAL</v>
          </cell>
          <cell r="F2229">
            <v>1130586</v>
          </cell>
        </row>
        <row r="2230">
          <cell r="C2230">
            <v>2222</v>
          </cell>
          <cell r="D2230">
            <v>1995</v>
          </cell>
          <cell r="E2230" t="str">
            <v>HYDRO-ELECTRIC COMMISSION OF THE VILLAGE OF LUCAN</v>
          </cell>
          <cell r="F2230">
            <v>932526</v>
          </cell>
        </row>
        <row r="2231">
          <cell r="C2231">
            <v>2223</v>
          </cell>
          <cell r="D2231">
            <v>1995</v>
          </cell>
          <cell r="E2231" t="str">
            <v>RIDEAU ST. LAWRENCE DISTRIBUTION INC.</v>
          </cell>
          <cell r="F2231">
            <v>1755875</v>
          </cell>
        </row>
        <row r="2232">
          <cell r="C2232">
            <v>2224</v>
          </cell>
          <cell r="D2232">
            <v>1995</v>
          </cell>
          <cell r="E2232" t="str">
            <v>HYDRO-ELECTRIC COMMISSION OF THE VILLAGE OF NEUSTADT</v>
          </cell>
          <cell r="F2232">
            <v>252867</v>
          </cell>
        </row>
        <row r="2233">
          <cell r="C2233">
            <v>2225</v>
          </cell>
          <cell r="D2233">
            <v>1995</v>
          </cell>
          <cell r="E2233" t="str">
            <v>HYDRO-ELECTRIC COMMISSION OF THE VILLAGE OF PAISLEY</v>
          </cell>
          <cell r="F2233">
            <v>892072</v>
          </cell>
        </row>
        <row r="2234">
          <cell r="C2234">
            <v>2226</v>
          </cell>
          <cell r="D2234">
            <v>1995</v>
          </cell>
          <cell r="E2234" t="str">
            <v>HYDRO-ELECTRIC COMMISSION OF THE VILLAGE OF PLANTAGENET</v>
          </cell>
          <cell r="F2234">
            <v>493162</v>
          </cell>
        </row>
        <row r="2235">
          <cell r="C2235">
            <v>2227</v>
          </cell>
          <cell r="D2235">
            <v>1995</v>
          </cell>
          <cell r="E2235" t="str">
            <v>HYDRO-ELECTRIC COMMISSION OF THE VILLAGE OF ST. CLAIR BEACH</v>
          </cell>
          <cell r="F2235">
            <v>2120767</v>
          </cell>
        </row>
        <row r="2236">
          <cell r="C2236">
            <v>2228</v>
          </cell>
          <cell r="D2236">
            <v>1995</v>
          </cell>
          <cell r="E2236" t="str">
            <v>INNISFIL HYDRO DISTRIBUTION SYSTEMS LIMITED</v>
          </cell>
          <cell r="F2236">
            <v>36861102</v>
          </cell>
        </row>
        <row r="2237">
          <cell r="C2237">
            <v>2229</v>
          </cell>
          <cell r="D2237">
            <v>1995</v>
          </cell>
          <cell r="E2237" t="str">
            <v>KENORA HYDRO ELECTRIC CORPORATION LTD.</v>
          </cell>
          <cell r="F2237">
            <v>14036394</v>
          </cell>
        </row>
        <row r="2238">
          <cell r="C2238">
            <v>2230</v>
          </cell>
          <cell r="D2238">
            <v>1995</v>
          </cell>
          <cell r="E2238" t="str">
            <v>KINGSTON HYDRO CORPORATION</v>
          </cell>
          <cell r="F2238">
            <v>84388044</v>
          </cell>
        </row>
        <row r="2239">
          <cell r="C2239">
            <v>2231</v>
          </cell>
          <cell r="D2239">
            <v>1995</v>
          </cell>
          <cell r="E2239" t="str">
            <v>KINGSVILLE PUBLIC UTILITY COMMISSION</v>
          </cell>
          <cell r="F2239">
            <v>3473741</v>
          </cell>
        </row>
        <row r="2240">
          <cell r="C2240">
            <v>2232</v>
          </cell>
          <cell r="D2240">
            <v>1995</v>
          </cell>
          <cell r="E2240" t="str">
            <v>KITCHENER-WILMOT HYDRO INC.</v>
          </cell>
          <cell r="F2240">
            <v>303908476</v>
          </cell>
        </row>
        <row r="2241">
          <cell r="C2241">
            <v>2233</v>
          </cell>
          <cell r="D2241">
            <v>1995</v>
          </cell>
          <cell r="E2241" t="str">
            <v>LAKESHORE TOWNSHIP HEC</v>
          </cell>
          <cell r="F2241">
            <v>2830404</v>
          </cell>
        </row>
        <row r="2242">
          <cell r="C2242">
            <v>2234</v>
          </cell>
          <cell r="D2242">
            <v>1995</v>
          </cell>
          <cell r="E2242" t="str">
            <v>LINCOLN HYDRO-ELECTRIC COMMISSION</v>
          </cell>
          <cell r="F2242">
            <v>4150550</v>
          </cell>
        </row>
        <row r="2243">
          <cell r="C2243">
            <v>2235</v>
          </cell>
          <cell r="D2243">
            <v>1995</v>
          </cell>
          <cell r="E2243" t="str">
            <v>LONDON HYDRO UTILITIES SERVICES INC.</v>
          </cell>
          <cell r="F2243">
            <v>194006722</v>
          </cell>
        </row>
        <row r="2244">
          <cell r="C2244">
            <v>2236</v>
          </cell>
          <cell r="D2244">
            <v>1995</v>
          </cell>
          <cell r="E2244" t="str">
            <v>MARKHAM HYDRO DISTRIBUTION INC.</v>
          </cell>
          <cell r="F2244">
            <v>166734139</v>
          </cell>
        </row>
        <row r="2245">
          <cell r="C2245">
            <v>2237</v>
          </cell>
          <cell r="D2245">
            <v>1995</v>
          </cell>
          <cell r="E2245" t="str">
            <v>MARTINTOWN HYDRO SYSTEM</v>
          </cell>
          <cell r="F2245">
            <v>100119</v>
          </cell>
        </row>
        <row r="2246">
          <cell r="C2246">
            <v>2238</v>
          </cell>
          <cell r="D2246">
            <v>1995</v>
          </cell>
          <cell r="E2246" t="str">
            <v>MIDLAND POWER UTILITY CORPORATION</v>
          </cell>
          <cell r="F2246">
            <v>16726622</v>
          </cell>
        </row>
        <row r="2247">
          <cell r="C2247">
            <v>2239</v>
          </cell>
          <cell r="D2247">
            <v>1995</v>
          </cell>
          <cell r="E2247" t="str">
            <v>MILDMAY HYDRO-ELECTRIC COMMISSION</v>
          </cell>
          <cell r="F2247">
            <v>596345</v>
          </cell>
        </row>
        <row r="2248">
          <cell r="C2248">
            <v>2240</v>
          </cell>
          <cell r="D2248">
            <v>1995</v>
          </cell>
          <cell r="E2248" t="str">
            <v>MILTON HYDRO DISTRIBUTION INC.</v>
          </cell>
          <cell r="F2248">
            <v>70419740</v>
          </cell>
        </row>
        <row r="2249">
          <cell r="C2249">
            <v>2241</v>
          </cell>
          <cell r="D2249">
            <v>1995</v>
          </cell>
          <cell r="E2249" t="str">
            <v>NEPEAN HYDRO ELECTRIC COMMISSION</v>
          </cell>
          <cell r="F2249">
            <v>73137016</v>
          </cell>
        </row>
        <row r="2250">
          <cell r="C2250">
            <v>2242</v>
          </cell>
          <cell r="D2250">
            <v>1995</v>
          </cell>
          <cell r="E2250" t="str">
            <v>NA</v>
          </cell>
          <cell r="F2250">
            <v>129878</v>
          </cell>
        </row>
        <row r="2251">
          <cell r="C2251">
            <v>2243</v>
          </cell>
          <cell r="D2251">
            <v>1995</v>
          </cell>
          <cell r="E2251" t="str">
            <v>NEWMARKET HYDRO LTD.</v>
          </cell>
          <cell r="F2251">
            <v>48770777</v>
          </cell>
        </row>
        <row r="2252">
          <cell r="C2252">
            <v>2244</v>
          </cell>
          <cell r="D2252">
            <v>1995</v>
          </cell>
          <cell r="E2252" t="str">
            <v>NIAGARA FALLS HYDRO INC.</v>
          </cell>
          <cell r="F2252">
            <v>120121530</v>
          </cell>
        </row>
        <row r="2253">
          <cell r="C2253">
            <v>2245</v>
          </cell>
          <cell r="D2253">
            <v>1995</v>
          </cell>
          <cell r="E2253" t="str">
            <v>NIAGARA-ON-THE-LAKE HYDRO INC.</v>
          </cell>
          <cell r="F2253">
            <v>43155489</v>
          </cell>
        </row>
        <row r="2254">
          <cell r="C2254">
            <v>2246</v>
          </cell>
          <cell r="D2254">
            <v>1995</v>
          </cell>
          <cell r="E2254" t="str">
            <v>NORFOLK POWER DISTRIBUTION INC.</v>
          </cell>
          <cell r="F2254">
            <v>392789</v>
          </cell>
        </row>
        <row r="2255">
          <cell r="C2255">
            <v>2247</v>
          </cell>
          <cell r="D2255">
            <v>1995</v>
          </cell>
          <cell r="E2255" t="str">
            <v>NORTH BAY HYDRO DISTRIBUTION LIMITED</v>
          </cell>
          <cell r="F2255">
            <v>115715199</v>
          </cell>
        </row>
        <row r="2256">
          <cell r="C2256">
            <v>2248</v>
          </cell>
          <cell r="D2256">
            <v>1995</v>
          </cell>
          <cell r="E2256" t="str">
            <v>OAKVILLE HYDRO ELECTRICITY DISTRIBUTION INC.</v>
          </cell>
          <cell r="F2256">
            <v>119443610</v>
          </cell>
        </row>
        <row r="2257">
          <cell r="C2257">
            <v>2249</v>
          </cell>
          <cell r="D2257">
            <v>1995</v>
          </cell>
          <cell r="E2257" t="str">
            <v>ORANGEVILLE HYDRO LIMITED</v>
          </cell>
          <cell r="F2257">
            <v>28131820</v>
          </cell>
        </row>
        <row r="2258">
          <cell r="C2258">
            <v>2250</v>
          </cell>
          <cell r="D2258">
            <v>1995</v>
          </cell>
          <cell r="E2258" t="str">
            <v>ORILLIA POWER DISTRIBUTION CORPORATION</v>
          </cell>
          <cell r="F2258">
            <v>41898320</v>
          </cell>
        </row>
        <row r="2259">
          <cell r="C2259">
            <v>2251</v>
          </cell>
          <cell r="D2259">
            <v>1995</v>
          </cell>
          <cell r="E2259" t="str">
            <v>OSHAWA PUC NETWORKS INC.</v>
          </cell>
          <cell r="F2259">
            <v>140005794</v>
          </cell>
        </row>
        <row r="2260">
          <cell r="C2260">
            <v>2252</v>
          </cell>
          <cell r="D2260">
            <v>1995</v>
          </cell>
          <cell r="E2260" t="str">
            <v>PARRY SOUND POWER CORPORATION</v>
          </cell>
          <cell r="F2260">
            <v>14892096</v>
          </cell>
        </row>
        <row r="2261">
          <cell r="C2261">
            <v>2253</v>
          </cell>
          <cell r="D2261">
            <v>1995</v>
          </cell>
          <cell r="E2261" t="str">
            <v>PETERBOROUGH UTILITIES COMMISSION</v>
          </cell>
          <cell r="F2261">
            <v>61927049</v>
          </cell>
        </row>
        <row r="2262">
          <cell r="C2262">
            <v>2254</v>
          </cell>
          <cell r="D2262">
            <v>1995</v>
          </cell>
          <cell r="E2262" t="str">
            <v>POLICE VILLAGE OF APPLE HILL HYDRO SYSTEM</v>
          </cell>
          <cell r="F2262">
            <v>86784</v>
          </cell>
        </row>
        <row r="2263">
          <cell r="C2263">
            <v>2255</v>
          </cell>
          <cell r="D2263">
            <v>1995</v>
          </cell>
          <cell r="E2263" t="str">
            <v>POLICE VILLAGE OF AVONMORE HYDRO SYSTEM</v>
          </cell>
          <cell r="F2263">
            <v>92635</v>
          </cell>
        </row>
        <row r="2264">
          <cell r="C2264">
            <v>2256</v>
          </cell>
          <cell r="D2264">
            <v>1995</v>
          </cell>
          <cell r="E2264" t="str">
            <v>POLICE VILLAGE OF COMBER HYDRO SYSTEM</v>
          </cell>
          <cell r="F2264">
            <v>264988</v>
          </cell>
        </row>
        <row r="2265">
          <cell r="C2265">
            <v>2257</v>
          </cell>
          <cell r="D2265">
            <v>1995</v>
          </cell>
          <cell r="E2265" t="str">
            <v>POLICE VILLAGE OF DUBLIN HYDRO SYSTEM</v>
          </cell>
          <cell r="F2265">
            <v>137790</v>
          </cell>
        </row>
        <row r="2266">
          <cell r="C2266">
            <v>2258</v>
          </cell>
          <cell r="D2266">
            <v>1995</v>
          </cell>
          <cell r="E2266" t="str">
            <v>POLICE VILLAGE OF GRANTON HYDRO SYSTEM</v>
          </cell>
          <cell r="F2266">
            <v>147176</v>
          </cell>
        </row>
        <row r="2267">
          <cell r="C2267">
            <v>2259</v>
          </cell>
          <cell r="D2267">
            <v>1995</v>
          </cell>
          <cell r="E2267" t="str">
            <v>CHATHAM-KENT HYDRO INC.</v>
          </cell>
          <cell r="F2267">
            <v>167821</v>
          </cell>
        </row>
        <row r="2268">
          <cell r="C2268">
            <v>2260</v>
          </cell>
          <cell r="D2268">
            <v>1995</v>
          </cell>
          <cell r="E2268" t="str">
            <v>POLICE VILLAGE OF MOOREFIELD HYDRO SYSTEM</v>
          </cell>
          <cell r="F2268">
            <v>131400</v>
          </cell>
        </row>
        <row r="2269">
          <cell r="C2269">
            <v>2261</v>
          </cell>
          <cell r="D2269">
            <v>1995</v>
          </cell>
          <cell r="E2269" t="str">
            <v>POLICE VILLAGE OF PRICEVILLE HYDRO SYSTEM</v>
          </cell>
          <cell r="F2269">
            <v>131532</v>
          </cell>
        </row>
        <row r="2270">
          <cell r="C2270">
            <v>2262</v>
          </cell>
          <cell r="D2270">
            <v>1995</v>
          </cell>
          <cell r="E2270" t="str">
            <v>CANADIAN NIAGARA POWER INC.</v>
          </cell>
          <cell r="F2270">
            <v>24117260</v>
          </cell>
        </row>
        <row r="2271">
          <cell r="C2271">
            <v>2263</v>
          </cell>
          <cell r="D2271">
            <v>1995</v>
          </cell>
          <cell r="E2271" t="str">
            <v>CHATHAM-KENT HYDRO INC.</v>
          </cell>
          <cell r="F2271">
            <v>31531610</v>
          </cell>
        </row>
        <row r="2272">
          <cell r="C2272">
            <v>2264</v>
          </cell>
          <cell r="D2272">
            <v>1995</v>
          </cell>
          <cell r="E2272" t="str">
            <v>PUBLIC UTILITIES COMMISSION OF THE CITY OF BARRIE</v>
          </cell>
          <cell r="F2272">
            <v>84022925</v>
          </cell>
        </row>
        <row r="2273">
          <cell r="C2273">
            <v>2265</v>
          </cell>
          <cell r="D2273">
            <v>1995</v>
          </cell>
          <cell r="E2273" t="str">
            <v>PUBLIC UTILITIES COMMISSION OF THE CITY OF OWEN SOUND</v>
          </cell>
          <cell r="F2273">
            <v>12810021</v>
          </cell>
        </row>
        <row r="2274">
          <cell r="C2274">
            <v>2266</v>
          </cell>
          <cell r="D2274">
            <v>1995</v>
          </cell>
          <cell r="E2274" t="str">
            <v>PUBLIC UTILITIES COMMISSION OF THE CITY OF TRENTON</v>
          </cell>
          <cell r="F2274">
            <v>11266097</v>
          </cell>
        </row>
        <row r="2275">
          <cell r="C2275">
            <v>2267</v>
          </cell>
          <cell r="D2275">
            <v>1995</v>
          </cell>
          <cell r="E2275" t="str">
            <v>PUBLIC UTILITIES COMMISSION OF THE TOWN OF ALEXANDRIA</v>
          </cell>
          <cell r="F2275">
            <v>2638788</v>
          </cell>
        </row>
        <row r="2276">
          <cell r="C2276">
            <v>2268</v>
          </cell>
          <cell r="D2276">
            <v>1995</v>
          </cell>
          <cell r="E2276" t="str">
            <v>CHATHAM-KENT HYDRO INC.</v>
          </cell>
          <cell r="F2276">
            <v>1400209</v>
          </cell>
        </row>
        <row r="2277">
          <cell r="C2277">
            <v>2269</v>
          </cell>
          <cell r="D2277">
            <v>1995</v>
          </cell>
          <cell r="E2277" t="str">
            <v>PUBLIC UTILITIES COMMISSION OF THE TOWN OF CAMPBELLFORD</v>
          </cell>
          <cell r="F2277">
            <v>3718748</v>
          </cell>
        </row>
        <row r="2278">
          <cell r="C2278">
            <v>2270</v>
          </cell>
          <cell r="D2278">
            <v>1995</v>
          </cell>
          <cell r="E2278" t="str">
            <v>PUBLIC UTILITIES COMMISSION OF THE TOWN OF CHESLEY</v>
          </cell>
          <cell r="F2278">
            <v>1690597</v>
          </cell>
        </row>
        <row r="2279">
          <cell r="C2279">
            <v>2271</v>
          </cell>
          <cell r="D2279">
            <v>1995</v>
          </cell>
          <cell r="E2279" t="str">
            <v>LAKEFRONT UTILITIES INC.</v>
          </cell>
          <cell r="F2279">
            <v>10160824</v>
          </cell>
        </row>
        <row r="2280">
          <cell r="C2280">
            <v>2272</v>
          </cell>
          <cell r="D2280">
            <v>1995</v>
          </cell>
          <cell r="E2280" t="str">
            <v>CENTRE WELLINGTON HYDRO LTD.</v>
          </cell>
          <cell r="F2280">
            <v>5230751</v>
          </cell>
        </row>
        <row r="2281">
          <cell r="C2281">
            <v>2273</v>
          </cell>
          <cell r="D2281">
            <v>1995</v>
          </cell>
          <cell r="E2281" t="str">
            <v>WEST COAST HURON ENERGY INC.</v>
          </cell>
          <cell r="F2281">
            <v>5353550</v>
          </cell>
        </row>
        <row r="2282">
          <cell r="C2282">
            <v>2274</v>
          </cell>
          <cell r="D2282">
            <v>1995</v>
          </cell>
          <cell r="E2282" t="str">
            <v>ESPANOLA REGIONAL HYDRO DISTRIBUTION CORPORATION</v>
          </cell>
          <cell r="F2282">
            <v>508676</v>
          </cell>
        </row>
        <row r="2283">
          <cell r="C2283">
            <v>2275</v>
          </cell>
          <cell r="D2283">
            <v>1995</v>
          </cell>
          <cell r="E2283" t="str">
            <v>PUBLIC UTILITIES COMMISSION OF THE TOWN OF MITCHELL</v>
          </cell>
          <cell r="F2283">
            <v>2784228</v>
          </cell>
        </row>
        <row r="2284">
          <cell r="C2284">
            <v>2276</v>
          </cell>
          <cell r="D2284">
            <v>1995</v>
          </cell>
          <cell r="E2284" t="str">
            <v>WELLINGTON NORTH POWER INC.</v>
          </cell>
          <cell r="F2284">
            <v>2744278</v>
          </cell>
        </row>
        <row r="2285">
          <cell r="C2285">
            <v>2277</v>
          </cell>
          <cell r="D2285">
            <v>1995</v>
          </cell>
          <cell r="E2285" t="str">
            <v>PUBLIC UTILITIES COMMISSION OF THE TOWN OF PALMERSTON</v>
          </cell>
          <cell r="F2285">
            <v>1329401</v>
          </cell>
        </row>
        <row r="2286">
          <cell r="C2286">
            <v>2278</v>
          </cell>
          <cell r="D2286">
            <v>1995</v>
          </cell>
          <cell r="E2286" t="str">
            <v>BRANT COUNTY POWER INC.</v>
          </cell>
          <cell r="F2286">
            <v>5607712</v>
          </cell>
        </row>
        <row r="2287">
          <cell r="C2287">
            <v>2279</v>
          </cell>
          <cell r="D2287">
            <v>1995</v>
          </cell>
          <cell r="E2287" t="str">
            <v>PUBLIC UTILITIES COMMISSION OF THE TOWN OF PICTON</v>
          </cell>
          <cell r="F2287">
            <v>3342957</v>
          </cell>
        </row>
        <row r="2288">
          <cell r="C2288">
            <v>2280</v>
          </cell>
          <cell r="D2288">
            <v>1995</v>
          </cell>
          <cell r="E2288" t="str">
            <v>CHATHAM-KENT HYDRO INC.</v>
          </cell>
          <cell r="F2288">
            <v>1477837</v>
          </cell>
        </row>
        <row r="2289">
          <cell r="C2289">
            <v>2281</v>
          </cell>
          <cell r="D2289">
            <v>1995</v>
          </cell>
          <cell r="E2289" t="str">
            <v>PUBLIC UTILITIES COMMISSION OF THE TOWN OF SOUTHAMPTON</v>
          </cell>
          <cell r="F2289">
            <v>2380046</v>
          </cell>
        </row>
        <row r="2290">
          <cell r="C2290">
            <v>2282</v>
          </cell>
          <cell r="D2290">
            <v>1995</v>
          </cell>
          <cell r="E2290" t="str">
            <v>ESSEX POWERLINES CORPORATION</v>
          </cell>
          <cell r="F2290">
            <v>7184752</v>
          </cell>
        </row>
        <row r="2291">
          <cell r="C2291">
            <v>2283</v>
          </cell>
          <cell r="D2291">
            <v>1995</v>
          </cell>
          <cell r="E2291" t="str">
            <v>CHATHAM-KENT HYDRO INC.</v>
          </cell>
          <cell r="F2291">
            <v>2377060</v>
          </cell>
        </row>
        <row r="2292">
          <cell r="C2292">
            <v>2284</v>
          </cell>
          <cell r="D2292">
            <v>1995</v>
          </cell>
          <cell r="E2292" t="str">
            <v>WELLINGTON NORTH POWER INC.</v>
          </cell>
          <cell r="F2292">
            <v>1344778</v>
          </cell>
        </row>
        <row r="2293">
          <cell r="C2293">
            <v>2285</v>
          </cell>
          <cell r="D2293">
            <v>1995</v>
          </cell>
          <cell r="E2293" t="str">
            <v>PUBLIC UTILITIES COMMISSION OF THE VILLAGE OF BELMONT</v>
          </cell>
          <cell r="F2293">
            <v>795295</v>
          </cell>
        </row>
        <row r="2294">
          <cell r="C2294">
            <v>2286</v>
          </cell>
          <cell r="D2294">
            <v>1995</v>
          </cell>
          <cell r="E2294" t="str">
            <v>PUBLIC UTILITIES COMMISSION OF THE VILLAGE OF LANCASTER</v>
          </cell>
          <cell r="F2294">
            <v>387651</v>
          </cell>
        </row>
        <row r="2295">
          <cell r="C2295">
            <v>2287</v>
          </cell>
          <cell r="D2295">
            <v>1995</v>
          </cell>
          <cell r="E2295" t="str">
            <v>PUBLIC UTILITIES COMMISSION OF THE VILLAGE OF PORT STANLEY</v>
          </cell>
          <cell r="F2295">
            <v>1032381</v>
          </cell>
        </row>
        <row r="2296">
          <cell r="C2296">
            <v>2288</v>
          </cell>
          <cell r="D2296">
            <v>1995</v>
          </cell>
          <cell r="E2296" t="str">
            <v>CHATHAM-KENT HYDRO INC.</v>
          </cell>
          <cell r="F2296">
            <v>322188</v>
          </cell>
        </row>
        <row r="2297">
          <cell r="C2297">
            <v>2289</v>
          </cell>
          <cell r="D2297">
            <v>1995</v>
          </cell>
          <cell r="E2297" t="str">
            <v>RIDEAU ST. LAWRENCE DISTRIBUTION INC.</v>
          </cell>
          <cell r="F2297">
            <v>668080</v>
          </cell>
        </row>
        <row r="2298">
          <cell r="C2298">
            <v>2290</v>
          </cell>
          <cell r="D2298">
            <v>1995</v>
          </cell>
          <cell r="E2298" t="str">
            <v>CHATHAM-KENT HYDRO INC.</v>
          </cell>
          <cell r="F2298">
            <v>782305</v>
          </cell>
        </row>
        <row r="2299">
          <cell r="C2299">
            <v>2291</v>
          </cell>
          <cell r="D2299">
            <v>1995</v>
          </cell>
          <cell r="E2299" t="str">
            <v>PUBLIC UTILITY COMMISSION OF THE VILLAGE OF WEST LORNE</v>
          </cell>
          <cell r="F2299">
            <v>924470</v>
          </cell>
        </row>
        <row r="2300">
          <cell r="C2300">
            <v>2292</v>
          </cell>
          <cell r="D2300">
            <v>1995</v>
          </cell>
          <cell r="E2300" t="str">
            <v>REMARA-BRECHIN HYDRO</v>
          </cell>
          <cell r="F2300">
            <v>105757</v>
          </cell>
        </row>
        <row r="2301">
          <cell r="C2301">
            <v>2293</v>
          </cell>
          <cell r="D2301">
            <v>1995</v>
          </cell>
          <cell r="E2301" t="str">
            <v>RENFREW HYDRO INC.</v>
          </cell>
          <cell r="F2301">
            <v>13434944</v>
          </cell>
        </row>
        <row r="2302">
          <cell r="C2302">
            <v>2294</v>
          </cell>
          <cell r="D2302">
            <v>1995</v>
          </cell>
          <cell r="E2302" t="str">
            <v>RICHMOND HILL HYDRO INC.</v>
          </cell>
          <cell r="F2302">
            <v>113623243</v>
          </cell>
        </row>
        <row r="2303">
          <cell r="C2303">
            <v>2295</v>
          </cell>
          <cell r="D2303">
            <v>1995</v>
          </cell>
          <cell r="E2303" t="str">
            <v>RIPLEY PUBLIC UTILITIES COMMISSION</v>
          </cell>
          <cell r="F2303">
            <v>314948</v>
          </cell>
        </row>
        <row r="2304">
          <cell r="C2304">
            <v>2296</v>
          </cell>
          <cell r="D2304">
            <v>1995</v>
          </cell>
          <cell r="E2304" t="str">
            <v>RODNEY PUBLIC UTILITIES COMMISSION</v>
          </cell>
          <cell r="F2304">
            <v>303891</v>
          </cell>
        </row>
        <row r="2305">
          <cell r="C2305">
            <v>2297</v>
          </cell>
          <cell r="D2305">
            <v>1995</v>
          </cell>
          <cell r="E2305" t="str">
            <v>SIOUX LOOKOUT HYDRO INC.</v>
          </cell>
          <cell r="F2305">
            <v>3646187</v>
          </cell>
        </row>
        <row r="2306">
          <cell r="C2306">
            <v>2298</v>
          </cell>
          <cell r="D2306">
            <v>1995</v>
          </cell>
          <cell r="E2306" t="str">
            <v>ST. CATHARINES HYDRO UTILITY SERVICES INC.</v>
          </cell>
          <cell r="F2306">
            <v>76328751</v>
          </cell>
        </row>
        <row r="2307">
          <cell r="C2307">
            <v>2299</v>
          </cell>
          <cell r="D2307">
            <v>1995</v>
          </cell>
          <cell r="E2307" t="str">
            <v>ST. THOMAS ENERGY INC.</v>
          </cell>
          <cell r="F2307">
            <v>37406156</v>
          </cell>
        </row>
        <row r="2308">
          <cell r="C2308">
            <v>2300</v>
          </cell>
          <cell r="D2308">
            <v>1995</v>
          </cell>
          <cell r="E2308" t="str">
            <v>FESTIVAL HYDRO INC.</v>
          </cell>
          <cell r="F2308">
            <v>30535857</v>
          </cell>
        </row>
        <row r="2309">
          <cell r="C2309">
            <v>2301</v>
          </cell>
          <cell r="D2309">
            <v>1995</v>
          </cell>
          <cell r="E2309" t="str">
            <v>MIDDLESEX POWER DISTRIBUTION CORPORATION</v>
          </cell>
          <cell r="F2309">
            <v>7164007</v>
          </cell>
        </row>
        <row r="2310">
          <cell r="C2310">
            <v>2302</v>
          </cell>
          <cell r="D2310">
            <v>1995</v>
          </cell>
          <cell r="E2310" t="str">
            <v>GREATER SUDBURY HYDRO INC.</v>
          </cell>
          <cell r="F2310">
            <v>82845157</v>
          </cell>
        </row>
        <row r="2311">
          <cell r="C2311">
            <v>2303</v>
          </cell>
          <cell r="D2311">
            <v>1995</v>
          </cell>
          <cell r="E2311" t="str">
            <v>TARA HYDRO-ELECTRIC SYSTEM</v>
          </cell>
          <cell r="F2311">
            <v>422996</v>
          </cell>
        </row>
        <row r="2312">
          <cell r="C2312">
            <v>2304</v>
          </cell>
          <cell r="D2312">
            <v>1995</v>
          </cell>
          <cell r="E2312" t="str">
            <v>TAY HYDRO ELECTRIC DISTRIBUTION COMPANY INC.</v>
          </cell>
          <cell r="F2312">
            <v>6031722</v>
          </cell>
        </row>
        <row r="2313">
          <cell r="C2313">
            <v>2305</v>
          </cell>
          <cell r="D2313">
            <v>1995</v>
          </cell>
          <cell r="E2313" t="str">
            <v>TEESWATER HYDRO-ELECTRIC COMMISSION</v>
          </cell>
          <cell r="F2313">
            <v>530567</v>
          </cell>
        </row>
        <row r="2314">
          <cell r="C2314">
            <v>2306</v>
          </cell>
          <cell r="D2314">
            <v>1995</v>
          </cell>
          <cell r="E2314" t="str">
            <v>TERRACE BAY SUPERIOR WIRES INC.</v>
          </cell>
          <cell r="F2314">
            <v>1337134</v>
          </cell>
        </row>
        <row r="2315">
          <cell r="C2315">
            <v>2307</v>
          </cell>
          <cell r="D2315">
            <v>1995</v>
          </cell>
          <cell r="E2315" t="str">
            <v>ESPANOLA REGIONAL HYDRO DISTRIBUTION CORPORATION</v>
          </cell>
          <cell r="F2315">
            <v>2268527</v>
          </cell>
        </row>
        <row r="2316">
          <cell r="C2316">
            <v>2308</v>
          </cell>
          <cell r="D2316">
            <v>1995</v>
          </cell>
          <cell r="E2316" t="str">
            <v>COLLUS POWER CORPORATION</v>
          </cell>
          <cell r="F2316">
            <v>8606349</v>
          </cell>
        </row>
        <row r="2317">
          <cell r="C2317">
            <v>2309</v>
          </cell>
          <cell r="D2317">
            <v>1995</v>
          </cell>
          <cell r="E2317" t="str">
            <v>THUNDER BAY HYDRO ELECTRICITY DISTRIBUTION INC.</v>
          </cell>
          <cell r="F2317">
            <v>91057326</v>
          </cell>
        </row>
        <row r="2318">
          <cell r="C2318">
            <v>2310</v>
          </cell>
          <cell r="D2318">
            <v>1995</v>
          </cell>
          <cell r="E2318" t="str">
            <v>TILLSONBURG HYDRO INC.</v>
          </cell>
          <cell r="F2318">
            <v>17652738</v>
          </cell>
        </row>
        <row r="2319">
          <cell r="C2319">
            <v>2311</v>
          </cell>
          <cell r="D2319">
            <v>1995</v>
          </cell>
          <cell r="E2319" t="str">
            <v>TOWNSHIP OF MCGARRY HYDRO SYSTEM</v>
          </cell>
          <cell r="F2319">
            <v>349936</v>
          </cell>
        </row>
        <row r="2320">
          <cell r="C2320">
            <v>2312</v>
          </cell>
          <cell r="D2320">
            <v>1995</v>
          </cell>
          <cell r="E2320" t="str">
            <v>VILLAGE OF BLOOMFIELD HYDRO SYSTEM</v>
          </cell>
          <cell r="F2320">
            <v>233887</v>
          </cell>
        </row>
        <row r="2321">
          <cell r="C2321">
            <v>2313</v>
          </cell>
          <cell r="D2321">
            <v>1995</v>
          </cell>
          <cell r="E2321" t="str">
            <v>RIDEAU ST. LAWRENCE DISTRIBUTION INC.</v>
          </cell>
          <cell r="F2321">
            <v>599599</v>
          </cell>
        </row>
        <row r="2322">
          <cell r="C2322">
            <v>2314</v>
          </cell>
          <cell r="D2322">
            <v>1995</v>
          </cell>
          <cell r="E2322" t="str">
            <v>VILLAGE OF CHESTERVILLE HYDRO SYSTEM</v>
          </cell>
          <cell r="F2322">
            <v>1089699</v>
          </cell>
        </row>
        <row r="2323">
          <cell r="C2323">
            <v>2315</v>
          </cell>
          <cell r="D2323">
            <v>1995</v>
          </cell>
          <cell r="E2323" t="str">
            <v>CHATHAM-KENT HYDRO INC.</v>
          </cell>
          <cell r="F2323">
            <v>212932</v>
          </cell>
        </row>
        <row r="2324">
          <cell r="C2324">
            <v>2316</v>
          </cell>
          <cell r="D2324">
            <v>1995</v>
          </cell>
          <cell r="E2324" t="str">
            <v>VILLAGE OF FLESHERTON HYDRO SYSTEM</v>
          </cell>
          <cell r="F2324">
            <v>456220</v>
          </cell>
        </row>
        <row r="2325">
          <cell r="C2325">
            <v>2317</v>
          </cell>
          <cell r="D2325">
            <v>1995</v>
          </cell>
          <cell r="E2325" t="str">
            <v>RIDEAU ST. LAWRENCE DISTRIBUTION INC.</v>
          </cell>
          <cell r="F2325">
            <v>790065</v>
          </cell>
        </row>
        <row r="2326">
          <cell r="C2326">
            <v>2318</v>
          </cell>
          <cell r="D2326">
            <v>1995</v>
          </cell>
          <cell r="E2326" t="str">
            <v>VILLAGE OF LUCKNOW HYDRO SYSTEM</v>
          </cell>
          <cell r="F2326">
            <v>986521</v>
          </cell>
        </row>
        <row r="2327">
          <cell r="C2327">
            <v>2319</v>
          </cell>
          <cell r="D2327">
            <v>1995</v>
          </cell>
          <cell r="E2327" t="str">
            <v>VILLAGE OF MAXVILLE HYDRO SYSTEM</v>
          </cell>
          <cell r="F2327">
            <v>324702</v>
          </cell>
        </row>
        <row r="2328">
          <cell r="C2328">
            <v>2320</v>
          </cell>
          <cell r="D2328">
            <v>1995</v>
          </cell>
          <cell r="E2328" t="str">
            <v>WATERLOO NORTH HYDRO INC.</v>
          </cell>
          <cell r="F2328">
            <v>166426874</v>
          </cell>
        </row>
        <row r="2329">
          <cell r="C2329">
            <v>2321</v>
          </cell>
          <cell r="D2329">
            <v>1995</v>
          </cell>
          <cell r="E2329" t="str">
            <v>WELLAND HYDRO-ELECTRIC SYSTEM CORP.</v>
          </cell>
          <cell r="F2329">
            <v>44663798</v>
          </cell>
        </row>
        <row r="2330">
          <cell r="C2330">
            <v>2322</v>
          </cell>
          <cell r="D2330">
            <v>1995</v>
          </cell>
          <cell r="E2330" t="str">
            <v>NA</v>
          </cell>
          <cell r="F2330">
            <v>943966</v>
          </cell>
        </row>
        <row r="2331">
          <cell r="C2331">
            <v>2323</v>
          </cell>
          <cell r="D2331">
            <v>1995</v>
          </cell>
          <cell r="E2331" t="str">
            <v>WHITBY HYDRO ELECTRIC CORPORATION</v>
          </cell>
          <cell r="F2331">
            <v>104712648</v>
          </cell>
        </row>
        <row r="2332">
          <cell r="C2332">
            <v>2324</v>
          </cell>
          <cell r="D2332">
            <v>1995</v>
          </cell>
          <cell r="E2332" t="str">
            <v>RIDEAU ST. LAWRENCE DISTRIBUTION INC.</v>
          </cell>
          <cell r="F2332">
            <v>179951</v>
          </cell>
        </row>
        <row r="2333">
          <cell r="C2333">
            <v>2325</v>
          </cell>
          <cell r="D2333">
            <v>1995</v>
          </cell>
          <cell r="E2333" t="str">
            <v>WINCHESTER HYDRO COMMISSION</v>
          </cell>
          <cell r="F2333">
            <v>1789726</v>
          </cell>
        </row>
        <row r="2334">
          <cell r="C2334">
            <v>2326</v>
          </cell>
          <cell r="D2334">
            <v>1995</v>
          </cell>
          <cell r="E2334" t="str">
            <v>ENWIN UTILITIES LTD.</v>
          </cell>
          <cell r="F2334">
            <v>147949661</v>
          </cell>
        </row>
        <row r="2335">
          <cell r="C2335">
            <v>2327</v>
          </cell>
          <cell r="D2335">
            <v>1995</v>
          </cell>
          <cell r="E2335" t="str">
            <v>WOODSTOCK HYDRO SERVICES INC.</v>
          </cell>
          <cell r="F2335">
            <v>34438096</v>
          </cell>
        </row>
        <row r="2336">
          <cell r="C2336">
            <v>2328</v>
          </cell>
          <cell r="F2336">
            <v>8765378114</v>
          </cell>
        </row>
        <row r="2337">
          <cell r="C2337">
            <v>2329</v>
          </cell>
          <cell r="F2337">
            <v>0</v>
          </cell>
        </row>
        <row r="2338">
          <cell r="C2338">
            <v>2330</v>
          </cell>
          <cell r="F2338">
            <v>0</v>
          </cell>
        </row>
        <row r="2339">
          <cell r="C2339">
            <v>2331</v>
          </cell>
          <cell r="F2339">
            <v>56864</v>
          </cell>
        </row>
        <row r="2340">
          <cell r="C2340">
            <v>2332</v>
          </cell>
          <cell r="F2340">
            <v>0</v>
          </cell>
        </row>
        <row r="2341">
          <cell r="C2341">
            <v>2333</v>
          </cell>
          <cell r="F2341">
            <v>0</v>
          </cell>
        </row>
        <row r="2342">
          <cell r="C2342">
            <v>2334</v>
          </cell>
          <cell r="F2342">
            <v>58540</v>
          </cell>
        </row>
        <row r="2343">
          <cell r="C2343">
            <v>2335</v>
          </cell>
          <cell r="F2343">
            <v>0</v>
          </cell>
        </row>
        <row r="2344">
          <cell r="C2344">
            <v>2336</v>
          </cell>
          <cell r="D2344">
            <v>1996</v>
          </cell>
          <cell r="E2344" t="str">
            <v>POWERSTREAM INC.</v>
          </cell>
          <cell r="F2344">
            <v>279081</v>
          </cell>
        </row>
        <row r="2345">
          <cell r="C2345">
            <v>2337</v>
          </cell>
          <cell r="D2345">
            <v>1996</v>
          </cell>
          <cell r="E2345" t="str">
            <v>POWERSTREAM INC.</v>
          </cell>
          <cell r="F2345">
            <v>13548086</v>
          </cell>
        </row>
        <row r="2346">
          <cell r="C2346">
            <v>2338</v>
          </cell>
          <cell r="D2346">
            <v>1996</v>
          </cell>
          <cell r="E2346" t="str">
            <v>POWERSTREAM INC.</v>
          </cell>
          <cell r="F2346">
            <v>5044250</v>
          </cell>
        </row>
        <row r="2347">
          <cell r="C2347">
            <v>2339</v>
          </cell>
          <cell r="D2347">
            <v>1996</v>
          </cell>
          <cell r="E2347" t="str">
            <v>BLUEWATER POWER DISTRIBUTION CORPORATION</v>
          </cell>
          <cell r="F2347">
            <v>316927</v>
          </cell>
        </row>
        <row r="2348">
          <cell r="C2348">
            <v>2340</v>
          </cell>
          <cell r="D2348">
            <v>1996</v>
          </cell>
          <cell r="E2348" t="str">
            <v>BLUEWATER POWER DISTRIBUTION CORPORATION</v>
          </cell>
          <cell r="F2348">
            <v>168382</v>
          </cell>
        </row>
        <row r="2349">
          <cell r="C2349">
            <v>2341</v>
          </cell>
          <cell r="D2349">
            <v>1996</v>
          </cell>
          <cell r="E2349" t="str">
            <v>BLUEWATER POWER DISTRIBUTION CORPORATION</v>
          </cell>
          <cell r="F2349">
            <v>908373</v>
          </cell>
        </row>
        <row r="2350">
          <cell r="C2350">
            <v>2342</v>
          </cell>
          <cell r="D2350">
            <v>1996</v>
          </cell>
          <cell r="E2350" t="str">
            <v>BLUEWATER POWER DISTRIBUTION CORPORATION</v>
          </cell>
          <cell r="F2350">
            <v>4041249</v>
          </cell>
        </row>
        <row r="2351">
          <cell r="C2351">
            <v>2343</v>
          </cell>
          <cell r="D2351">
            <v>1996</v>
          </cell>
          <cell r="E2351" t="str">
            <v>BLUEWATER POWER DISTRIBUTION CORPORATION</v>
          </cell>
          <cell r="F2351">
            <v>1089737</v>
          </cell>
        </row>
        <row r="2352">
          <cell r="C2352">
            <v>2344</v>
          </cell>
          <cell r="D2352">
            <v>1996</v>
          </cell>
          <cell r="E2352" t="str">
            <v>COOPERATIVE HYDRO EMBRUN INC.</v>
          </cell>
          <cell r="F2352">
            <v>2251191</v>
          </cell>
        </row>
        <row r="2353">
          <cell r="C2353">
            <v>2345</v>
          </cell>
          <cell r="D2353">
            <v>1996</v>
          </cell>
          <cell r="E2353" t="str">
            <v>ENERSOURCE HYDRO MISSISSAUGA INC.</v>
          </cell>
          <cell r="F2353">
            <v>474641278</v>
          </cell>
        </row>
        <row r="2354">
          <cell r="C2354">
            <v>2346</v>
          </cell>
          <cell r="D2354">
            <v>1996</v>
          </cell>
          <cell r="E2354" t="str">
            <v>ERIE THAMES POWERLINES CORPORATION</v>
          </cell>
          <cell r="F2354">
            <v>1379249</v>
          </cell>
        </row>
        <row r="2355">
          <cell r="C2355">
            <v>2347</v>
          </cell>
          <cell r="D2355">
            <v>1996</v>
          </cell>
          <cell r="E2355" t="str">
            <v>ERIE THAMES POWERLINES CORPORATION</v>
          </cell>
          <cell r="F2355">
            <v>8028679</v>
          </cell>
        </row>
        <row r="2356">
          <cell r="C2356">
            <v>2348</v>
          </cell>
          <cell r="D2356">
            <v>1996</v>
          </cell>
          <cell r="E2356" t="str">
            <v>ERIE THAMES POWERLINES CORPORATION</v>
          </cell>
          <cell r="F2356">
            <v>1891050</v>
          </cell>
        </row>
        <row r="2357">
          <cell r="C2357">
            <v>2349</v>
          </cell>
          <cell r="D2357">
            <v>1996</v>
          </cell>
          <cell r="E2357" t="str">
            <v>ERIE THAMES POWERLINES CORPORATION</v>
          </cell>
          <cell r="F2357">
            <v>437325</v>
          </cell>
        </row>
        <row r="2358">
          <cell r="C2358">
            <v>2350</v>
          </cell>
          <cell r="D2358">
            <v>1996</v>
          </cell>
          <cell r="E2358" t="str">
            <v>ERIE THAMES POWERLINES CORPORATION</v>
          </cell>
          <cell r="F2358">
            <v>1159478</v>
          </cell>
        </row>
        <row r="2359">
          <cell r="C2359">
            <v>2351</v>
          </cell>
          <cell r="D2359">
            <v>1996</v>
          </cell>
          <cell r="E2359" t="str">
            <v>FESTIVAL HYDRO INC.</v>
          </cell>
          <cell r="F2359">
            <v>415886</v>
          </cell>
        </row>
        <row r="2360">
          <cell r="C2360">
            <v>2352</v>
          </cell>
          <cell r="D2360">
            <v>1996</v>
          </cell>
          <cell r="E2360" t="str">
            <v>FESTIVAL HYDRO INC.</v>
          </cell>
          <cell r="F2360">
            <v>183576</v>
          </cell>
        </row>
        <row r="2361">
          <cell r="C2361">
            <v>2353</v>
          </cell>
          <cell r="D2361">
            <v>1996</v>
          </cell>
          <cell r="E2361" t="str">
            <v>FESTIVAL HYDRO INC.</v>
          </cell>
          <cell r="F2361">
            <v>507168</v>
          </cell>
        </row>
        <row r="2362">
          <cell r="C2362">
            <v>2354</v>
          </cell>
          <cell r="D2362">
            <v>1996</v>
          </cell>
          <cell r="E2362" t="str">
            <v>FESTIVAL HYDRO INC.</v>
          </cell>
          <cell r="F2362">
            <v>1615521</v>
          </cell>
        </row>
        <row r="2363">
          <cell r="C2363">
            <v>2355</v>
          </cell>
          <cell r="D2363">
            <v>1996</v>
          </cell>
          <cell r="E2363" t="str">
            <v>FESTIVAL HYDRO INC.</v>
          </cell>
          <cell r="F2363">
            <v>3772573</v>
          </cell>
        </row>
        <row r="2364">
          <cell r="C2364">
            <v>2356</v>
          </cell>
          <cell r="D2364">
            <v>1996</v>
          </cell>
          <cell r="E2364" t="str">
            <v>FESTIVAL HYDRO INC.</v>
          </cell>
          <cell r="F2364">
            <v>438671</v>
          </cell>
        </row>
        <row r="2365">
          <cell r="C2365">
            <v>2357</v>
          </cell>
          <cell r="D2365">
            <v>1996</v>
          </cell>
          <cell r="E2365" t="str">
            <v>GEORGIAN BAY ENERGY INC.</v>
          </cell>
          <cell r="F2365">
            <v>236009</v>
          </cell>
        </row>
        <row r="2366">
          <cell r="C2366">
            <v>2358</v>
          </cell>
          <cell r="D2366">
            <v>1996</v>
          </cell>
          <cell r="E2366" t="str">
            <v>GREATER SUDBURY HYDRO INC.</v>
          </cell>
          <cell r="F2366">
            <v>2542161</v>
          </cell>
        </row>
        <row r="2367">
          <cell r="C2367">
            <v>2359</v>
          </cell>
          <cell r="D2367">
            <v>1996</v>
          </cell>
          <cell r="E2367" t="str">
            <v>GREATER SUDBURY HYDRO INC.</v>
          </cell>
          <cell r="F2367">
            <v>1258307</v>
          </cell>
        </row>
        <row r="2368">
          <cell r="C2368">
            <v>2360</v>
          </cell>
          <cell r="D2368">
            <v>1996</v>
          </cell>
          <cell r="E2368" t="str">
            <v>GUELPH HYDRO ELECTRIC SYSTEMS INC.</v>
          </cell>
          <cell r="F2368">
            <v>1010484</v>
          </cell>
        </row>
        <row r="2369">
          <cell r="C2369">
            <v>2361</v>
          </cell>
          <cell r="D2369">
            <v>1996</v>
          </cell>
          <cell r="E2369" t="str">
            <v>HALDIMAND COUNTY HYDRO INC.</v>
          </cell>
          <cell r="F2369">
            <v>6813497</v>
          </cell>
        </row>
        <row r="2370">
          <cell r="C2370">
            <v>2362</v>
          </cell>
          <cell r="D2370">
            <v>1996</v>
          </cell>
          <cell r="E2370" t="str">
            <v>HALDIMAND COUNTY HYDRO INC.</v>
          </cell>
          <cell r="F2370">
            <v>7021580</v>
          </cell>
        </row>
        <row r="2371">
          <cell r="C2371">
            <v>2363</v>
          </cell>
          <cell r="D2371">
            <v>1996</v>
          </cell>
          <cell r="E2371" t="str">
            <v>HORIZON UTILITIES CORPORATION</v>
          </cell>
          <cell r="F2371">
            <v>13913662</v>
          </cell>
        </row>
        <row r="2372">
          <cell r="C2372">
            <v>2364</v>
          </cell>
          <cell r="D2372">
            <v>1996</v>
          </cell>
          <cell r="E2372" t="str">
            <v>HORIZON UTILITIES CORPORATION</v>
          </cell>
          <cell r="F2372">
            <v>2079507</v>
          </cell>
        </row>
        <row r="2373">
          <cell r="C2373">
            <v>2365</v>
          </cell>
          <cell r="D2373">
            <v>1996</v>
          </cell>
          <cell r="E2373" t="str">
            <v>HORIZON UTILITIES CORPORATION</v>
          </cell>
          <cell r="F2373">
            <v>39065327</v>
          </cell>
        </row>
        <row r="2374">
          <cell r="C2374">
            <v>2366</v>
          </cell>
          <cell r="D2374">
            <v>1996</v>
          </cell>
          <cell r="E2374" t="str">
            <v>HORIZON UTILITIES CORPORATION</v>
          </cell>
          <cell r="F2374">
            <v>197737291</v>
          </cell>
        </row>
        <row r="2375">
          <cell r="C2375">
            <v>2367</v>
          </cell>
          <cell r="D2375">
            <v>1996</v>
          </cell>
          <cell r="E2375" t="str">
            <v>HORIZON UTILITIES CORPORATION</v>
          </cell>
          <cell r="F2375">
            <v>75598669</v>
          </cell>
        </row>
        <row r="2376">
          <cell r="C2376">
            <v>2368</v>
          </cell>
          <cell r="D2376">
            <v>1996</v>
          </cell>
          <cell r="E2376" t="str">
            <v>HYDRO ONE NETWORKS INC.</v>
          </cell>
          <cell r="F2376">
            <v>607022</v>
          </cell>
        </row>
        <row r="2377">
          <cell r="C2377">
            <v>2369</v>
          </cell>
          <cell r="D2377">
            <v>1996</v>
          </cell>
          <cell r="E2377" t="str">
            <v>HYDRO ONE NETWORKS INC.</v>
          </cell>
          <cell r="F2377">
            <v>147653</v>
          </cell>
        </row>
        <row r="2378">
          <cell r="C2378">
            <v>2370</v>
          </cell>
          <cell r="D2378">
            <v>1996</v>
          </cell>
          <cell r="E2378" t="str">
            <v>HYDRO ONE NETWORKS INC.</v>
          </cell>
          <cell r="F2378">
            <v>5526770</v>
          </cell>
        </row>
        <row r="2379">
          <cell r="C2379">
            <v>2371</v>
          </cell>
          <cell r="D2379">
            <v>1996</v>
          </cell>
          <cell r="E2379" t="str">
            <v>HYDRO ONE NETWORKS INC.</v>
          </cell>
          <cell r="F2379">
            <v>730286</v>
          </cell>
        </row>
        <row r="2380">
          <cell r="C2380">
            <v>2372</v>
          </cell>
          <cell r="D2380">
            <v>1996</v>
          </cell>
          <cell r="E2380" t="str">
            <v>HYDRO ONE NETWORKS INC.</v>
          </cell>
          <cell r="F2380">
            <v>1108896</v>
          </cell>
        </row>
        <row r="2381">
          <cell r="C2381">
            <v>2373</v>
          </cell>
          <cell r="D2381">
            <v>1996</v>
          </cell>
          <cell r="E2381" t="str">
            <v>HYDRO ONE NETWORKS INC.</v>
          </cell>
          <cell r="F2381">
            <v>484750</v>
          </cell>
        </row>
        <row r="2382">
          <cell r="C2382">
            <v>2374</v>
          </cell>
          <cell r="D2382">
            <v>1996</v>
          </cell>
          <cell r="E2382" t="str">
            <v>HYDRO ONE NETWORKS INC.</v>
          </cell>
          <cell r="F2382">
            <v>2513182</v>
          </cell>
        </row>
        <row r="2383">
          <cell r="C2383">
            <v>2375</v>
          </cell>
          <cell r="D2383">
            <v>1996</v>
          </cell>
          <cell r="E2383" t="str">
            <v>HYDRO ONE NETWORKS INC.</v>
          </cell>
          <cell r="F2383">
            <v>3279200</v>
          </cell>
        </row>
        <row r="2384">
          <cell r="C2384">
            <v>2376</v>
          </cell>
          <cell r="D2384">
            <v>1996</v>
          </cell>
          <cell r="E2384" t="str">
            <v>HYDRO ONE NETWORKS INC.</v>
          </cell>
          <cell r="F2384">
            <v>14994392</v>
          </cell>
        </row>
        <row r="2385">
          <cell r="C2385">
            <v>2377</v>
          </cell>
          <cell r="D2385">
            <v>1996</v>
          </cell>
          <cell r="E2385" t="str">
            <v>HYDRO ONE NETWORKS INC.</v>
          </cell>
          <cell r="F2385">
            <v>7500595</v>
          </cell>
        </row>
        <row r="2386">
          <cell r="C2386">
            <v>2378</v>
          </cell>
          <cell r="D2386">
            <v>1996</v>
          </cell>
          <cell r="E2386" t="str">
            <v>HYDRO ONE NETWORKS INC.</v>
          </cell>
          <cell r="F2386">
            <v>957496</v>
          </cell>
        </row>
        <row r="2387">
          <cell r="C2387">
            <v>2379</v>
          </cell>
          <cell r="D2387">
            <v>1996</v>
          </cell>
          <cell r="E2387" t="str">
            <v>HYDRO ONE NETWORKS INC.</v>
          </cell>
          <cell r="F2387">
            <v>1393469</v>
          </cell>
        </row>
        <row r="2388">
          <cell r="C2388">
            <v>2380</v>
          </cell>
          <cell r="D2388">
            <v>1996</v>
          </cell>
          <cell r="E2388" t="str">
            <v>HYDRO ONE NETWORKS INC.</v>
          </cell>
          <cell r="F2388">
            <v>534268</v>
          </cell>
        </row>
        <row r="2389">
          <cell r="C2389">
            <v>2381</v>
          </cell>
          <cell r="D2389">
            <v>1996</v>
          </cell>
          <cell r="E2389" t="str">
            <v>HYDRO ONE NETWORKS INC.</v>
          </cell>
          <cell r="F2389">
            <v>5389537</v>
          </cell>
        </row>
        <row r="2390">
          <cell r="C2390">
            <v>2382</v>
          </cell>
          <cell r="D2390">
            <v>1996</v>
          </cell>
          <cell r="E2390" t="str">
            <v>HYDRO ONE NETWORKS INC.</v>
          </cell>
          <cell r="F2390">
            <v>892216</v>
          </cell>
        </row>
        <row r="2391">
          <cell r="C2391">
            <v>2383</v>
          </cell>
          <cell r="D2391">
            <v>1996</v>
          </cell>
          <cell r="E2391" t="str">
            <v>HYDRO ONE NETWORKS INC.</v>
          </cell>
          <cell r="F2391">
            <v>3628642</v>
          </cell>
        </row>
        <row r="2392">
          <cell r="C2392">
            <v>2384</v>
          </cell>
          <cell r="D2392">
            <v>1996</v>
          </cell>
          <cell r="E2392" t="str">
            <v>HYDRO ONE NETWORKS INC.</v>
          </cell>
          <cell r="F2392">
            <v>749841</v>
          </cell>
        </row>
        <row r="2393">
          <cell r="C2393">
            <v>2385</v>
          </cell>
          <cell r="D2393">
            <v>1996</v>
          </cell>
          <cell r="E2393" t="str">
            <v>HYDRO ONE NETWORKS INC.</v>
          </cell>
          <cell r="F2393">
            <v>1050498</v>
          </cell>
        </row>
        <row r="2394">
          <cell r="C2394">
            <v>2386</v>
          </cell>
          <cell r="D2394">
            <v>1996</v>
          </cell>
          <cell r="E2394" t="str">
            <v>HYDRO ONE NETWORKS INC.</v>
          </cell>
          <cell r="F2394">
            <v>1947687</v>
          </cell>
        </row>
        <row r="2395">
          <cell r="C2395">
            <v>2387</v>
          </cell>
          <cell r="D2395">
            <v>1996</v>
          </cell>
          <cell r="E2395" t="str">
            <v>HYDRO ONE NETWORKS INC.</v>
          </cell>
          <cell r="F2395">
            <v>2788327</v>
          </cell>
        </row>
        <row r="2396">
          <cell r="C2396">
            <v>2388</v>
          </cell>
          <cell r="D2396">
            <v>1996</v>
          </cell>
          <cell r="E2396" t="str">
            <v>HYDRO ONE NETWORKS INC.</v>
          </cell>
          <cell r="F2396">
            <v>1033148</v>
          </cell>
        </row>
        <row r="2397">
          <cell r="C2397">
            <v>2389</v>
          </cell>
          <cell r="D2397">
            <v>1996</v>
          </cell>
          <cell r="E2397" t="str">
            <v>HYDRO ONE NETWORKS INC.</v>
          </cell>
          <cell r="F2397">
            <v>2300150</v>
          </cell>
        </row>
        <row r="2398">
          <cell r="C2398">
            <v>2390</v>
          </cell>
          <cell r="D2398">
            <v>1996</v>
          </cell>
          <cell r="E2398" t="str">
            <v>HYDRO ONE NETWORKS INC.</v>
          </cell>
          <cell r="F2398">
            <v>2297487</v>
          </cell>
        </row>
        <row r="2399">
          <cell r="C2399">
            <v>2391</v>
          </cell>
          <cell r="D2399">
            <v>1996</v>
          </cell>
          <cell r="E2399" t="str">
            <v>HYDRO ONE NETWORKS INC.</v>
          </cell>
          <cell r="F2399">
            <v>1262277</v>
          </cell>
        </row>
        <row r="2400">
          <cell r="C2400">
            <v>2392</v>
          </cell>
          <cell r="D2400">
            <v>1996</v>
          </cell>
          <cell r="E2400" t="str">
            <v>HYDRO ONE NETWORKS INC.</v>
          </cell>
          <cell r="F2400">
            <v>1721108</v>
          </cell>
        </row>
        <row r="2401">
          <cell r="C2401">
            <v>2393</v>
          </cell>
          <cell r="D2401">
            <v>1996</v>
          </cell>
          <cell r="E2401" t="str">
            <v>HYDRO ONE NETWORKS INC.</v>
          </cell>
          <cell r="F2401">
            <v>1178504</v>
          </cell>
        </row>
        <row r="2402">
          <cell r="C2402">
            <v>2394</v>
          </cell>
          <cell r="D2402">
            <v>1996</v>
          </cell>
          <cell r="E2402" t="str">
            <v>HYDRO ONE NETWORKS INC.</v>
          </cell>
          <cell r="F2402">
            <v>877304</v>
          </cell>
        </row>
        <row r="2403">
          <cell r="C2403">
            <v>2395</v>
          </cell>
          <cell r="D2403">
            <v>1996</v>
          </cell>
          <cell r="E2403" t="str">
            <v>HYDRO ONE NETWORKS INC.</v>
          </cell>
          <cell r="F2403">
            <v>624302</v>
          </cell>
        </row>
        <row r="2404">
          <cell r="C2404">
            <v>2396</v>
          </cell>
          <cell r="D2404">
            <v>1996</v>
          </cell>
          <cell r="E2404" t="str">
            <v>HYDRO ONE NETWORKS INC.</v>
          </cell>
          <cell r="F2404">
            <v>742730</v>
          </cell>
        </row>
        <row r="2405">
          <cell r="C2405">
            <v>2397</v>
          </cell>
          <cell r="D2405">
            <v>1996</v>
          </cell>
          <cell r="E2405" t="str">
            <v>HYDRO ONE NETWORKS INC.</v>
          </cell>
          <cell r="F2405">
            <v>139020</v>
          </cell>
        </row>
        <row r="2406">
          <cell r="C2406">
            <v>2398</v>
          </cell>
          <cell r="D2406">
            <v>1996</v>
          </cell>
          <cell r="E2406" t="str">
            <v>HYDRO ONE NETWORKS INC.</v>
          </cell>
          <cell r="F2406">
            <v>748124</v>
          </cell>
        </row>
        <row r="2407">
          <cell r="C2407">
            <v>2399</v>
          </cell>
          <cell r="D2407">
            <v>1996</v>
          </cell>
          <cell r="E2407" t="str">
            <v>HYDRO ONE NETWORKS INC.</v>
          </cell>
          <cell r="F2407">
            <v>654842</v>
          </cell>
        </row>
        <row r="2408">
          <cell r="C2408">
            <v>2400</v>
          </cell>
          <cell r="D2408">
            <v>1996</v>
          </cell>
          <cell r="E2408" t="str">
            <v>HYDRO ONE NETWORKS INC.</v>
          </cell>
          <cell r="F2408">
            <v>292322</v>
          </cell>
        </row>
        <row r="2409">
          <cell r="C2409">
            <v>2401</v>
          </cell>
          <cell r="D2409">
            <v>1996</v>
          </cell>
          <cell r="E2409" t="str">
            <v>HYDRO ONE NETWORKS INC.</v>
          </cell>
          <cell r="F2409">
            <v>14620111</v>
          </cell>
        </row>
        <row r="2410">
          <cell r="C2410">
            <v>2402</v>
          </cell>
          <cell r="D2410">
            <v>1996</v>
          </cell>
          <cell r="E2410" t="str">
            <v>HYDRO ONE NETWORKS INC.</v>
          </cell>
          <cell r="F2410">
            <v>179789</v>
          </cell>
        </row>
        <row r="2411">
          <cell r="C2411">
            <v>2403</v>
          </cell>
          <cell r="D2411">
            <v>1996</v>
          </cell>
          <cell r="E2411" t="str">
            <v>HYDRO ONE NETWORKS INC.</v>
          </cell>
          <cell r="F2411">
            <v>852832</v>
          </cell>
        </row>
        <row r="2412">
          <cell r="C2412">
            <v>2404</v>
          </cell>
          <cell r="D2412">
            <v>1996</v>
          </cell>
          <cell r="E2412" t="str">
            <v>HYDRO ONE NETWORKS INC.</v>
          </cell>
          <cell r="F2412">
            <v>1191699</v>
          </cell>
        </row>
        <row r="2413">
          <cell r="C2413">
            <v>2405</v>
          </cell>
          <cell r="D2413">
            <v>1996</v>
          </cell>
          <cell r="E2413" t="str">
            <v>HYDRO ONE NETWORKS INC.</v>
          </cell>
          <cell r="F2413">
            <v>1030735</v>
          </cell>
        </row>
        <row r="2414">
          <cell r="C2414">
            <v>2406</v>
          </cell>
          <cell r="D2414">
            <v>1996</v>
          </cell>
          <cell r="E2414" t="str">
            <v>HYDRO ONE NETWORKS INC.</v>
          </cell>
          <cell r="F2414">
            <v>4388939</v>
          </cell>
        </row>
        <row r="2415">
          <cell r="C2415">
            <v>2407</v>
          </cell>
          <cell r="D2415">
            <v>1996</v>
          </cell>
          <cell r="E2415" t="str">
            <v>HYDRO ONE NETWORKS INC.</v>
          </cell>
          <cell r="F2415">
            <v>1123946</v>
          </cell>
        </row>
        <row r="2416">
          <cell r="C2416">
            <v>2408</v>
          </cell>
          <cell r="D2416">
            <v>1996</v>
          </cell>
          <cell r="E2416" t="str">
            <v>HYDRO ONE NETWORKS INC.</v>
          </cell>
          <cell r="F2416">
            <v>3359729</v>
          </cell>
        </row>
        <row r="2417">
          <cell r="C2417">
            <v>2409</v>
          </cell>
          <cell r="D2417">
            <v>1996</v>
          </cell>
          <cell r="E2417" t="str">
            <v>HYDRO ONE NETWORKS INC.</v>
          </cell>
          <cell r="F2417">
            <v>2630370</v>
          </cell>
        </row>
        <row r="2418">
          <cell r="C2418">
            <v>2410</v>
          </cell>
          <cell r="D2418">
            <v>1996</v>
          </cell>
          <cell r="E2418" t="str">
            <v>HYDRO ONE NETWORKS INC.</v>
          </cell>
          <cell r="F2418">
            <v>4592314</v>
          </cell>
        </row>
        <row r="2419">
          <cell r="C2419">
            <v>2411</v>
          </cell>
          <cell r="D2419">
            <v>1996</v>
          </cell>
          <cell r="E2419" t="str">
            <v>HYDRO ONE NETWORKS INC.</v>
          </cell>
          <cell r="F2419">
            <v>883312</v>
          </cell>
        </row>
        <row r="2420">
          <cell r="C2420">
            <v>2412</v>
          </cell>
          <cell r="D2420">
            <v>1996</v>
          </cell>
          <cell r="E2420" t="str">
            <v>HYDRO ONE NETWORKS INC.</v>
          </cell>
          <cell r="F2420">
            <v>783128</v>
          </cell>
        </row>
        <row r="2421">
          <cell r="C2421">
            <v>2413</v>
          </cell>
          <cell r="D2421">
            <v>1996</v>
          </cell>
          <cell r="E2421" t="str">
            <v>HYDRO ONE NETWORKS INC.</v>
          </cell>
          <cell r="F2421">
            <v>2924703</v>
          </cell>
        </row>
        <row r="2422">
          <cell r="C2422">
            <v>2414</v>
          </cell>
          <cell r="D2422">
            <v>1996</v>
          </cell>
          <cell r="E2422" t="str">
            <v>HYDRO ONE NETWORKS INC.</v>
          </cell>
          <cell r="F2422">
            <v>5905061</v>
          </cell>
        </row>
        <row r="2423">
          <cell r="C2423">
            <v>2415</v>
          </cell>
          <cell r="D2423">
            <v>1996</v>
          </cell>
          <cell r="E2423" t="str">
            <v>HYDRO ONE NETWORKS INC.</v>
          </cell>
          <cell r="F2423">
            <v>435238</v>
          </cell>
        </row>
        <row r="2424">
          <cell r="C2424">
            <v>2416</v>
          </cell>
          <cell r="D2424">
            <v>1996</v>
          </cell>
          <cell r="E2424" t="str">
            <v>HYDRO ONE NETWORKS INC.</v>
          </cell>
          <cell r="F2424">
            <v>522161</v>
          </cell>
        </row>
        <row r="2425">
          <cell r="C2425">
            <v>2417</v>
          </cell>
          <cell r="D2425">
            <v>1996</v>
          </cell>
          <cell r="E2425" t="str">
            <v>HYDRO ONE NETWORKS INC.</v>
          </cell>
          <cell r="F2425">
            <v>4411704</v>
          </cell>
        </row>
        <row r="2426">
          <cell r="C2426">
            <v>2418</v>
          </cell>
          <cell r="D2426">
            <v>1996</v>
          </cell>
          <cell r="E2426" t="str">
            <v>HYDRO ONE NETWORKS INC.</v>
          </cell>
          <cell r="F2426">
            <v>1358700</v>
          </cell>
        </row>
        <row r="2427">
          <cell r="C2427">
            <v>2419</v>
          </cell>
          <cell r="D2427">
            <v>1996</v>
          </cell>
          <cell r="E2427" t="str">
            <v>HYDRO ONE NETWORKS INC.</v>
          </cell>
          <cell r="F2427">
            <v>809313</v>
          </cell>
        </row>
        <row r="2428">
          <cell r="C2428">
            <v>2420</v>
          </cell>
          <cell r="D2428">
            <v>1996</v>
          </cell>
          <cell r="E2428" t="str">
            <v>HYDRO ONE NETWORKS INC.</v>
          </cell>
          <cell r="F2428">
            <v>6217989</v>
          </cell>
        </row>
        <row r="2429">
          <cell r="C2429">
            <v>2421</v>
          </cell>
          <cell r="D2429">
            <v>1996</v>
          </cell>
          <cell r="E2429" t="str">
            <v>HYDRO ONE NETWORKS INC.</v>
          </cell>
          <cell r="F2429">
            <v>767940</v>
          </cell>
        </row>
        <row r="2430">
          <cell r="C2430">
            <v>2422</v>
          </cell>
          <cell r="D2430">
            <v>1996</v>
          </cell>
          <cell r="E2430" t="str">
            <v>HYDRO ONE NETWORKS INC.</v>
          </cell>
          <cell r="F2430">
            <v>1268072</v>
          </cell>
        </row>
        <row r="2431">
          <cell r="C2431">
            <v>2423</v>
          </cell>
          <cell r="D2431">
            <v>1996</v>
          </cell>
          <cell r="E2431" t="str">
            <v>HYDRO ONE NETWORKS INC.</v>
          </cell>
          <cell r="F2431">
            <v>1564628</v>
          </cell>
        </row>
        <row r="2432">
          <cell r="C2432">
            <v>2424</v>
          </cell>
          <cell r="D2432">
            <v>1996</v>
          </cell>
          <cell r="E2432" t="str">
            <v>HYDRO ONE NETWORKS INC.</v>
          </cell>
          <cell r="F2432">
            <v>5309969</v>
          </cell>
        </row>
        <row r="2433">
          <cell r="C2433">
            <v>2425</v>
          </cell>
          <cell r="D2433">
            <v>1996</v>
          </cell>
          <cell r="E2433" t="str">
            <v>HYDRO ONE NETWORKS INC.</v>
          </cell>
          <cell r="F2433">
            <v>2065478</v>
          </cell>
        </row>
        <row r="2434">
          <cell r="C2434">
            <v>2426</v>
          </cell>
          <cell r="D2434">
            <v>1996</v>
          </cell>
          <cell r="E2434" t="str">
            <v>HYDRO ONE NETWORKS INC.</v>
          </cell>
          <cell r="F2434">
            <v>3957975</v>
          </cell>
        </row>
        <row r="2435">
          <cell r="C2435">
            <v>2427</v>
          </cell>
          <cell r="D2435">
            <v>1996</v>
          </cell>
          <cell r="E2435" t="str">
            <v>HYDRO ONE NETWORKS INC.</v>
          </cell>
          <cell r="F2435">
            <v>2324132</v>
          </cell>
        </row>
        <row r="2436">
          <cell r="C2436">
            <v>2428</v>
          </cell>
          <cell r="D2436">
            <v>1996</v>
          </cell>
          <cell r="E2436" t="str">
            <v>HYDRO ONE NETWORKS INC.</v>
          </cell>
          <cell r="F2436">
            <v>1184069</v>
          </cell>
        </row>
        <row r="2437">
          <cell r="C2437">
            <v>2429</v>
          </cell>
          <cell r="D2437">
            <v>1996</v>
          </cell>
          <cell r="E2437" t="str">
            <v>HYDRO ONE NETWORKS INC.</v>
          </cell>
          <cell r="F2437">
            <v>590391</v>
          </cell>
        </row>
        <row r="2438">
          <cell r="C2438">
            <v>2430</v>
          </cell>
          <cell r="D2438">
            <v>1996</v>
          </cell>
          <cell r="E2438" t="str">
            <v>HYDRO ONE NETWORKS INC.</v>
          </cell>
          <cell r="F2438">
            <v>397284</v>
          </cell>
        </row>
        <row r="2439">
          <cell r="C2439">
            <v>2431</v>
          </cell>
          <cell r="D2439">
            <v>1996</v>
          </cell>
          <cell r="E2439" t="str">
            <v>HYDRO ONE NETWORKS INC.</v>
          </cell>
          <cell r="F2439">
            <v>770174</v>
          </cell>
        </row>
        <row r="2440">
          <cell r="C2440">
            <v>2432</v>
          </cell>
          <cell r="D2440">
            <v>1996</v>
          </cell>
          <cell r="E2440" t="str">
            <v>HYDRO ONE NETWORKS INC.</v>
          </cell>
          <cell r="F2440">
            <v>126459</v>
          </cell>
        </row>
        <row r="2441">
          <cell r="C2441">
            <v>2433</v>
          </cell>
          <cell r="D2441">
            <v>1996</v>
          </cell>
          <cell r="E2441" t="str">
            <v>HYDRO ONE NETWORKS INC.</v>
          </cell>
          <cell r="F2441">
            <v>12128872</v>
          </cell>
        </row>
        <row r="2442">
          <cell r="C2442">
            <v>2434</v>
          </cell>
          <cell r="D2442">
            <v>1996</v>
          </cell>
          <cell r="E2442" t="str">
            <v>HYDRO ONE NETWORKS INC.</v>
          </cell>
          <cell r="F2442">
            <v>619826</v>
          </cell>
        </row>
        <row r="2443">
          <cell r="C2443">
            <v>2435</v>
          </cell>
          <cell r="D2443">
            <v>1996</v>
          </cell>
          <cell r="E2443" t="str">
            <v>HYDRO ONE NETWORKS INC.</v>
          </cell>
          <cell r="F2443">
            <v>1004444</v>
          </cell>
        </row>
        <row r="2444">
          <cell r="C2444">
            <v>2436</v>
          </cell>
          <cell r="D2444">
            <v>1996</v>
          </cell>
          <cell r="E2444" t="str">
            <v>HYDRO ONE NETWORKS INC.</v>
          </cell>
          <cell r="F2444">
            <v>126222</v>
          </cell>
        </row>
        <row r="2445">
          <cell r="C2445">
            <v>2437</v>
          </cell>
          <cell r="D2445">
            <v>1996</v>
          </cell>
          <cell r="E2445" t="str">
            <v>HYDRO ONE NETWORKS INC.</v>
          </cell>
          <cell r="F2445">
            <v>517166</v>
          </cell>
        </row>
        <row r="2446">
          <cell r="C2446">
            <v>2438</v>
          </cell>
          <cell r="D2446">
            <v>1996</v>
          </cell>
          <cell r="E2446" t="str">
            <v>HYDRO ONE NETWORKS INC.</v>
          </cell>
          <cell r="F2446">
            <v>6402865</v>
          </cell>
        </row>
        <row r="2447">
          <cell r="C2447">
            <v>2439</v>
          </cell>
          <cell r="D2447">
            <v>1996</v>
          </cell>
          <cell r="E2447" t="str">
            <v>HYDRO ONE NETWORKS INC.</v>
          </cell>
          <cell r="F2447">
            <v>227855</v>
          </cell>
        </row>
        <row r="2448">
          <cell r="C2448">
            <v>2440</v>
          </cell>
          <cell r="D2448">
            <v>1996</v>
          </cell>
          <cell r="E2448" t="str">
            <v>HYDRO ONE NETWORKS INC.</v>
          </cell>
          <cell r="F2448">
            <v>822952</v>
          </cell>
        </row>
        <row r="2449">
          <cell r="C2449">
            <v>2441</v>
          </cell>
          <cell r="D2449">
            <v>1996</v>
          </cell>
          <cell r="E2449" t="str">
            <v>HYDRO OTTAWA LIMITED</v>
          </cell>
          <cell r="F2449">
            <v>2176457</v>
          </cell>
        </row>
        <row r="2450">
          <cell r="C2450">
            <v>2442</v>
          </cell>
          <cell r="D2450">
            <v>1996</v>
          </cell>
          <cell r="E2450" t="str">
            <v>HYDRO OTTAWA LIMITED</v>
          </cell>
          <cell r="F2450">
            <v>2049185</v>
          </cell>
        </row>
        <row r="2451">
          <cell r="C2451">
            <v>2443</v>
          </cell>
          <cell r="D2451">
            <v>1996</v>
          </cell>
          <cell r="E2451" t="str">
            <v>HYDRO OTTAWA LIMITED</v>
          </cell>
          <cell r="F2451">
            <v>46776207</v>
          </cell>
        </row>
        <row r="2452">
          <cell r="C2452">
            <v>2444</v>
          </cell>
          <cell r="D2452">
            <v>1996</v>
          </cell>
          <cell r="E2452" t="str">
            <v>HYDRO OTTAWA LIMITED</v>
          </cell>
          <cell r="F2452">
            <v>74205045</v>
          </cell>
        </row>
        <row r="2453">
          <cell r="C2453">
            <v>2445</v>
          </cell>
          <cell r="D2453">
            <v>1996</v>
          </cell>
          <cell r="E2453" t="str">
            <v>HYDRO OTTAWA LIMITED</v>
          </cell>
          <cell r="F2453">
            <v>74584889</v>
          </cell>
        </row>
        <row r="2454">
          <cell r="C2454">
            <v>2446</v>
          </cell>
          <cell r="D2454">
            <v>1996</v>
          </cell>
          <cell r="E2454" t="str">
            <v>LAKEFRONT UTILITIES INC.</v>
          </cell>
          <cell r="F2454">
            <v>1433411</v>
          </cell>
        </row>
        <row r="2455">
          <cell r="C2455">
            <v>2447</v>
          </cell>
          <cell r="D2455">
            <v>1996</v>
          </cell>
          <cell r="E2455" t="str">
            <v>LAKELAND POWER DISTRIBUTION LTD.</v>
          </cell>
          <cell r="F2455">
            <v>638460</v>
          </cell>
        </row>
        <row r="2456">
          <cell r="C2456">
            <v>2448</v>
          </cell>
          <cell r="D2456">
            <v>1996</v>
          </cell>
          <cell r="E2456" t="str">
            <v>LAKELAND POWER DISTRIBUTION LTD.</v>
          </cell>
          <cell r="F2456">
            <v>4373154</v>
          </cell>
        </row>
        <row r="2457">
          <cell r="C2457">
            <v>2449</v>
          </cell>
          <cell r="D2457">
            <v>1996</v>
          </cell>
          <cell r="E2457" t="str">
            <v>LAKELAND POWER DISTRIBUTION LTD.</v>
          </cell>
          <cell r="F2457">
            <v>312108</v>
          </cell>
        </row>
        <row r="2458">
          <cell r="C2458">
            <v>2450</v>
          </cell>
          <cell r="D2458">
            <v>1996</v>
          </cell>
          <cell r="E2458" t="str">
            <v>LAKELAND POWER DISTRIBUTION LTD.</v>
          </cell>
          <cell r="F2458">
            <v>842411</v>
          </cell>
        </row>
        <row r="2459">
          <cell r="C2459">
            <v>2451</v>
          </cell>
          <cell r="D2459">
            <v>1996</v>
          </cell>
          <cell r="E2459" t="str">
            <v>LONDON HYDRO INC.</v>
          </cell>
          <cell r="F2459">
            <v>200154624</v>
          </cell>
        </row>
        <row r="2460">
          <cell r="C2460">
            <v>2452</v>
          </cell>
          <cell r="D2460">
            <v>1996</v>
          </cell>
          <cell r="E2460" t="str">
            <v>MIDDLESEX POWER DISTRIBUTION CORPORATION</v>
          </cell>
          <cell r="F2460">
            <v>567017</v>
          </cell>
        </row>
        <row r="2461">
          <cell r="C2461">
            <v>2453</v>
          </cell>
          <cell r="D2461">
            <v>1996</v>
          </cell>
          <cell r="E2461" t="str">
            <v>MIDDLESEX POWER DISTRIBUTION CORPORATION</v>
          </cell>
          <cell r="F2461">
            <v>137520</v>
          </cell>
        </row>
        <row r="2462">
          <cell r="C2462">
            <v>2454</v>
          </cell>
          <cell r="D2462">
            <v>1996</v>
          </cell>
          <cell r="E2462" t="str">
            <v>MIDDLESEX POWER DISTRIBUTION CORPORATION</v>
          </cell>
          <cell r="F2462">
            <v>651197</v>
          </cell>
        </row>
        <row r="2463">
          <cell r="C2463">
            <v>2455</v>
          </cell>
          <cell r="D2463">
            <v>1996</v>
          </cell>
          <cell r="E2463" t="str">
            <v>MIDDLESEX POWER DISTRIBUTION CORPORATION</v>
          </cell>
          <cell r="F2463">
            <v>919070</v>
          </cell>
        </row>
        <row r="2464">
          <cell r="C2464">
            <v>2456</v>
          </cell>
          <cell r="D2464">
            <v>1996</v>
          </cell>
          <cell r="E2464" t="str">
            <v>NIAGARA PENINSULA ENERGY INC.</v>
          </cell>
          <cell r="F2464">
            <v>64542161</v>
          </cell>
        </row>
        <row r="2465">
          <cell r="C2465">
            <v>2457</v>
          </cell>
          <cell r="D2465">
            <v>1996</v>
          </cell>
          <cell r="E2465" t="str">
            <v>NORFOLK POWER DISTRIBUTION INC.</v>
          </cell>
          <cell r="F2465">
            <v>3322889</v>
          </cell>
        </row>
        <row r="2466">
          <cell r="C2466">
            <v>2458</v>
          </cell>
          <cell r="D2466">
            <v>1996</v>
          </cell>
          <cell r="E2466" t="str">
            <v>NORFOLK POWER DISTRIBUTION INC.</v>
          </cell>
          <cell r="F2466">
            <v>12639235</v>
          </cell>
        </row>
        <row r="2467">
          <cell r="C2467">
            <v>2459</v>
          </cell>
          <cell r="D2467">
            <v>1996</v>
          </cell>
          <cell r="E2467" t="str">
            <v>NORTHERN ONTARIO WIRES INC.</v>
          </cell>
          <cell r="F2467">
            <v>1956478</v>
          </cell>
        </row>
        <row r="2468">
          <cell r="C2468">
            <v>2460</v>
          </cell>
          <cell r="D2468">
            <v>1996</v>
          </cell>
          <cell r="E2468" t="str">
            <v>NORTHERN ONTARIO WIRES INC.</v>
          </cell>
          <cell r="F2468">
            <v>3596640</v>
          </cell>
        </row>
        <row r="2469">
          <cell r="C2469">
            <v>2461</v>
          </cell>
          <cell r="D2469">
            <v>1996</v>
          </cell>
          <cell r="E2469" t="str">
            <v>OTTAWA RIVER POWER CORPORATION</v>
          </cell>
          <cell r="F2469">
            <v>498878</v>
          </cell>
        </row>
        <row r="2470">
          <cell r="C2470">
            <v>2462</v>
          </cell>
          <cell r="D2470">
            <v>1996</v>
          </cell>
          <cell r="E2470" t="str">
            <v>OTTAWA RIVER POWER CORPORATION</v>
          </cell>
          <cell r="F2470">
            <v>504447</v>
          </cell>
        </row>
        <row r="2471">
          <cell r="C2471">
            <v>2463</v>
          </cell>
          <cell r="D2471">
            <v>1996</v>
          </cell>
          <cell r="E2471" t="str">
            <v>OTTAWA RIVER POWER CORPORATION</v>
          </cell>
          <cell r="F2471">
            <v>3126377</v>
          </cell>
        </row>
        <row r="2472">
          <cell r="C2472">
            <v>2464</v>
          </cell>
          <cell r="D2472">
            <v>1996</v>
          </cell>
          <cell r="E2472" t="str">
            <v>NIAGARA PENINSULA ENERGY INC.</v>
          </cell>
          <cell r="F2472">
            <v>1939773</v>
          </cell>
        </row>
        <row r="2473">
          <cell r="C2473">
            <v>2465</v>
          </cell>
          <cell r="D2473">
            <v>1996</v>
          </cell>
          <cell r="E2473" t="str">
            <v>NIAGARA PENINSULA ENERGY INC.</v>
          </cell>
          <cell r="F2473">
            <v>649985</v>
          </cell>
        </row>
        <row r="2474">
          <cell r="C2474">
            <v>2466</v>
          </cell>
          <cell r="D2474">
            <v>1996</v>
          </cell>
          <cell r="E2474" t="str">
            <v>PETERBOROUGH DISTRIBUTION INCORPORATED</v>
          </cell>
          <cell r="F2474">
            <v>684227</v>
          </cell>
        </row>
        <row r="2475">
          <cell r="C2475">
            <v>2467</v>
          </cell>
          <cell r="D2475">
            <v>1996</v>
          </cell>
          <cell r="E2475" t="str">
            <v>PETERBOROUGH DISTRIBUTION INCORPORATED</v>
          </cell>
          <cell r="F2475">
            <v>1973851</v>
          </cell>
        </row>
        <row r="2476">
          <cell r="C2476">
            <v>2468</v>
          </cell>
          <cell r="D2476">
            <v>1996</v>
          </cell>
          <cell r="E2476" t="str">
            <v>POWERSTREAM INC.</v>
          </cell>
          <cell r="F2476">
            <v>31413960</v>
          </cell>
        </row>
        <row r="2477">
          <cell r="C2477">
            <v>2469</v>
          </cell>
          <cell r="D2477">
            <v>1996</v>
          </cell>
          <cell r="E2477" t="str">
            <v>POWERSTREAM INC.</v>
          </cell>
          <cell r="F2477">
            <v>158123319</v>
          </cell>
        </row>
        <row r="2478">
          <cell r="C2478">
            <v>2470</v>
          </cell>
          <cell r="D2478">
            <v>1996</v>
          </cell>
          <cell r="E2478" t="str">
            <v>POWERSTREAM INC.</v>
          </cell>
          <cell r="F2478">
            <v>173396213</v>
          </cell>
        </row>
        <row r="2479">
          <cell r="C2479">
            <v>2471</v>
          </cell>
          <cell r="D2479">
            <v>1996</v>
          </cell>
          <cell r="E2479" t="str">
            <v>POWERSTREAM INC.</v>
          </cell>
          <cell r="F2479">
            <v>119567144</v>
          </cell>
        </row>
        <row r="2480">
          <cell r="C2480">
            <v>2472</v>
          </cell>
          <cell r="D2480">
            <v>1996</v>
          </cell>
          <cell r="E2480" t="str">
            <v>RIDEAU ST. LAWRENCE DISTRIBUTION INC.</v>
          </cell>
          <cell r="F2480">
            <v>1887258</v>
          </cell>
        </row>
        <row r="2481">
          <cell r="C2481">
            <v>2473</v>
          </cell>
          <cell r="D2481">
            <v>1996</v>
          </cell>
          <cell r="E2481" t="str">
            <v>VERIDIAN CONNECTIONS INC.</v>
          </cell>
          <cell r="F2481">
            <v>21519104</v>
          </cell>
        </row>
        <row r="2482">
          <cell r="C2482">
            <v>2474</v>
          </cell>
          <cell r="D2482">
            <v>1996</v>
          </cell>
          <cell r="E2482" t="str">
            <v>VERIDIAN CONNECTIONS INC.</v>
          </cell>
          <cell r="F2482">
            <v>21346673</v>
          </cell>
        </row>
        <row r="2483">
          <cell r="C2483">
            <v>2475</v>
          </cell>
          <cell r="D2483">
            <v>1996</v>
          </cell>
          <cell r="E2483" t="str">
            <v>VERIDIAN CONNECTIONS INC.</v>
          </cell>
          <cell r="F2483">
            <v>4199799</v>
          </cell>
        </row>
        <row r="2484">
          <cell r="C2484">
            <v>2476</v>
          </cell>
          <cell r="D2484">
            <v>1996</v>
          </cell>
          <cell r="E2484" t="str">
            <v>VERIDIAN CONNECTIONS INC.</v>
          </cell>
          <cell r="F2484">
            <v>54190140</v>
          </cell>
        </row>
        <row r="2485">
          <cell r="C2485">
            <v>2477</v>
          </cell>
          <cell r="D2485">
            <v>1996</v>
          </cell>
          <cell r="E2485" t="str">
            <v>VERIDIAN CONNECTIONS INC.</v>
          </cell>
          <cell r="F2485">
            <v>8904233</v>
          </cell>
        </row>
        <row r="2486">
          <cell r="C2486">
            <v>2478</v>
          </cell>
          <cell r="D2486">
            <v>1996</v>
          </cell>
          <cell r="E2486" t="str">
            <v>VERIDIAN CONNECTIONS INC.</v>
          </cell>
          <cell r="F2486">
            <v>3163177</v>
          </cell>
        </row>
        <row r="2487">
          <cell r="C2487">
            <v>2479</v>
          </cell>
          <cell r="D2487">
            <v>1996</v>
          </cell>
          <cell r="E2487" t="str">
            <v>VERIDIAN CONNECTIONS INC.</v>
          </cell>
          <cell r="F2487">
            <v>2039596</v>
          </cell>
        </row>
        <row r="2488">
          <cell r="C2488">
            <v>2480</v>
          </cell>
          <cell r="D2488">
            <v>1996</v>
          </cell>
          <cell r="E2488" t="str">
            <v>WELLINGTON NORTH POWER INC.</v>
          </cell>
          <cell r="F2488">
            <v>132245</v>
          </cell>
        </row>
        <row r="2489">
          <cell r="C2489">
            <v>2481</v>
          </cell>
          <cell r="D2489">
            <v>1996</v>
          </cell>
          <cell r="E2489" t="str">
            <v>WESTARIO POWER INC.</v>
          </cell>
          <cell r="F2489">
            <v>3924490</v>
          </cell>
        </row>
        <row r="2490">
          <cell r="C2490">
            <v>2482</v>
          </cell>
          <cell r="D2490">
            <v>1996</v>
          </cell>
          <cell r="E2490" t="str">
            <v>WESTARIO POWER INC.</v>
          </cell>
          <cell r="F2490">
            <v>5542663</v>
          </cell>
        </row>
        <row r="2491">
          <cell r="C2491">
            <v>2483</v>
          </cell>
          <cell r="D2491">
            <v>1996</v>
          </cell>
          <cell r="E2491" t="str">
            <v>WESTARIO POWER INC.</v>
          </cell>
          <cell r="F2491">
            <v>3798621</v>
          </cell>
        </row>
        <row r="2492">
          <cell r="C2492">
            <v>2484</v>
          </cell>
          <cell r="D2492">
            <v>1996</v>
          </cell>
          <cell r="E2492" t="str">
            <v>WESTARIO POWER INC.</v>
          </cell>
          <cell r="F2492">
            <v>3019176</v>
          </cell>
        </row>
        <row r="2493">
          <cell r="C2493">
            <v>2485</v>
          </cell>
          <cell r="D2493">
            <v>1996</v>
          </cell>
          <cell r="E2493" t="str">
            <v>VERIDIAN CONNECTIONS INC.</v>
          </cell>
          <cell r="F2493">
            <v>49402599</v>
          </cell>
        </row>
        <row r="2494">
          <cell r="C2494">
            <v>2486</v>
          </cell>
          <cell r="D2494">
            <v>1996</v>
          </cell>
          <cell r="E2494" t="str">
            <v>ANCASTER HYDRO-ELECTRIC COMMISSION</v>
          </cell>
          <cell r="F2494">
            <v>3388607</v>
          </cell>
        </row>
        <row r="2495">
          <cell r="C2495">
            <v>2487</v>
          </cell>
          <cell r="D2495">
            <v>1996</v>
          </cell>
          <cell r="E2495" t="str">
            <v>ATIKOKAN HYDRO INC.</v>
          </cell>
          <cell r="F2495">
            <v>4901154</v>
          </cell>
        </row>
        <row r="2496">
          <cell r="C2496">
            <v>2488</v>
          </cell>
          <cell r="D2496">
            <v>1996</v>
          </cell>
          <cell r="E2496" t="str">
            <v>AURORA HYDRO CONNECTIONS LIMITED</v>
          </cell>
          <cell r="F2496">
            <v>31413960</v>
          </cell>
        </row>
        <row r="2497">
          <cell r="C2497">
            <v>2489</v>
          </cell>
          <cell r="D2497">
            <v>1996</v>
          </cell>
          <cell r="E2497" t="str">
            <v>AYLMER PUBLIC UTILITIES COMMISSION</v>
          </cell>
          <cell r="F2497">
            <v>3406446</v>
          </cell>
        </row>
        <row r="2498">
          <cell r="C2498">
            <v>2490</v>
          </cell>
          <cell r="D2498">
            <v>1996</v>
          </cell>
          <cell r="E2498" t="str">
            <v>BLUE MOUNTAINS HYDRO SERVICES COMPANY INC.</v>
          </cell>
          <cell r="F2498">
            <v>1895451</v>
          </cell>
        </row>
        <row r="2499">
          <cell r="C2499">
            <v>2491</v>
          </cell>
          <cell r="D2499">
            <v>1996</v>
          </cell>
          <cell r="E2499" t="str">
            <v>BOARD OF LIGHT &amp; HEAT COMM. OF THE CITY OF GUELPH</v>
          </cell>
          <cell r="F2499">
            <v>86702361</v>
          </cell>
        </row>
        <row r="2500">
          <cell r="C2500">
            <v>2492</v>
          </cell>
          <cell r="D2500">
            <v>1996</v>
          </cell>
          <cell r="E2500" t="str">
            <v>BRADFORD WEST GWILLIMBURY PUBLIC UTILITIES COMMISSION</v>
          </cell>
          <cell r="F2500">
            <v>8512498</v>
          </cell>
        </row>
        <row r="2501">
          <cell r="C2501">
            <v>2493</v>
          </cell>
          <cell r="D2501">
            <v>1996</v>
          </cell>
          <cell r="E2501" t="str">
            <v>BROCK HYDRO-ELECTRIC COMMISSION</v>
          </cell>
          <cell r="F2501">
            <v>2739209</v>
          </cell>
        </row>
        <row r="2502">
          <cell r="C2502">
            <v>2494</v>
          </cell>
          <cell r="D2502">
            <v>1996</v>
          </cell>
          <cell r="E2502" t="str">
            <v>BURLINGTON HYDRO INC.</v>
          </cell>
          <cell r="F2502">
            <v>197952202</v>
          </cell>
        </row>
        <row r="2503">
          <cell r="C2503">
            <v>2495</v>
          </cell>
          <cell r="D2503">
            <v>1996</v>
          </cell>
          <cell r="E2503" t="str">
            <v>CAMBRIDGE AND NORTH DUMFRIES HYDRO INC.</v>
          </cell>
          <cell r="F2503">
            <v>143537774</v>
          </cell>
        </row>
        <row r="2504">
          <cell r="C2504">
            <v>2496</v>
          </cell>
          <cell r="D2504">
            <v>1996</v>
          </cell>
          <cell r="E2504" t="str">
            <v>CHAPLEAU PUBLIC UTILITIES CORPORATION</v>
          </cell>
          <cell r="F2504">
            <v>3862818</v>
          </cell>
        </row>
        <row r="2505">
          <cell r="C2505">
            <v>2497</v>
          </cell>
          <cell r="D2505">
            <v>1996</v>
          </cell>
          <cell r="E2505" t="str">
            <v>CLEARVIEW HYDRO ELECTRIC COMMISSION</v>
          </cell>
          <cell r="F2505">
            <v>2753995</v>
          </cell>
        </row>
        <row r="2506">
          <cell r="C2506">
            <v>2498</v>
          </cell>
          <cell r="D2506">
            <v>1996</v>
          </cell>
          <cell r="E2506" t="str">
            <v>CLINTON POWER CORPORATION</v>
          </cell>
          <cell r="F2506">
            <v>3869174</v>
          </cell>
        </row>
        <row r="2507">
          <cell r="C2507">
            <v>2499</v>
          </cell>
          <cell r="D2507">
            <v>1996</v>
          </cell>
          <cell r="E2507" t="str">
            <v>COCHRANE POWER CORPORATION</v>
          </cell>
          <cell r="F2507">
            <v>3163011</v>
          </cell>
        </row>
        <row r="2508">
          <cell r="C2508">
            <v>2500</v>
          </cell>
          <cell r="D2508">
            <v>1996</v>
          </cell>
          <cell r="E2508" t="str">
            <v>COTTAM HYDRO-ELECTRIC SYSTEM</v>
          </cell>
          <cell r="F2508">
            <v>1026371</v>
          </cell>
        </row>
        <row r="2509">
          <cell r="C2509">
            <v>2501</v>
          </cell>
          <cell r="D2509">
            <v>1996</v>
          </cell>
          <cell r="E2509" t="str">
            <v>CHATHAM-KENT HYDRO INC.</v>
          </cell>
          <cell r="F2509">
            <v>1599914</v>
          </cell>
        </row>
        <row r="2510">
          <cell r="C2510">
            <v>2502</v>
          </cell>
          <cell r="D2510">
            <v>1996</v>
          </cell>
          <cell r="E2510" t="str">
            <v>NA</v>
          </cell>
          <cell r="F2510">
            <v>567017</v>
          </cell>
        </row>
        <row r="2511">
          <cell r="C2511">
            <v>2503</v>
          </cell>
          <cell r="D2511">
            <v>1996</v>
          </cell>
          <cell r="E2511" t="str">
            <v>ELMWOOD HYDRO-ELECTRIC SYSTEM</v>
          </cell>
          <cell r="F2511">
            <v>106034</v>
          </cell>
        </row>
        <row r="2512">
          <cell r="C2512">
            <v>2504</v>
          </cell>
          <cell r="D2512">
            <v>1996</v>
          </cell>
          <cell r="E2512" t="str">
            <v>ER-2000-0063</v>
          </cell>
          <cell r="F2512">
            <v>29947513</v>
          </cell>
        </row>
        <row r="2513">
          <cell r="C2513">
            <v>2505</v>
          </cell>
          <cell r="D2513">
            <v>1996</v>
          </cell>
          <cell r="E2513" t="str">
            <v>ESSEX HYDRO-ELECTRIC COMMISSION</v>
          </cell>
          <cell r="F2513">
            <v>3390742</v>
          </cell>
        </row>
        <row r="2514">
          <cell r="C2514">
            <v>2506</v>
          </cell>
          <cell r="D2514">
            <v>1996</v>
          </cell>
          <cell r="E2514" t="str">
            <v>FORT FRANCES POWER CORPORATION</v>
          </cell>
          <cell r="F2514">
            <v>15063528</v>
          </cell>
        </row>
        <row r="2515">
          <cell r="C2515">
            <v>2507</v>
          </cell>
          <cell r="D2515">
            <v>1996</v>
          </cell>
          <cell r="E2515" t="str">
            <v>GRAND VALLEY ENERGY INC.</v>
          </cell>
          <cell r="F2515">
            <v>1792872</v>
          </cell>
        </row>
        <row r="2516">
          <cell r="C2516">
            <v>2508</v>
          </cell>
          <cell r="D2516">
            <v>1996</v>
          </cell>
          <cell r="E2516" t="str">
            <v>GRAVENHURST HYDRO ELECTRIC INC.</v>
          </cell>
          <cell r="F2516">
            <v>4199799</v>
          </cell>
        </row>
        <row r="2517">
          <cell r="C2517">
            <v>2509</v>
          </cell>
          <cell r="D2517">
            <v>1996</v>
          </cell>
          <cell r="E2517" t="str">
            <v>GRIMSBY POWER INCORPORATED</v>
          </cell>
          <cell r="F2517">
            <v>24202078</v>
          </cell>
        </row>
        <row r="2518">
          <cell r="C2518">
            <v>2510</v>
          </cell>
          <cell r="D2518">
            <v>1996</v>
          </cell>
          <cell r="E2518" t="str">
            <v>GUELPH/ERAMOSA HYDRO-ELECTRIC COMMISSION</v>
          </cell>
          <cell r="F2518">
            <v>1978556</v>
          </cell>
        </row>
        <row r="2519">
          <cell r="C2519">
            <v>2511</v>
          </cell>
          <cell r="D2519">
            <v>1996</v>
          </cell>
          <cell r="E2519" t="str">
            <v>HALDIMAND HYDRO-ELECTRIC COMMISSION</v>
          </cell>
          <cell r="F2519">
            <v>4802454</v>
          </cell>
        </row>
        <row r="2520">
          <cell r="C2520">
            <v>2512</v>
          </cell>
          <cell r="D2520">
            <v>1996</v>
          </cell>
          <cell r="E2520" t="str">
            <v>HALTON HILLS HYDRO INC.</v>
          </cell>
          <cell r="F2520">
            <v>56571746</v>
          </cell>
        </row>
        <row r="2521">
          <cell r="C2521">
            <v>2513</v>
          </cell>
          <cell r="D2521">
            <v>1996</v>
          </cell>
          <cell r="E2521" t="str">
            <v>HORIZON UTILITIES CORPORATION</v>
          </cell>
          <cell r="F2521">
            <v>197737291</v>
          </cell>
        </row>
        <row r="2522">
          <cell r="C2522">
            <v>2514</v>
          </cell>
          <cell r="D2522">
            <v>1996</v>
          </cell>
          <cell r="E2522" t="str">
            <v>HEARST POWER DISTRIBUTION COMPANY LIMITED</v>
          </cell>
          <cell r="F2522">
            <v>5892946</v>
          </cell>
        </row>
        <row r="2523">
          <cell r="C2523">
            <v>2515</v>
          </cell>
          <cell r="D2523">
            <v>1996</v>
          </cell>
          <cell r="E2523" t="str">
            <v>HEC OF THE TOWNSHIP OF ALFRED - PLANTAGENET</v>
          </cell>
          <cell r="F2523">
            <v>989923</v>
          </cell>
        </row>
        <row r="2524">
          <cell r="C2524">
            <v>2516</v>
          </cell>
          <cell r="D2524">
            <v>1996</v>
          </cell>
          <cell r="E2524" t="str">
            <v>ESSEX POWERLINES CORPORATION</v>
          </cell>
          <cell r="F2524">
            <v>9374002</v>
          </cell>
        </row>
        <row r="2525">
          <cell r="C2525">
            <v>2517</v>
          </cell>
          <cell r="D2525">
            <v>1996</v>
          </cell>
          <cell r="E2525" t="str">
            <v>HYDRO HAWKESBURY INC.</v>
          </cell>
          <cell r="F2525">
            <v>4458040</v>
          </cell>
        </row>
        <row r="2526">
          <cell r="C2526">
            <v>2518</v>
          </cell>
          <cell r="D2526">
            <v>1996</v>
          </cell>
          <cell r="E2526" t="str">
            <v>HYDRO ONE BRAMPTON NETWORKS INC.</v>
          </cell>
          <cell r="F2526">
            <v>466085070</v>
          </cell>
        </row>
        <row r="2527">
          <cell r="C2527">
            <v>2519</v>
          </cell>
          <cell r="D2527">
            <v>1996</v>
          </cell>
          <cell r="E2527" t="str">
            <v>HYDRO OTTAWA LIMITED</v>
          </cell>
          <cell r="F2527">
            <v>264297806</v>
          </cell>
        </row>
        <row r="2528">
          <cell r="C2528">
            <v>2520</v>
          </cell>
          <cell r="D2528">
            <v>1996</v>
          </cell>
          <cell r="E2528" t="str">
            <v>HYDRO VAUGHAN DISTRIBUTION INC.</v>
          </cell>
          <cell r="F2528">
            <v>158123319</v>
          </cell>
        </row>
        <row r="2529">
          <cell r="C2529">
            <v>2521</v>
          </cell>
          <cell r="D2529">
            <v>1996</v>
          </cell>
          <cell r="E2529" t="str">
            <v>ESSEX POWERLINES CORPORATION</v>
          </cell>
          <cell r="F2529">
            <v>5493967</v>
          </cell>
        </row>
        <row r="2530">
          <cell r="C2530">
            <v>2522</v>
          </cell>
          <cell r="D2530">
            <v>1996</v>
          </cell>
          <cell r="E2530" t="str">
            <v>HYDRO-ELECTRIC COMMISSION OF SOUTH DUMFRIES</v>
          </cell>
          <cell r="F2530">
            <v>1625212</v>
          </cell>
        </row>
        <row r="2531">
          <cell r="C2531">
            <v>2523</v>
          </cell>
          <cell r="D2531">
            <v>1996</v>
          </cell>
          <cell r="E2531" t="str">
            <v>BRANTFORD POWER INC.</v>
          </cell>
          <cell r="F2531">
            <v>62287746</v>
          </cell>
        </row>
        <row r="2532">
          <cell r="C2532">
            <v>2524</v>
          </cell>
          <cell r="D2532">
            <v>1996</v>
          </cell>
          <cell r="E2532" t="str">
            <v>OTTAWA RIVER POWER CORPORATION</v>
          </cell>
          <cell r="F2532">
            <v>11212494</v>
          </cell>
        </row>
        <row r="2533">
          <cell r="C2533">
            <v>2525</v>
          </cell>
          <cell r="D2533">
            <v>1996</v>
          </cell>
          <cell r="E2533" t="str">
            <v>BLUEWATER POWER DISTRIBUTION CORPORATION</v>
          </cell>
          <cell r="F2533">
            <v>33910304</v>
          </cell>
        </row>
        <row r="2534">
          <cell r="C2534">
            <v>2526</v>
          </cell>
          <cell r="D2534">
            <v>1996</v>
          </cell>
          <cell r="E2534" t="str">
            <v>TORONTO HYDRO-ELECTRIC SYSTEM LIMITED</v>
          </cell>
          <cell r="F2534">
            <v>52563043</v>
          </cell>
        </row>
        <row r="2535">
          <cell r="C2535">
            <v>2527</v>
          </cell>
          <cell r="D2535">
            <v>1996</v>
          </cell>
          <cell r="E2535" t="str">
            <v>TORONTO HYDRO-ELECTRIC SYSTEM LIMITED</v>
          </cell>
          <cell r="F2535">
            <v>220842117</v>
          </cell>
        </row>
        <row r="2536">
          <cell r="C2536">
            <v>2528</v>
          </cell>
          <cell r="D2536">
            <v>1996</v>
          </cell>
          <cell r="E2536" t="str">
            <v>TORONTO HYDRO-ELECTRIC SYSTEM LIMITED</v>
          </cell>
          <cell r="F2536">
            <v>495565041</v>
          </cell>
        </row>
        <row r="2537">
          <cell r="C2537">
            <v>2529</v>
          </cell>
          <cell r="D2537">
            <v>1996</v>
          </cell>
          <cell r="E2537" t="str">
            <v>TORONTO HYDRO-ELECTRIC SYSTEM LIMITED</v>
          </cell>
          <cell r="F2537">
            <v>346228259</v>
          </cell>
        </row>
        <row r="2538">
          <cell r="C2538">
            <v>2530</v>
          </cell>
          <cell r="D2538">
            <v>1996</v>
          </cell>
          <cell r="E2538" t="str">
            <v>TORONTO HYDRO-ELECTRIC SYSTEM LIMITED</v>
          </cell>
          <cell r="F2538">
            <v>884858042</v>
          </cell>
        </row>
        <row r="2539">
          <cell r="C2539">
            <v>2531</v>
          </cell>
          <cell r="D2539">
            <v>1996</v>
          </cell>
          <cell r="E2539" t="str">
            <v>TORONTO HYDRO-ELECTRIC SYSTEM LIMITED</v>
          </cell>
          <cell r="F2539">
            <v>43511455</v>
          </cell>
        </row>
        <row r="2540">
          <cell r="C2540">
            <v>2532</v>
          </cell>
          <cell r="D2540">
            <v>1996</v>
          </cell>
          <cell r="E2540" t="str">
            <v>CHATHAM-KENT HYDRO INC.</v>
          </cell>
          <cell r="F2540">
            <v>257996</v>
          </cell>
        </row>
        <row r="2541">
          <cell r="C2541">
            <v>2533</v>
          </cell>
          <cell r="D2541">
            <v>1996</v>
          </cell>
          <cell r="E2541" t="str">
            <v>LAKELAND POWER DISTRIBUTION LTD.</v>
          </cell>
          <cell r="F2541">
            <v>4533169</v>
          </cell>
        </row>
        <row r="2542">
          <cell r="C2542">
            <v>2534</v>
          </cell>
          <cell r="D2542">
            <v>1996</v>
          </cell>
          <cell r="E2542" t="str">
            <v>HYDRO-ELECTRIC COMMISSION OF THE TOWN OF CACHE BAY</v>
          </cell>
          <cell r="F2542">
            <v>348729</v>
          </cell>
        </row>
        <row r="2543">
          <cell r="C2543">
            <v>2535</v>
          </cell>
          <cell r="D2543">
            <v>1996</v>
          </cell>
          <cell r="E2543" t="str">
            <v>HYDRO-ELECTRIC COMMISSION OF THE TOWN OF HARRISTON</v>
          </cell>
          <cell r="F2543">
            <v>2729746</v>
          </cell>
        </row>
        <row r="2544">
          <cell r="C2544">
            <v>2536</v>
          </cell>
          <cell r="D2544">
            <v>1996</v>
          </cell>
          <cell r="E2544" t="str">
            <v>HYDRO-ELECTRIC COMMISSION OF THE TOWN OF HARROW</v>
          </cell>
          <cell r="F2544">
            <v>1712008</v>
          </cell>
        </row>
        <row r="2545">
          <cell r="C2545">
            <v>2537</v>
          </cell>
          <cell r="D2545">
            <v>1996</v>
          </cell>
          <cell r="E2545" t="str">
            <v>ESSEX POWERLINES CORPORATION</v>
          </cell>
          <cell r="F2545">
            <v>11158273</v>
          </cell>
        </row>
        <row r="2546">
          <cell r="C2546">
            <v>2538</v>
          </cell>
          <cell r="D2546">
            <v>1996</v>
          </cell>
          <cell r="E2546" t="str">
            <v>HYDRO-ELECTRIC COMMISSION OF THE TOWN OF PORT ELGIN</v>
          </cell>
          <cell r="F2546">
            <v>6639492</v>
          </cell>
        </row>
        <row r="2547">
          <cell r="C2547">
            <v>2539</v>
          </cell>
          <cell r="D2547">
            <v>1996</v>
          </cell>
          <cell r="E2547" t="str">
            <v>HYDRO-ELECTRIC COMMISSION OF THE TOWN OF STURGEON FALLS</v>
          </cell>
          <cell r="F2547">
            <v>3632385</v>
          </cell>
        </row>
        <row r="2548">
          <cell r="C2548">
            <v>2540</v>
          </cell>
          <cell r="D2548">
            <v>1996</v>
          </cell>
          <cell r="E2548" t="str">
            <v>HYDRO-ELECTRIC COMMISSION OF THE TOWN OF VANKLEEK HILL</v>
          </cell>
          <cell r="F2548">
            <v>1311708</v>
          </cell>
        </row>
        <row r="2549">
          <cell r="C2549">
            <v>2541</v>
          </cell>
          <cell r="D2549">
            <v>1996</v>
          </cell>
          <cell r="E2549" t="str">
            <v>CHATHAM-KENT HYDRO INC.</v>
          </cell>
          <cell r="F2549">
            <v>9551800</v>
          </cell>
        </row>
        <row r="2550">
          <cell r="C2550">
            <v>2542</v>
          </cell>
          <cell r="D2550">
            <v>1996</v>
          </cell>
          <cell r="E2550" t="str">
            <v>WASAGA DISTRIBUTION INC.</v>
          </cell>
          <cell r="F2550">
            <v>10512598</v>
          </cell>
        </row>
        <row r="2551">
          <cell r="C2551">
            <v>2543</v>
          </cell>
          <cell r="D2551">
            <v>1996</v>
          </cell>
          <cell r="E2551" t="str">
            <v>ESPANOLA REGIONAL HYDRO DISTRIBUTION CORPORATION</v>
          </cell>
          <cell r="F2551">
            <v>287920</v>
          </cell>
        </row>
        <row r="2552">
          <cell r="C2552">
            <v>2544</v>
          </cell>
          <cell r="D2552">
            <v>1996</v>
          </cell>
          <cell r="E2552" t="str">
            <v>HYDRO-ELECTRIC COMMISSION OF THE TOWN OF WIARTON</v>
          </cell>
          <cell r="F2552">
            <v>1966829</v>
          </cell>
        </row>
        <row r="2553">
          <cell r="C2553">
            <v>2545</v>
          </cell>
          <cell r="D2553">
            <v>1996</v>
          </cell>
          <cell r="E2553" t="str">
            <v>BRANT COUNTY POWER INC.</v>
          </cell>
          <cell r="F2553">
            <v>5635406</v>
          </cell>
        </row>
        <row r="2554">
          <cell r="C2554">
            <v>2546</v>
          </cell>
          <cell r="D2554">
            <v>1996</v>
          </cell>
          <cell r="E2554" t="str">
            <v>BRANT COUNTY POWER INC.</v>
          </cell>
          <cell r="F2554">
            <v>1104671</v>
          </cell>
        </row>
        <row r="2555">
          <cell r="C2555">
            <v>2547</v>
          </cell>
          <cell r="D2555">
            <v>1996</v>
          </cell>
          <cell r="E2555" t="str">
            <v>HYDRO-ELECTRIC COMMISSION OF THE VILLAGE OF ALFRED</v>
          </cell>
          <cell r="F2555">
            <v>485812</v>
          </cell>
        </row>
        <row r="2556">
          <cell r="C2556">
            <v>2548</v>
          </cell>
          <cell r="D2556">
            <v>1996</v>
          </cell>
          <cell r="E2556" t="str">
            <v>HYDRO-ELECTRIC COMMISSION OF THE VILLAGE OF CLIFFORD</v>
          </cell>
          <cell r="F2556">
            <v>372200</v>
          </cell>
        </row>
        <row r="2557">
          <cell r="C2557">
            <v>2549</v>
          </cell>
          <cell r="D2557">
            <v>1996</v>
          </cell>
          <cell r="E2557" t="str">
            <v>CENTRE WELLINGTON HYDRO LTD.</v>
          </cell>
          <cell r="F2557">
            <v>2052016</v>
          </cell>
        </row>
        <row r="2558">
          <cell r="C2558">
            <v>2550</v>
          </cell>
          <cell r="D2558">
            <v>1996</v>
          </cell>
          <cell r="E2558" t="str">
            <v>HYDRO-ELECTRIC COMMISSION OF THE VILLAGE OF FINCH</v>
          </cell>
          <cell r="F2558">
            <v>233301</v>
          </cell>
        </row>
        <row r="2559">
          <cell r="C2559">
            <v>2551</v>
          </cell>
          <cell r="D2559">
            <v>1996</v>
          </cell>
          <cell r="E2559" t="str">
            <v>HYDRO-ELECTRIC COMMISSION OF THE VILLAGE OF FRANKFORD</v>
          </cell>
          <cell r="F2559">
            <v>1371164</v>
          </cell>
        </row>
        <row r="2560">
          <cell r="C2560">
            <v>2552</v>
          </cell>
          <cell r="D2560">
            <v>1996</v>
          </cell>
          <cell r="E2560" t="str">
            <v>HYDRO-ELECTRIC COMMISSION OF THE VILLAGE OF L'ORIGNAL</v>
          </cell>
          <cell r="F2560">
            <v>1132859</v>
          </cell>
        </row>
        <row r="2561">
          <cell r="C2561">
            <v>2553</v>
          </cell>
          <cell r="D2561">
            <v>1996</v>
          </cell>
          <cell r="E2561" t="str">
            <v>HYDRO-ELECTRIC COMMISSION OF THE VILLAGE OF LUCAN</v>
          </cell>
          <cell r="F2561">
            <v>1079479</v>
          </cell>
        </row>
        <row r="2562">
          <cell r="C2562">
            <v>2554</v>
          </cell>
          <cell r="D2562">
            <v>1996</v>
          </cell>
          <cell r="E2562" t="str">
            <v>RIDEAU ST. LAWRENCE DISTRIBUTION INC.</v>
          </cell>
          <cell r="F2562">
            <v>1789075</v>
          </cell>
        </row>
        <row r="2563">
          <cell r="C2563">
            <v>2555</v>
          </cell>
          <cell r="D2563">
            <v>1996</v>
          </cell>
          <cell r="E2563" t="str">
            <v>HYDRO-ELECTRIC COMMISSION OF THE VILLAGE OF NEUSTADT</v>
          </cell>
          <cell r="F2563">
            <v>260569</v>
          </cell>
        </row>
        <row r="2564">
          <cell r="C2564">
            <v>2556</v>
          </cell>
          <cell r="D2564">
            <v>1996</v>
          </cell>
          <cell r="E2564" t="str">
            <v>HYDRO-ELECTRIC COMMISSION OF THE VILLAGE OF PAISLEY</v>
          </cell>
          <cell r="F2564">
            <v>902761</v>
          </cell>
        </row>
        <row r="2565">
          <cell r="C2565">
            <v>2557</v>
          </cell>
          <cell r="D2565">
            <v>1996</v>
          </cell>
          <cell r="E2565" t="str">
            <v>HYDRO-ELECTRIC COMMISSION OF THE VILLAGE OF PLANTAGENET</v>
          </cell>
          <cell r="F2565">
            <v>504111</v>
          </cell>
        </row>
        <row r="2566">
          <cell r="C2566">
            <v>2558</v>
          </cell>
          <cell r="D2566">
            <v>1996</v>
          </cell>
          <cell r="E2566" t="str">
            <v>HYDRO-ELECTRIC COMMISSION OF THE VILLAGE OF ST. CLAIR BEACH</v>
          </cell>
          <cell r="F2566">
            <v>2200330</v>
          </cell>
        </row>
        <row r="2567">
          <cell r="C2567">
            <v>2559</v>
          </cell>
          <cell r="D2567">
            <v>1996</v>
          </cell>
          <cell r="E2567" t="str">
            <v>INNISFIL HYDRO DISTRIBUTION SYSTEMS LIMITED</v>
          </cell>
          <cell r="F2567">
            <v>38285010</v>
          </cell>
        </row>
        <row r="2568">
          <cell r="C2568">
            <v>2560</v>
          </cell>
          <cell r="D2568">
            <v>1996</v>
          </cell>
          <cell r="E2568" t="str">
            <v>KENORA HYDRO ELECTRIC CORPORATION LTD.</v>
          </cell>
          <cell r="F2568">
            <v>14119612</v>
          </cell>
        </row>
        <row r="2569">
          <cell r="C2569">
            <v>2561</v>
          </cell>
          <cell r="D2569">
            <v>1996</v>
          </cell>
          <cell r="E2569" t="str">
            <v>KINGSTON HYDRO CORPORATION</v>
          </cell>
          <cell r="F2569">
            <v>89842539</v>
          </cell>
        </row>
        <row r="2570">
          <cell r="C2570">
            <v>2562</v>
          </cell>
          <cell r="D2570">
            <v>1996</v>
          </cell>
          <cell r="E2570" t="str">
            <v>KINGSVILLE PUBLIC UTILITY COMMISSION</v>
          </cell>
          <cell r="F2570">
            <v>3720355</v>
          </cell>
        </row>
        <row r="2571">
          <cell r="C2571">
            <v>2563</v>
          </cell>
          <cell r="D2571">
            <v>1996</v>
          </cell>
          <cell r="E2571" t="str">
            <v>KITCHENER-WILMOT HYDRO INC.</v>
          </cell>
          <cell r="F2571">
            <v>322467886</v>
          </cell>
        </row>
        <row r="2572">
          <cell r="C2572">
            <v>2564</v>
          </cell>
          <cell r="D2572">
            <v>1996</v>
          </cell>
          <cell r="E2572" t="str">
            <v>LAKESHORE TOWNSHIP HEC</v>
          </cell>
          <cell r="F2572">
            <v>3005074</v>
          </cell>
        </row>
        <row r="2573">
          <cell r="C2573">
            <v>2565</v>
          </cell>
          <cell r="D2573">
            <v>1996</v>
          </cell>
          <cell r="E2573" t="str">
            <v>LINCOLN HYDRO-ELECTRIC COMMISSION</v>
          </cell>
          <cell r="F2573">
            <v>4582361</v>
          </cell>
        </row>
        <row r="2574">
          <cell r="C2574">
            <v>2566</v>
          </cell>
          <cell r="D2574">
            <v>1996</v>
          </cell>
          <cell r="E2574" t="str">
            <v>LONDON HYDRO UTILITIES SERVICES INC.</v>
          </cell>
          <cell r="F2574">
            <v>200154624</v>
          </cell>
        </row>
        <row r="2575">
          <cell r="C2575">
            <v>2567</v>
          </cell>
          <cell r="D2575">
            <v>1996</v>
          </cell>
          <cell r="E2575" t="str">
            <v>MARKHAM HYDRO DISTRIBUTION INC.</v>
          </cell>
          <cell r="F2575">
            <v>173396213</v>
          </cell>
        </row>
        <row r="2576">
          <cell r="C2576">
            <v>2568</v>
          </cell>
          <cell r="D2576">
            <v>1996</v>
          </cell>
          <cell r="E2576" t="str">
            <v>MARTINTOWN HYDRO SYSTEM</v>
          </cell>
          <cell r="F2576">
            <v>108293</v>
          </cell>
        </row>
        <row r="2577">
          <cell r="C2577">
            <v>2569</v>
          </cell>
          <cell r="D2577">
            <v>1996</v>
          </cell>
          <cell r="E2577" t="str">
            <v>MIDLAND POWER UTILITY CORPORATION</v>
          </cell>
          <cell r="F2577">
            <v>17506194</v>
          </cell>
        </row>
        <row r="2578">
          <cell r="C2578">
            <v>2570</v>
          </cell>
          <cell r="D2578">
            <v>1996</v>
          </cell>
          <cell r="E2578" t="str">
            <v>MILDMAY HYDRO-ELECTRIC COMMISSION</v>
          </cell>
          <cell r="F2578">
            <v>617027</v>
          </cell>
        </row>
        <row r="2579">
          <cell r="C2579">
            <v>2571</v>
          </cell>
          <cell r="D2579">
            <v>1996</v>
          </cell>
          <cell r="E2579" t="str">
            <v>MILTON HYDRO DISTRIBUTION INC.</v>
          </cell>
          <cell r="F2579">
            <v>74042166</v>
          </cell>
        </row>
        <row r="2580">
          <cell r="C2580">
            <v>2572</v>
          </cell>
          <cell r="D2580">
            <v>1996</v>
          </cell>
          <cell r="E2580" t="str">
            <v>NEPEAN HYDRO ELECTRIC COMMISSION</v>
          </cell>
          <cell r="F2580">
            <v>74205045</v>
          </cell>
        </row>
        <row r="2581">
          <cell r="C2581">
            <v>2573</v>
          </cell>
          <cell r="D2581">
            <v>1996</v>
          </cell>
          <cell r="E2581" t="str">
            <v>NA</v>
          </cell>
          <cell r="F2581">
            <v>137520</v>
          </cell>
        </row>
        <row r="2582">
          <cell r="C2582">
            <v>2574</v>
          </cell>
          <cell r="D2582">
            <v>1996</v>
          </cell>
          <cell r="E2582" t="str">
            <v>NEWMARKET HYDRO LTD.</v>
          </cell>
          <cell r="F2582">
            <v>54984379</v>
          </cell>
        </row>
        <row r="2583">
          <cell r="C2583">
            <v>2575</v>
          </cell>
          <cell r="D2583">
            <v>1996</v>
          </cell>
          <cell r="E2583" t="str">
            <v>NIAGARA FALLS HYDRO INC.</v>
          </cell>
          <cell r="F2583">
            <v>129084322</v>
          </cell>
        </row>
        <row r="2584">
          <cell r="C2584">
            <v>2576</v>
          </cell>
          <cell r="D2584">
            <v>1996</v>
          </cell>
          <cell r="E2584" t="str">
            <v>NIAGARA-ON-THE-LAKE HYDRO INC.</v>
          </cell>
          <cell r="F2584">
            <v>47929035</v>
          </cell>
        </row>
        <row r="2585">
          <cell r="C2585">
            <v>2577</v>
          </cell>
          <cell r="D2585">
            <v>1996</v>
          </cell>
          <cell r="E2585" t="str">
            <v>NORFOLK POWER DISTRIBUTION INC.</v>
          </cell>
          <cell r="F2585">
            <v>465321</v>
          </cell>
        </row>
        <row r="2586">
          <cell r="C2586">
            <v>2578</v>
          </cell>
          <cell r="D2586">
            <v>1996</v>
          </cell>
          <cell r="E2586" t="str">
            <v>NORTH BAY HYDRO DISTRIBUTION LIMITED</v>
          </cell>
          <cell r="F2586">
            <v>123429255</v>
          </cell>
        </row>
        <row r="2587">
          <cell r="C2587">
            <v>2579</v>
          </cell>
          <cell r="D2587">
            <v>1996</v>
          </cell>
          <cell r="E2587" t="str">
            <v>OAKVILLE HYDRO ELECTRICITY DISTRIBUTION INC.</v>
          </cell>
          <cell r="F2587">
            <v>124491033</v>
          </cell>
        </row>
        <row r="2588">
          <cell r="C2588">
            <v>2580</v>
          </cell>
          <cell r="D2588">
            <v>1996</v>
          </cell>
          <cell r="E2588" t="str">
            <v>ORANGEVILLE HYDRO LIMITED</v>
          </cell>
          <cell r="F2588">
            <v>28995002</v>
          </cell>
        </row>
        <row r="2589">
          <cell r="C2589">
            <v>2581</v>
          </cell>
          <cell r="D2589">
            <v>1996</v>
          </cell>
          <cell r="E2589" t="str">
            <v>ORILLIA POWER DISTRIBUTION CORPORATION</v>
          </cell>
          <cell r="F2589">
            <v>44278306</v>
          </cell>
        </row>
        <row r="2590">
          <cell r="C2590">
            <v>2582</v>
          </cell>
          <cell r="D2590">
            <v>1996</v>
          </cell>
          <cell r="E2590" t="str">
            <v>OSHAWA PUC NETWORKS INC.</v>
          </cell>
          <cell r="F2590">
            <v>145239346</v>
          </cell>
        </row>
        <row r="2591">
          <cell r="C2591">
            <v>2583</v>
          </cell>
          <cell r="D2591">
            <v>1996</v>
          </cell>
          <cell r="E2591" t="str">
            <v>PARRY SOUND POWER CORPORATION</v>
          </cell>
          <cell r="F2591">
            <v>15761838</v>
          </cell>
        </row>
        <row r="2592">
          <cell r="C2592">
            <v>2584</v>
          </cell>
          <cell r="D2592">
            <v>1996</v>
          </cell>
          <cell r="E2592" t="str">
            <v>PETERBOROUGH UTILITIES COMMISSION</v>
          </cell>
          <cell r="F2592">
            <v>65697972</v>
          </cell>
        </row>
        <row r="2593">
          <cell r="C2593">
            <v>2585</v>
          </cell>
          <cell r="D2593">
            <v>1996</v>
          </cell>
          <cell r="E2593" t="str">
            <v>POLICE VILLAGE OF APPLE HILL HYDRO SYSTEM</v>
          </cell>
          <cell r="F2593">
            <v>86784</v>
          </cell>
        </row>
        <row r="2594">
          <cell r="C2594">
            <v>2586</v>
          </cell>
          <cell r="D2594">
            <v>1996</v>
          </cell>
          <cell r="E2594" t="str">
            <v>POLICE VILLAGE OF AVONMORE HYDRO SYSTEM</v>
          </cell>
          <cell r="F2594">
            <v>86857</v>
          </cell>
        </row>
        <row r="2595">
          <cell r="C2595">
            <v>2587</v>
          </cell>
          <cell r="D2595">
            <v>1996</v>
          </cell>
          <cell r="E2595" t="str">
            <v>POLICE VILLAGE OF COMBER HYDRO SYSTEM</v>
          </cell>
          <cell r="F2595">
            <v>303150</v>
          </cell>
        </row>
        <row r="2596">
          <cell r="C2596">
            <v>2588</v>
          </cell>
          <cell r="D2596">
            <v>1996</v>
          </cell>
          <cell r="E2596" t="str">
            <v>POLICE VILLAGE OF DUBLIN HYDRO SYSTEM</v>
          </cell>
          <cell r="F2596">
            <v>143867</v>
          </cell>
        </row>
        <row r="2597">
          <cell r="C2597">
            <v>2589</v>
          </cell>
          <cell r="D2597">
            <v>1996</v>
          </cell>
          <cell r="E2597" t="str">
            <v>POLICE VILLAGE OF GRANTON HYDRO SYSTEM</v>
          </cell>
          <cell r="F2597">
            <v>147675</v>
          </cell>
        </row>
        <row r="2598">
          <cell r="C2598">
            <v>2590</v>
          </cell>
          <cell r="D2598">
            <v>1996</v>
          </cell>
          <cell r="E2598" t="str">
            <v>CHATHAM-KENT HYDRO INC.</v>
          </cell>
          <cell r="F2598">
            <v>169432</v>
          </cell>
        </row>
        <row r="2599">
          <cell r="C2599">
            <v>2591</v>
          </cell>
          <cell r="D2599">
            <v>1996</v>
          </cell>
          <cell r="E2599" t="str">
            <v>POLICE VILLAGE OF MOOREFIELD HYDRO SYSTEM</v>
          </cell>
          <cell r="F2599">
            <v>123379</v>
          </cell>
        </row>
        <row r="2600">
          <cell r="C2600">
            <v>2592</v>
          </cell>
          <cell r="D2600">
            <v>1996</v>
          </cell>
          <cell r="E2600" t="str">
            <v>POLICE VILLAGE OF PRICEVILLE HYDRO SYSTEM</v>
          </cell>
          <cell r="F2600">
            <v>101324</v>
          </cell>
        </row>
        <row r="2601">
          <cell r="C2601">
            <v>2593</v>
          </cell>
          <cell r="D2601">
            <v>1996</v>
          </cell>
          <cell r="E2601" t="str">
            <v>CANADIAN NIAGARA POWER INC.</v>
          </cell>
          <cell r="F2601">
            <v>26358928</v>
          </cell>
        </row>
        <row r="2602">
          <cell r="C2602">
            <v>2594</v>
          </cell>
          <cell r="D2602">
            <v>1996</v>
          </cell>
          <cell r="E2602" t="str">
            <v>CHATHAM-KENT HYDRO INC.</v>
          </cell>
          <cell r="F2602">
            <v>33861540</v>
          </cell>
        </row>
        <row r="2603">
          <cell r="C2603">
            <v>2595</v>
          </cell>
          <cell r="D2603">
            <v>1996</v>
          </cell>
          <cell r="E2603" t="str">
            <v>PUBLIC UTILITIES COMMISSION OF THE CITY OF BARRIE</v>
          </cell>
          <cell r="F2603">
            <v>88059559</v>
          </cell>
        </row>
        <row r="2604">
          <cell r="C2604">
            <v>2596</v>
          </cell>
          <cell r="D2604">
            <v>1996</v>
          </cell>
          <cell r="E2604" t="str">
            <v>PUBLIC UTILITIES COMMISSION OF THE CITY OF OWEN SOUND</v>
          </cell>
          <cell r="F2604">
            <v>13484004</v>
          </cell>
        </row>
        <row r="2605">
          <cell r="C2605">
            <v>2597</v>
          </cell>
          <cell r="D2605">
            <v>1996</v>
          </cell>
          <cell r="E2605" t="str">
            <v>PUBLIC UTILITIES COMMISSION OF THE CITY OF TRENTON</v>
          </cell>
          <cell r="F2605">
            <v>11806299</v>
          </cell>
        </row>
        <row r="2606">
          <cell r="C2606">
            <v>2598</v>
          </cell>
          <cell r="D2606">
            <v>1996</v>
          </cell>
          <cell r="E2606" t="str">
            <v>PUBLIC UTILITIES COMMISSION OF THE TOWN OF ALEXANDRIA</v>
          </cell>
          <cell r="F2606">
            <v>2938153</v>
          </cell>
        </row>
        <row r="2607">
          <cell r="C2607">
            <v>2599</v>
          </cell>
          <cell r="D2607">
            <v>1996</v>
          </cell>
          <cell r="E2607" t="str">
            <v>CHATHAM-KENT HYDRO INC.</v>
          </cell>
          <cell r="F2607">
            <v>1469524</v>
          </cell>
        </row>
        <row r="2608">
          <cell r="C2608">
            <v>2600</v>
          </cell>
          <cell r="D2608">
            <v>1996</v>
          </cell>
          <cell r="E2608" t="str">
            <v>PUBLIC UTILITIES COMMISSION OF THE TOWN OF CAMPBELLFORD</v>
          </cell>
          <cell r="F2608">
            <v>3902197</v>
          </cell>
        </row>
        <row r="2609">
          <cell r="C2609">
            <v>2601</v>
          </cell>
          <cell r="D2609">
            <v>1996</v>
          </cell>
          <cell r="E2609" t="str">
            <v>PUBLIC UTILITIES COMMISSION OF THE TOWN OF CHESLEY</v>
          </cell>
          <cell r="F2609">
            <v>1721531</v>
          </cell>
        </row>
        <row r="2610">
          <cell r="C2610">
            <v>2602</v>
          </cell>
          <cell r="D2610">
            <v>1996</v>
          </cell>
          <cell r="E2610" t="str">
            <v>LAKEFRONT UTILITIES INC.</v>
          </cell>
          <cell r="F2610">
            <v>11058764</v>
          </cell>
        </row>
        <row r="2611">
          <cell r="C2611">
            <v>2603</v>
          </cell>
          <cell r="D2611">
            <v>1996</v>
          </cell>
          <cell r="E2611" t="str">
            <v>CENTRE WELLINGTON HYDRO LTD.</v>
          </cell>
          <cell r="F2611">
            <v>6188254</v>
          </cell>
        </row>
        <row r="2612">
          <cell r="C2612">
            <v>2604</v>
          </cell>
          <cell r="D2612">
            <v>1996</v>
          </cell>
          <cell r="E2612" t="str">
            <v>WEST COAST HURON ENERGY INC.</v>
          </cell>
          <cell r="F2612">
            <v>5581398</v>
          </cell>
        </row>
        <row r="2613">
          <cell r="C2613">
            <v>2605</v>
          </cell>
          <cell r="D2613">
            <v>1996</v>
          </cell>
          <cell r="E2613" t="str">
            <v>ESPANOLA REGIONAL HYDRO DISTRIBUTION CORPORATION</v>
          </cell>
          <cell r="F2613">
            <v>517318</v>
          </cell>
        </row>
        <row r="2614">
          <cell r="C2614">
            <v>2606</v>
          </cell>
          <cell r="D2614">
            <v>1996</v>
          </cell>
          <cell r="E2614" t="str">
            <v>PUBLIC UTILITIES COMMISSION OF THE TOWN OF MITCHELL</v>
          </cell>
          <cell r="F2614">
            <v>2784665</v>
          </cell>
        </row>
        <row r="2615">
          <cell r="C2615">
            <v>2607</v>
          </cell>
          <cell r="D2615">
            <v>1996</v>
          </cell>
          <cell r="E2615" t="str">
            <v>WELLINGTON NORTH POWER INC.</v>
          </cell>
          <cell r="F2615">
            <v>2777079</v>
          </cell>
        </row>
        <row r="2616">
          <cell r="C2616">
            <v>2608</v>
          </cell>
          <cell r="D2616">
            <v>1996</v>
          </cell>
          <cell r="E2616" t="str">
            <v>PUBLIC UTILITIES COMMISSION OF THE TOWN OF PALMERSTON</v>
          </cell>
          <cell r="F2616">
            <v>1408696</v>
          </cell>
        </row>
        <row r="2617">
          <cell r="C2617">
            <v>2609</v>
          </cell>
          <cell r="D2617">
            <v>1996</v>
          </cell>
          <cell r="E2617" t="str">
            <v>BRANT COUNTY POWER INC.</v>
          </cell>
          <cell r="F2617">
            <v>6176889</v>
          </cell>
        </row>
        <row r="2618">
          <cell r="C2618">
            <v>2610</v>
          </cell>
          <cell r="D2618">
            <v>1996</v>
          </cell>
          <cell r="E2618" t="str">
            <v>PUBLIC UTILITIES COMMISSION OF THE TOWN OF PICTON</v>
          </cell>
          <cell r="F2618">
            <v>3490748</v>
          </cell>
        </row>
        <row r="2619">
          <cell r="C2619">
            <v>2611</v>
          </cell>
          <cell r="D2619">
            <v>1996</v>
          </cell>
          <cell r="E2619" t="str">
            <v>CHATHAM-KENT HYDRO INC.</v>
          </cell>
          <cell r="F2619">
            <v>1546640</v>
          </cell>
        </row>
        <row r="2620">
          <cell r="C2620">
            <v>2612</v>
          </cell>
          <cell r="D2620">
            <v>1996</v>
          </cell>
          <cell r="E2620" t="str">
            <v>PUBLIC UTILITIES COMMISSION OF THE TOWN OF SOUTHAMPTON</v>
          </cell>
          <cell r="F2620">
            <v>2661006</v>
          </cell>
        </row>
        <row r="2621">
          <cell r="C2621">
            <v>2613</v>
          </cell>
          <cell r="D2621">
            <v>1996</v>
          </cell>
          <cell r="E2621" t="str">
            <v>ESSEX POWERLINES CORPORATION</v>
          </cell>
          <cell r="F2621">
            <v>7415801</v>
          </cell>
        </row>
        <row r="2622">
          <cell r="C2622">
            <v>2614</v>
          </cell>
          <cell r="D2622">
            <v>1996</v>
          </cell>
          <cell r="E2622" t="str">
            <v>CHATHAM-KENT HYDRO INC.</v>
          </cell>
          <cell r="F2622">
            <v>2654459</v>
          </cell>
        </row>
        <row r="2623">
          <cell r="C2623">
            <v>2615</v>
          </cell>
          <cell r="D2623">
            <v>1996</v>
          </cell>
          <cell r="E2623" t="str">
            <v>WELLINGTON NORTH POWER INC.</v>
          </cell>
          <cell r="F2623">
            <v>1497683</v>
          </cell>
        </row>
        <row r="2624">
          <cell r="C2624">
            <v>2616</v>
          </cell>
          <cell r="D2624">
            <v>1996</v>
          </cell>
          <cell r="E2624" t="str">
            <v>PUBLIC UTILITIES COMMISSION OF THE VILLAGE OF BELMONT</v>
          </cell>
          <cell r="F2624">
            <v>846532</v>
          </cell>
        </row>
        <row r="2625">
          <cell r="C2625">
            <v>2617</v>
          </cell>
          <cell r="D2625">
            <v>1996</v>
          </cell>
          <cell r="E2625" t="str">
            <v>PUBLIC UTILITIES COMMISSION OF THE VILLAGE OF LANCASTER</v>
          </cell>
          <cell r="F2625">
            <v>406600</v>
          </cell>
        </row>
        <row r="2626">
          <cell r="C2626">
            <v>2618</v>
          </cell>
          <cell r="D2626">
            <v>1996</v>
          </cell>
          <cell r="E2626" t="str">
            <v>PUBLIC UTILITIES COMMISSION OF THE VILLAGE OF PORT STANLEY</v>
          </cell>
          <cell r="F2626">
            <v>1012716</v>
          </cell>
        </row>
        <row r="2627">
          <cell r="C2627">
            <v>2619</v>
          </cell>
          <cell r="D2627">
            <v>1996</v>
          </cell>
          <cell r="E2627" t="str">
            <v>CHATHAM-KENT HYDRO INC.</v>
          </cell>
          <cell r="F2627">
            <v>340067</v>
          </cell>
        </row>
        <row r="2628">
          <cell r="C2628">
            <v>2620</v>
          </cell>
          <cell r="D2628">
            <v>1996</v>
          </cell>
          <cell r="E2628" t="str">
            <v>RIDEAU ST. LAWRENCE DISTRIBUTION INC.</v>
          </cell>
          <cell r="F2628">
            <v>698270</v>
          </cell>
        </row>
        <row r="2629">
          <cell r="C2629">
            <v>2621</v>
          </cell>
          <cell r="D2629">
            <v>1996</v>
          </cell>
          <cell r="E2629" t="str">
            <v>CHATHAM-KENT HYDRO INC.</v>
          </cell>
          <cell r="F2629">
            <v>830905</v>
          </cell>
        </row>
        <row r="2630">
          <cell r="C2630">
            <v>2622</v>
          </cell>
          <cell r="D2630">
            <v>1996</v>
          </cell>
          <cell r="E2630" t="str">
            <v>PUBLIC UTILITY COMMISSION OF THE VILLAGE OF WEST LORNE</v>
          </cell>
          <cell r="F2630">
            <v>935570</v>
          </cell>
        </row>
        <row r="2631">
          <cell r="C2631">
            <v>2623</v>
          </cell>
          <cell r="D2631">
            <v>1996</v>
          </cell>
          <cell r="E2631" t="str">
            <v>REMARA-BRECHIN HYDRO</v>
          </cell>
          <cell r="F2631">
            <v>105757</v>
          </cell>
        </row>
        <row r="2632">
          <cell r="C2632">
            <v>2624</v>
          </cell>
          <cell r="D2632">
            <v>1996</v>
          </cell>
          <cell r="E2632" t="str">
            <v>RENFREW HYDRO INC.</v>
          </cell>
          <cell r="F2632">
            <v>13753670</v>
          </cell>
        </row>
        <row r="2633">
          <cell r="C2633">
            <v>2625</v>
          </cell>
          <cell r="D2633">
            <v>1996</v>
          </cell>
          <cell r="E2633" t="str">
            <v>RICHMOND HILL HYDRO INC.</v>
          </cell>
          <cell r="F2633">
            <v>119567144</v>
          </cell>
        </row>
        <row r="2634">
          <cell r="C2634">
            <v>2626</v>
          </cell>
          <cell r="D2634">
            <v>1996</v>
          </cell>
          <cell r="E2634" t="str">
            <v>RIPLEY PUBLIC UTILITIES COMMISSION</v>
          </cell>
          <cell r="F2634">
            <v>350320</v>
          </cell>
        </row>
        <row r="2635">
          <cell r="C2635">
            <v>2627</v>
          </cell>
          <cell r="D2635">
            <v>1996</v>
          </cell>
          <cell r="E2635" t="str">
            <v>RODNEY PUBLIC UTILITIES COMMISSION</v>
          </cell>
          <cell r="F2635">
            <v>329457</v>
          </cell>
        </row>
        <row r="2636">
          <cell r="C2636">
            <v>2628</v>
          </cell>
          <cell r="D2636">
            <v>1996</v>
          </cell>
          <cell r="E2636" t="str">
            <v>SIOUX LOOKOUT HYDRO INC.</v>
          </cell>
          <cell r="F2636">
            <v>3760272</v>
          </cell>
        </row>
        <row r="2637">
          <cell r="C2637">
            <v>2629</v>
          </cell>
          <cell r="D2637">
            <v>1996</v>
          </cell>
          <cell r="E2637" t="str">
            <v>ST. CATHARINES HYDRO UTILITY SERVICES INC.</v>
          </cell>
          <cell r="F2637">
            <v>75598669</v>
          </cell>
        </row>
        <row r="2638">
          <cell r="C2638">
            <v>2630</v>
          </cell>
          <cell r="D2638">
            <v>1996</v>
          </cell>
          <cell r="E2638" t="str">
            <v>ST. THOMAS ENERGY INC.</v>
          </cell>
          <cell r="F2638">
            <v>40134598</v>
          </cell>
        </row>
        <row r="2639">
          <cell r="C2639">
            <v>2631</v>
          </cell>
          <cell r="D2639">
            <v>1996</v>
          </cell>
          <cell r="E2639" t="str">
            <v>FESTIVAL HYDRO INC.</v>
          </cell>
          <cell r="F2639">
            <v>32104685</v>
          </cell>
        </row>
        <row r="2640">
          <cell r="C2640">
            <v>2632</v>
          </cell>
          <cell r="D2640">
            <v>1996</v>
          </cell>
          <cell r="E2640" t="str">
            <v>MIDDLESEX POWER DISTRIBUTION CORPORATION</v>
          </cell>
          <cell r="F2640">
            <v>9014579</v>
          </cell>
        </row>
        <row r="2641">
          <cell r="C2641">
            <v>2633</v>
          </cell>
          <cell r="D2641">
            <v>1996</v>
          </cell>
          <cell r="E2641" t="str">
            <v>GREATER SUDBURY HYDRO INC.</v>
          </cell>
          <cell r="F2641">
            <v>89974181</v>
          </cell>
        </row>
        <row r="2642">
          <cell r="C2642">
            <v>2634</v>
          </cell>
          <cell r="D2642">
            <v>1996</v>
          </cell>
          <cell r="E2642" t="str">
            <v>TARA HYDRO-ELECTRIC SYSTEM</v>
          </cell>
          <cell r="F2642">
            <v>427166</v>
          </cell>
        </row>
        <row r="2643">
          <cell r="C2643">
            <v>2635</v>
          </cell>
          <cell r="D2643">
            <v>1996</v>
          </cell>
          <cell r="E2643" t="str">
            <v>TAY HYDRO ELECTRIC DISTRIBUTION COMPANY INC.</v>
          </cell>
          <cell r="F2643">
            <v>6669198</v>
          </cell>
        </row>
        <row r="2644">
          <cell r="C2644">
            <v>2636</v>
          </cell>
          <cell r="D2644">
            <v>1996</v>
          </cell>
          <cell r="E2644" t="str">
            <v>TEESWATER HYDRO-ELECTRIC COMMISSION</v>
          </cell>
          <cell r="F2644">
            <v>552518</v>
          </cell>
        </row>
        <row r="2645">
          <cell r="C2645">
            <v>2637</v>
          </cell>
          <cell r="D2645">
            <v>1996</v>
          </cell>
          <cell r="E2645" t="str">
            <v>TERRACE BAY SUPERIOR WIRES INC.</v>
          </cell>
          <cell r="F2645">
            <v>1564628</v>
          </cell>
        </row>
        <row r="2646">
          <cell r="C2646">
            <v>2638</v>
          </cell>
          <cell r="D2646">
            <v>1996</v>
          </cell>
          <cell r="E2646" t="str">
            <v>ESPANOLA REGIONAL HYDRO DISTRIBUTION CORPORATION</v>
          </cell>
          <cell r="F2646">
            <v>2688122</v>
          </cell>
        </row>
        <row r="2647">
          <cell r="C2647">
            <v>2639</v>
          </cell>
          <cell r="D2647">
            <v>1996</v>
          </cell>
          <cell r="E2647" t="str">
            <v>COLLUS POWER CORPORATION</v>
          </cell>
          <cell r="F2647">
            <v>9929021</v>
          </cell>
        </row>
        <row r="2648">
          <cell r="C2648">
            <v>2640</v>
          </cell>
          <cell r="D2648">
            <v>1996</v>
          </cell>
          <cell r="E2648" t="str">
            <v>THUNDER BAY HYDRO ELECTRICITY DISTRIBUTION INC.</v>
          </cell>
          <cell r="F2648">
            <v>95554157</v>
          </cell>
        </row>
        <row r="2649">
          <cell r="C2649">
            <v>2641</v>
          </cell>
          <cell r="D2649">
            <v>1996</v>
          </cell>
          <cell r="E2649" t="str">
            <v>TILLSONBURG HYDRO INC.</v>
          </cell>
          <cell r="F2649">
            <v>18355436</v>
          </cell>
        </row>
        <row r="2650">
          <cell r="C2650">
            <v>2642</v>
          </cell>
          <cell r="D2650">
            <v>1996</v>
          </cell>
          <cell r="E2650" t="str">
            <v>TOWNSHIP OF MCGARRY HYDRO SYSTEM</v>
          </cell>
          <cell r="F2650">
            <v>368936</v>
          </cell>
        </row>
        <row r="2651">
          <cell r="C2651">
            <v>2643</v>
          </cell>
          <cell r="D2651">
            <v>1996</v>
          </cell>
          <cell r="E2651" t="str">
            <v>VILLAGE OF BLOOMFIELD HYDRO SYSTEM</v>
          </cell>
          <cell r="F2651">
            <v>251242</v>
          </cell>
        </row>
        <row r="2652">
          <cell r="C2652">
            <v>2644</v>
          </cell>
          <cell r="D2652">
            <v>1996</v>
          </cell>
          <cell r="E2652" t="str">
            <v>RIDEAU ST. LAWRENCE DISTRIBUTION INC.</v>
          </cell>
          <cell r="F2652">
            <v>621434</v>
          </cell>
        </row>
        <row r="2653">
          <cell r="C2653">
            <v>2645</v>
          </cell>
          <cell r="D2653">
            <v>1996</v>
          </cell>
          <cell r="E2653" t="str">
            <v>VILLAGE OF CHESTERVILLE HYDRO SYSTEM</v>
          </cell>
          <cell r="F2653">
            <v>1177968</v>
          </cell>
        </row>
        <row r="2654">
          <cell r="C2654">
            <v>2646</v>
          </cell>
          <cell r="D2654">
            <v>1996</v>
          </cell>
          <cell r="E2654" t="str">
            <v>CHATHAM-KENT HYDRO INC.</v>
          </cell>
          <cell r="F2654">
            <v>233584</v>
          </cell>
        </row>
        <row r="2655">
          <cell r="C2655">
            <v>2647</v>
          </cell>
          <cell r="D2655">
            <v>1996</v>
          </cell>
          <cell r="E2655" t="str">
            <v>VILLAGE OF FLESHERTON HYDRO SYSTEM</v>
          </cell>
          <cell r="F2655">
            <v>432280</v>
          </cell>
        </row>
        <row r="2656">
          <cell r="C2656">
            <v>2648</v>
          </cell>
          <cell r="D2656">
            <v>1996</v>
          </cell>
          <cell r="E2656" t="str">
            <v>RIDEAU ST. LAWRENCE DISTRIBUTION INC.</v>
          </cell>
          <cell r="F2656">
            <v>655697</v>
          </cell>
        </row>
        <row r="2657">
          <cell r="C2657">
            <v>2649</v>
          </cell>
          <cell r="D2657">
            <v>1996</v>
          </cell>
          <cell r="E2657" t="str">
            <v>VILLAGE OF LUCKNOW HYDRO SYSTEM</v>
          </cell>
          <cell r="F2657">
            <v>1013418</v>
          </cell>
        </row>
        <row r="2658">
          <cell r="C2658">
            <v>2650</v>
          </cell>
          <cell r="D2658">
            <v>1996</v>
          </cell>
          <cell r="E2658" t="str">
            <v>VILLAGE OF MAXVILLE HYDRO SYSTEM</v>
          </cell>
          <cell r="F2658">
            <v>334792</v>
          </cell>
        </row>
        <row r="2659">
          <cell r="C2659">
            <v>2651</v>
          </cell>
          <cell r="D2659">
            <v>1996</v>
          </cell>
          <cell r="E2659" t="str">
            <v>WATERLOO NORTH HYDRO INC.</v>
          </cell>
          <cell r="F2659">
            <v>180203708</v>
          </cell>
        </row>
        <row r="2660">
          <cell r="C2660">
            <v>2652</v>
          </cell>
          <cell r="D2660">
            <v>1996</v>
          </cell>
          <cell r="E2660" t="str">
            <v>WELLAND HYDRO-ELECTRIC SYSTEM CORP.</v>
          </cell>
          <cell r="F2660">
            <v>46228750</v>
          </cell>
        </row>
        <row r="2661">
          <cell r="C2661">
            <v>2653</v>
          </cell>
          <cell r="D2661">
            <v>1996</v>
          </cell>
          <cell r="E2661" t="str">
            <v>NA</v>
          </cell>
          <cell r="F2661">
            <v>1010484</v>
          </cell>
        </row>
        <row r="2662">
          <cell r="C2662">
            <v>2654</v>
          </cell>
          <cell r="D2662">
            <v>1996</v>
          </cell>
          <cell r="E2662" t="str">
            <v>WHITBY HYDRO ELECTRIC CORPORATION</v>
          </cell>
          <cell r="F2662">
            <v>112215822</v>
          </cell>
        </row>
        <row r="2663">
          <cell r="C2663">
            <v>2655</v>
          </cell>
          <cell r="D2663">
            <v>1996</v>
          </cell>
          <cell r="E2663" t="str">
            <v>RIDEAU ST. LAWRENCE DISTRIBUTION INC.</v>
          </cell>
          <cell r="F2663">
            <v>178877</v>
          </cell>
        </row>
        <row r="2664">
          <cell r="C2664">
            <v>2656</v>
          </cell>
          <cell r="D2664">
            <v>1996</v>
          </cell>
          <cell r="E2664" t="str">
            <v>WINCHESTER HYDRO COMMISSION</v>
          </cell>
          <cell r="F2664">
            <v>1884576</v>
          </cell>
        </row>
        <row r="2665">
          <cell r="C2665">
            <v>2657</v>
          </cell>
          <cell r="D2665">
            <v>1996</v>
          </cell>
          <cell r="E2665" t="str">
            <v>ENWIN UTILITIES LTD.</v>
          </cell>
          <cell r="F2665">
            <v>159584668</v>
          </cell>
        </row>
        <row r="2666">
          <cell r="C2666">
            <v>2658</v>
          </cell>
          <cell r="D2666">
            <v>1996</v>
          </cell>
          <cell r="E2666" t="str">
            <v>WOODSTOCK HYDRO SERVICES INC.</v>
          </cell>
          <cell r="F2666">
            <v>36461082</v>
          </cell>
        </row>
        <row r="2667">
          <cell r="C2667">
            <v>2659</v>
          </cell>
          <cell r="F2667">
            <v>9298315576</v>
          </cell>
        </row>
        <row r="2668">
          <cell r="C2668">
            <v>2660</v>
          </cell>
          <cell r="F2668">
            <v>0</v>
          </cell>
        </row>
        <row r="2669">
          <cell r="C2669">
            <v>2661</v>
          </cell>
          <cell r="F2669">
            <v>0</v>
          </cell>
        </row>
        <row r="2670">
          <cell r="C2670">
            <v>2662</v>
          </cell>
          <cell r="F2670">
            <v>56864</v>
          </cell>
        </row>
        <row r="2671">
          <cell r="C2671">
            <v>2663</v>
          </cell>
          <cell r="F2671">
            <v>0</v>
          </cell>
        </row>
        <row r="2672">
          <cell r="C2672">
            <v>2664</v>
          </cell>
          <cell r="F2672">
            <v>0</v>
          </cell>
        </row>
        <row r="2673">
          <cell r="C2673">
            <v>2665</v>
          </cell>
          <cell r="F2673">
            <v>58540</v>
          </cell>
        </row>
        <row r="2674">
          <cell r="C2674">
            <v>2666</v>
          </cell>
          <cell r="F2674">
            <v>0</v>
          </cell>
        </row>
        <row r="2675">
          <cell r="C2675">
            <v>2667</v>
          </cell>
          <cell r="D2675">
            <v>1997</v>
          </cell>
          <cell r="E2675" t="str">
            <v>POWERSTREAM INC.</v>
          </cell>
          <cell r="F2675">
            <v>291408</v>
          </cell>
          <cell r="G2675">
            <v>-157180</v>
          </cell>
          <cell r="H2675">
            <v>134228</v>
          </cell>
        </row>
        <row r="2676">
          <cell r="C2676">
            <v>2668</v>
          </cell>
          <cell r="D2676">
            <v>1997</v>
          </cell>
          <cell r="E2676" t="str">
            <v>POWERSTREAM INC.</v>
          </cell>
          <cell r="F2676">
            <v>14223061</v>
          </cell>
          <cell r="G2676">
            <v>-5413176</v>
          </cell>
          <cell r="H2676">
            <v>8809885</v>
          </cell>
        </row>
        <row r="2677">
          <cell r="C2677">
            <v>2669</v>
          </cell>
          <cell r="D2677">
            <v>1997</v>
          </cell>
          <cell r="E2677" t="str">
            <v>POWERSTREAM INC.</v>
          </cell>
          <cell r="F2677">
            <v>5384850</v>
          </cell>
          <cell r="G2677">
            <v>-2562606</v>
          </cell>
          <cell r="H2677">
            <v>2822244</v>
          </cell>
        </row>
        <row r="2678">
          <cell r="C2678">
            <v>2670</v>
          </cell>
          <cell r="D2678">
            <v>1997</v>
          </cell>
          <cell r="E2678" t="str">
            <v>BLUEWATER POWER DISTRIBUTION CORPORATION</v>
          </cell>
          <cell r="F2678">
            <v>337363</v>
          </cell>
          <cell r="G2678">
            <v>-140335</v>
          </cell>
          <cell r="H2678">
            <v>197028</v>
          </cell>
        </row>
        <row r="2679">
          <cell r="C2679">
            <v>2671</v>
          </cell>
          <cell r="D2679">
            <v>1997</v>
          </cell>
          <cell r="E2679" t="str">
            <v>BLUEWATER POWER DISTRIBUTION CORPORATION</v>
          </cell>
          <cell r="F2679">
            <v>173375</v>
          </cell>
          <cell r="G2679">
            <v>-62965</v>
          </cell>
          <cell r="H2679">
            <v>110410</v>
          </cell>
        </row>
        <row r="2680">
          <cell r="C2680">
            <v>2672</v>
          </cell>
          <cell r="D2680">
            <v>1997</v>
          </cell>
          <cell r="E2680" t="str">
            <v>BLUEWATER POWER DISTRIBUTION CORPORATION</v>
          </cell>
          <cell r="F2680">
            <v>1005111</v>
          </cell>
          <cell r="G2680">
            <v>-457562</v>
          </cell>
          <cell r="H2680">
            <v>547549</v>
          </cell>
        </row>
        <row r="2681">
          <cell r="C2681">
            <v>2673</v>
          </cell>
          <cell r="D2681">
            <v>1997</v>
          </cell>
          <cell r="E2681" t="str">
            <v>BLUEWATER POWER DISTRIBUTION CORPORATION</v>
          </cell>
          <cell r="F2681">
            <v>3926974</v>
          </cell>
          <cell r="G2681">
            <v>-1879826</v>
          </cell>
          <cell r="H2681">
            <v>2047148</v>
          </cell>
        </row>
        <row r="2682">
          <cell r="C2682">
            <v>2674</v>
          </cell>
          <cell r="D2682">
            <v>1997</v>
          </cell>
          <cell r="E2682" t="str">
            <v>BLUEWATER POWER DISTRIBUTION CORPORATION</v>
          </cell>
          <cell r="F2682">
            <v>1170724</v>
          </cell>
          <cell r="G2682">
            <v>-407299</v>
          </cell>
          <cell r="H2682">
            <v>763425</v>
          </cell>
        </row>
        <row r="2683">
          <cell r="C2683">
            <v>2675</v>
          </cell>
          <cell r="D2683">
            <v>1997</v>
          </cell>
          <cell r="E2683" t="str">
            <v>COOPERATIVE HYDRO EMBRUN INC.</v>
          </cell>
          <cell r="F2683">
            <v>2238369</v>
          </cell>
          <cell r="G2683">
            <v>-1029288</v>
          </cell>
          <cell r="H2683">
            <v>1209081</v>
          </cell>
        </row>
        <row r="2684">
          <cell r="C2684">
            <v>2676</v>
          </cell>
          <cell r="D2684">
            <v>1997</v>
          </cell>
          <cell r="E2684" t="str">
            <v>ENERSOURCE HYDRO MISSISSAUGA INC.</v>
          </cell>
          <cell r="F2684">
            <v>500454142</v>
          </cell>
          <cell r="G2684">
            <v>-164249596</v>
          </cell>
          <cell r="H2684">
            <v>336204546</v>
          </cell>
        </row>
        <row r="2685">
          <cell r="C2685">
            <v>2677</v>
          </cell>
          <cell r="D2685">
            <v>1997</v>
          </cell>
          <cell r="E2685" t="str">
            <v>ERIE THAMES POWERLINES CORPORATION</v>
          </cell>
          <cell r="F2685">
            <v>1426739</v>
          </cell>
          <cell r="G2685">
            <v>-639287</v>
          </cell>
          <cell r="H2685">
            <v>787452</v>
          </cell>
        </row>
        <row r="2686">
          <cell r="C2686">
            <v>2678</v>
          </cell>
          <cell r="D2686">
            <v>1997</v>
          </cell>
          <cell r="E2686" t="str">
            <v>ERIE THAMES POWERLINES CORPORATION</v>
          </cell>
          <cell r="F2686">
            <v>8331716</v>
          </cell>
          <cell r="G2686">
            <v>-4792088</v>
          </cell>
          <cell r="H2686">
            <v>3539628</v>
          </cell>
        </row>
        <row r="2687">
          <cell r="C2687">
            <v>2679</v>
          </cell>
          <cell r="D2687">
            <v>1997</v>
          </cell>
          <cell r="E2687" t="str">
            <v>ERIE THAMES POWERLINES CORPORATION</v>
          </cell>
          <cell r="F2687">
            <v>1996783</v>
          </cell>
          <cell r="G2687">
            <v>-790821</v>
          </cell>
          <cell r="H2687">
            <v>1205962</v>
          </cell>
        </row>
        <row r="2688">
          <cell r="C2688">
            <v>2680</v>
          </cell>
          <cell r="D2688">
            <v>1997</v>
          </cell>
          <cell r="E2688" t="str">
            <v>ERIE THAMES POWERLINES CORPORATION</v>
          </cell>
          <cell r="F2688">
            <v>453544</v>
          </cell>
          <cell r="G2688">
            <v>-275819</v>
          </cell>
          <cell r="H2688">
            <v>177725</v>
          </cell>
        </row>
        <row r="2689">
          <cell r="C2689">
            <v>2681</v>
          </cell>
          <cell r="D2689">
            <v>1997</v>
          </cell>
          <cell r="E2689" t="str">
            <v>ERIE THAMES POWERLINES CORPORATION</v>
          </cell>
          <cell r="F2689">
            <v>1364602</v>
          </cell>
          <cell r="G2689">
            <v>-504733</v>
          </cell>
          <cell r="H2689">
            <v>859869</v>
          </cell>
        </row>
        <row r="2690">
          <cell r="C2690">
            <v>2682</v>
          </cell>
          <cell r="D2690">
            <v>1997</v>
          </cell>
          <cell r="E2690" t="str">
            <v>ESPANOLA REGIONAL HYDRO DISTRIBUTION CORPORATION</v>
          </cell>
          <cell r="F2690">
            <v>820036</v>
          </cell>
          <cell r="G2690">
            <v>-510485</v>
          </cell>
          <cell r="H2690">
            <v>309551</v>
          </cell>
        </row>
        <row r="2691">
          <cell r="C2691">
            <v>2683</v>
          </cell>
          <cell r="D2691">
            <v>1997</v>
          </cell>
          <cell r="E2691" t="str">
            <v>FESTIVAL HYDRO INC.</v>
          </cell>
          <cell r="F2691">
            <v>434514</v>
          </cell>
          <cell r="G2691">
            <v>-194207</v>
          </cell>
          <cell r="H2691">
            <v>240307</v>
          </cell>
        </row>
        <row r="2692">
          <cell r="C2692">
            <v>2684</v>
          </cell>
          <cell r="D2692">
            <v>1997</v>
          </cell>
          <cell r="E2692" t="str">
            <v>FESTIVAL HYDRO INC.</v>
          </cell>
          <cell r="F2692">
            <v>202976</v>
          </cell>
          <cell r="G2692">
            <v>-102705</v>
          </cell>
          <cell r="H2692">
            <v>100271</v>
          </cell>
        </row>
        <row r="2693">
          <cell r="C2693">
            <v>2685</v>
          </cell>
          <cell r="D2693">
            <v>1997</v>
          </cell>
          <cell r="E2693" t="str">
            <v>FESTIVAL HYDRO INC.</v>
          </cell>
          <cell r="F2693">
            <v>520233</v>
          </cell>
          <cell r="G2693">
            <v>-363653</v>
          </cell>
          <cell r="H2693">
            <v>156580</v>
          </cell>
        </row>
        <row r="2694">
          <cell r="C2694">
            <v>2686</v>
          </cell>
          <cell r="D2694">
            <v>1997</v>
          </cell>
          <cell r="E2694" t="str">
            <v>FESTIVAL HYDRO INC.</v>
          </cell>
          <cell r="F2694">
            <v>1681859</v>
          </cell>
          <cell r="G2694">
            <v>-935186</v>
          </cell>
          <cell r="H2694">
            <v>746673</v>
          </cell>
        </row>
        <row r="2695">
          <cell r="C2695">
            <v>2687</v>
          </cell>
          <cell r="D2695">
            <v>1997</v>
          </cell>
          <cell r="E2695" t="str">
            <v>FESTIVAL HYDRO INC.</v>
          </cell>
          <cell r="F2695">
            <v>3988056</v>
          </cell>
          <cell r="G2695">
            <v>-1998644</v>
          </cell>
          <cell r="H2695">
            <v>1989412</v>
          </cell>
        </row>
        <row r="2696">
          <cell r="C2696">
            <v>2688</v>
          </cell>
          <cell r="D2696">
            <v>1997</v>
          </cell>
          <cell r="E2696" t="str">
            <v>FESTIVAL HYDRO INC.</v>
          </cell>
          <cell r="F2696">
            <v>451476</v>
          </cell>
          <cell r="G2696">
            <v>-251297</v>
          </cell>
          <cell r="H2696">
            <v>200179</v>
          </cell>
        </row>
        <row r="2697">
          <cell r="C2697">
            <v>2689</v>
          </cell>
          <cell r="D2697">
            <v>1997</v>
          </cell>
          <cell r="E2697" t="str">
            <v>GEORGIAN BAY ENERGY INC.</v>
          </cell>
          <cell r="F2697">
            <v>243708</v>
          </cell>
          <cell r="G2697">
            <v>-125184</v>
          </cell>
          <cell r="H2697">
            <v>118524</v>
          </cell>
        </row>
        <row r="2698">
          <cell r="C2698">
            <v>2690</v>
          </cell>
          <cell r="D2698">
            <v>1997</v>
          </cell>
          <cell r="E2698" t="str">
            <v>GREATER SUDBURY HYDRO INC.</v>
          </cell>
          <cell r="F2698">
            <v>2705269</v>
          </cell>
          <cell r="G2698">
            <v>-1418582</v>
          </cell>
          <cell r="H2698">
            <v>1286687</v>
          </cell>
        </row>
        <row r="2699">
          <cell r="C2699">
            <v>2691</v>
          </cell>
          <cell r="D2699">
            <v>1997</v>
          </cell>
          <cell r="E2699" t="str">
            <v>GREATER SUDBURY HYDRO INC.</v>
          </cell>
          <cell r="F2699">
            <v>1292942</v>
          </cell>
          <cell r="G2699">
            <v>-550158</v>
          </cell>
          <cell r="H2699">
            <v>742784</v>
          </cell>
        </row>
        <row r="2700">
          <cell r="C2700">
            <v>2692</v>
          </cell>
          <cell r="D2700">
            <v>1997</v>
          </cell>
          <cell r="E2700" t="str">
            <v>GUELPH HYDRO ELECTRIC SYSTEMS INC.</v>
          </cell>
          <cell r="F2700">
            <v>1061316</v>
          </cell>
          <cell r="G2700">
            <v>-377611</v>
          </cell>
          <cell r="H2700">
            <v>683705</v>
          </cell>
        </row>
        <row r="2701">
          <cell r="C2701">
            <v>2693</v>
          </cell>
          <cell r="D2701">
            <v>1997</v>
          </cell>
          <cell r="E2701" t="str">
            <v>HALDIMAND COUNTY HYDRO INC.</v>
          </cell>
          <cell r="F2701">
            <v>7281891</v>
          </cell>
          <cell r="G2701">
            <v>-2883873</v>
          </cell>
          <cell r="H2701">
            <v>4398018</v>
          </cell>
        </row>
        <row r="2702">
          <cell r="C2702">
            <v>2694</v>
          </cell>
          <cell r="D2702">
            <v>1997</v>
          </cell>
          <cell r="E2702" t="str">
            <v>HALDIMAND COUNTY HYDRO INC.</v>
          </cell>
          <cell r="F2702">
            <v>7567465</v>
          </cell>
          <cell r="G2702">
            <v>-3641459</v>
          </cell>
          <cell r="H2702">
            <v>3926006</v>
          </cell>
        </row>
        <row r="2703">
          <cell r="C2703">
            <v>2695</v>
          </cell>
          <cell r="D2703">
            <v>1997</v>
          </cell>
          <cell r="E2703" t="str">
            <v>HORIZON UTILITIES CORPORATION</v>
          </cell>
          <cell r="F2703">
            <v>16010766</v>
          </cell>
          <cell r="G2703">
            <v>-6437563</v>
          </cell>
          <cell r="H2703">
            <v>9573203</v>
          </cell>
        </row>
        <row r="2704">
          <cell r="C2704">
            <v>2696</v>
          </cell>
          <cell r="D2704">
            <v>1997</v>
          </cell>
          <cell r="E2704" t="str">
            <v>HORIZON UTILITIES CORPORATION</v>
          </cell>
          <cell r="F2704">
            <v>2205243</v>
          </cell>
          <cell r="G2704">
            <v>-1030931</v>
          </cell>
          <cell r="H2704">
            <v>1174312</v>
          </cell>
        </row>
        <row r="2705">
          <cell r="C2705">
            <v>2697</v>
          </cell>
          <cell r="D2705">
            <v>1997</v>
          </cell>
          <cell r="E2705" t="str">
            <v>HORIZON UTILITIES CORPORATION</v>
          </cell>
          <cell r="F2705">
            <v>40875293</v>
          </cell>
          <cell r="G2705">
            <v>-16909909</v>
          </cell>
          <cell r="H2705">
            <v>23965384</v>
          </cell>
        </row>
        <row r="2706">
          <cell r="C2706">
            <v>2698</v>
          </cell>
          <cell r="D2706">
            <v>1997</v>
          </cell>
          <cell r="E2706" t="str">
            <v>HORIZON UTILITIES CORPORATION</v>
          </cell>
          <cell r="F2706">
            <v>209901848</v>
          </cell>
          <cell r="G2706">
            <v>-84522977</v>
          </cell>
          <cell r="H2706">
            <v>125378871</v>
          </cell>
        </row>
        <row r="2707">
          <cell r="C2707">
            <v>2699</v>
          </cell>
          <cell r="D2707">
            <v>1997</v>
          </cell>
          <cell r="E2707" t="str">
            <v>HORIZON UTILITIES CORPORATION</v>
          </cell>
          <cell r="F2707">
            <v>80933998</v>
          </cell>
          <cell r="G2707">
            <v>-39959463</v>
          </cell>
          <cell r="H2707">
            <v>40974535</v>
          </cell>
        </row>
        <row r="2708">
          <cell r="C2708">
            <v>2700</v>
          </cell>
          <cell r="D2708">
            <v>1997</v>
          </cell>
          <cell r="E2708" t="str">
            <v>HYDRO ONE NETWORKS INC.</v>
          </cell>
          <cell r="F2708">
            <v>642647</v>
          </cell>
          <cell r="G2708">
            <v>-239931</v>
          </cell>
          <cell r="H2708">
            <v>402716</v>
          </cell>
        </row>
        <row r="2709">
          <cell r="C2709">
            <v>2701</v>
          </cell>
          <cell r="D2709">
            <v>1997</v>
          </cell>
          <cell r="E2709" t="str">
            <v>HYDRO ONE NETWORKS INC.</v>
          </cell>
          <cell r="F2709">
            <v>161873</v>
          </cell>
          <cell r="G2709">
            <v>-38677</v>
          </cell>
          <cell r="H2709">
            <v>123196</v>
          </cell>
        </row>
        <row r="2710">
          <cell r="C2710">
            <v>2702</v>
          </cell>
          <cell r="D2710">
            <v>1997</v>
          </cell>
          <cell r="E2710" t="str">
            <v>HYDRO ONE NETWORKS INC.</v>
          </cell>
          <cell r="F2710">
            <v>5762606</v>
          </cell>
          <cell r="G2710">
            <v>-3224356</v>
          </cell>
          <cell r="H2710">
            <v>2538250</v>
          </cell>
        </row>
        <row r="2711">
          <cell r="C2711">
            <v>2703</v>
          </cell>
          <cell r="D2711">
            <v>1997</v>
          </cell>
          <cell r="E2711" t="str">
            <v>HYDRO ONE NETWORKS INC.</v>
          </cell>
          <cell r="F2711">
            <v>719911</v>
          </cell>
          <cell r="G2711">
            <v>-213358</v>
          </cell>
          <cell r="H2711">
            <v>506553</v>
          </cell>
        </row>
        <row r="2712">
          <cell r="C2712">
            <v>2704</v>
          </cell>
          <cell r="D2712">
            <v>1997</v>
          </cell>
          <cell r="E2712" t="str">
            <v>HYDRO ONE NETWORKS INC.</v>
          </cell>
          <cell r="F2712">
            <v>1094789</v>
          </cell>
          <cell r="G2712">
            <v>-328237</v>
          </cell>
          <cell r="H2712">
            <v>766552</v>
          </cell>
        </row>
        <row r="2713">
          <cell r="C2713">
            <v>2705</v>
          </cell>
          <cell r="D2713">
            <v>1997</v>
          </cell>
          <cell r="E2713" t="str">
            <v>HYDRO ONE NETWORKS INC.</v>
          </cell>
          <cell r="F2713">
            <v>554853</v>
          </cell>
          <cell r="G2713">
            <v>-244264</v>
          </cell>
          <cell r="H2713">
            <v>310589</v>
          </cell>
        </row>
        <row r="2714">
          <cell r="C2714">
            <v>2706</v>
          </cell>
          <cell r="D2714">
            <v>1997</v>
          </cell>
          <cell r="E2714" t="str">
            <v>HYDRO ONE NETWORKS INC.</v>
          </cell>
          <cell r="F2714">
            <v>2592775</v>
          </cell>
          <cell r="G2714">
            <v>-1173630</v>
          </cell>
          <cell r="H2714">
            <v>1419145</v>
          </cell>
        </row>
        <row r="2715">
          <cell r="C2715">
            <v>2707</v>
          </cell>
          <cell r="D2715">
            <v>1997</v>
          </cell>
          <cell r="E2715" t="str">
            <v>HYDRO ONE NETWORKS INC.</v>
          </cell>
          <cell r="F2715">
            <v>3466390</v>
          </cell>
          <cell r="G2715">
            <v>-1566638</v>
          </cell>
          <cell r="H2715">
            <v>1899752</v>
          </cell>
        </row>
        <row r="2716">
          <cell r="C2716">
            <v>2708</v>
          </cell>
          <cell r="D2716">
            <v>1997</v>
          </cell>
          <cell r="E2716" t="str">
            <v>HYDRO ONE NETWORKS INC.</v>
          </cell>
          <cell r="F2716">
            <v>15758180</v>
          </cell>
          <cell r="G2716">
            <v>-8997115</v>
          </cell>
          <cell r="H2716">
            <v>6761065</v>
          </cell>
        </row>
        <row r="2717">
          <cell r="C2717">
            <v>2709</v>
          </cell>
          <cell r="D2717">
            <v>1997</v>
          </cell>
          <cell r="E2717" t="str">
            <v>HYDRO ONE NETWORKS INC.</v>
          </cell>
          <cell r="F2717">
            <v>8001809</v>
          </cell>
          <cell r="G2717">
            <v>-3661766</v>
          </cell>
          <cell r="H2717">
            <v>4340043</v>
          </cell>
        </row>
        <row r="2718">
          <cell r="C2718">
            <v>2710</v>
          </cell>
          <cell r="D2718">
            <v>1997</v>
          </cell>
          <cell r="E2718" t="str">
            <v>HYDRO ONE NETWORKS INC.</v>
          </cell>
          <cell r="F2718">
            <v>979608</v>
          </cell>
          <cell r="G2718">
            <v>-491795</v>
          </cell>
          <cell r="H2718">
            <v>487813</v>
          </cell>
        </row>
        <row r="2719">
          <cell r="C2719">
            <v>2711</v>
          </cell>
          <cell r="D2719">
            <v>1997</v>
          </cell>
          <cell r="E2719" t="str">
            <v>HYDRO ONE NETWORKS INC.</v>
          </cell>
          <cell r="F2719">
            <v>1432369</v>
          </cell>
          <cell r="G2719">
            <v>-669609</v>
          </cell>
          <cell r="H2719">
            <v>762760</v>
          </cell>
        </row>
        <row r="2720">
          <cell r="C2720">
            <v>2712</v>
          </cell>
          <cell r="D2720">
            <v>1997</v>
          </cell>
          <cell r="E2720" t="str">
            <v>HYDRO ONE NETWORKS INC.</v>
          </cell>
          <cell r="F2720">
            <v>534974</v>
          </cell>
          <cell r="G2720">
            <v>-305410</v>
          </cell>
          <cell r="H2720">
            <v>229564</v>
          </cell>
        </row>
        <row r="2721">
          <cell r="C2721">
            <v>2713</v>
          </cell>
          <cell r="D2721">
            <v>1997</v>
          </cell>
          <cell r="E2721" t="str">
            <v>HYDRO ONE NETWORKS INC.</v>
          </cell>
          <cell r="F2721">
            <v>5516190</v>
          </cell>
          <cell r="G2721">
            <v>-3108428</v>
          </cell>
          <cell r="H2721">
            <v>2407762</v>
          </cell>
        </row>
        <row r="2722">
          <cell r="C2722">
            <v>2714</v>
          </cell>
          <cell r="D2722">
            <v>1997</v>
          </cell>
          <cell r="E2722" t="str">
            <v>HYDRO ONE NETWORKS INC.</v>
          </cell>
          <cell r="F2722">
            <v>896006</v>
          </cell>
          <cell r="G2722">
            <v>-361936</v>
          </cell>
          <cell r="H2722">
            <v>534070</v>
          </cell>
        </row>
        <row r="2723">
          <cell r="C2723">
            <v>2715</v>
          </cell>
          <cell r="D2723">
            <v>1997</v>
          </cell>
          <cell r="E2723" t="str">
            <v>HYDRO ONE NETWORKS INC.</v>
          </cell>
          <cell r="F2723">
            <v>4057635</v>
          </cell>
          <cell r="G2723">
            <v>-2007861</v>
          </cell>
          <cell r="H2723">
            <v>2049774</v>
          </cell>
        </row>
        <row r="2724">
          <cell r="C2724">
            <v>2716</v>
          </cell>
          <cell r="D2724">
            <v>1997</v>
          </cell>
          <cell r="E2724" t="str">
            <v>HYDRO ONE NETWORKS INC.</v>
          </cell>
          <cell r="F2724">
            <v>914052</v>
          </cell>
          <cell r="G2724">
            <v>-499859</v>
          </cell>
          <cell r="H2724">
            <v>414193</v>
          </cell>
        </row>
        <row r="2725">
          <cell r="C2725">
            <v>2717</v>
          </cell>
          <cell r="D2725">
            <v>1997</v>
          </cell>
          <cell r="E2725" t="str">
            <v>HYDRO ONE NETWORKS INC.</v>
          </cell>
          <cell r="F2725">
            <v>1237216</v>
          </cell>
          <cell r="G2725">
            <v>-540381</v>
          </cell>
          <cell r="H2725">
            <v>696835</v>
          </cell>
        </row>
        <row r="2726">
          <cell r="C2726">
            <v>2718</v>
          </cell>
          <cell r="D2726">
            <v>1997</v>
          </cell>
          <cell r="E2726" t="str">
            <v>HYDRO ONE NETWORKS INC.</v>
          </cell>
          <cell r="F2726">
            <v>2055190</v>
          </cell>
          <cell r="G2726">
            <v>-962191</v>
          </cell>
          <cell r="H2726">
            <v>1092999</v>
          </cell>
        </row>
        <row r="2727">
          <cell r="C2727">
            <v>2719</v>
          </cell>
          <cell r="D2727">
            <v>1997</v>
          </cell>
          <cell r="E2727" t="str">
            <v>HYDRO ONE NETWORKS INC.</v>
          </cell>
          <cell r="F2727">
            <v>2967194</v>
          </cell>
          <cell r="G2727">
            <v>-1178288</v>
          </cell>
          <cell r="H2727">
            <v>1788906</v>
          </cell>
        </row>
        <row r="2728">
          <cell r="C2728">
            <v>2720</v>
          </cell>
          <cell r="D2728">
            <v>1997</v>
          </cell>
          <cell r="E2728" t="str">
            <v>HYDRO ONE NETWORKS INC.</v>
          </cell>
          <cell r="F2728">
            <v>1270474</v>
          </cell>
          <cell r="G2728">
            <v>-482243</v>
          </cell>
          <cell r="H2728">
            <v>788231</v>
          </cell>
        </row>
        <row r="2729">
          <cell r="C2729">
            <v>2721</v>
          </cell>
          <cell r="D2729">
            <v>1997</v>
          </cell>
          <cell r="E2729" t="str">
            <v>HYDRO ONE NETWORKS INC.</v>
          </cell>
          <cell r="F2729">
            <v>2388040</v>
          </cell>
          <cell r="G2729">
            <v>-1045381</v>
          </cell>
          <cell r="H2729">
            <v>1342659</v>
          </cell>
        </row>
        <row r="2730">
          <cell r="C2730">
            <v>2722</v>
          </cell>
          <cell r="D2730">
            <v>1997</v>
          </cell>
          <cell r="E2730" t="str">
            <v>HYDRO ONE NETWORKS INC.</v>
          </cell>
          <cell r="F2730">
            <v>2333371</v>
          </cell>
          <cell r="G2730">
            <v>-1185150</v>
          </cell>
          <cell r="H2730">
            <v>1148221</v>
          </cell>
        </row>
        <row r="2731">
          <cell r="C2731">
            <v>2723</v>
          </cell>
          <cell r="D2731">
            <v>1997</v>
          </cell>
          <cell r="E2731" t="str">
            <v>HYDRO ONE NETWORKS INC.</v>
          </cell>
          <cell r="F2731">
            <v>1323713</v>
          </cell>
          <cell r="G2731">
            <v>-646305</v>
          </cell>
          <cell r="H2731">
            <v>677408</v>
          </cell>
        </row>
        <row r="2732">
          <cell r="C2732">
            <v>2724</v>
          </cell>
          <cell r="D2732">
            <v>1997</v>
          </cell>
          <cell r="E2732" t="str">
            <v>HYDRO ONE NETWORKS INC.</v>
          </cell>
          <cell r="F2732">
            <v>1769974</v>
          </cell>
          <cell r="G2732">
            <v>-679619</v>
          </cell>
          <cell r="H2732">
            <v>1090355</v>
          </cell>
        </row>
        <row r="2733">
          <cell r="C2733">
            <v>2725</v>
          </cell>
          <cell r="D2733">
            <v>1997</v>
          </cell>
          <cell r="E2733" t="str">
            <v>HYDRO ONE NETWORKS INC.</v>
          </cell>
          <cell r="F2733">
            <v>1246710</v>
          </cell>
          <cell r="G2733">
            <v>-473174</v>
          </cell>
          <cell r="H2733">
            <v>773536</v>
          </cell>
        </row>
        <row r="2734">
          <cell r="C2734">
            <v>2726</v>
          </cell>
          <cell r="D2734">
            <v>1997</v>
          </cell>
          <cell r="E2734" t="str">
            <v>HYDRO ONE NETWORKS INC.</v>
          </cell>
          <cell r="F2734">
            <v>924730</v>
          </cell>
          <cell r="G2734">
            <v>-375487</v>
          </cell>
          <cell r="H2734">
            <v>549243</v>
          </cell>
        </row>
        <row r="2735">
          <cell r="C2735">
            <v>2727</v>
          </cell>
          <cell r="D2735">
            <v>1997</v>
          </cell>
          <cell r="E2735" t="str">
            <v>HYDRO ONE NETWORKS INC.</v>
          </cell>
          <cell r="F2735">
            <v>693205</v>
          </cell>
          <cell r="G2735">
            <v>-229307</v>
          </cell>
          <cell r="H2735">
            <v>463898</v>
          </cell>
        </row>
        <row r="2736">
          <cell r="C2736">
            <v>2728</v>
          </cell>
          <cell r="D2736">
            <v>1997</v>
          </cell>
          <cell r="E2736" t="str">
            <v>HYDRO ONE NETWORKS INC.</v>
          </cell>
          <cell r="F2736">
            <v>793549</v>
          </cell>
          <cell r="G2736">
            <v>-448794</v>
          </cell>
          <cell r="H2736">
            <v>344755</v>
          </cell>
        </row>
        <row r="2737">
          <cell r="C2737">
            <v>2729</v>
          </cell>
          <cell r="D2737">
            <v>1997</v>
          </cell>
          <cell r="E2737" t="str">
            <v>HYDRO ONE NETWORKS INC.</v>
          </cell>
          <cell r="F2737">
            <v>142576</v>
          </cell>
          <cell r="G2737">
            <v>-84495</v>
          </cell>
          <cell r="H2737">
            <v>58081</v>
          </cell>
        </row>
        <row r="2738">
          <cell r="C2738">
            <v>2730</v>
          </cell>
          <cell r="D2738">
            <v>1997</v>
          </cell>
          <cell r="E2738" t="str">
            <v>HYDRO ONE NETWORKS INC.</v>
          </cell>
          <cell r="F2738">
            <v>761477</v>
          </cell>
          <cell r="G2738">
            <v>-385803</v>
          </cell>
          <cell r="H2738">
            <v>375674</v>
          </cell>
        </row>
        <row r="2739">
          <cell r="C2739">
            <v>2731</v>
          </cell>
          <cell r="D2739">
            <v>1997</v>
          </cell>
          <cell r="E2739" t="str">
            <v>HYDRO ONE NETWORKS INC.</v>
          </cell>
          <cell r="F2739">
            <v>692191</v>
          </cell>
          <cell r="G2739">
            <v>-353527</v>
          </cell>
          <cell r="H2739">
            <v>338664</v>
          </cell>
        </row>
        <row r="2740">
          <cell r="C2740">
            <v>2732</v>
          </cell>
          <cell r="D2740">
            <v>1997</v>
          </cell>
          <cell r="E2740" t="str">
            <v>HYDRO ONE NETWORKS INC.</v>
          </cell>
          <cell r="F2740">
            <v>314228</v>
          </cell>
          <cell r="G2740">
            <v>-160812</v>
          </cell>
          <cell r="H2740">
            <v>153416</v>
          </cell>
        </row>
        <row r="2741">
          <cell r="C2741">
            <v>2733</v>
          </cell>
          <cell r="D2741">
            <v>1997</v>
          </cell>
          <cell r="E2741" t="str">
            <v>HYDRO ONE NETWORKS INC.</v>
          </cell>
          <cell r="F2741">
            <v>15132391</v>
          </cell>
          <cell r="G2741">
            <v>-7599288</v>
          </cell>
          <cell r="H2741">
            <v>7533103</v>
          </cell>
        </row>
        <row r="2742">
          <cell r="C2742">
            <v>2734</v>
          </cell>
          <cell r="D2742">
            <v>1997</v>
          </cell>
          <cell r="E2742" t="str">
            <v>HYDRO ONE NETWORKS INC.</v>
          </cell>
          <cell r="F2742">
            <v>205443</v>
          </cell>
          <cell r="G2742">
            <v>-56419</v>
          </cell>
          <cell r="H2742">
            <v>149024</v>
          </cell>
        </row>
        <row r="2743">
          <cell r="C2743">
            <v>2735</v>
          </cell>
          <cell r="D2743">
            <v>1997</v>
          </cell>
          <cell r="E2743" t="str">
            <v>HYDRO ONE NETWORKS INC.</v>
          </cell>
          <cell r="F2743">
            <v>928882</v>
          </cell>
          <cell r="G2743">
            <v>-418195</v>
          </cell>
          <cell r="H2743">
            <v>510687</v>
          </cell>
        </row>
        <row r="2744">
          <cell r="C2744">
            <v>2736</v>
          </cell>
          <cell r="D2744">
            <v>1997</v>
          </cell>
          <cell r="E2744" t="str">
            <v>HYDRO ONE NETWORKS INC.</v>
          </cell>
          <cell r="F2744">
            <v>1243959</v>
          </cell>
          <cell r="G2744">
            <v>-644389</v>
          </cell>
          <cell r="H2744">
            <v>599570</v>
          </cell>
        </row>
        <row r="2745">
          <cell r="C2745">
            <v>2737</v>
          </cell>
          <cell r="D2745">
            <v>1997</v>
          </cell>
          <cell r="E2745" t="str">
            <v>HYDRO ONE NETWORKS INC.</v>
          </cell>
          <cell r="F2745">
            <v>892833</v>
          </cell>
          <cell r="G2745">
            <v>-423975</v>
          </cell>
          <cell r="H2745">
            <v>468858</v>
          </cell>
        </row>
        <row r="2746">
          <cell r="C2746">
            <v>2738</v>
          </cell>
          <cell r="D2746">
            <v>1997</v>
          </cell>
          <cell r="E2746" t="str">
            <v>HYDRO ONE NETWORKS INC.</v>
          </cell>
          <cell r="F2746">
            <v>4655900</v>
          </cell>
          <cell r="G2746">
            <v>-2451296</v>
          </cell>
          <cell r="H2746">
            <v>2204604</v>
          </cell>
        </row>
        <row r="2747">
          <cell r="C2747">
            <v>2739</v>
          </cell>
          <cell r="D2747">
            <v>1997</v>
          </cell>
          <cell r="E2747" t="str">
            <v>HYDRO ONE NETWORKS INC.</v>
          </cell>
          <cell r="F2747">
            <v>1239799</v>
          </cell>
          <cell r="G2747">
            <v>-527404</v>
          </cell>
          <cell r="H2747">
            <v>712395</v>
          </cell>
        </row>
        <row r="2748">
          <cell r="C2748">
            <v>2740</v>
          </cell>
          <cell r="D2748">
            <v>1997</v>
          </cell>
          <cell r="E2748" t="str">
            <v>HYDRO ONE NETWORKS INC.</v>
          </cell>
          <cell r="F2748">
            <v>3548808</v>
          </cell>
          <cell r="G2748">
            <v>-1780391</v>
          </cell>
          <cell r="H2748">
            <v>1768417</v>
          </cell>
        </row>
        <row r="2749">
          <cell r="C2749">
            <v>2741</v>
          </cell>
          <cell r="D2749">
            <v>1997</v>
          </cell>
          <cell r="E2749" t="str">
            <v>HYDRO ONE NETWORKS INC.</v>
          </cell>
          <cell r="F2749">
            <v>2817314</v>
          </cell>
          <cell r="G2749">
            <v>-1290145</v>
          </cell>
          <cell r="H2749">
            <v>1527169</v>
          </cell>
        </row>
        <row r="2750">
          <cell r="C2750">
            <v>2742</v>
          </cell>
          <cell r="D2750">
            <v>1997</v>
          </cell>
          <cell r="E2750" t="str">
            <v>HYDRO ONE NETWORKS INC.</v>
          </cell>
          <cell r="F2750">
            <v>5124674</v>
          </cell>
          <cell r="G2750">
            <v>-1966683</v>
          </cell>
          <cell r="H2750">
            <v>3157991</v>
          </cell>
        </row>
        <row r="2751">
          <cell r="C2751">
            <v>2743</v>
          </cell>
          <cell r="D2751">
            <v>1997</v>
          </cell>
          <cell r="E2751" t="str">
            <v>HYDRO ONE NETWORKS INC.</v>
          </cell>
          <cell r="F2751">
            <v>888568</v>
          </cell>
          <cell r="G2751">
            <v>-505006</v>
          </cell>
          <cell r="H2751">
            <v>383562</v>
          </cell>
        </row>
        <row r="2752">
          <cell r="C2752">
            <v>2744</v>
          </cell>
          <cell r="D2752">
            <v>1997</v>
          </cell>
          <cell r="E2752" t="str">
            <v>HYDRO ONE NETWORKS INC.</v>
          </cell>
          <cell r="F2752">
            <v>788216</v>
          </cell>
          <cell r="G2752">
            <v>-330883</v>
          </cell>
          <cell r="H2752">
            <v>457333</v>
          </cell>
        </row>
        <row r="2753">
          <cell r="C2753">
            <v>2745</v>
          </cell>
          <cell r="D2753">
            <v>1997</v>
          </cell>
          <cell r="E2753" t="str">
            <v>HYDRO ONE NETWORKS INC.</v>
          </cell>
          <cell r="F2753">
            <v>3022139</v>
          </cell>
          <cell r="G2753">
            <v>-1557282</v>
          </cell>
          <cell r="H2753">
            <v>1464857</v>
          </cell>
        </row>
        <row r="2754">
          <cell r="C2754">
            <v>2746</v>
          </cell>
          <cell r="D2754">
            <v>1997</v>
          </cell>
          <cell r="E2754" t="str">
            <v>HYDRO ONE NETWORKS INC.</v>
          </cell>
          <cell r="F2754">
            <v>6127286</v>
          </cell>
          <cell r="G2754">
            <v>-2536887</v>
          </cell>
          <cell r="H2754">
            <v>3590399</v>
          </cell>
        </row>
        <row r="2755">
          <cell r="C2755">
            <v>2747</v>
          </cell>
          <cell r="D2755">
            <v>1997</v>
          </cell>
          <cell r="E2755" t="str">
            <v>HYDRO ONE NETWORKS INC.</v>
          </cell>
          <cell r="F2755">
            <v>435238</v>
          </cell>
          <cell r="G2755">
            <v>-205765</v>
          </cell>
          <cell r="H2755">
            <v>229473</v>
          </cell>
        </row>
        <row r="2756">
          <cell r="C2756">
            <v>2748</v>
          </cell>
          <cell r="D2756">
            <v>1997</v>
          </cell>
          <cell r="E2756" t="str">
            <v>HYDRO ONE NETWORKS INC.</v>
          </cell>
          <cell r="F2756">
            <v>557067</v>
          </cell>
          <cell r="G2756">
            <v>-190917</v>
          </cell>
          <cell r="H2756">
            <v>366150</v>
          </cell>
        </row>
        <row r="2757">
          <cell r="C2757">
            <v>2749</v>
          </cell>
          <cell r="D2757">
            <v>1997</v>
          </cell>
          <cell r="E2757" t="str">
            <v>HYDRO ONE NETWORKS INC.</v>
          </cell>
          <cell r="F2757">
            <v>4522437</v>
          </cell>
          <cell r="G2757">
            <v>-2027683</v>
          </cell>
          <cell r="H2757">
            <v>2494754</v>
          </cell>
        </row>
        <row r="2758">
          <cell r="C2758">
            <v>2750</v>
          </cell>
          <cell r="D2758">
            <v>1997</v>
          </cell>
          <cell r="E2758" t="str">
            <v>HYDRO ONE NETWORKS INC.</v>
          </cell>
          <cell r="F2758">
            <v>1429015</v>
          </cell>
          <cell r="G2758">
            <v>-411861</v>
          </cell>
          <cell r="H2758">
            <v>1017154</v>
          </cell>
        </row>
        <row r="2759">
          <cell r="C2759">
            <v>2751</v>
          </cell>
          <cell r="D2759">
            <v>1997</v>
          </cell>
          <cell r="E2759" t="str">
            <v>HYDRO ONE NETWORKS INC.</v>
          </cell>
          <cell r="F2759">
            <v>841507</v>
          </cell>
          <cell r="G2759">
            <v>-449920</v>
          </cell>
          <cell r="H2759">
            <v>391587</v>
          </cell>
        </row>
        <row r="2760">
          <cell r="C2760">
            <v>2752</v>
          </cell>
          <cell r="D2760">
            <v>1997</v>
          </cell>
          <cell r="E2760" t="str">
            <v>HYDRO ONE NETWORKS INC.</v>
          </cell>
          <cell r="F2760">
            <v>6478025</v>
          </cell>
          <cell r="G2760">
            <v>-4061109</v>
          </cell>
          <cell r="H2760">
            <v>2416916</v>
          </cell>
        </row>
        <row r="2761">
          <cell r="C2761">
            <v>2753</v>
          </cell>
          <cell r="D2761">
            <v>1997</v>
          </cell>
          <cell r="E2761" t="str">
            <v>HYDRO ONE NETWORKS INC.</v>
          </cell>
          <cell r="F2761">
            <v>829788</v>
          </cell>
          <cell r="G2761">
            <v>-438244</v>
          </cell>
          <cell r="H2761">
            <v>391544</v>
          </cell>
        </row>
        <row r="2762">
          <cell r="C2762">
            <v>2754</v>
          </cell>
          <cell r="D2762">
            <v>1997</v>
          </cell>
          <cell r="E2762" t="str">
            <v>HYDRO ONE NETWORKS INC.</v>
          </cell>
          <cell r="F2762">
            <v>1360925</v>
          </cell>
          <cell r="G2762">
            <v>-660224</v>
          </cell>
          <cell r="H2762">
            <v>700701</v>
          </cell>
        </row>
        <row r="2763">
          <cell r="C2763">
            <v>2755</v>
          </cell>
          <cell r="D2763">
            <v>1997</v>
          </cell>
          <cell r="E2763" t="str">
            <v>HYDRO ONE NETWORKS INC.</v>
          </cell>
          <cell r="F2763">
            <v>1703847</v>
          </cell>
          <cell r="G2763">
            <v>-572159</v>
          </cell>
          <cell r="H2763">
            <v>1131688</v>
          </cell>
        </row>
        <row r="2764">
          <cell r="C2764">
            <v>2756</v>
          </cell>
          <cell r="D2764">
            <v>1997</v>
          </cell>
          <cell r="E2764" t="str">
            <v>HYDRO ONE NETWORKS INC.</v>
          </cell>
          <cell r="F2764">
            <v>5658637</v>
          </cell>
          <cell r="G2764">
            <v>-2394741</v>
          </cell>
          <cell r="H2764">
            <v>3263896</v>
          </cell>
        </row>
        <row r="2765">
          <cell r="C2765">
            <v>2757</v>
          </cell>
          <cell r="D2765">
            <v>1997</v>
          </cell>
          <cell r="E2765" t="str">
            <v>HYDRO ONE NETWORKS INC.</v>
          </cell>
          <cell r="F2765">
            <v>2557931</v>
          </cell>
          <cell r="G2765">
            <v>-1180630</v>
          </cell>
          <cell r="H2765">
            <v>1377301</v>
          </cell>
        </row>
        <row r="2766">
          <cell r="C2766">
            <v>2758</v>
          </cell>
          <cell r="D2766">
            <v>1997</v>
          </cell>
          <cell r="E2766" t="str">
            <v>HYDRO ONE NETWORKS INC.</v>
          </cell>
          <cell r="F2766">
            <v>4247128</v>
          </cell>
          <cell r="G2766">
            <v>-2069243</v>
          </cell>
          <cell r="H2766">
            <v>2177885</v>
          </cell>
        </row>
        <row r="2767">
          <cell r="C2767">
            <v>2759</v>
          </cell>
          <cell r="D2767">
            <v>1997</v>
          </cell>
          <cell r="E2767" t="str">
            <v>HYDRO ONE NETWORKS INC.</v>
          </cell>
          <cell r="F2767">
            <v>2375613</v>
          </cell>
          <cell r="G2767">
            <v>-1422188</v>
          </cell>
          <cell r="H2767">
            <v>953425</v>
          </cell>
        </row>
        <row r="2768">
          <cell r="C2768">
            <v>2760</v>
          </cell>
          <cell r="D2768">
            <v>1997</v>
          </cell>
          <cell r="E2768" t="str">
            <v>HYDRO ONE NETWORKS INC.</v>
          </cell>
          <cell r="F2768">
            <v>1251647</v>
          </cell>
          <cell r="G2768">
            <v>-679738</v>
          </cell>
          <cell r="H2768">
            <v>571909</v>
          </cell>
        </row>
        <row r="2769">
          <cell r="C2769">
            <v>2761</v>
          </cell>
          <cell r="D2769">
            <v>1997</v>
          </cell>
          <cell r="E2769" t="str">
            <v>HYDRO ONE NETWORKS INC.</v>
          </cell>
          <cell r="F2769">
            <v>669537</v>
          </cell>
          <cell r="G2769">
            <v>-261439</v>
          </cell>
          <cell r="H2769">
            <v>408098</v>
          </cell>
        </row>
        <row r="2770">
          <cell r="C2770">
            <v>2762</v>
          </cell>
          <cell r="D2770">
            <v>1997</v>
          </cell>
          <cell r="E2770" t="str">
            <v>HYDRO ONE NETWORKS INC.</v>
          </cell>
          <cell r="F2770">
            <v>370336</v>
          </cell>
          <cell r="G2770">
            <v>-131699</v>
          </cell>
          <cell r="H2770">
            <v>238637</v>
          </cell>
        </row>
        <row r="2771">
          <cell r="C2771">
            <v>2763</v>
          </cell>
          <cell r="D2771">
            <v>1997</v>
          </cell>
          <cell r="E2771" t="str">
            <v>HYDRO ONE NETWORKS INC.</v>
          </cell>
          <cell r="F2771">
            <v>940800</v>
          </cell>
          <cell r="G2771">
            <v>-551245</v>
          </cell>
          <cell r="H2771">
            <v>389555</v>
          </cell>
        </row>
        <row r="2772">
          <cell r="C2772">
            <v>2764</v>
          </cell>
          <cell r="D2772">
            <v>1997</v>
          </cell>
          <cell r="E2772" t="str">
            <v>HYDRO ONE NETWORKS INC.</v>
          </cell>
          <cell r="F2772">
            <v>126167</v>
          </cell>
          <cell r="G2772">
            <v>-55848</v>
          </cell>
          <cell r="H2772">
            <v>70319</v>
          </cell>
        </row>
        <row r="2773">
          <cell r="C2773">
            <v>2765</v>
          </cell>
          <cell r="D2773">
            <v>1997</v>
          </cell>
          <cell r="E2773" t="str">
            <v>HYDRO ONE NETWORKS INC.</v>
          </cell>
          <cell r="F2773">
            <v>13078160</v>
          </cell>
          <cell r="G2773">
            <v>-6724603</v>
          </cell>
          <cell r="H2773">
            <v>6353557</v>
          </cell>
        </row>
        <row r="2774">
          <cell r="C2774">
            <v>2766</v>
          </cell>
          <cell r="D2774">
            <v>1997</v>
          </cell>
          <cell r="E2774" t="str">
            <v>HYDRO ONE NETWORKS INC.</v>
          </cell>
          <cell r="F2774">
            <v>689924</v>
          </cell>
          <cell r="G2774">
            <v>-267845</v>
          </cell>
          <cell r="H2774">
            <v>422079</v>
          </cell>
        </row>
        <row r="2775">
          <cell r="C2775">
            <v>2767</v>
          </cell>
          <cell r="D2775">
            <v>1997</v>
          </cell>
          <cell r="E2775" t="str">
            <v>HYDRO ONE NETWORKS INC.</v>
          </cell>
          <cell r="F2775">
            <v>1029132</v>
          </cell>
          <cell r="G2775">
            <v>-693894</v>
          </cell>
          <cell r="H2775">
            <v>335238</v>
          </cell>
        </row>
        <row r="2776">
          <cell r="C2776">
            <v>2768</v>
          </cell>
          <cell r="D2776">
            <v>1997</v>
          </cell>
          <cell r="E2776" t="str">
            <v>HYDRO ONE NETWORKS INC.</v>
          </cell>
          <cell r="F2776">
            <v>135627</v>
          </cell>
          <cell r="G2776">
            <v>-48067</v>
          </cell>
          <cell r="H2776">
            <v>87560</v>
          </cell>
        </row>
        <row r="2777">
          <cell r="C2777">
            <v>2769</v>
          </cell>
          <cell r="D2777">
            <v>1997</v>
          </cell>
          <cell r="E2777" t="str">
            <v>HYDRO ONE NETWORKS INC.</v>
          </cell>
          <cell r="F2777">
            <v>533181</v>
          </cell>
          <cell r="G2777">
            <v>-288082</v>
          </cell>
          <cell r="H2777">
            <v>245099</v>
          </cell>
        </row>
        <row r="2778">
          <cell r="C2778">
            <v>2770</v>
          </cell>
          <cell r="D2778">
            <v>1997</v>
          </cell>
          <cell r="E2778" t="str">
            <v>HYDRO ONE NETWORKS INC.</v>
          </cell>
          <cell r="F2778">
            <v>6556283</v>
          </cell>
          <cell r="G2778">
            <v>-2922612</v>
          </cell>
          <cell r="H2778">
            <v>3633671</v>
          </cell>
        </row>
        <row r="2779">
          <cell r="C2779">
            <v>2771</v>
          </cell>
          <cell r="D2779">
            <v>1997</v>
          </cell>
          <cell r="E2779" t="str">
            <v>HYDRO ONE NETWORKS INC.</v>
          </cell>
          <cell r="F2779">
            <v>226855</v>
          </cell>
          <cell r="G2779">
            <v>-161466</v>
          </cell>
          <cell r="H2779">
            <v>65389</v>
          </cell>
        </row>
        <row r="2780">
          <cell r="C2780">
            <v>2772</v>
          </cell>
          <cell r="D2780">
            <v>1997</v>
          </cell>
          <cell r="E2780" t="str">
            <v>HYDRO ONE NETWORKS INC.</v>
          </cell>
          <cell r="F2780">
            <v>829379</v>
          </cell>
          <cell r="G2780">
            <v>-436654</v>
          </cell>
          <cell r="H2780">
            <v>392725</v>
          </cell>
        </row>
        <row r="2781">
          <cell r="C2781">
            <v>2773</v>
          </cell>
          <cell r="D2781">
            <v>1997</v>
          </cell>
          <cell r="E2781" t="str">
            <v>HYDRO OTTAWA LIMITED</v>
          </cell>
          <cell r="F2781">
            <v>2245780</v>
          </cell>
          <cell r="G2781">
            <v>-924713</v>
          </cell>
          <cell r="H2781">
            <v>1321067</v>
          </cell>
        </row>
        <row r="2782">
          <cell r="C2782">
            <v>2774</v>
          </cell>
          <cell r="D2782">
            <v>1997</v>
          </cell>
          <cell r="E2782" t="str">
            <v>HYDRO OTTAWA LIMITED</v>
          </cell>
          <cell r="F2782">
            <v>2090404</v>
          </cell>
          <cell r="G2782">
            <v>-915600</v>
          </cell>
          <cell r="H2782">
            <v>1174804</v>
          </cell>
        </row>
        <row r="2783">
          <cell r="C2783">
            <v>2775</v>
          </cell>
          <cell r="D2783">
            <v>1997</v>
          </cell>
          <cell r="E2783" t="str">
            <v>HYDRO OTTAWA LIMITED</v>
          </cell>
          <cell r="F2783">
            <v>49647867</v>
          </cell>
          <cell r="G2783">
            <v>-19354279</v>
          </cell>
          <cell r="H2783">
            <v>30293588</v>
          </cell>
        </row>
        <row r="2784">
          <cell r="C2784">
            <v>2776</v>
          </cell>
          <cell r="D2784">
            <v>1997</v>
          </cell>
          <cell r="E2784" t="str">
            <v>HYDRO OTTAWA LIMITED</v>
          </cell>
          <cell r="F2784">
            <v>78159724</v>
          </cell>
          <cell r="G2784">
            <v>-34642527</v>
          </cell>
          <cell r="H2784">
            <v>43517197</v>
          </cell>
        </row>
        <row r="2785">
          <cell r="C2785">
            <v>2777</v>
          </cell>
          <cell r="D2785">
            <v>1997</v>
          </cell>
          <cell r="E2785" t="str">
            <v>HYDRO OTTAWA LIMITED</v>
          </cell>
          <cell r="F2785">
            <v>73164525</v>
          </cell>
          <cell r="G2785">
            <v>-29219763</v>
          </cell>
          <cell r="H2785">
            <v>43944762</v>
          </cell>
        </row>
        <row r="2786">
          <cell r="C2786">
            <v>2778</v>
          </cell>
          <cell r="D2786">
            <v>1997</v>
          </cell>
          <cell r="E2786" t="str">
            <v>LAKEFRONT UTILITIES INC.</v>
          </cell>
          <cell r="F2786">
            <v>1434460</v>
          </cell>
          <cell r="G2786">
            <v>-828636</v>
          </cell>
          <cell r="H2786">
            <v>605824</v>
          </cell>
        </row>
        <row r="2787">
          <cell r="C2787">
            <v>2779</v>
          </cell>
          <cell r="D2787">
            <v>1997</v>
          </cell>
          <cell r="E2787" t="str">
            <v>LAKELAND POWER DISTRIBUTION LTD.</v>
          </cell>
          <cell r="F2787">
            <v>673259</v>
          </cell>
          <cell r="G2787">
            <v>-409091</v>
          </cell>
          <cell r="H2787">
            <v>264168</v>
          </cell>
        </row>
        <row r="2788">
          <cell r="C2788">
            <v>2780</v>
          </cell>
          <cell r="D2788">
            <v>1997</v>
          </cell>
          <cell r="E2788" t="str">
            <v>LAKELAND POWER DISTRIBUTION LTD.</v>
          </cell>
          <cell r="F2788">
            <v>4641419</v>
          </cell>
          <cell r="G2788">
            <v>-2081446</v>
          </cell>
          <cell r="H2788">
            <v>2559973</v>
          </cell>
        </row>
        <row r="2789">
          <cell r="C2789">
            <v>2781</v>
          </cell>
          <cell r="D2789">
            <v>1997</v>
          </cell>
          <cell r="E2789" t="str">
            <v>LAKELAND POWER DISTRIBUTION LTD.</v>
          </cell>
          <cell r="F2789">
            <v>339013</v>
          </cell>
          <cell r="G2789">
            <v>-172335</v>
          </cell>
          <cell r="H2789">
            <v>166678</v>
          </cell>
        </row>
        <row r="2790">
          <cell r="C2790">
            <v>2782</v>
          </cell>
          <cell r="D2790">
            <v>1997</v>
          </cell>
          <cell r="E2790" t="str">
            <v>LAKELAND POWER DISTRIBUTION LTD.</v>
          </cell>
          <cell r="F2790">
            <v>860088</v>
          </cell>
          <cell r="G2790">
            <v>-426495</v>
          </cell>
          <cell r="H2790">
            <v>433593</v>
          </cell>
        </row>
        <row r="2791">
          <cell r="C2791">
            <v>2783</v>
          </cell>
          <cell r="D2791">
            <v>1997</v>
          </cell>
          <cell r="E2791" t="str">
            <v>LONDON HYDRO INC.</v>
          </cell>
          <cell r="F2791">
            <v>197474395</v>
          </cell>
          <cell r="G2791">
            <v>-86442528</v>
          </cell>
          <cell r="H2791">
            <v>111031867</v>
          </cell>
        </row>
        <row r="2792">
          <cell r="C2792">
            <v>2784</v>
          </cell>
          <cell r="D2792">
            <v>1997</v>
          </cell>
          <cell r="E2792" t="str">
            <v>MIDDLESEX POWER DISTRIBUTION CORPORATION</v>
          </cell>
          <cell r="F2792">
            <v>598333</v>
          </cell>
          <cell r="G2792">
            <v>-315608</v>
          </cell>
          <cell r="H2792">
            <v>282725</v>
          </cell>
        </row>
        <row r="2793">
          <cell r="C2793">
            <v>2785</v>
          </cell>
          <cell r="D2793">
            <v>1997</v>
          </cell>
          <cell r="E2793" t="str">
            <v>MIDDLESEX POWER DISTRIBUTION CORPORATION</v>
          </cell>
          <cell r="F2793">
            <v>145043</v>
          </cell>
          <cell r="G2793">
            <v>-68332</v>
          </cell>
          <cell r="H2793">
            <v>76711</v>
          </cell>
        </row>
        <row r="2794">
          <cell r="C2794">
            <v>2786</v>
          </cell>
          <cell r="D2794">
            <v>1997</v>
          </cell>
          <cell r="E2794" t="str">
            <v>MIDDLESEX POWER DISTRIBUTION CORPORATION</v>
          </cell>
          <cell r="F2794">
            <v>704987</v>
          </cell>
          <cell r="G2794">
            <v>-399222</v>
          </cell>
          <cell r="H2794">
            <v>305765</v>
          </cell>
        </row>
        <row r="2795">
          <cell r="C2795">
            <v>2787</v>
          </cell>
          <cell r="D2795">
            <v>1997</v>
          </cell>
          <cell r="E2795" t="str">
            <v>MIDDLESEX POWER DISTRIBUTION CORPORATION</v>
          </cell>
          <cell r="F2795">
            <v>1039099</v>
          </cell>
          <cell r="G2795">
            <v>-381979</v>
          </cell>
          <cell r="H2795">
            <v>657120</v>
          </cell>
        </row>
        <row r="2796">
          <cell r="C2796">
            <v>2788</v>
          </cell>
          <cell r="D2796">
            <v>1997</v>
          </cell>
          <cell r="E2796" t="str">
            <v>NIAGARA PENINSULA ENERGY INC.</v>
          </cell>
          <cell r="F2796">
            <v>68021315</v>
          </cell>
          <cell r="G2796">
            <v>-25725754</v>
          </cell>
          <cell r="H2796">
            <v>42295561</v>
          </cell>
        </row>
        <row r="2797">
          <cell r="C2797">
            <v>2789</v>
          </cell>
          <cell r="D2797">
            <v>1997</v>
          </cell>
          <cell r="E2797" t="str">
            <v>NORFOLK POWER DISTRIBUTION INC.</v>
          </cell>
          <cell r="F2797">
            <v>3515214</v>
          </cell>
          <cell r="G2797">
            <v>-1850924</v>
          </cell>
          <cell r="H2797">
            <v>1664290</v>
          </cell>
        </row>
        <row r="2798">
          <cell r="C2798">
            <v>2790</v>
          </cell>
          <cell r="D2798">
            <v>1997</v>
          </cell>
          <cell r="E2798" t="str">
            <v>NORFOLK POWER DISTRIBUTION INC.</v>
          </cell>
          <cell r="F2798">
            <v>13792267</v>
          </cell>
          <cell r="G2798">
            <v>-6494399</v>
          </cell>
          <cell r="H2798">
            <v>7297868</v>
          </cell>
        </row>
        <row r="2799">
          <cell r="C2799">
            <v>2791</v>
          </cell>
          <cell r="D2799">
            <v>1997</v>
          </cell>
          <cell r="E2799" t="str">
            <v>NORTHERN ONTARIO WIRES INC.</v>
          </cell>
          <cell r="F2799">
            <v>2008094</v>
          </cell>
          <cell r="G2799">
            <v>-908418</v>
          </cell>
          <cell r="H2799">
            <v>1099676</v>
          </cell>
        </row>
        <row r="2800">
          <cell r="C2800">
            <v>2792</v>
          </cell>
          <cell r="D2800">
            <v>1997</v>
          </cell>
          <cell r="E2800" t="str">
            <v>NORTHERN ONTARIO WIRES INC.</v>
          </cell>
          <cell r="F2800">
            <v>3999085</v>
          </cell>
          <cell r="G2800">
            <v>-2200427</v>
          </cell>
          <cell r="H2800">
            <v>1798658</v>
          </cell>
        </row>
        <row r="2801">
          <cell r="C2801">
            <v>2793</v>
          </cell>
          <cell r="D2801">
            <v>1997</v>
          </cell>
          <cell r="E2801" t="str">
            <v>OTTAWA RIVER POWER CORPORATION</v>
          </cell>
          <cell r="F2801">
            <v>523468</v>
          </cell>
          <cell r="G2801">
            <v>-281214</v>
          </cell>
          <cell r="H2801">
            <v>242254</v>
          </cell>
        </row>
        <row r="2802">
          <cell r="C2802">
            <v>2794</v>
          </cell>
          <cell r="D2802">
            <v>1997</v>
          </cell>
          <cell r="E2802" t="str">
            <v>OTTAWA RIVER POWER CORPORATION</v>
          </cell>
          <cell r="F2802">
            <v>521470</v>
          </cell>
          <cell r="G2802">
            <v>-227863</v>
          </cell>
          <cell r="H2802">
            <v>293607</v>
          </cell>
        </row>
        <row r="2803">
          <cell r="C2803">
            <v>2795</v>
          </cell>
          <cell r="D2803">
            <v>1997</v>
          </cell>
          <cell r="E2803" t="str">
            <v>OTTAWA RIVER POWER CORPORATION</v>
          </cell>
          <cell r="F2803">
            <v>3250951</v>
          </cell>
          <cell r="G2803">
            <v>-2449718</v>
          </cell>
          <cell r="H2803">
            <v>801233</v>
          </cell>
        </row>
        <row r="2804">
          <cell r="C2804">
            <v>2796</v>
          </cell>
          <cell r="D2804">
            <v>1997</v>
          </cell>
          <cell r="E2804" t="str">
            <v>NIAGARA PENINSULA ENERGY INC.</v>
          </cell>
          <cell r="F2804">
            <v>1868670</v>
          </cell>
          <cell r="G2804">
            <v>-666794</v>
          </cell>
          <cell r="H2804">
            <v>1201876</v>
          </cell>
        </row>
        <row r="2805">
          <cell r="C2805">
            <v>2797</v>
          </cell>
          <cell r="D2805">
            <v>1997</v>
          </cell>
          <cell r="E2805" t="str">
            <v>NIAGARA PENINSULA ENERGY INC.</v>
          </cell>
          <cell r="F2805">
            <v>677106</v>
          </cell>
          <cell r="G2805">
            <v>-359331</v>
          </cell>
          <cell r="H2805">
            <v>317775</v>
          </cell>
        </row>
        <row r="2806">
          <cell r="C2806">
            <v>2798</v>
          </cell>
          <cell r="D2806">
            <v>1997</v>
          </cell>
          <cell r="E2806" t="str">
            <v>PETERBOROUGH DISTRIBUTION INCORPORATED</v>
          </cell>
          <cell r="F2806">
            <v>705960</v>
          </cell>
          <cell r="G2806">
            <v>-335452</v>
          </cell>
          <cell r="H2806">
            <v>370508</v>
          </cell>
        </row>
        <row r="2807">
          <cell r="C2807">
            <v>2799</v>
          </cell>
          <cell r="D2807">
            <v>1997</v>
          </cell>
          <cell r="E2807" t="str">
            <v>PETERBOROUGH DISTRIBUTION INCORPORATED</v>
          </cell>
          <cell r="F2807">
            <v>2189356</v>
          </cell>
          <cell r="G2807">
            <v>-1100855</v>
          </cell>
          <cell r="H2807">
            <v>1088501</v>
          </cell>
        </row>
        <row r="2808">
          <cell r="C2808">
            <v>2800</v>
          </cell>
          <cell r="D2808">
            <v>1997</v>
          </cell>
          <cell r="E2808" t="str">
            <v>POWERSTREAM INC.</v>
          </cell>
          <cell r="F2808">
            <v>33023856</v>
          </cell>
          <cell r="G2808">
            <v>-12351273</v>
          </cell>
          <cell r="H2808">
            <v>20672583</v>
          </cell>
        </row>
        <row r="2809">
          <cell r="C2809">
            <v>2801</v>
          </cell>
          <cell r="D2809">
            <v>1997</v>
          </cell>
          <cell r="E2809" t="str">
            <v>POWERSTREAM INC.</v>
          </cell>
          <cell r="F2809">
            <v>165342013</v>
          </cell>
          <cell r="G2809">
            <v>-63173797</v>
          </cell>
          <cell r="H2809">
            <v>102168216</v>
          </cell>
        </row>
        <row r="2810">
          <cell r="C2810">
            <v>2802</v>
          </cell>
          <cell r="D2810">
            <v>1997</v>
          </cell>
          <cell r="E2810" t="str">
            <v>POWERSTREAM INC.</v>
          </cell>
          <cell r="F2810">
            <v>181932834</v>
          </cell>
          <cell r="G2810">
            <v>-77008961</v>
          </cell>
          <cell r="H2810">
            <v>104923873</v>
          </cell>
        </row>
        <row r="2811">
          <cell r="C2811">
            <v>2803</v>
          </cell>
          <cell r="D2811">
            <v>1997</v>
          </cell>
          <cell r="E2811" t="str">
            <v>POWERSTREAM INC.</v>
          </cell>
          <cell r="F2811">
            <v>128192482</v>
          </cell>
          <cell r="G2811">
            <v>-43440799</v>
          </cell>
          <cell r="H2811">
            <v>84751683</v>
          </cell>
        </row>
        <row r="2812">
          <cell r="C2812">
            <v>2804</v>
          </cell>
          <cell r="D2812">
            <v>1997</v>
          </cell>
          <cell r="E2812" t="str">
            <v>RIDEAU ST. LAWRENCE DISTRIBUTION INC.</v>
          </cell>
          <cell r="F2812">
            <v>1837588</v>
          </cell>
          <cell r="G2812">
            <v>-895066</v>
          </cell>
          <cell r="H2812">
            <v>942522</v>
          </cell>
        </row>
        <row r="2813">
          <cell r="C2813">
            <v>2805</v>
          </cell>
          <cell r="D2813">
            <v>1997</v>
          </cell>
          <cell r="E2813" t="str">
            <v>VERIDIAN CONNECTIONS INC.</v>
          </cell>
          <cell r="F2813">
            <v>22734052</v>
          </cell>
          <cell r="G2813">
            <v>-10953301</v>
          </cell>
          <cell r="H2813">
            <v>11780751</v>
          </cell>
        </row>
        <row r="2814">
          <cell r="C2814">
            <v>2806</v>
          </cell>
          <cell r="D2814">
            <v>1997</v>
          </cell>
          <cell r="E2814" t="str">
            <v>VERIDIAN CONNECTIONS INC.</v>
          </cell>
          <cell r="F2814">
            <v>22557776</v>
          </cell>
          <cell r="G2814">
            <v>-9147251</v>
          </cell>
          <cell r="H2814">
            <v>13410525</v>
          </cell>
        </row>
        <row r="2815">
          <cell r="C2815">
            <v>2807</v>
          </cell>
          <cell r="D2815">
            <v>1997</v>
          </cell>
          <cell r="E2815" t="str">
            <v>VERIDIAN CONNECTIONS INC.</v>
          </cell>
          <cell r="F2815">
            <v>4393699</v>
          </cell>
          <cell r="G2815">
            <v>-2239623</v>
          </cell>
          <cell r="H2815">
            <v>2154076</v>
          </cell>
        </row>
        <row r="2816">
          <cell r="C2816">
            <v>2808</v>
          </cell>
          <cell r="D2816">
            <v>1997</v>
          </cell>
          <cell r="E2816" t="str">
            <v>VERIDIAN CONNECTIONS INC.</v>
          </cell>
          <cell r="F2816">
            <v>57651923</v>
          </cell>
          <cell r="G2816">
            <v>-22524523</v>
          </cell>
          <cell r="H2816">
            <v>35127400</v>
          </cell>
        </row>
        <row r="2817">
          <cell r="C2817">
            <v>2809</v>
          </cell>
          <cell r="D2817">
            <v>1997</v>
          </cell>
          <cell r="E2817" t="str">
            <v>VERIDIAN CONNECTIONS INC.</v>
          </cell>
          <cell r="F2817">
            <v>9454697</v>
          </cell>
          <cell r="G2817">
            <v>-5388045</v>
          </cell>
          <cell r="H2817">
            <v>4066652</v>
          </cell>
        </row>
        <row r="2818">
          <cell r="C2818">
            <v>2810</v>
          </cell>
          <cell r="D2818">
            <v>1997</v>
          </cell>
          <cell r="E2818" t="str">
            <v>VERIDIAN CONNECTIONS INC.</v>
          </cell>
          <cell r="F2818">
            <v>3237566</v>
          </cell>
          <cell r="G2818">
            <v>-1739562</v>
          </cell>
          <cell r="H2818">
            <v>1498004</v>
          </cell>
        </row>
        <row r="2819">
          <cell r="C2819">
            <v>2811</v>
          </cell>
          <cell r="D2819">
            <v>1997</v>
          </cell>
          <cell r="E2819" t="str">
            <v>VERIDIAN CONNECTIONS INC.</v>
          </cell>
          <cell r="F2819">
            <v>2264202</v>
          </cell>
          <cell r="G2819">
            <v>-875120</v>
          </cell>
          <cell r="H2819">
            <v>1389082</v>
          </cell>
        </row>
        <row r="2820">
          <cell r="C2820">
            <v>2812</v>
          </cell>
          <cell r="D2820">
            <v>1997</v>
          </cell>
          <cell r="E2820" t="str">
            <v>WELLINGTON NORTH POWER INC.</v>
          </cell>
          <cell r="F2820">
            <v>145154</v>
          </cell>
          <cell r="G2820">
            <v>-60589</v>
          </cell>
          <cell r="H2820">
            <v>84565</v>
          </cell>
        </row>
        <row r="2821">
          <cell r="C2821">
            <v>2813</v>
          </cell>
          <cell r="D2821">
            <v>1997</v>
          </cell>
          <cell r="E2821" t="str">
            <v>WESTARIO POWER INC.</v>
          </cell>
          <cell r="F2821">
            <v>4261227</v>
          </cell>
          <cell r="G2821">
            <v>-1280587</v>
          </cell>
          <cell r="H2821">
            <v>2980640</v>
          </cell>
        </row>
        <row r="2822">
          <cell r="C2822">
            <v>2814</v>
          </cell>
          <cell r="D2822">
            <v>1997</v>
          </cell>
          <cell r="E2822" t="str">
            <v>WESTARIO POWER INC.</v>
          </cell>
          <cell r="F2822">
            <v>5619837</v>
          </cell>
          <cell r="G2822">
            <v>-2640991</v>
          </cell>
          <cell r="H2822">
            <v>2978846</v>
          </cell>
        </row>
        <row r="2823">
          <cell r="C2823">
            <v>2815</v>
          </cell>
          <cell r="D2823">
            <v>1997</v>
          </cell>
          <cell r="E2823" t="str">
            <v>WESTARIO POWER INC.</v>
          </cell>
          <cell r="F2823">
            <v>4187569</v>
          </cell>
          <cell r="G2823">
            <v>-2087782</v>
          </cell>
          <cell r="H2823">
            <v>2099787</v>
          </cell>
        </row>
        <row r="2824">
          <cell r="C2824">
            <v>2816</v>
          </cell>
          <cell r="D2824">
            <v>1997</v>
          </cell>
          <cell r="E2824" t="str">
            <v>WESTARIO POWER INC.</v>
          </cell>
          <cell r="F2824">
            <v>3184981</v>
          </cell>
          <cell r="G2824">
            <v>-1536077</v>
          </cell>
          <cell r="H2824">
            <v>1648904</v>
          </cell>
        </row>
        <row r="2825">
          <cell r="C2825">
            <v>2817</v>
          </cell>
          <cell r="D2825">
            <v>1997</v>
          </cell>
          <cell r="E2825" t="str">
            <v>VERIDIAN CONNECTIONS INC.</v>
          </cell>
          <cell r="F2825">
            <v>51838869</v>
          </cell>
          <cell r="G2825">
            <v>-18918746</v>
          </cell>
          <cell r="H2825">
            <v>32920123</v>
          </cell>
        </row>
        <row r="2826">
          <cell r="C2826">
            <v>2818</v>
          </cell>
          <cell r="D2826">
            <v>1997</v>
          </cell>
          <cell r="E2826" t="str">
            <v>ANCASTER HYDRO-ELECTRIC COMMISSION</v>
          </cell>
          <cell r="F2826">
            <v>3504598</v>
          </cell>
          <cell r="G2826">
            <v>-1734940</v>
          </cell>
          <cell r="H2826">
            <v>1769658</v>
          </cell>
        </row>
        <row r="2827">
          <cell r="C2827">
            <v>2819</v>
          </cell>
          <cell r="D2827">
            <v>1997</v>
          </cell>
          <cell r="E2827" t="str">
            <v>ATIKOKAN HYDRO INC.</v>
          </cell>
          <cell r="F2827">
            <v>5028780</v>
          </cell>
          <cell r="G2827">
            <v>-2620538</v>
          </cell>
          <cell r="H2827">
            <v>2408242</v>
          </cell>
        </row>
        <row r="2828">
          <cell r="C2828">
            <v>2820</v>
          </cell>
          <cell r="D2828">
            <v>1997</v>
          </cell>
          <cell r="E2828" t="str">
            <v>AURORA HYDRO CONNECTIONS LIMITED</v>
          </cell>
          <cell r="F2828">
            <v>33023856</v>
          </cell>
          <cell r="G2828">
            <v>-12351273</v>
          </cell>
          <cell r="H2828">
            <v>20672583</v>
          </cell>
        </row>
        <row r="2829">
          <cell r="C2829">
            <v>2821</v>
          </cell>
          <cell r="D2829">
            <v>1997</v>
          </cell>
          <cell r="E2829" t="str">
            <v>AYLMER PUBLIC UTILITIES COMMISSION</v>
          </cell>
          <cell r="F2829">
            <v>3697603</v>
          </cell>
          <cell r="G2829">
            <v>-1565807</v>
          </cell>
          <cell r="H2829">
            <v>2131796</v>
          </cell>
        </row>
        <row r="2830">
          <cell r="C2830">
            <v>2822</v>
          </cell>
          <cell r="D2830">
            <v>1997</v>
          </cell>
          <cell r="E2830" t="str">
            <v>BLUE MOUNTAINS HYDRO SERVICES COMPANY INC.</v>
          </cell>
          <cell r="F2830">
            <v>2059412</v>
          </cell>
          <cell r="G2830">
            <v>-1018832</v>
          </cell>
          <cell r="H2830">
            <v>1040580</v>
          </cell>
        </row>
        <row r="2831">
          <cell r="C2831">
            <v>2823</v>
          </cell>
          <cell r="D2831">
            <v>1997</v>
          </cell>
          <cell r="E2831" t="str">
            <v>BOARD OF LIGHT &amp; HEAT COMM. OF THE CITY OF GUELPH</v>
          </cell>
          <cell r="F2831">
            <v>93282750</v>
          </cell>
          <cell r="G2831">
            <v>-34686412</v>
          </cell>
          <cell r="H2831">
            <v>58596338</v>
          </cell>
        </row>
        <row r="2832">
          <cell r="C2832">
            <v>2824</v>
          </cell>
          <cell r="D2832">
            <v>1997</v>
          </cell>
          <cell r="E2832" t="str">
            <v>BRADFORD WEST GWILLIMBURY PUBLIC UTILITIES COMMISSION</v>
          </cell>
          <cell r="F2832">
            <v>8985339</v>
          </cell>
          <cell r="G2832">
            <v>-3950618</v>
          </cell>
          <cell r="H2832">
            <v>5034721</v>
          </cell>
        </row>
        <row r="2833">
          <cell r="C2833">
            <v>2825</v>
          </cell>
          <cell r="D2833">
            <v>1997</v>
          </cell>
          <cell r="E2833" t="str">
            <v>BROCK HYDRO-ELECTRIC COMMISSION</v>
          </cell>
          <cell r="F2833">
            <v>2915961</v>
          </cell>
          <cell r="G2833">
            <v>-1306789</v>
          </cell>
          <cell r="H2833">
            <v>1609172</v>
          </cell>
        </row>
        <row r="2834">
          <cell r="C2834">
            <v>2826</v>
          </cell>
          <cell r="D2834">
            <v>1997</v>
          </cell>
          <cell r="E2834" t="str">
            <v>BURLINGTON HYDRO INC.</v>
          </cell>
          <cell r="F2834">
            <v>207165268</v>
          </cell>
          <cell r="G2834">
            <v>-95006666</v>
          </cell>
          <cell r="H2834">
            <v>112158602</v>
          </cell>
        </row>
        <row r="2835">
          <cell r="C2835">
            <v>2827</v>
          </cell>
          <cell r="D2835">
            <v>1997</v>
          </cell>
          <cell r="E2835" t="str">
            <v>CAMBRIDGE AND NORTH DUMFRIES HYDRO INC.</v>
          </cell>
          <cell r="F2835">
            <v>155719316</v>
          </cell>
          <cell r="G2835">
            <v>-61309992</v>
          </cell>
          <cell r="H2835">
            <v>94409324</v>
          </cell>
        </row>
        <row r="2836">
          <cell r="C2836">
            <v>2828</v>
          </cell>
          <cell r="D2836">
            <v>1997</v>
          </cell>
          <cell r="E2836" t="str">
            <v>CHAPLEAU PUBLIC UTILITIES CORPORATION</v>
          </cell>
          <cell r="F2836">
            <v>3941370</v>
          </cell>
          <cell r="G2836">
            <v>-2144352</v>
          </cell>
          <cell r="H2836">
            <v>1797018</v>
          </cell>
        </row>
        <row r="2837">
          <cell r="C2837">
            <v>2829</v>
          </cell>
          <cell r="D2837">
            <v>1997</v>
          </cell>
          <cell r="E2837" t="str">
            <v>CLEARVIEW HYDRO ELECTRIC COMMISSION</v>
          </cell>
          <cell r="F2837">
            <v>3009858</v>
          </cell>
          <cell r="G2837">
            <v>-1564726</v>
          </cell>
          <cell r="H2837">
            <v>1445132</v>
          </cell>
        </row>
        <row r="2838">
          <cell r="C2838">
            <v>2830</v>
          </cell>
          <cell r="D2838">
            <v>1997</v>
          </cell>
          <cell r="E2838" t="str">
            <v>CLINTON POWER CORPORATION</v>
          </cell>
          <cell r="F2838">
            <v>4309284</v>
          </cell>
          <cell r="G2838">
            <v>-2275224</v>
          </cell>
          <cell r="H2838">
            <v>2034060</v>
          </cell>
        </row>
        <row r="2839">
          <cell r="C2839">
            <v>2831</v>
          </cell>
          <cell r="D2839">
            <v>1997</v>
          </cell>
          <cell r="E2839" t="str">
            <v>COCHRANE POWER CORPORATION</v>
          </cell>
          <cell r="F2839">
            <v>3359764</v>
          </cell>
          <cell r="G2839">
            <v>-1943325</v>
          </cell>
          <cell r="H2839">
            <v>1416439</v>
          </cell>
        </row>
        <row r="2840">
          <cell r="C2840">
            <v>2832</v>
          </cell>
          <cell r="D2840">
            <v>1997</v>
          </cell>
          <cell r="E2840" t="str">
            <v>COTTAM HYDRO-ELECTRIC SYSTEM</v>
          </cell>
          <cell r="F2840">
            <v>1047402</v>
          </cell>
          <cell r="G2840">
            <v>-457846</v>
          </cell>
          <cell r="H2840">
            <v>589556</v>
          </cell>
        </row>
        <row r="2841">
          <cell r="C2841">
            <v>2833</v>
          </cell>
          <cell r="D2841">
            <v>1997</v>
          </cell>
          <cell r="E2841" t="str">
            <v>CHATHAM-KENT HYDRO INC.</v>
          </cell>
          <cell r="F2841">
            <v>1655261</v>
          </cell>
          <cell r="G2841">
            <v>-998706</v>
          </cell>
          <cell r="H2841">
            <v>656555</v>
          </cell>
        </row>
        <row r="2842">
          <cell r="C2842">
            <v>2834</v>
          </cell>
          <cell r="D2842">
            <v>1997</v>
          </cell>
          <cell r="E2842" t="str">
            <v>NA</v>
          </cell>
          <cell r="F2842">
            <v>598333</v>
          </cell>
          <cell r="G2842">
            <v>-315608</v>
          </cell>
          <cell r="H2842">
            <v>282725</v>
          </cell>
        </row>
        <row r="2843">
          <cell r="C2843">
            <v>2835</v>
          </cell>
          <cell r="D2843">
            <v>1997</v>
          </cell>
          <cell r="E2843" t="str">
            <v>ELMWOOD HYDRO-ELECTRIC SYSTEM</v>
          </cell>
          <cell r="F2843">
            <v>116763</v>
          </cell>
          <cell r="G2843">
            <v>-50465</v>
          </cell>
          <cell r="H2843">
            <v>66298</v>
          </cell>
        </row>
        <row r="2844">
          <cell r="C2844">
            <v>2836</v>
          </cell>
          <cell r="D2844">
            <v>1997</v>
          </cell>
          <cell r="E2844" t="str">
            <v>ER-2000-0063</v>
          </cell>
          <cell r="F2844">
            <v>31775160</v>
          </cell>
          <cell r="G2844">
            <v>-17928848</v>
          </cell>
          <cell r="H2844">
            <v>13846312</v>
          </cell>
        </row>
        <row r="2845">
          <cell r="C2845">
            <v>2837</v>
          </cell>
          <cell r="D2845">
            <v>1997</v>
          </cell>
          <cell r="E2845" t="str">
            <v>ESSEX HYDRO-ELECTRIC COMMISSION</v>
          </cell>
          <cell r="F2845">
            <v>3461100</v>
          </cell>
          <cell r="G2845">
            <v>-1793585</v>
          </cell>
          <cell r="H2845">
            <v>1667515</v>
          </cell>
        </row>
        <row r="2846">
          <cell r="C2846">
            <v>2838</v>
          </cell>
          <cell r="D2846">
            <v>1997</v>
          </cell>
          <cell r="E2846" t="str">
            <v>FORT FRANCES POWER CORPORATION</v>
          </cell>
          <cell r="F2846">
            <v>15526130</v>
          </cell>
          <cell r="G2846">
            <v>-7107740</v>
          </cell>
          <cell r="H2846">
            <v>8418390</v>
          </cell>
        </row>
        <row r="2847">
          <cell r="C2847">
            <v>2839</v>
          </cell>
          <cell r="D2847">
            <v>1997</v>
          </cell>
          <cell r="E2847" t="str">
            <v>GRAND VALLEY ENERGY INC.</v>
          </cell>
          <cell r="F2847">
            <v>1816748</v>
          </cell>
          <cell r="G2847">
            <v>-826324</v>
          </cell>
          <cell r="H2847">
            <v>990424</v>
          </cell>
        </row>
        <row r="2848">
          <cell r="C2848">
            <v>2840</v>
          </cell>
          <cell r="D2848">
            <v>1997</v>
          </cell>
          <cell r="E2848" t="str">
            <v>GRAVENHURST HYDRO ELECTRIC INC.</v>
          </cell>
          <cell r="F2848">
            <v>4393699</v>
          </cell>
          <cell r="G2848">
            <v>-2239623</v>
          </cell>
          <cell r="H2848">
            <v>2154076</v>
          </cell>
        </row>
        <row r="2849">
          <cell r="C2849">
            <v>2841</v>
          </cell>
          <cell r="D2849">
            <v>1997</v>
          </cell>
          <cell r="E2849" t="str">
            <v>GRIMSBY POWER INCORPORATED</v>
          </cell>
          <cell r="F2849">
            <v>26111416</v>
          </cell>
          <cell r="G2849">
            <v>-9175790</v>
          </cell>
          <cell r="H2849">
            <v>16935626</v>
          </cell>
        </row>
        <row r="2850">
          <cell r="C2850">
            <v>2842</v>
          </cell>
          <cell r="D2850">
            <v>1997</v>
          </cell>
          <cell r="E2850" t="str">
            <v>GUELPH/ERAMOSA HYDRO-ELECTRIC COMMISSION</v>
          </cell>
          <cell r="F2850">
            <v>2026641</v>
          </cell>
          <cell r="G2850">
            <v>-735920</v>
          </cell>
          <cell r="H2850">
            <v>1290721</v>
          </cell>
        </row>
        <row r="2851">
          <cell r="C2851">
            <v>2843</v>
          </cell>
          <cell r="D2851">
            <v>1997</v>
          </cell>
          <cell r="E2851" t="str">
            <v>HALDIMAND HYDRO-ELECTRIC COMMISSION</v>
          </cell>
          <cell r="F2851">
            <v>5139560</v>
          </cell>
          <cell r="G2851">
            <v>-2388476</v>
          </cell>
          <cell r="H2851">
            <v>2751084</v>
          </cell>
        </row>
        <row r="2852">
          <cell r="C2852">
            <v>2844</v>
          </cell>
          <cell r="D2852">
            <v>1997</v>
          </cell>
          <cell r="E2852" t="str">
            <v>HALTON HILLS HYDRO INC.</v>
          </cell>
          <cell r="F2852">
            <v>59747400</v>
          </cell>
          <cell r="G2852">
            <v>-35568598</v>
          </cell>
          <cell r="H2852">
            <v>24178802</v>
          </cell>
        </row>
        <row r="2853">
          <cell r="C2853">
            <v>2845</v>
          </cell>
          <cell r="D2853">
            <v>1997</v>
          </cell>
          <cell r="E2853" t="str">
            <v>HORIZON UTILITIES CORPORATION</v>
          </cell>
          <cell r="F2853">
            <v>209901848</v>
          </cell>
          <cell r="G2853">
            <v>-84522977</v>
          </cell>
          <cell r="H2853">
            <v>125378871</v>
          </cell>
        </row>
        <row r="2854">
          <cell r="C2854">
            <v>2846</v>
          </cell>
          <cell r="D2854">
            <v>1997</v>
          </cell>
          <cell r="E2854" t="str">
            <v>HEARST POWER DISTRIBUTION COMPANY LIMITED</v>
          </cell>
          <cell r="F2854">
            <v>5966094</v>
          </cell>
          <cell r="G2854">
            <v>-3476294</v>
          </cell>
          <cell r="H2854">
            <v>2489800</v>
          </cell>
        </row>
        <row r="2855">
          <cell r="C2855">
            <v>2847</v>
          </cell>
          <cell r="D2855">
            <v>1997</v>
          </cell>
          <cell r="E2855" t="str">
            <v>HEC OF THE TOWNSHIP OF ALFRED - PLANTAGENET</v>
          </cell>
          <cell r="F2855">
            <v>995439</v>
          </cell>
          <cell r="G2855">
            <v>-557631</v>
          </cell>
          <cell r="H2855">
            <v>437808</v>
          </cell>
        </row>
        <row r="2856">
          <cell r="C2856">
            <v>2848</v>
          </cell>
          <cell r="D2856">
            <v>1997</v>
          </cell>
          <cell r="E2856" t="str">
            <v>ESSEX POWERLINES CORPORATION</v>
          </cell>
          <cell r="F2856">
            <v>9837529</v>
          </cell>
          <cell r="G2856">
            <v>-3944990</v>
          </cell>
          <cell r="H2856">
            <v>5892539</v>
          </cell>
        </row>
        <row r="2857">
          <cell r="C2857">
            <v>2849</v>
          </cell>
          <cell r="D2857">
            <v>1997</v>
          </cell>
          <cell r="E2857" t="str">
            <v>HYDRO HAWKESBURY INC.</v>
          </cell>
          <cell r="F2857">
            <v>4514867</v>
          </cell>
          <cell r="G2857">
            <v>-2104379</v>
          </cell>
          <cell r="H2857">
            <v>2410488</v>
          </cell>
        </row>
        <row r="2858">
          <cell r="C2858">
            <v>2850</v>
          </cell>
          <cell r="D2858">
            <v>1997</v>
          </cell>
          <cell r="E2858" t="str">
            <v>HYDRO ONE BRAMPTON NETWORKS INC.</v>
          </cell>
          <cell r="F2858">
            <v>490799530</v>
          </cell>
          <cell r="G2858">
            <v>-181127002</v>
          </cell>
          <cell r="H2858">
            <v>309672528</v>
          </cell>
        </row>
        <row r="2859">
          <cell r="C2859">
            <v>2851</v>
          </cell>
          <cell r="D2859">
            <v>1997</v>
          </cell>
          <cell r="E2859" t="str">
            <v>HYDRO OTTAWA LIMITED</v>
          </cell>
          <cell r="F2859">
            <v>273351060</v>
          </cell>
          <cell r="G2859">
            <v>-141647780</v>
          </cell>
          <cell r="H2859">
            <v>131703280</v>
          </cell>
        </row>
        <row r="2860">
          <cell r="C2860">
            <v>2852</v>
          </cell>
          <cell r="D2860">
            <v>1997</v>
          </cell>
          <cell r="E2860" t="str">
            <v>HYDRO VAUGHAN DISTRIBUTION INC.</v>
          </cell>
          <cell r="F2860">
            <v>165342013</v>
          </cell>
          <cell r="G2860">
            <v>-63173797</v>
          </cell>
          <cell r="H2860">
            <v>102168216</v>
          </cell>
        </row>
        <row r="2861">
          <cell r="C2861">
            <v>2853</v>
          </cell>
          <cell r="D2861">
            <v>1997</v>
          </cell>
          <cell r="E2861" t="str">
            <v>ESSEX POWERLINES CORPORATION</v>
          </cell>
          <cell r="F2861">
            <v>5925373</v>
          </cell>
          <cell r="G2861">
            <v>-2567674</v>
          </cell>
          <cell r="H2861">
            <v>3357699</v>
          </cell>
        </row>
        <row r="2862">
          <cell r="C2862">
            <v>2854</v>
          </cell>
          <cell r="D2862">
            <v>1997</v>
          </cell>
          <cell r="E2862" t="str">
            <v>HYDRO-ELECTRIC COMMISSION OF SOUTH DUMFRIES</v>
          </cell>
          <cell r="F2862">
            <v>1928417</v>
          </cell>
          <cell r="G2862">
            <v>-534081</v>
          </cell>
          <cell r="H2862">
            <v>1394336</v>
          </cell>
        </row>
        <row r="2863">
          <cell r="C2863">
            <v>2855</v>
          </cell>
          <cell r="D2863">
            <v>1997</v>
          </cell>
          <cell r="E2863" t="str">
            <v>BRANTFORD POWER INC.</v>
          </cell>
          <cell r="F2863">
            <v>66931430</v>
          </cell>
          <cell r="G2863">
            <v>-30024678</v>
          </cell>
          <cell r="H2863">
            <v>36906752</v>
          </cell>
        </row>
        <row r="2864">
          <cell r="C2864">
            <v>2856</v>
          </cell>
          <cell r="D2864">
            <v>1997</v>
          </cell>
          <cell r="E2864" t="str">
            <v>OTTAWA RIVER POWER CORPORATION</v>
          </cell>
          <cell r="F2864">
            <v>11766464</v>
          </cell>
          <cell r="G2864">
            <v>-5729585</v>
          </cell>
          <cell r="H2864">
            <v>6036879</v>
          </cell>
        </row>
        <row r="2865">
          <cell r="C2865">
            <v>2857</v>
          </cell>
          <cell r="D2865">
            <v>1997</v>
          </cell>
          <cell r="E2865" t="str">
            <v>BLUEWATER POWER DISTRIBUTION CORPORATION</v>
          </cell>
          <cell r="F2865">
            <v>35419331</v>
          </cell>
          <cell r="G2865">
            <v>-18324197</v>
          </cell>
          <cell r="H2865">
            <v>17095134</v>
          </cell>
        </row>
        <row r="2866">
          <cell r="C2866">
            <v>2858</v>
          </cell>
          <cell r="D2866">
            <v>1997</v>
          </cell>
          <cell r="E2866" t="str">
            <v>TORONTO HYDRO-ELECTRIC SYSTEM LIMITED</v>
          </cell>
          <cell r="F2866">
            <v>54657591</v>
          </cell>
          <cell r="G2866">
            <v>-21220831</v>
          </cell>
          <cell r="H2866">
            <v>33436760</v>
          </cell>
        </row>
        <row r="2867">
          <cell r="C2867">
            <v>2859</v>
          </cell>
          <cell r="D2867">
            <v>1997</v>
          </cell>
          <cell r="E2867" t="str">
            <v>TORONTO HYDRO-ELECTRIC SYSTEM LIMITED</v>
          </cell>
          <cell r="F2867">
            <v>230892562</v>
          </cell>
          <cell r="G2867">
            <v>-92363245</v>
          </cell>
          <cell r="H2867">
            <v>138529317</v>
          </cell>
        </row>
        <row r="2868">
          <cell r="C2868">
            <v>2860</v>
          </cell>
          <cell r="D2868">
            <v>1997</v>
          </cell>
          <cell r="E2868" t="str">
            <v>TORONTO HYDRO-ELECTRIC SYSTEM LIMITED</v>
          </cell>
          <cell r="F2868">
            <v>520553988</v>
          </cell>
          <cell r="G2868">
            <v>-205110284</v>
          </cell>
          <cell r="H2868">
            <v>315443704</v>
          </cell>
        </row>
        <row r="2869">
          <cell r="C2869">
            <v>2861</v>
          </cell>
          <cell r="D2869">
            <v>1997</v>
          </cell>
          <cell r="E2869" t="str">
            <v>TORONTO HYDRO-ELECTRIC SYSTEM LIMITED</v>
          </cell>
          <cell r="F2869">
            <v>370009314</v>
          </cell>
          <cell r="G2869">
            <v>-161177119</v>
          </cell>
          <cell r="H2869">
            <v>208832195</v>
          </cell>
        </row>
        <row r="2870">
          <cell r="C2870">
            <v>2862</v>
          </cell>
          <cell r="D2870">
            <v>1997</v>
          </cell>
          <cell r="E2870" t="str">
            <v>TORONTO HYDRO-ELECTRIC SYSTEM LIMITED</v>
          </cell>
          <cell r="F2870">
            <v>954849737</v>
          </cell>
          <cell r="G2870">
            <v>-321698761</v>
          </cell>
          <cell r="H2870">
            <v>633150976</v>
          </cell>
        </row>
        <row r="2871">
          <cell r="C2871">
            <v>2863</v>
          </cell>
          <cell r="D2871">
            <v>1997</v>
          </cell>
          <cell r="E2871" t="str">
            <v>TORONTO HYDRO-ELECTRIC SYSTEM LIMITED</v>
          </cell>
          <cell r="F2871">
            <v>45729109</v>
          </cell>
          <cell r="G2871">
            <v>-21470844</v>
          </cell>
          <cell r="H2871">
            <v>24258265</v>
          </cell>
        </row>
        <row r="2872">
          <cell r="C2872">
            <v>2864</v>
          </cell>
          <cell r="D2872">
            <v>1997</v>
          </cell>
          <cell r="E2872" t="str">
            <v>CHATHAM-KENT HYDRO INC.</v>
          </cell>
          <cell r="F2872">
            <v>274153</v>
          </cell>
          <cell r="G2872">
            <v>-152282</v>
          </cell>
          <cell r="H2872">
            <v>121871</v>
          </cell>
        </row>
        <row r="2873">
          <cell r="C2873">
            <v>2865</v>
          </cell>
          <cell r="D2873">
            <v>1997</v>
          </cell>
          <cell r="E2873" t="str">
            <v>LAKELAND POWER DISTRIBUTION LTD.</v>
          </cell>
          <cell r="F2873">
            <v>4637232</v>
          </cell>
          <cell r="G2873">
            <v>-3270721</v>
          </cell>
          <cell r="H2873">
            <v>1366511</v>
          </cell>
        </row>
        <row r="2874">
          <cell r="C2874">
            <v>2866</v>
          </cell>
          <cell r="D2874">
            <v>1997</v>
          </cell>
          <cell r="E2874" t="str">
            <v>HYDRO-ELECTRIC COMMISSION OF THE TOWN OF CACHE BAY</v>
          </cell>
          <cell r="F2874">
            <v>359729</v>
          </cell>
          <cell r="G2874">
            <v>-217744</v>
          </cell>
          <cell r="H2874">
            <v>141985</v>
          </cell>
        </row>
        <row r="2875">
          <cell r="C2875">
            <v>2867</v>
          </cell>
          <cell r="D2875">
            <v>1997</v>
          </cell>
          <cell r="E2875" t="str">
            <v>HYDRO-ELECTRIC COMMISSION OF THE TOWN OF HARRISTON</v>
          </cell>
          <cell r="F2875">
            <v>2560660</v>
          </cell>
          <cell r="G2875">
            <v>-922881</v>
          </cell>
          <cell r="H2875">
            <v>1637779</v>
          </cell>
        </row>
        <row r="2876">
          <cell r="C2876">
            <v>2868</v>
          </cell>
          <cell r="D2876">
            <v>1997</v>
          </cell>
          <cell r="E2876" t="str">
            <v>HYDRO-ELECTRIC COMMISSION OF THE TOWN OF HARROW</v>
          </cell>
          <cell r="F2876">
            <v>1985465</v>
          </cell>
          <cell r="G2876">
            <v>-1037883</v>
          </cell>
          <cell r="H2876">
            <v>947582</v>
          </cell>
        </row>
        <row r="2877">
          <cell r="C2877">
            <v>2869</v>
          </cell>
          <cell r="D2877">
            <v>1997</v>
          </cell>
          <cell r="E2877" t="str">
            <v>ESSEX POWERLINES CORPORATION</v>
          </cell>
          <cell r="F2877">
            <v>12440440</v>
          </cell>
          <cell r="G2877">
            <v>-4104122</v>
          </cell>
          <cell r="H2877">
            <v>8336318</v>
          </cell>
        </row>
        <row r="2878">
          <cell r="C2878">
            <v>2870</v>
          </cell>
          <cell r="D2878">
            <v>1997</v>
          </cell>
          <cell r="E2878" t="str">
            <v>HYDRO-ELECTRIC COMMISSION OF THE TOWN OF PORT ELGIN</v>
          </cell>
          <cell r="F2878">
            <v>6948152</v>
          </cell>
          <cell r="G2878">
            <v>-3196821</v>
          </cell>
          <cell r="H2878">
            <v>3751331</v>
          </cell>
        </row>
        <row r="2879">
          <cell r="C2879">
            <v>2871</v>
          </cell>
          <cell r="D2879">
            <v>1997</v>
          </cell>
          <cell r="E2879" t="str">
            <v>HYDRO-ELECTRIC COMMISSION OF THE TOWN OF STURGEON FALLS</v>
          </cell>
          <cell r="F2879">
            <v>4068054</v>
          </cell>
          <cell r="G2879">
            <v>-1931438</v>
          </cell>
          <cell r="H2879">
            <v>2136616</v>
          </cell>
        </row>
        <row r="2880">
          <cell r="C2880">
            <v>2872</v>
          </cell>
          <cell r="D2880">
            <v>1997</v>
          </cell>
          <cell r="E2880" t="str">
            <v>HYDRO-ELECTRIC COMMISSION OF THE TOWN OF VANKLEEK HILL</v>
          </cell>
          <cell r="F2880">
            <v>1329068</v>
          </cell>
          <cell r="G2880">
            <v>-678429</v>
          </cell>
          <cell r="H2880">
            <v>650639</v>
          </cell>
        </row>
        <row r="2881">
          <cell r="C2881">
            <v>2873</v>
          </cell>
          <cell r="D2881">
            <v>1997</v>
          </cell>
          <cell r="E2881" t="str">
            <v>CHATHAM-KENT HYDRO INC.</v>
          </cell>
          <cell r="F2881">
            <v>10223190</v>
          </cell>
          <cell r="G2881">
            <v>-4688173</v>
          </cell>
          <cell r="H2881">
            <v>5535017</v>
          </cell>
        </row>
        <row r="2882">
          <cell r="C2882">
            <v>2874</v>
          </cell>
          <cell r="D2882">
            <v>1997</v>
          </cell>
          <cell r="E2882" t="str">
            <v>WASAGA DISTRIBUTION INC.</v>
          </cell>
          <cell r="F2882">
            <v>12185813</v>
          </cell>
          <cell r="G2882">
            <v>-5790547</v>
          </cell>
          <cell r="H2882">
            <v>6395266</v>
          </cell>
        </row>
        <row r="2883">
          <cell r="C2883">
            <v>2875</v>
          </cell>
          <cell r="D2883">
            <v>1997</v>
          </cell>
          <cell r="E2883" t="str">
            <v>ESPANOLA REGIONAL HYDRO DISTRIBUTION CORPORATION</v>
          </cell>
          <cell r="F2883">
            <v>299091</v>
          </cell>
          <cell r="G2883">
            <v>-173872</v>
          </cell>
          <cell r="H2883">
            <v>125219</v>
          </cell>
        </row>
        <row r="2884">
          <cell r="C2884">
            <v>2876</v>
          </cell>
          <cell r="D2884">
            <v>1997</v>
          </cell>
          <cell r="E2884" t="str">
            <v>HYDRO-ELECTRIC COMMISSION OF THE TOWN OF WIARTON</v>
          </cell>
          <cell r="F2884">
            <v>2014122</v>
          </cell>
          <cell r="G2884">
            <v>-973878</v>
          </cell>
          <cell r="H2884">
            <v>1040244</v>
          </cell>
        </row>
        <row r="2885">
          <cell r="C2885">
            <v>2877</v>
          </cell>
          <cell r="D2885">
            <v>1997</v>
          </cell>
          <cell r="E2885" t="str">
            <v>BRANT COUNTY POWER INC.</v>
          </cell>
          <cell r="F2885">
            <v>6055930</v>
          </cell>
          <cell r="G2885">
            <v>-2864878</v>
          </cell>
          <cell r="H2885">
            <v>3191052</v>
          </cell>
        </row>
        <row r="2886">
          <cell r="C2886">
            <v>2878</v>
          </cell>
          <cell r="D2886">
            <v>1997</v>
          </cell>
          <cell r="E2886" t="str">
            <v>BRANT COUNTY POWER INC.</v>
          </cell>
          <cell r="F2886">
            <v>1180774</v>
          </cell>
          <cell r="G2886">
            <v>-364058</v>
          </cell>
          <cell r="H2886">
            <v>816716</v>
          </cell>
        </row>
        <row r="2887">
          <cell r="C2887">
            <v>2879</v>
          </cell>
          <cell r="D2887">
            <v>1997</v>
          </cell>
          <cell r="E2887" t="str">
            <v>HYDRO-ELECTRIC COMMISSION OF THE VILLAGE OF CLIFFORD</v>
          </cell>
          <cell r="F2887">
            <v>371322</v>
          </cell>
          <cell r="G2887">
            <v>-152027</v>
          </cell>
          <cell r="H2887">
            <v>219295</v>
          </cell>
        </row>
        <row r="2888">
          <cell r="C2888">
            <v>2880</v>
          </cell>
          <cell r="D2888">
            <v>1997</v>
          </cell>
          <cell r="E2888" t="str">
            <v>CENTRE WELLINGTON HYDRO LTD.</v>
          </cell>
          <cell r="F2888">
            <v>2442200</v>
          </cell>
          <cell r="G2888">
            <v>-811175</v>
          </cell>
          <cell r="H2888">
            <v>1631025</v>
          </cell>
        </row>
        <row r="2889">
          <cell r="C2889">
            <v>2881</v>
          </cell>
          <cell r="D2889">
            <v>1997</v>
          </cell>
          <cell r="E2889" t="str">
            <v>HYDRO-ELECTRIC COMMISSION OF THE VILLAGE OF FINCH</v>
          </cell>
          <cell r="F2889">
            <v>277227</v>
          </cell>
          <cell r="G2889">
            <v>-112450</v>
          </cell>
          <cell r="H2889">
            <v>164777</v>
          </cell>
        </row>
        <row r="2890">
          <cell r="C2890">
            <v>2882</v>
          </cell>
          <cell r="D2890">
            <v>1997</v>
          </cell>
          <cell r="E2890" t="str">
            <v>HYDRO-ELECTRIC COMMISSION OF THE VILLAGE OF FRANKFORD</v>
          </cell>
          <cell r="F2890">
            <v>1425056</v>
          </cell>
          <cell r="G2890">
            <v>-615248</v>
          </cell>
          <cell r="H2890">
            <v>809808</v>
          </cell>
        </row>
        <row r="2891">
          <cell r="C2891">
            <v>2883</v>
          </cell>
          <cell r="D2891">
            <v>1997</v>
          </cell>
          <cell r="E2891" t="str">
            <v>HYDRO-ELECTRIC COMMISSION OF THE VILLAGE OF L'ORIGNAL</v>
          </cell>
          <cell r="F2891">
            <v>1135697</v>
          </cell>
          <cell r="G2891">
            <v>-640816</v>
          </cell>
          <cell r="H2891">
            <v>494881</v>
          </cell>
        </row>
        <row r="2892">
          <cell r="C2892">
            <v>2884</v>
          </cell>
          <cell r="D2892">
            <v>1997</v>
          </cell>
          <cell r="E2892" t="str">
            <v>HYDRO-ELECTRIC COMMISSION OF THE VILLAGE OF LUCAN</v>
          </cell>
          <cell r="F2892">
            <v>1126017</v>
          </cell>
          <cell r="G2892">
            <v>-536003</v>
          </cell>
          <cell r="H2892">
            <v>590014</v>
          </cell>
        </row>
        <row r="2893">
          <cell r="C2893">
            <v>2885</v>
          </cell>
          <cell r="D2893">
            <v>1997</v>
          </cell>
          <cell r="E2893" t="str">
            <v>RIDEAU ST. LAWRENCE DISTRIBUTION INC.</v>
          </cell>
          <cell r="F2893">
            <v>1781243</v>
          </cell>
          <cell r="G2893">
            <v>-924501</v>
          </cell>
          <cell r="H2893">
            <v>856742</v>
          </cell>
        </row>
        <row r="2894">
          <cell r="C2894">
            <v>2886</v>
          </cell>
          <cell r="D2894">
            <v>1997</v>
          </cell>
          <cell r="E2894" t="str">
            <v>HYDRO-ELECTRIC COMMISSION OF THE VILLAGE OF NEUSTADT</v>
          </cell>
          <cell r="F2894">
            <v>270946</v>
          </cell>
          <cell r="G2894">
            <v>-124006</v>
          </cell>
          <cell r="H2894">
            <v>146940</v>
          </cell>
        </row>
        <row r="2895">
          <cell r="C2895">
            <v>2887</v>
          </cell>
          <cell r="D2895">
            <v>1997</v>
          </cell>
          <cell r="E2895" t="str">
            <v>HYDRO-ELECTRIC COMMISSION OF THE VILLAGE OF PAISLEY</v>
          </cell>
          <cell r="F2895">
            <v>925296</v>
          </cell>
          <cell r="G2895">
            <v>-413777</v>
          </cell>
          <cell r="H2895">
            <v>511519</v>
          </cell>
        </row>
        <row r="2896">
          <cell r="C2896">
            <v>2888</v>
          </cell>
          <cell r="D2896">
            <v>1997</v>
          </cell>
          <cell r="E2896" t="str">
            <v>HYDRO-ELECTRIC COMMISSION OF THE VILLAGE OF ST. CLAIR BEACH</v>
          </cell>
          <cell r="F2896">
            <v>2229580</v>
          </cell>
          <cell r="G2896">
            <v>-914493</v>
          </cell>
          <cell r="H2896">
            <v>1315087</v>
          </cell>
        </row>
        <row r="2897">
          <cell r="C2897">
            <v>2889</v>
          </cell>
          <cell r="D2897">
            <v>1997</v>
          </cell>
          <cell r="E2897" t="str">
            <v>INNISFIL HYDRO DISTRIBUTION SYSTEMS LIMITED</v>
          </cell>
          <cell r="F2897">
            <v>40434292</v>
          </cell>
          <cell r="G2897">
            <v>-21039862</v>
          </cell>
          <cell r="H2897">
            <v>19394430</v>
          </cell>
        </row>
        <row r="2898">
          <cell r="C2898">
            <v>2890</v>
          </cell>
          <cell r="D2898">
            <v>1997</v>
          </cell>
          <cell r="E2898" t="str">
            <v>KENORA HYDRO ELECTRIC CORPORATION LTD.</v>
          </cell>
          <cell r="F2898">
            <v>15049418</v>
          </cell>
          <cell r="G2898">
            <v>-5851650</v>
          </cell>
          <cell r="H2898">
            <v>9197768</v>
          </cell>
        </row>
        <row r="2899">
          <cell r="C2899">
            <v>2891</v>
          </cell>
          <cell r="D2899">
            <v>1997</v>
          </cell>
          <cell r="E2899" t="str">
            <v>KINGSTON HYDRO CORPORATION</v>
          </cell>
          <cell r="F2899">
            <v>95325480</v>
          </cell>
          <cell r="G2899">
            <v>-53786544</v>
          </cell>
          <cell r="H2899">
            <v>41538936</v>
          </cell>
        </row>
        <row r="2900">
          <cell r="C2900">
            <v>2892</v>
          </cell>
          <cell r="D2900">
            <v>1997</v>
          </cell>
          <cell r="E2900" t="str">
            <v>KINGSVILLE PUBLIC UTILITY COMMISSION</v>
          </cell>
          <cell r="F2900">
            <v>4256561</v>
          </cell>
          <cell r="G2900">
            <v>-1577383</v>
          </cell>
          <cell r="H2900">
            <v>2679178</v>
          </cell>
        </row>
        <row r="2901">
          <cell r="C2901">
            <v>2893</v>
          </cell>
          <cell r="D2901">
            <v>1997</v>
          </cell>
          <cell r="E2901" t="str">
            <v>KITCHENER-WILMOT HYDRO INC.</v>
          </cell>
          <cell r="F2901">
            <v>331063508</v>
          </cell>
          <cell r="G2901">
            <v>-108891412</v>
          </cell>
          <cell r="H2901">
            <v>222172096</v>
          </cell>
        </row>
        <row r="2902">
          <cell r="C2902">
            <v>2894</v>
          </cell>
          <cell r="D2902">
            <v>1997</v>
          </cell>
          <cell r="E2902" t="str">
            <v>LAKESHORE TOWNSHIP HEC</v>
          </cell>
          <cell r="F2902">
            <v>3020504</v>
          </cell>
          <cell r="G2902">
            <v>-1106700</v>
          </cell>
          <cell r="H2902">
            <v>1913804</v>
          </cell>
        </row>
        <row r="2903">
          <cell r="C2903">
            <v>2895</v>
          </cell>
          <cell r="D2903">
            <v>1997</v>
          </cell>
          <cell r="E2903" t="str">
            <v>LINCOLN HYDRO-ELECTRIC COMMISSION</v>
          </cell>
          <cell r="F2903">
            <v>4934339</v>
          </cell>
          <cell r="G2903">
            <v>-1486696</v>
          </cell>
          <cell r="H2903">
            <v>3447643</v>
          </cell>
        </row>
        <row r="2904">
          <cell r="C2904">
            <v>2896</v>
          </cell>
          <cell r="D2904">
            <v>1997</v>
          </cell>
          <cell r="E2904" t="str">
            <v>LONDON HYDRO UTILITIES SERVICES INC.</v>
          </cell>
          <cell r="F2904">
            <v>197474395</v>
          </cell>
          <cell r="G2904">
            <v>-86442528</v>
          </cell>
          <cell r="H2904">
            <v>111031867</v>
          </cell>
        </row>
        <row r="2905">
          <cell r="C2905">
            <v>2897</v>
          </cell>
          <cell r="D2905">
            <v>1997</v>
          </cell>
          <cell r="E2905" t="str">
            <v>MARKHAM HYDRO DISTRIBUTION INC.</v>
          </cell>
          <cell r="F2905">
            <v>181932834</v>
          </cell>
          <cell r="G2905">
            <v>-77008961</v>
          </cell>
          <cell r="H2905">
            <v>104923873</v>
          </cell>
        </row>
        <row r="2906">
          <cell r="C2906">
            <v>2898</v>
          </cell>
          <cell r="D2906">
            <v>1997</v>
          </cell>
          <cell r="E2906" t="str">
            <v>MARTINTOWN HYDRO SYSTEM</v>
          </cell>
          <cell r="F2906">
            <v>114963</v>
          </cell>
          <cell r="G2906">
            <v>-60265</v>
          </cell>
          <cell r="H2906">
            <v>54698</v>
          </cell>
        </row>
        <row r="2907">
          <cell r="C2907">
            <v>2899</v>
          </cell>
          <cell r="D2907">
            <v>1997</v>
          </cell>
          <cell r="E2907" t="str">
            <v>MIDLAND POWER UTILITY CORPORATION</v>
          </cell>
          <cell r="F2907">
            <v>18250130</v>
          </cell>
          <cell r="G2907">
            <v>-9900222</v>
          </cell>
          <cell r="H2907">
            <v>8349908</v>
          </cell>
        </row>
        <row r="2908">
          <cell r="C2908">
            <v>2900</v>
          </cell>
          <cell r="D2908">
            <v>1997</v>
          </cell>
          <cell r="E2908" t="str">
            <v>MILDMAY HYDRO-ELECTRIC COMMISSION</v>
          </cell>
          <cell r="F2908">
            <v>629496</v>
          </cell>
          <cell r="G2908">
            <v>-319547</v>
          </cell>
          <cell r="H2908">
            <v>309949</v>
          </cell>
        </row>
        <row r="2909">
          <cell r="C2909">
            <v>2901</v>
          </cell>
          <cell r="D2909">
            <v>1997</v>
          </cell>
          <cell r="E2909" t="str">
            <v>MILTON HYDRO DISTRIBUTION INC.</v>
          </cell>
          <cell r="F2909">
            <v>76301160</v>
          </cell>
          <cell r="G2909">
            <v>-37678208</v>
          </cell>
          <cell r="H2909">
            <v>38622952</v>
          </cell>
        </row>
        <row r="2910">
          <cell r="C2910">
            <v>2902</v>
          </cell>
          <cell r="D2910">
            <v>1997</v>
          </cell>
          <cell r="E2910" t="str">
            <v>NEPEAN HYDRO ELECTRIC COMMISSION</v>
          </cell>
          <cell r="F2910">
            <v>78159724</v>
          </cell>
          <cell r="G2910">
            <v>-34642527</v>
          </cell>
          <cell r="H2910">
            <v>43517197</v>
          </cell>
        </row>
        <row r="2911">
          <cell r="C2911">
            <v>2903</v>
          </cell>
          <cell r="D2911">
            <v>1997</v>
          </cell>
          <cell r="E2911" t="str">
            <v>NA</v>
          </cell>
          <cell r="F2911">
            <v>145043</v>
          </cell>
          <cell r="G2911">
            <v>-68332</v>
          </cell>
          <cell r="H2911">
            <v>76711</v>
          </cell>
        </row>
        <row r="2912">
          <cell r="C2912">
            <v>2904</v>
          </cell>
          <cell r="D2912">
            <v>1997</v>
          </cell>
          <cell r="E2912" t="str">
            <v>NEWMARKET HYDRO LTD.</v>
          </cell>
          <cell r="F2912">
            <v>59400109</v>
          </cell>
          <cell r="G2912">
            <v>-19473959</v>
          </cell>
          <cell r="H2912">
            <v>39926150</v>
          </cell>
        </row>
        <row r="2913">
          <cell r="C2913">
            <v>2905</v>
          </cell>
          <cell r="D2913">
            <v>1997</v>
          </cell>
          <cell r="E2913" t="str">
            <v>NIAGARA FALLS HYDRO INC.</v>
          </cell>
          <cell r="F2913">
            <v>136042630</v>
          </cell>
          <cell r="G2913">
            <v>-51451508</v>
          </cell>
          <cell r="H2913">
            <v>84591122</v>
          </cell>
        </row>
        <row r="2914">
          <cell r="C2914">
            <v>2906</v>
          </cell>
          <cell r="D2914">
            <v>1997</v>
          </cell>
          <cell r="E2914" t="str">
            <v>NIAGARA-ON-THE-LAKE HYDRO INC.</v>
          </cell>
          <cell r="F2914">
            <v>52389174</v>
          </cell>
          <cell r="G2914">
            <v>-21237804</v>
          </cell>
          <cell r="H2914">
            <v>31151370</v>
          </cell>
        </row>
        <row r="2915">
          <cell r="C2915">
            <v>2907</v>
          </cell>
          <cell r="D2915">
            <v>1997</v>
          </cell>
          <cell r="E2915" t="str">
            <v>NORFOLK POWER DISTRIBUTION INC.</v>
          </cell>
          <cell r="F2915">
            <v>581275</v>
          </cell>
          <cell r="G2915">
            <v>-182332</v>
          </cell>
          <cell r="H2915">
            <v>398943</v>
          </cell>
        </row>
        <row r="2916">
          <cell r="C2916">
            <v>2908</v>
          </cell>
          <cell r="D2916">
            <v>1997</v>
          </cell>
          <cell r="E2916" t="str">
            <v>NORTH BAY HYDRO DISTRIBUTION LIMITED</v>
          </cell>
          <cell r="F2916">
            <v>137382339</v>
          </cell>
          <cell r="G2916">
            <v>-73262775</v>
          </cell>
          <cell r="H2916">
            <v>64119564</v>
          </cell>
        </row>
        <row r="2917">
          <cell r="C2917">
            <v>2909</v>
          </cell>
          <cell r="D2917">
            <v>1997</v>
          </cell>
          <cell r="E2917" t="str">
            <v>OAKVILLE HYDRO ELECTRICITY DISTRIBUTION INC.</v>
          </cell>
          <cell r="F2917">
            <v>131982916</v>
          </cell>
          <cell r="G2917">
            <v>-50104972</v>
          </cell>
          <cell r="H2917">
            <v>81877944</v>
          </cell>
        </row>
        <row r="2918">
          <cell r="C2918">
            <v>2910</v>
          </cell>
          <cell r="D2918">
            <v>1997</v>
          </cell>
          <cell r="E2918" t="str">
            <v>ORANGEVILLE HYDRO LIMITED</v>
          </cell>
          <cell r="F2918">
            <v>31278986</v>
          </cell>
          <cell r="G2918">
            <v>-12759168</v>
          </cell>
          <cell r="H2918">
            <v>18519818</v>
          </cell>
        </row>
        <row r="2919">
          <cell r="C2919">
            <v>2911</v>
          </cell>
          <cell r="D2919">
            <v>1997</v>
          </cell>
          <cell r="E2919" t="str">
            <v>ORILLIA POWER DISTRIBUTION CORPORATION</v>
          </cell>
          <cell r="F2919">
            <v>47765430</v>
          </cell>
          <cell r="G2919">
            <v>-31755856</v>
          </cell>
          <cell r="H2919">
            <v>16009574</v>
          </cell>
        </row>
        <row r="2920">
          <cell r="C2920">
            <v>2912</v>
          </cell>
          <cell r="D2920">
            <v>1997</v>
          </cell>
          <cell r="E2920" t="str">
            <v>OSHAWA PUC NETWORKS INC.</v>
          </cell>
          <cell r="F2920">
            <v>149974960</v>
          </cell>
          <cell r="G2920">
            <v>-78626772</v>
          </cell>
          <cell r="H2920">
            <v>71348188</v>
          </cell>
        </row>
        <row r="2921">
          <cell r="C2921">
            <v>2913</v>
          </cell>
          <cell r="D2921">
            <v>1997</v>
          </cell>
          <cell r="E2921" t="str">
            <v>PARRY SOUND POWER CORPORATION</v>
          </cell>
          <cell r="F2921">
            <v>17323636</v>
          </cell>
          <cell r="G2921">
            <v>-9188372</v>
          </cell>
          <cell r="H2921">
            <v>8135264</v>
          </cell>
        </row>
        <row r="2922">
          <cell r="C2922">
            <v>2914</v>
          </cell>
          <cell r="D2922">
            <v>1997</v>
          </cell>
          <cell r="E2922" t="str">
            <v>PETERBOROUGH UTILITIES COMMISSION</v>
          </cell>
          <cell r="F2922">
            <v>68399679</v>
          </cell>
          <cell r="G2922">
            <v>-35989428</v>
          </cell>
          <cell r="H2922">
            <v>32410251</v>
          </cell>
        </row>
        <row r="2923">
          <cell r="C2923">
            <v>2915</v>
          </cell>
          <cell r="D2923">
            <v>1997</v>
          </cell>
          <cell r="E2923" t="str">
            <v>POLICE VILLAGE OF APPLE HILL HYDRO SYSTEM</v>
          </cell>
          <cell r="F2923">
            <v>86784</v>
          </cell>
          <cell r="G2923">
            <v>-55305</v>
          </cell>
          <cell r="H2923">
            <v>31479</v>
          </cell>
        </row>
        <row r="2924">
          <cell r="C2924">
            <v>2916</v>
          </cell>
          <cell r="D2924">
            <v>1997</v>
          </cell>
          <cell r="E2924" t="str">
            <v>POLICE VILLAGE OF AVONMORE HYDRO SYSTEM</v>
          </cell>
          <cell r="F2924">
            <v>86857</v>
          </cell>
          <cell r="G2924">
            <v>-53050</v>
          </cell>
          <cell r="H2924">
            <v>33807</v>
          </cell>
        </row>
        <row r="2925">
          <cell r="C2925">
            <v>2917</v>
          </cell>
          <cell r="D2925">
            <v>1997</v>
          </cell>
          <cell r="E2925" t="str">
            <v>POLICE VILLAGE OF COMBER HYDRO SYSTEM</v>
          </cell>
          <cell r="F2925">
            <v>312428</v>
          </cell>
          <cell r="G2925">
            <v>-124029</v>
          </cell>
          <cell r="H2925">
            <v>188399</v>
          </cell>
        </row>
        <row r="2926">
          <cell r="C2926">
            <v>2918</v>
          </cell>
          <cell r="D2926">
            <v>1997</v>
          </cell>
          <cell r="E2926" t="str">
            <v>POLICE VILLAGE OF DUBLIN HYDRO SYSTEM</v>
          </cell>
          <cell r="F2926">
            <v>149615</v>
          </cell>
          <cell r="G2926">
            <v>-98401</v>
          </cell>
          <cell r="H2926">
            <v>51214</v>
          </cell>
        </row>
        <row r="2927">
          <cell r="C2927">
            <v>2919</v>
          </cell>
          <cell r="D2927">
            <v>1997</v>
          </cell>
          <cell r="E2927" t="str">
            <v>POLICE VILLAGE OF GRANTON HYDRO SYSTEM</v>
          </cell>
          <cell r="F2927">
            <v>153783</v>
          </cell>
          <cell r="G2927">
            <v>-96938</v>
          </cell>
          <cell r="H2927">
            <v>56845</v>
          </cell>
        </row>
        <row r="2928">
          <cell r="C2928">
            <v>2920</v>
          </cell>
          <cell r="D2928">
            <v>1997</v>
          </cell>
          <cell r="E2928" t="str">
            <v>CHATHAM-KENT HYDRO INC.</v>
          </cell>
          <cell r="F2928">
            <v>191294</v>
          </cell>
          <cell r="G2928">
            <v>-82890</v>
          </cell>
          <cell r="H2928">
            <v>108404</v>
          </cell>
        </row>
        <row r="2929">
          <cell r="C2929">
            <v>2921</v>
          </cell>
          <cell r="D2929">
            <v>1997</v>
          </cell>
          <cell r="E2929" t="str">
            <v>POLICE VILLAGE OF MOOREFIELD HYDRO SYSTEM</v>
          </cell>
          <cell r="F2929">
            <v>128640</v>
          </cell>
          <cell r="G2929">
            <v>-60204</v>
          </cell>
          <cell r="H2929">
            <v>68436</v>
          </cell>
        </row>
        <row r="2930">
          <cell r="C2930">
            <v>2922</v>
          </cell>
          <cell r="D2930">
            <v>1997</v>
          </cell>
          <cell r="E2930" t="str">
            <v>POLICE VILLAGE OF PRICEVILLE HYDRO SYSTEM</v>
          </cell>
          <cell r="F2930">
            <v>112483</v>
          </cell>
          <cell r="G2930">
            <v>-42801</v>
          </cell>
          <cell r="H2930">
            <v>69682</v>
          </cell>
        </row>
        <row r="2931">
          <cell r="C2931">
            <v>2923</v>
          </cell>
          <cell r="D2931">
            <v>1997</v>
          </cell>
          <cell r="E2931" t="str">
            <v>CANADIAN NIAGARA POWER INC.</v>
          </cell>
          <cell r="F2931">
            <v>28221188</v>
          </cell>
          <cell r="G2931">
            <v>-11830460</v>
          </cell>
          <cell r="H2931">
            <v>16390728</v>
          </cell>
        </row>
        <row r="2932">
          <cell r="C2932">
            <v>2924</v>
          </cell>
          <cell r="D2932">
            <v>1997</v>
          </cell>
          <cell r="E2932" t="str">
            <v>CHATHAM-KENT HYDRO INC.</v>
          </cell>
          <cell r="F2932">
            <v>36084025</v>
          </cell>
          <cell r="G2932">
            <v>-13588623</v>
          </cell>
          <cell r="H2932">
            <v>22495402</v>
          </cell>
        </row>
        <row r="2933">
          <cell r="C2933">
            <v>2925</v>
          </cell>
          <cell r="D2933">
            <v>1997</v>
          </cell>
          <cell r="E2933" t="str">
            <v>PUBLIC UTILITIES COMMISSION OF THE CITY OF BARRIE</v>
          </cell>
          <cell r="F2933">
            <v>93943871</v>
          </cell>
          <cell r="G2933">
            <v>-37495637</v>
          </cell>
          <cell r="H2933">
            <v>56448234</v>
          </cell>
        </row>
        <row r="2934">
          <cell r="C2934">
            <v>2926</v>
          </cell>
          <cell r="D2934">
            <v>1997</v>
          </cell>
          <cell r="E2934" t="str">
            <v>PUBLIC UTILITIES COMMISSION OF THE CITY OF OWEN SOUND</v>
          </cell>
          <cell r="F2934">
            <v>14317813</v>
          </cell>
          <cell r="G2934">
            <v>-7849228</v>
          </cell>
          <cell r="H2934">
            <v>6468585</v>
          </cell>
        </row>
        <row r="2935">
          <cell r="C2935">
            <v>2927</v>
          </cell>
          <cell r="D2935">
            <v>1997</v>
          </cell>
          <cell r="E2935" t="str">
            <v>PUBLIC UTILITIES COMMISSION OF THE CITY OF TRENTON</v>
          </cell>
          <cell r="F2935">
            <v>12310741</v>
          </cell>
          <cell r="G2935">
            <v>-5397717</v>
          </cell>
          <cell r="H2935">
            <v>6913024</v>
          </cell>
        </row>
        <row r="2936">
          <cell r="C2936">
            <v>2928</v>
          </cell>
          <cell r="D2936">
            <v>1997</v>
          </cell>
          <cell r="E2936" t="str">
            <v>PUBLIC UTILITIES COMMISSION OF THE TOWN OF ALEXANDRIA</v>
          </cell>
          <cell r="F2936">
            <v>3127232</v>
          </cell>
          <cell r="G2936">
            <v>-1543427</v>
          </cell>
          <cell r="H2936">
            <v>1583805</v>
          </cell>
        </row>
        <row r="2937">
          <cell r="C2937">
            <v>2929</v>
          </cell>
          <cell r="D2937">
            <v>1997</v>
          </cell>
          <cell r="E2937" t="str">
            <v>CHATHAM-KENT HYDRO INC.</v>
          </cell>
          <cell r="F2937">
            <v>1556986</v>
          </cell>
          <cell r="G2937">
            <v>-861004</v>
          </cell>
          <cell r="H2937">
            <v>695982</v>
          </cell>
        </row>
        <row r="2938">
          <cell r="C2938">
            <v>2930</v>
          </cell>
          <cell r="D2938">
            <v>1997</v>
          </cell>
          <cell r="E2938" t="str">
            <v>PUBLIC UTILITIES COMMISSION OF THE TOWN OF CAMPBELLFORD</v>
          </cell>
          <cell r="F2938">
            <v>4019634</v>
          </cell>
          <cell r="G2938">
            <v>-2264284</v>
          </cell>
          <cell r="H2938">
            <v>1755350</v>
          </cell>
        </row>
        <row r="2939">
          <cell r="C2939">
            <v>2931</v>
          </cell>
          <cell r="D2939">
            <v>1997</v>
          </cell>
          <cell r="E2939" t="str">
            <v>PUBLIC UTILITIES COMMISSION OF THE TOWN OF CHESLEY</v>
          </cell>
          <cell r="F2939">
            <v>1762009</v>
          </cell>
          <cell r="G2939">
            <v>-941540</v>
          </cell>
          <cell r="H2939">
            <v>820469</v>
          </cell>
        </row>
        <row r="2940">
          <cell r="C2940">
            <v>2932</v>
          </cell>
          <cell r="D2940">
            <v>1997</v>
          </cell>
          <cell r="E2940" t="str">
            <v>LAKEFRONT UTILITIES INC.</v>
          </cell>
          <cell r="F2940">
            <v>12923210</v>
          </cell>
          <cell r="G2940">
            <v>-4595248</v>
          </cell>
          <cell r="H2940">
            <v>8327962</v>
          </cell>
        </row>
        <row r="2941">
          <cell r="C2941">
            <v>2933</v>
          </cell>
          <cell r="D2941">
            <v>1997</v>
          </cell>
          <cell r="E2941" t="str">
            <v>CENTRE WELLINGTON HYDRO LTD.</v>
          </cell>
          <cell r="F2941">
            <v>6433869</v>
          </cell>
          <cell r="G2941">
            <v>-2052229</v>
          </cell>
          <cell r="H2941">
            <v>4381640</v>
          </cell>
        </row>
        <row r="2942">
          <cell r="C2942">
            <v>2934</v>
          </cell>
          <cell r="D2942">
            <v>1997</v>
          </cell>
          <cell r="E2942" t="str">
            <v>WEST COAST HURON ENERGY INC.</v>
          </cell>
          <cell r="F2942">
            <v>5963209</v>
          </cell>
          <cell r="G2942">
            <v>-2927175</v>
          </cell>
          <cell r="H2942">
            <v>3036034</v>
          </cell>
        </row>
        <row r="2943">
          <cell r="C2943">
            <v>2935</v>
          </cell>
          <cell r="D2943">
            <v>1997</v>
          </cell>
          <cell r="E2943" t="str">
            <v>ESPANOLA REGIONAL HYDRO DISTRIBUTION CORPORATION</v>
          </cell>
          <cell r="F2943">
            <v>520945</v>
          </cell>
          <cell r="G2943">
            <v>-336613</v>
          </cell>
          <cell r="H2943">
            <v>184332</v>
          </cell>
        </row>
        <row r="2944">
          <cell r="C2944">
            <v>2936</v>
          </cell>
          <cell r="D2944">
            <v>1997</v>
          </cell>
          <cell r="E2944" t="str">
            <v>PUBLIC UTILITIES COMMISSION OF THE TOWN OF MITCHELL</v>
          </cell>
          <cell r="F2944">
            <v>3048548</v>
          </cell>
          <cell r="G2944">
            <v>-1314458</v>
          </cell>
          <cell r="H2944">
            <v>1734090</v>
          </cell>
        </row>
        <row r="2945">
          <cell r="C2945">
            <v>2937</v>
          </cell>
          <cell r="D2945">
            <v>1997</v>
          </cell>
          <cell r="E2945" t="str">
            <v>WELLINGTON NORTH POWER INC.</v>
          </cell>
          <cell r="F2945">
            <v>2863466</v>
          </cell>
          <cell r="G2945">
            <v>-1404539</v>
          </cell>
          <cell r="H2945">
            <v>1458927</v>
          </cell>
        </row>
        <row r="2946">
          <cell r="C2946">
            <v>2938</v>
          </cell>
          <cell r="D2946">
            <v>1997</v>
          </cell>
          <cell r="E2946" t="str">
            <v>PUBLIC UTILITIES COMMISSION OF THE TOWN OF PALMERSTON</v>
          </cell>
          <cell r="F2946">
            <v>1513066</v>
          </cell>
          <cell r="G2946">
            <v>-725961</v>
          </cell>
          <cell r="H2946">
            <v>787105</v>
          </cell>
        </row>
        <row r="2947">
          <cell r="C2947">
            <v>2939</v>
          </cell>
          <cell r="D2947">
            <v>1997</v>
          </cell>
          <cell r="E2947" t="str">
            <v>BRANT COUNTY POWER INC.</v>
          </cell>
          <cell r="F2947">
            <v>6517229</v>
          </cell>
          <cell r="G2947">
            <v>-2782615</v>
          </cell>
          <cell r="H2947">
            <v>3734614</v>
          </cell>
        </row>
        <row r="2948">
          <cell r="C2948">
            <v>2940</v>
          </cell>
          <cell r="D2948">
            <v>1997</v>
          </cell>
          <cell r="E2948" t="str">
            <v>PUBLIC UTILITIES COMMISSION OF THE TOWN OF PICTON</v>
          </cell>
          <cell r="F2948">
            <v>3684316</v>
          </cell>
          <cell r="G2948">
            <v>-1638119</v>
          </cell>
          <cell r="H2948">
            <v>2046197</v>
          </cell>
        </row>
        <row r="2949">
          <cell r="C2949">
            <v>2941</v>
          </cell>
          <cell r="D2949">
            <v>1997</v>
          </cell>
          <cell r="E2949" t="str">
            <v>CHATHAM-KENT HYDRO INC.</v>
          </cell>
          <cell r="F2949">
            <v>1653558</v>
          </cell>
          <cell r="G2949">
            <v>-918261</v>
          </cell>
          <cell r="H2949">
            <v>735297</v>
          </cell>
        </row>
        <row r="2950">
          <cell r="C2950">
            <v>2942</v>
          </cell>
          <cell r="D2950">
            <v>1997</v>
          </cell>
          <cell r="E2950" t="str">
            <v>PUBLIC UTILITIES COMMISSION OF THE TOWN OF SOUTHAMPTON</v>
          </cell>
          <cell r="F2950">
            <v>2753661</v>
          </cell>
          <cell r="G2950">
            <v>-1477567</v>
          </cell>
          <cell r="H2950">
            <v>1276094</v>
          </cell>
        </row>
        <row r="2951">
          <cell r="C2951">
            <v>2943</v>
          </cell>
          <cell r="D2951">
            <v>1997</v>
          </cell>
          <cell r="E2951" t="str">
            <v>ESSEX POWERLINES CORPORATION</v>
          </cell>
          <cell r="F2951">
            <v>7782858</v>
          </cell>
          <cell r="G2951">
            <v>-3057254</v>
          </cell>
          <cell r="H2951">
            <v>4725604</v>
          </cell>
        </row>
        <row r="2952">
          <cell r="C2952">
            <v>2944</v>
          </cell>
          <cell r="D2952">
            <v>1997</v>
          </cell>
          <cell r="E2952" t="str">
            <v>CHATHAM-KENT HYDRO INC.</v>
          </cell>
          <cell r="F2952">
            <v>2761712</v>
          </cell>
          <cell r="G2952">
            <v>-1221068</v>
          </cell>
          <cell r="H2952">
            <v>1540644</v>
          </cell>
        </row>
        <row r="2953">
          <cell r="C2953">
            <v>2945</v>
          </cell>
          <cell r="D2953">
            <v>1997</v>
          </cell>
          <cell r="E2953" t="str">
            <v>WELLINGTON NORTH POWER INC.</v>
          </cell>
          <cell r="F2953">
            <v>1565897</v>
          </cell>
          <cell r="G2953">
            <v>-795773</v>
          </cell>
          <cell r="H2953">
            <v>770124</v>
          </cell>
        </row>
        <row r="2954">
          <cell r="C2954">
            <v>2946</v>
          </cell>
          <cell r="D2954">
            <v>1997</v>
          </cell>
          <cell r="E2954" t="str">
            <v>PUBLIC UTILITIES COMMISSION OF THE VILLAGE OF BELMONT</v>
          </cell>
          <cell r="F2954">
            <v>902608</v>
          </cell>
          <cell r="G2954">
            <v>-466300</v>
          </cell>
          <cell r="H2954">
            <v>436308</v>
          </cell>
        </row>
        <row r="2955">
          <cell r="C2955">
            <v>2947</v>
          </cell>
          <cell r="D2955">
            <v>1997</v>
          </cell>
          <cell r="E2955" t="str">
            <v>PUBLIC UTILITIES COMMISSION OF THE VILLAGE OF LANCASTER</v>
          </cell>
          <cell r="F2955">
            <v>409986</v>
          </cell>
          <cell r="G2955">
            <v>-248622</v>
          </cell>
          <cell r="H2955">
            <v>161364</v>
          </cell>
        </row>
        <row r="2956">
          <cell r="C2956">
            <v>2948</v>
          </cell>
          <cell r="D2956">
            <v>1997</v>
          </cell>
          <cell r="E2956" t="str">
            <v>PUBLIC UTILITIES COMMISSION OF THE VILLAGE OF PORT STANLEY</v>
          </cell>
          <cell r="F2956">
            <v>1291281</v>
          </cell>
          <cell r="G2956">
            <v>-477472</v>
          </cell>
          <cell r="H2956">
            <v>813809</v>
          </cell>
        </row>
        <row r="2957">
          <cell r="C2957">
            <v>2949</v>
          </cell>
          <cell r="D2957">
            <v>1997</v>
          </cell>
          <cell r="E2957" t="str">
            <v>CHATHAM-KENT HYDRO INC.</v>
          </cell>
          <cell r="F2957">
            <v>360616</v>
          </cell>
          <cell r="G2957">
            <v>-203521</v>
          </cell>
          <cell r="H2957">
            <v>157095</v>
          </cell>
        </row>
        <row r="2958">
          <cell r="C2958">
            <v>2950</v>
          </cell>
          <cell r="D2958">
            <v>1997</v>
          </cell>
          <cell r="E2958" t="str">
            <v>RIDEAU ST. LAWRENCE DISTRIBUTION INC.</v>
          </cell>
          <cell r="F2958">
            <v>750595</v>
          </cell>
          <cell r="G2958">
            <v>-345345</v>
          </cell>
          <cell r="H2958">
            <v>405250</v>
          </cell>
        </row>
        <row r="2959">
          <cell r="C2959">
            <v>2951</v>
          </cell>
          <cell r="D2959">
            <v>1997</v>
          </cell>
          <cell r="E2959" t="str">
            <v>CHATHAM-KENT HYDRO INC.</v>
          </cell>
          <cell r="F2959">
            <v>943767</v>
          </cell>
          <cell r="G2959">
            <v>-484065</v>
          </cell>
          <cell r="H2959">
            <v>459702</v>
          </cell>
        </row>
        <row r="2960">
          <cell r="C2960">
            <v>2952</v>
          </cell>
          <cell r="D2960">
            <v>1997</v>
          </cell>
          <cell r="E2960" t="str">
            <v>PUBLIC UTILITY COMMISSION OF THE VILLAGE OF WEST LORNE</v>
          </cell>
          <cell r="F2960">
            <v>973483</v>
          </cell>
          <cell r="G2960">
            <v>-450480</v>
          </cell>
          <cell r="H2960">
            <v>523003</v>
          </cell>
        </row>
        <row r="2961">
          <cell r="C2961">
            <v>2953</v>
          </cell>
          <cell r="D2961">
            <v>1997</v>
          </cell>
          <cell r="E2961" t="str">
            <v>REMARA-BRECHIN HYDRO</v>
          </cell>
          <cell r="F2961">
            <v>115657</v>
          </cell>
          <cell r="G2961">
            <v>-64183</v>
          </cell>
          <cell r="H2961">
            <v>51474</v>
          </cell>
        </row>
        <row r="2962">
          <cell r="C2962">
            <v>2954</v>
          </cell>
          <cell r="D2962">
            <v>1997</v>
          </cell>
          <cell r="E2962" t="str">
            <v>RENFREW HYDRO INC.</v>
          </cell>
          <cell r="F2962">
            <v>14592848</v>
          </cell>
          <cell r="G2962">
            <v>-10106842</v>
          </cell>
          <cell r="H2962">
            <v>4486006</v>
          </cell>
        </row>
        <row r="2963">
          <cell r="C2963">
            <v>2955</v>
          </cell>
          <cell r="D2963">
            <v>1997</v>
          </cell>
          <cell r="E2963" t="str">
            <v>RICHMOND HILL HYDRO INC.</v>
          </cell>
          <cell r="F2963">
            <v>128192482</v>
          </cell>
          <cell r="G2963">
            <v>-43440799</v>
          </cell>
          <cell r="H2963">
            <v>84751683</v>
          </cell>
        </row>
        <row r="2964">
          <cell r="C2964">
            <v>2956</v>
          </cell>
          <cell r="D2964">
            <v>1997</v>
          </cell>
          <cell r="E2964" t="str">
            <v>RIPLEY PUBLIC UTILITIES COMMISSION</v>
          </cell>
          <cell r="F2964">
            <v>381763</v>
          </cell>
          <cell r="G2964">
            <v>-194204</v>
          </cell>
          <cell r="H2964">
            <v>187559</v>
          </cell>
        </row>
        <row r="2965">
          <cell r="C2965">
            <v>2957</v>
          </cell>
          <cell r="D2965">
            <v>1997</v>
          </cell>
          <cell r="E2965" t="str">
            <v>RODNEY PUBLIC UTILITIES COMMISSION</v>
          </cell>
          <cell r="F2965">
            <v>346335</v>
          </cell>
          <cell r="G2965">
            <v>-167261</v>
          </cell>
          <cell r="H2965">
            <v>179074</v>
          </cell>
        </row>
        <row r="2966">
          <cell r="C2966">
            <v>2958</v>
          </cell>
          <cell r="D2966">
            <v>1997</v>
          </cell>
          <cell r="E2966" t="str">
            <v>SIOUX LOOKOUT HYDRO INC.</v>
          </cell>
          <cell r="F2966">
            <v>3968393</v>
          </cell>
          <cell r="G2966">
            <v>-1754157</v>
          </cell>
          <cell r="H2966">
            <v>2214236</v>
          </cell>
        </row>
        <row r="2967">
          <cell r="C2967">
            <v>2959</v>
          </cell>
          <cell r="D2967">
            <v>1997</v>
          </cell>
          <cell r="E2967" t="str">
            <v>ST. CATHARINES HYDRO UTILITY SERVICES INC.</v>
          </cell>
          <cell r="F2967">
            <v>80933998</v>
          </cell>
          <cell r="G2967">
            <v>-39959463</v>
          </cell>
          <cell r="H2967">
            <v>40974535</v>
          </cell>
        </row>
        <row r="2968">
          <cell r="C2968">
            <v>2960</v>
          </cell>
          <cell r="D2968">
            <v>1997</v>
          </cell>
          <cell r="E2968" t="str">
            <v>ST. THOMAS ENERGY INC.</v>
          </cell>
          <cell r="F2968">
            <v>44781706</v>
          </cell>
          <cell r="G2968">
            <v>-17224350</v>
          </cell>
          <cell r="H2968">
            <v>27557356</v>
          </cell>
        </row>
        <row r="2969">
          <cell r="C2969">
            <v>2961</v>
          </cell>
          <cell r="D2969">
            <v>1997</v>
          </cell>
          <cell r="E2969" t="str">
            <v>FESTIVAL HYDRO INC.</v>
          </cell>
          <cell r="F2969">
            <v>32635818</v>
          </cell>
          <cell r="G2969">
            <v>-14592438</v>
          </cell>
          <cell r="H2969">
            <v>18043380</v>
          </cell>
        </row>
        <row r="2970">
          <cell r="C2970">
            <v>2962</v>
          </cell>
          <cell r="D2970">
            <v>1997</v>
          </cell>
          <cell r="E2970" t="str">
            <v>MIDDLESEX POWER DISTRIBUTION CORPORATION</v>
          </cell>
          <cell r="F2970">
            <v>9401900</v>
          </cell>
          <cell r="G2970">
            <v>-3431851</v>
          </cell>
          <cell r="H2970">
            <v>5970049</v>
          </cell>
        </row>
        <row r="2971">
          <cell r="C2971">
            <v>2963</v>
          </cell>
          <cell r="D2971">
            <v>1997</v>
          </cell>
          <cell r="E2971" t="str">
            <v>GREATER SUDBURY HYDRO INC.</v>
          </cell>
          <cell r="F2971">
            <v>96546848</v>
          </cell>
          <cell r="G2971">
            <v>-49307466</v>
          </cell>
          <cell r="H2971">
            <v>47239382</v>
          </cell>
        </row>
        <row r="2972">
          <cell r="C2972">
            <v>2964</v>
          </cell>
          <cell r="D2972">
            <v>1997</v>
          </cell>
          <cell r="E2972" t="str">
            <v>TARA HYDRO-ELECTRIC SYSTEM</v>
          </cell>
          <cell r="F2972">
            <v>437088</v>
          </cell>
          <cell r="G2972">
            <v>-232074</v>
          </cell>
          <cell r="H2972">
            <v>205014</v>
          </cell>
        </row>
        <row r="2973">
          <cell r="C2973">
            <v>2965</v>
          </cell>
          <cell r="D2973">
            <v>1997</v>
          </cell>
          <cell r="E2973" t="str">
            <v>TAY HYDRO ELECTRIC DISTRIBUTION COMPANY INC.</v>
          </cell>
          <cell r="F2973">
            <v>6972878</v>
          </cell>
          <cell r="G2973">
            <v>-2907300</v>
          </cell>
          <cell r="H2973">
            <v>4065578</v>
          </cell>
        </row>
        <row r="2974">
          <cell r="C2974">
            <v>2966</v>
          </cell>
          <cell r="D2974">
            <v>1997</v>
          </cell>
          <cell r="E2974" t="str">
            <v>TEESWATER HYDRO-ELECTRIC COMMISSION</v>
          </cell>
          <cell r="F2974">
            <v>586173</v>
          </cell>
          <cell r="G2974">
            <v>-265928</v>
          </cell>
          <cell r="H2974">
            <v>320245</v>
          </cell>
        </row>
        <row r="2975">
          <cell r="C2975">
            <v>2967</v>
          </cell>
          <cell r="D2975">
            <v>1997</v>
          </cell>
          <cell r="E2975" t="str">
            <v>TERRACE BAY SUPERIOR WIRES INC.</v>
          </cell>
          <cell r="F2975">
            <v>1703847</v>
          </cell>
          <cell r="G2975">
            <v>-572159</v>
          </cell>
          <cell r="H2975">
            <v>1131688</v>
          </cell>
        </row>
        <row r="2976">
          <cell r="C2976">
            <v>2968</v>
          </cell>
          <cell r="D2976">
            <v>1997</v>
          </cell>
          <cell r="E2976" t="str">
            <v>ESPANOLA REGIONAL HYDRO DISTRIBUTION CORPORATION</v>
          </cell>
          <cell r="F2976">
            <v>2814146</v>
          </cell>
          <cell r="G2976">
            <v>-1612680</v>
          </cell>
          <cell r="H2976">
            <v>1201466</v>
          </cell>
        </row>
        <row r="2977">
          <cell r="C2977">
            <v>2969</v>
          </cell>
          <cell r="D2977">
            <v>1997</v>
          </cell>
          <cell r="E2977" t="str">
            <v>COLLUS POWER CORPORATION</v>
          </cell>
          <cell r="F2977">
            <v>10764173</v>
          </cell>
          <cell r="G2977">
            <v>-5854496</v>
          </cell>
          <cell r="H2977">
            <v>4909677</v>
          </cell>
        </row>
        <row r="2978">
          <cell r="C2978">
            <v>2970</v>
          </cell>
          <cell r="D2978">
            <v>1997</v>
          </cell>
          <cell r="E2978" t="str">
            <v>THUNDER BAY HYDRO ELECTRICITY DISTRIBUTION INC.</v>
          </cell>
          <cell r="F2978">
            <v>100493596</v>
          </cell>
          <cell r="G2978">
            <v>-49538156</v>
          </cell>
          <cell r="H2978">
            <v>50955440</v>
          </cell>
        </row>
        <row r="2979">
          <cell r="C2979">
            <v>2971</v>
          </cell>
          <cell r="D2979">
            <v>1997</v>
          </cell>
          <cell r="E2979" t="str">
            <v>TILLSONBURG HYDRO INC.</v>
          </cell>
          <cell r="F2979">
            <v>19561032</v>
          </cell>
          <cell r="G2979">
            <v>-8997190</v>
          </cell>
          <cell r="H2979">
            <v>10563842</v>
          </cell>
        </row>
        <row r="2980">
          <cell r="C2980">
            <v>2972</v>
          </cell>
          <cell r="D2980">
            <v>1997</v>
          </cell>
          <cell r="E2980" t="str">
            <v>TOWNSHIP OF MCGARRY HYDRO SYSTEM</v>
          </cell>
          <cell r="F2980">
            <v>393436</v>
          </cell>
          <cell r="G2980">
            <v>-219304</v>
          </cell>
          <cell r="H2980">
            <v>174132</v>
          </cell>
        </row>
        <row r="2981">
          <cell r="C2981">
            <v>2973</v>
          </cell>
          <cell r="D2981">
            <v>1997</v>
          </cell>
          <cell r="E2981" t="str">
            <v>VILLAGE OF BLOOMFIELD HYDRO SYSTEM</v>
          </cell>
          <cell r="F2981">
            <v>261485</v>
          </cell>
          <cell r="G2981">
            <v>-127163</v>
          </cell>
          <cell r="H2981">
            <v>134322</v>
          </cell>
        </row>
        <row r="2982">
          <cell r="C2982">
            <v>2974</v>
          </cell>
          <cell r="D2982">
            <v>1997</v>
          </cell>
          <cell r="E2982" t="str">
            <v>RIDEAU ST. LAWRENCE DISTRIBUTION INC.</v>
          </cell>
          <cell r="F2982">
            <v>816766</v>
          </cell>
          <cell r="G2982">
            <v>-314436</v>
          </cell>
          <cell r="H2982">
            <v>502330</v>
          </cell>
        </row>
        <row r="2983">
          <cell r="C2983">
            <v>2975</v>
          </cell>
          <cell r="D2983">
            <v>1997</v>
          </cell>
          <cell r="E2983" t="str">
            <v>VILLAGE OF CHESTERVILLE HYDRO SYSTEM</v>
          </cell>
          <cell r="F2983">
            <v>1276475</v>
          </cell>
          <cell r="G2983">
            <v>-497227</v>
          </cell>
          <cell r="H2983">
            <v>779248</v>
          </cell>
        </row>
        <row r="2984">
          <cell r="C2984">
            <v>2976</v>
          </cell>
          <cell r="D2984">
            <v>1997</v>
          </cell>
          <cell r="E2984" t="str">
            <v>CHATHAM-KENT HYDRO INC.</v>
          </cell>
          <cell r="F2984">
            <v>292381</v>
          </cell>
          <cell r="G2984">
            <v>-90182</v>
          </cell>
          <cell r="H2984">
            <v>202199</v>
          </cell>
        </row>
        <row r="2985">
          <cell r="C2985">
            <v>2977</v>
          </cell>
          <cell r="D2985">
            <v>1997</v>
          </cell>
          <cell r="E2985" t="str">
            <v>VILLAGE OF FLESHERTON HYDRO SYSTEM</v>
          </cell>
          <cell r="F2985">
            <v>472448</v>
          </cell>
          <cell r="G2985">
            <v>-185670</v>
          </cell>
          <cell r="H2985">
            <v>286778</v>
          </cell>
        </row>
        <row r="2986">
          <cell r="C2986">
            <v>2978</v>
          </cell>
          <cell r="D2986">
            <v>1997</v>
          </cell>
          <cell r="E2986" t="str">
            <v>RIDEAU ST. LAWRENCE DISTRIBUTION INC.</v>
          </cell>
          <cell r="F2986">
            <v>656633</v>
          </cell>
          <cell r="G2986">
            <v>-291327</v>
          </cell>
          <cell r="H2986">
            <v>365306</v>
          </cell>
        </row>
        <row r="2987">
          <cell r="C2987">
            <v>2979</v>
          </cell>
          <cell r="D2987">
            <v>1997</v>
          </cell>
          <cell r="E2987" t="str">
            <v>VILLAGE OF LUCKNOW HYDRO SYSTEM</v>
          </cell>
          <cell r="F2987">
            <v>1041734</v>
          </cell>
          <cell r="G2987">
            <v>-459491</v>
          </cell>
          <cell r="H2987">
            <v>582243</v>
          </cell>
        </row>
        <row r="2988">
          <cell r="C2988">
            <v>2980</v>
          </cell>
          <cell r="D2988">
            <v>1997</v>
          </cell>
          <cell r="E2988" t="str">
            <v>VILLAGE OF MAXVILLE HYDRO SYSTEM</v>
          </cell>
          <cell r="F2988">
            <v>334792</v>
          </cell>
          <cell r="G2988">
            <v>-181659</v>
          </cell>
          <cell r="H2988">
            <v>153133</v>
          </cell>
        </row>
        <row r="2989">
          <cell r="C2989">
            <v>2981</v>
          </cell>
          <cell r="D2989">
            <v>1997</v>
          </cell>
          <cell r="E2989" t="str">
            <v>WATERLOO NORTH HYDRO INC.</v>
          </cell>
          <cell r="F2989">
            <v>191396728</v>
          </cell>
          <cell r="G2989">
            <v>-70724816</v>
          </cell>
          <cell r="H2989">
            <v>120671912</v>
          </cell>
        </row>
        <row r="2990">
          <cell r="C2990">
            <v>2982</v>
          </cell>
          <cell r="D2990">
            <v>1997</v>
          </cell>
          <cell r="E2990" t="str">
            <v>WELLAND HYDRO-ELECTRIC SYSTEM CORP.</v>
          </cell>
          <cell r="F2990">
            <v>49284516</v>
          </cell>
          <cell r="G2990">
            <v>-25326024</v>
          </cell>
          <cell r="H2990">
            <v>23958492</v>
          </cell>
        </row>
        <row r="2991">
          <cell r="C2991">
            <v>2983</v>
          </cell>
          <cell r="D2991">
            <v>1997</v>
          </cell>
          <cell r="E2991" t="str">
            <v>NA</v>
          </cell>
          <cell r="F2991">
            <v>1061316</v>
          </cell>
          <cell r="G2991">
            <v>-377611</v>
          </cell>
          <cell r="H2991">
            <v>683705</v>
          </cell>
        </row>
        <row r="2992">
          <cell r="C2992">
            <v>2984</v>
          </cell>
          <cell r="D2992">
            <v>1997</v>
          </cell>
          <cell r="E2992" t="str">
            <v>WHITBY HYDRO ELECTRIC CORPORATION</v>
          </cell>
          <cell r="F2992">
            <v>119971222</v>
          </cell>
          <cell r="G2992">
            <v>-47458008</v>
          </cell>
          <cell r="H2992">
            <v>72513214</v>
          </cell>
        </row>
        <row r="2993">
          <cell r="C2993">
            <v>2985</v>
          </cell>
          <cell r="D2993">
            <v>1997</v>
          </cell>
          <cell r="E2993" t="str">
            <v>RIDEAU ST. LAWRENCE DISTRIBUTION INC.</v>
          </cell>
          <cell r="F2993">
            <v>178877</v>
          </cell>
          <cell r="G2993">
            <v>-68436</v>
          </cell>
          <cell r="H2993">
            <v>110441</v>
          </cell>
        </row>
        <row r="2994">
          <cell r="C2994">
            <v>2986</v>
          </cell>
          <cell r="D2994">
            <v>1997</v>
          </cell>
          <cell r="E2994" t="str">
            <v>WINCHESTER HYDRO COMMISSION</v>
          </cell>
          <cell r="F2994">
            <v>2004272</v>
          </cell>
          <cell r="G2994">
            <v>-885647</v>
          </cell>
          <cell r="H2994">
            <v>1118625</v>
          </cell>
        </row>
        <row r="2995">
          <cell r="C2995">
            <v>2987</v>
          </cell>
          <cell r="D2995">
            <v>1997</v>
          </cell>
          <cell r="E2995" t="str">
            <v>ENWIN UTILITIES LTD.</v>
          </cell>
          <cell r="F2995">
            <v>176544336</v>
          </cell>
          <cell r="G2995">
            <v>-73798856</v>
          </cell>
          <cell r="H2995">
            <v>102745480</v>
          </cell>
        </row>
        <row r="2996">
          <cell r="C2996">
            <v>2988</v>
          </cell>
          <cell r="D2996">
            <v>1997</v>
          </cell>
          <cell r="E2996" t="str">
            <v>WOODSTOCK HYDRO SERVICES INC.</v>
          </cell>
          <cell r="F2996">
            <v>38813458</v>
          </cell>
          <cell r="G2996">
            <v>-25178506</v>
          </cell>
          <cell r="H2996">
            <v>13634952</v>
          </cell>
        </row>
        <row r="2997">
          <cell r="C2997">
            <v>2989</v>
          </cell>
          <cell r="F2997">
            <v>9820324955</v>
          </cell>
        </row>
        <row r="2998">
          <cell r="C2998">
            <v>2990</v>
          </cell>
          <cell r="F2998">
            <v>0</v>
          </cell>
        </row>
        <row r="2999">
          <cell r="C2999">
            <v>2991</v>
          </cell>
          <cell r="F2999">
            <v>0</v>
          </cell>
        </row>
        <row r="3000">
          <cell r="C3000">
            <v>2992</v>
          </cell>
          <cell r="F3000">
            <v>56864</v>
          </cell>
        </row>
        <row r="3001">
          <cell r="C3001">
            <v>2993</v>
          </cell>
          <cell r="F3001">
            <v>0</v>
          </cell>
        </row>
        <row r="3002">
          <cell r="C3002">
            <v>2994</v>
          </cell>
          <cell r="F3002">
            <v>0</v>
          </cell>
        </row>
        <row r="3003">
          <cell r="C3003">
            <v>2995</v>
          </cell>
          <cell r="F3003">
            <v>58540</v>
          </cell>
        </row>
        <row r="3004">
          <cell r="C3004">
            <v>2996</v>
          </cell>
          <cell r="F3004">
            <v>0</v>
          </cell>
        </row>
        <row r="3005">
          <cell r="C3005">
            <v>2997</v>
          </cell>
          <cell r="D3005">
            <v>1998</v>
          </cell>
          <cell r="E3005" t="str">
            <v>POWERSTREAM INC.</v>
          </cell>
          <cell r="F3005">
            <v>292751</v>
          </cell>
        </row>
        <row r="3006">
          <cell r="C3006">
            <v>2998</v>
          </cell>
          <cell r="D3006">
            <v>1998</v>
          </cell>
          <cell r="E3006" t="str">
            <v>POWERSTREAM INC.</v>
          </cell>
          <cell r="F3006">
            <v>15446531</v>
          </cell>
        </row>
        <row r="3007">
          <cell r="C3007">
            <v>2999</v>
          </cell>
          <cell r="D3007">
            <v>1998</v>
          </cell>
          <cell r="E3007" t="str">
            <v>POWERSTREAM INC.</v>
          </cell>
          <cell r="F3007">
            <v>5337420</v>
          </cell>
        </row>
        <row r="3008">
          <cell r="C3008">
            <v>3000</v>
          </cell>
          <cell r="D3008">
            <v>1998</v>
          </cell>
          <cell r="E3008" t="str">
            <v>BLUEWATER POWER DISTRIBUTION CORPORATION</v>
          </cell>
          <cell r="F3008">
            <v>353924</v>
          </cell>
        </row>
        <row r="3009">
          <cell r="C3009">
            <v>3001</v>
          </cell>
          <cell r="D3009">
            <v>1998</v>
          </cell>
          <cell r="E3009" t="str">
            <v>BLUEWATER POWER DISTRIBUTION CORPORATION</v>
          </cell>
          <cell r="F3009">
            <v>182059</v>
          </cell>
        </row>
        <row r="3010">
          <cell r="C3010">
            <v>3002</v>
          </cell>
          <cell r="D3010">
            <v>1998</v>
          </cell>
          <cell r="E3010" t="str">
            <v>BLUEWATER POWER DISTRIBUTION CORPORATION</v>
          </cell>
          <cell r="F3010">
            <v>1001455</v>
          </cell>
        </row>
        <row r="3011">
          <cell r="C3011">
            <v>3003</v>
          </cell>
          <cell r="D3011">
            <v>1998</v>
          </cell>
          <cell r="E3011" t="str">
            <v>BLUEWATER POWER DISTRIBUTION CORPORATION</v>
          </cell>
          <cell r="F3011">
            <v>4390334</v>
          </cell>
        </row>
        <row r="3012">
          <cell r="C3012">
            <v>3004</v>
          </cell>
          <cell r="D3012">
            <v>1998</v>
          </cell>
          <cell r="E3012" t="str">
            <v>BLUEWATER POWER DISTRIBUTION CORPORATION</v>
          </cell>
          <cell r="F3012">
            <v>1124484</v>
          </cell>
        </row>
        <row r="3013">
          <cell r="C3013">
            <v>3005</v>
          </cell>
          <cell r="D3013">
            <v>1998</v>
          </cell>
          <cell r="E3013" t="str">
            <v>COOPERATIVE HYDRO EMBRUN INC.</v>
          </cell>
          <cell r="F3013">
            <v>2368114</v>
          </cell>
        </row>
        <row r="3014">
          <cell r="C3014">
            <v>3006</v>
          </cell>
          <cell r="D3014">
            <v>1998</v>
          </cell>
          <cell r="E3014" t="str">
            <v>ENERSOURCE HYDRO MISSISSAUGA INC.</v>
          </cell>
          <cell r="F3014">
            <v>529097818</v>
          </cell>
        </row>
        <row r="3015">
          <cell r="C3015">
            <v>3007</v>
          </cell>
          <cell r="D3015">
            <v>1998</v>
          </cell>
          <cell r="E3015" t="str">
            <v>ERIE THAMES POWERLINES CORPORATION</v>
          </cell>
          <cell r="F3015">
            <v>1481510</v>
          </cell>
        </row>
        <row r="3016">
          <cell r="C3016">
            <v>3008</v>
          </cell>
          <cell r="D3016">
            <v>1998</v>
          </cell>
          <cell r="E3016" t="str">
            <v>ERIE THAMES POWERLINES CORPORATION</v>
          </cell>
          <cell r="F3016">
            <v>8718034</v>
          </cell>
        </row>
        <row r="3017">
          <cell r="C3017">
            <v>3009</v>
          </cell>
          <cell r="D3017">
            <v>1998</v>
          </cell>
          <cell r="E3017" t="str">
            <v>ERIE THAMES POWERLINES CORPORATION</v>
          </cell>
          <cell r="F3017">
            <v>2130572</v>
          </cell>
        </row>
        <row r="3018">
          <cell r="C3018">
            <v>3010</v>
          </cell>
          <cell r="D3018">
            <v>1998</v>
          </cell>
          <cell r="E3018" t="str">
            <v>ERIE THAMES POWERLINES CORPORATION</v>
          </cell>
          <cell r="F3018">
            <v>2344076</v>
          </cell>
        </row>
        <row r="3019">
          <cell r="C3019">
            <v>3011</v>
          </cell>
          <cell r="D3019">
            <v>1998</v>
          </cell>
          <cell r="E3019" t="str">
            <v>ERIE THAMES POWERLINES CORPORATION</v>
          </cell>
          <cell r="F3019">
            <v>1532891</v>
          </cell>
        </row>
        <row r="3020">
          <cell r="C3020">
            <v>3012</v>
          </cell>
          <cell r="D3020">
            <v>1998</v>
          </cell>
          <cell r="E3020" t="str">
            <v>ESPANOLA REGIONAL HYDRO DISTRIBUTION CORPORATION</v>
          </cell>
          <cell r="F3020">
            <v>797071</v>
          </cell>
        </row>
        <row r="3021">
          <cell r="C3021">
            <v>3013</v>
          </cell>
          <cell r="D3021">
            <v>1998</v>
          </cell>
          <cell r="E3021" t="str">
            <v>FESTIVAL HYDRO INC.</v>
          </cell>
          <cell r="F3021">
            <v>451590</v>
          </cell>
        </row>
        <row r="3022">
          <cell r="C3022">
            <v>3014</v>
          </cell>
          <cell r="D3022">
            <v>1998</v>
          </cell>
          <cell r="E3022" t="str">
            <v>FESTIVAL HYDRO INC.</v>
          </cell>
          <cell r="F3022">
            <v>230268</v>
          </cell>
        </row>
        <row r="3023">
          <cell r="C3023">
            <v>3015</v>
          </cell>
          <cell r="D3023">
            <v>1998</v>
          </cell>
          <cell r="E3023" t="str">
            <v>FESTIVAL HYDRO INC.</v>
          </cell>
          <cell r="F3023">
            <v>572565</v>
          </cell>
        </row>
        <row r="3024">
          <cell r="C3024">
            <v>3016</v>
          </cell>
          <cell r="D3024">
            <v>1998</v>
          </cell>
          <cell r="E3024" t="str">
            <v>FESTIVAL HYDRO INC.</v>
          </cell>
          <cell r="F3024">
            <v>1791028</v>
          </cell>
        </row>
        <row r="3025">
          <cell r="C3025">
            <v>3017</v>
          </cell>
          <cell r="D3025">
            <v>1998</v>
          </cell>
          <cell r="E3025" t="str">
            <v>FESTIVAL HYDRO INC.</v>
          </cell>
          <cell r="F3025">
            <v>4195533</v>
          </cell>
        </row>
        <row r="3026">
          <cell r="C3026">
            <v>3018</v>
          </cell>
          <cell r="D3026">
            <v>1998</v>
          </cell>
          <cell r="E3026" t="str">
            <v>FESTIVAL HYDRO INC.</v>
          </cell>
          <cell r="F3026">
            <v>462211</v>
          </cell>
        </row>
        <row r="3027">
          <cell r="C3027">
            <v>3019</v>
          </cell>
          <cell r="D3027">
            <v>1998</v>
          </cell>
          <cell r="E3027" t="str">
            <v>GEORGIAN BAY ENERGY INC.</v>
          </cell>
          <cell r="F3027">
            <v>247759</v>
          </cell>
        </row>
        <row r="3028">
          <cell r="C3028">
            <v>3020</v>
          </cell>
          <cell r="D3028">
            <v>1998</v>
          </cell>
          <cell r="E3028" t="str">
            <v>GREATER SUDBURY HYDRO INC.</v>
          </cell>
          <cell r="F3028">
            <v>2859877</v>
          </cell>
        </row>
        <row r="3029">
          <cell r="C3029">
            <v>3021</v>
          </cell>
          <cell r="D3029">
            <v>1998</v>
          </cell>
          <cell r="E3029" t="str">
            <v>GREATER SUDBURY HYDRO INC.</v>
          </cell>
          <cell r="F3029">
            <v>1454604</v>
          </cell>
        </row>
        <row r="3030">
          <cell r="C3030">
            <v>3022</v>
          </cell>
          <cell r="D3030">
            <v>1998</v>
          </cell>
          <cell r="E3030" t="str">
            <v>HALDIMAND COUNTY HYDRO INC.</v>
          </cell>
          <cell r="F3030">
            <v>7629914</v>
          </cell>
        </row>
        <row r="3031">
          <cell r="C3031">
            <v>3023</v>
          </cell>
          <cell r="D3031">
            <v>1998</v>
          </cell>
          <cell r="E3031" t="str">
            <v>HORIZON UTILITIES CORPORATION</v>
          </cell>
          <cell r="F3031">
            <v>17049914</v>
          </cell>
        </row>
        <row r="3032">
          <cell r="C3032">
            <v>3024</v>
          </cell>
          <cell r="D3032">
            <v>1998</v>
          </cell>
          <cell r="E3032" t="str">
            <v>HORIZON UTILITIES CORPORATION</v>
          </cell>
          <cell r="F3032">
            <v>2429721</v>
          </cell>
        </row>
        <row r="3033">
          <cell r="C3033">
            <v>3025</v>
          </cell>
          <cell r="D3033">
            <v>1998</v>
          </cell>
          <cell r="E3033" t="str">
            <v>HORIZON UTILITIES CORPORATION</v>
          </cell>
          <cell r="F3033">
            <v>42676849</v>
          </cell>
        </row>
        <row r="3034">
          <cell r="C3034">
            <v>3026</v>
          </cell>
          <cell r="D3034">
            <v>1998</v>
          </cell>
          <cell r="E3034" t="str">
            <v>HORIZON UTILITIES CORPORATION</v>
          </cell>
          <cell r="F3034">
            <v>223964957</v>
          </cell>
        </row>
        <row r="3035">
          <cell r="C3035">
            <v>3027</v>
          </cell>
          <cell r="D3035">
            <v>1998</v>
          </cell>
          <cell r="E3035" t="str">
            <v>HORIZON UTILITIES CORPORATION</v>
          </cell>
          <cell r="F3035">
            <v>86265003</v>
          </cell>
        </row>
        <row r="3036">
          <cell r="C3036">
            <v>3028</v>
          </cell>
          <cell r="D3036">
            <v>1998</v>
          </cell>
          <cell r="E3036" t="str">
            <v>HYDRO ONE NETWORKS INC.</v>
          </cell>
          <cell r="F3036">
            <v>674673</v>
          </cell>
        </row>
        <row r="3037">
          <cell r="C3037">
            <v>3029</v>
          </cell>
          <cell r="D3037">
            <v>1998</v>
          </cell>
          <cell r="E3037" t="str">
            <v>HYDRO ONE NETWORKS INC.</v>
          </cell>
          <cell r="F3037">
            <v>161872</v>
          </cell>
        </row>
        <row r="3038">
          <cell r="C3038">
            <v>3030</v>
          </cell>
          <cell r="D3038">
            <v>1998</v>
          </cell>
          <cell r="E3038" t="str">
            <v>HYDRO ONE NETWORKS INC.</v>
          </cell>
          <cell r="F3038">
            <v>5965416</v>
          </cell>
        </row>
        <row r="3039">
          <cell r="C3039">
            <v>3031</v>
          </cell>
          <cell r="D3039">
            <v>1998</v>
          </cell>
          <cell r="E3039" t="str">
            <v>HYDRO ONE NETWORKS INC.</v>
          </cell>
          <cell r="F3039">
            <v>520110</v>
          </cell>
        </row>
        <row r="3040">
          <cell r="C3040">
            <v>3032</v>
          </cell>
          <cell r="D3040">
            <v>1998</v>
          </cell>
          <cell r="E3040" t="str">
            <v>HYDRO ONE NETWORKS INC.</v>
          </cell>
          <cell r="F3040">
            <v>2642943</v>
          </cell>
        </row>
        <row r="3041">
          <cell r="C3041">
            <v>3033</v>
          </cell>
          <cell r="D3041">
            <v>1998</v>
          </cell>
          <cell r="E3041" t="str">
            <v>HYDRO ONE NETWORKS INC.</v>
          </cell>
          <cell r="F3041">
            <v>3768788</v>
          </cell>
        </row>
        <row r="3042">
          <cell r="C3042">
            <v>3034</v>
          </cell>
          <cell r="D3042">
            <v>1998</v>
          </cell>
          <cell r="E3042" t="str">
            <v>HYDRO ONE NETWORKS INC.</v>
          </cell>
          <cell r="F3042">
            <v>16718611</v>
          </cell>
        </row>
        <row r="3043">
          <cell r="C3043">
            <v>3035</v>
          </cell>
          <cell r="D3043">
            <v>1998</v>
          </cell>
          <cell r="E3043" t="str">
            <v>HYDRO ONE NETWORKS INC.</v>
          </cell>
          <cell r="F3043">
            <v>887954</v>
          </cell>
        </row>
        <row r="3044">
          <cell r="C3044">
            <v>3036</v>
          </cell>
          <cell r="D3044">
            <v>1998</v>
          </cell>
          <cell r="E3044" t="str">
            <v>HYDRO ONE NETWORKS INC.</v>
          </cell>
          <cell r="F3044">
            <v>1462336</v>
          </cell>
        </row>
        <row r="3045">
          <cell r="C3045">
            <v>3037</v>
          </cell>
          <cell r="D3045">
            <v>1998</v>
          </cell>
          <cell r="E3045" t="str">
            <v>HYDRO ONE NETWORKS INC.</v>
          </cell>
          <cell r="F3045">
            <v>534974</v>
          </cell>
        </row>
        <row r="3046">
          <cell r="C3046">
            <v>3038</v>
          </cell>
          <cell r="D3046">
            <v>1998</v>
          </cell>
          <cell r="E3046" t="str">
            <v>HYDRO ONE NETWORKS INC.</v>
          </cell>
          <cell r="F3046">
            <v>5786602</v>
          </cell>
        </row>
        <row r="3047">
          <cell r="C3047">
            <v>3039</v>
          </cell>
          <cell r="D3047">
            <v>1998</v>
          </cell>
          <cell r="E3047" t="str">
            <v>HYDRO ONE NETWORKS INC.</v>
          </cell>
          <cell r="F3047">
            <v>946104</v>
          </cell>
        </row>
        <row r="3048">
          <cell r="C3048">
            <v>3040</v>
          </cell>
          <cell r="D3048">
            <v>1998</v>
          </cell>
          <cell r="E3048" t="str">
            <v>HYDRO ONE NETWORKS INC.</v>
          </cell>
          <cell r="F3048">
            <v>1420776</v>
          </cell>
        </row>
        <row r="3049">
          <cell r="C3049">
            <v>3041</v>
          </cell>
          <cell r="D3049">
            <v>1998</v>
          </cell>
          <cell r="E3049" t="str">
            <v>HYDRO ONE NETWORKS INC.</v>
          </cell>
          <cell r="F3049">
            <v>1768140</v>
          </cell>
        </row>
        <row r="3050">
          <cell r="C3050">
            <v>3042</v>
          </cell>
          <cell r="D3050">
            <v>1998</v>
          </cell>
          <cell r="E3050" t="str">
            <v>HYDRO ONE NETWORKS INC.</v>
          </cell>
          <cell r="F3050">
            <v>3096610</v>
          </cell>
        </row>
        <row r="3051">
          <cell r="C3051">
            <v>3043</v>
          </cell>
          <cell r="D3051">
            <v>1998</v>
          </cell>
          <cell r="E3051" t="str">
            <v>HYDRO ONE NETWORKS INC.</v>
          </cell>
          <cell r="F3051">
            <v>1368833</v>
          </cell>
        </row>
        <row r="3052">
          <cell r="C3052">
            <v>3044</v>
          </cell>
          <cell r="D3052">
            <v>1998</v>
          </cell>
          <cell r="E3052" t="str">
            <v>HYDRO ONE NETWORKS INC.</v>
          </cell>
          <cell r="F3052">
            <v>2449792</v>
          </cell>
        </row>
        <row r="3053">
          <cell r="C3053">
            <v>3045</v>
          </cell>
          <cell r="D3053">
            <v>1998</v>
          </cell>
          <cell r="E3053" t="str">
            <v>HYDRO ONE NETWORKS INC.</v>
          </cell>
          <cell r="F3053">
            <v>2413497</v>
          </cell>
        </row>
        <row r="3054">
          <cell r="C3054">
            <v>3046</v>
          </cell>
          <cell r="D3054">
            <v>1998</v>
          </cell>
          <cell r="E3054" t="str">
            <v>HYDRO ONE NETWORKS INC.</v>
          </cell>
          <cell r="F3054">
            <v>1416259</v>
          </cell>
        </row>
        <row r="3055">
          <cell r="C3055">
            <v>3047</v>
          </cell>
          <cell r="D3055">
            <v>1998</v>
          </cell>
          <cell r="E3055" t="str">
            <v>HYDRO ONE NETWORKS INC.</v>
          </cell>
          <cell r="F3055">
            <v>1260493</v>
          </cell>
        </row>
        <row r="3056">
          <cell r="C3056">
            <v>3048</v>
          </cell>
          <cell r="D3056">
            <v>1998</v>
          </cell>
          <cell r="E3056" t="str">
            <v>HYDRO ONE NETWORKS INC.</v>
          </cell>
          <cell r="F3056">
            <v>976378</v>
          </cell>
        </row>
        <row r="3057">
          <cell r="C3057">
            <v>3049</v>
          </cell>
          <cell r="D3057">
            <v>1998</v>
          </cell>
          <cell r="E3057" t="str">
            <v>HYDRO ONE NETWORKS INC.</v>
          </cell>
          <cell r="F3057">
            <v>723943</v>
          </cell>
        </row>
        <row r="3058">
          <cell r="C3058">
            <v>3050</v>
          </cell>
          <cell r="D3058">
            <v>1998</v>
          </cell>
          <cell r="E3058" t="str">
            <v>HYDRO ONE NETWORKS INC.</v>
          </cell>
          <cell r="F3058">
            <v>955347</v>
          </cell>
        </row>
        <row r="3059">
          <cell r="C3059">
            <v>3051</v>
          </cell>
          <cell r="D3059">
            <v>1998</v>
          </cell>
          <cell r="E3059" t="str">
            <v>HYDRO ONE NETWORKS INC.</v>
          </cell>
          <cell r="F3059">
            <v>3426789</v>
          </cell>
        </row>
        <row r="3060">
          <cell r="C3060">
            <v>3052</v>
          </cell>
          <cell r="D3060">
            <v>1998</v>
          </cell>
          <cell r="E3060" t="str">
            <v>HYDRO ONE NETWORKS INC.</v>
          </cell>
          <cell r="F3060">
            <v>151305</v>
          </cell>
        </row>
        <row r="3061">
          <cell r="C3061">
            <v>3053</v>
          </cell>
          <cell r="D3061">
            <v>1998</v>
          </cell>
          <cell r="E3061" t="str">
            <v>HYDRO ONE NETWORKS INC.</v>
          </cell>
          <cell r="F3061">
            <v>783049</v>
          </cell>
        </row>
        <row r="3062">
          <cell r="C3062">
            <v>3054</v>
          </cell>
          <cell r="D3062">
            <v>1998</v>
          </cell>
          <cell r="E3062" t="str">
            <v>HYDRO ONE NETWORKS INC.</v>
          </cell>
          <cell r="F3062">
            <v>740822</v>
          </cell>
        </row>
        <row r="3063">
          <cell r="C3063">
            <v>3055</v>
          </cell>
          <cell r="D3063">
            <v>1998</v>
          </cell>
          <cell r="E3063" t="str">
            <v>HYDRO ONE NETWORKS INC.</v>
          </cell>
          <cell r="F3063">
            <v>322857</v>
          </cell>
        </row>
        <row r="3064">
          <cell r="C3064">
            <v>3056</v>
          </cell>
          <cell r="D3064">
            <v>1998</v>
          </cell>
          <cell r="E3064" t="str">
            <v>HYDRO ONE NETWORKS INC.</v>
          </cell>
          <cell r="F3064">
            <v>15471531</v>
          </cell>
        </row>
        <row r="3065">
          <cell r="C3065">
            <v>3057</v>
          </cell>
          <cell r="D3065">
            <v>1998</v>
          </cell>
          <cell r="E3065" t="str">
            <v>HYDRO ONE NETWORKS INC.</v>
          </cell>
          <cell r="F3065">
            <v>205443</v>
          </cell>
        </row>
        <row r="3066">
          <cell r="C3066">
            <v>3058</v>
          </cell>
          <cell r="D3066">
            <v>1998</v>
          </cell>
          <cell r="E3066" t="str">
            <v>HYDRO ONE NETWORKS INC.</v>
          </cell>
          <cell r="F3066">
            <v>999644</v>
          </cell>
        </row>
        <row r="3067">
          <cell r="C3067">
            <v>3059</v>
          </cell>
          <cell r="D3067">
            <v>1998</v>
          </cell>
          <cell r="E3067" t="str">
            <v>HYDRO ONE NETWORKS INC.</v>
          </cell>
          <cell r="F3067">
            <v>1283748</v>
          </cell>
        </row>
        <row r="3068">
          <cell r="C3068">
            <v>3060</v>
          </cell>
          <cell r="D3068">
            <v>1998</v>
          </cell>
          <cell r="E3068" t="str">
            <v>HYDRO ONE NETWORKS INC.</v>
          </cell>
          <cell r="F3068">
            <v>888007</v>
          </cell>
        </row>
        <row r="3069">
          <cell r="C3069">
            <v>3061</v>
          </cell>
          <cell r="D3069">
            <v>1998</v>
          </cell>
          <cell r="E3069" t="str">
            <v>HYDRO ONE NETWORKS INC.</v>
          </cell>
          <cell r="F3069">
            <v>4836776</v>
          </cell>
        </row>
        <row r="3070">
          <cell r="C3070">
            <v>3062</v>
          </cell>
          <cell r="D3070">
            <v>1998</v>
          </cell>
          <cell r="E3070" t="str">
            <v>HYDRO ONE NETWORKS INC.</v>
          </cell>
          <cell r="F3070">
            <v>1306408</v>
          </cell>
        </row>
        <row r="3071">
          <cell r="C3071">
            <v>3063</v>
          </cell>
          <cell r="D3071">
            <v>1998</v>
          </cell>
          <cell r="E3071" t="str">
            <v>HYDRO ONE NETWORKS INC.</v>
          </cell>
          <cell r="F3071">
            <v>3787439</v>
          </cell>
        </row>
        <row r="3072">
          <cell r="C3072">
            <v>3064</v>
          </cell>
          <cell r="D3072">
            <v>1998</v>
          </cell>
          <cell r="E3072" t="str">
            <v>HYDRO ONE NETWORKS INC.</v>
          </cell>
          <cell r="F3072">
            <v>5417247</v>
          </cell>
        </row>
        <row r="3073">
          <cell r="C3073">
            <v>3065</v>
          </cell>
          <cell r="D3073">
            <v>1998</v>
          </cell>
          <cell r="E3073" t="str">
            <v>HYDRO ONE NETWORKS INC.</v>
          </cell>
          <cell r="F3073">
            <v>974660</v>
          </cell>
        </row>
        <row r="3074">
          <cell r="C3074">
            <v>3066</v>
          </cell>
          <cell r="D3074">
            <v>1998</v>
          </cell>
          <cell r="E3074" t="str">
            <v>HYDRO ONE NETWORKS INC.</v>
          </cell>
          <cell r="F3074">
            <v>903348</v>
          </cell>
        </row>
        <row r="3075">
          <cell r="C3075">
            <v>3067</v>
          </cell>
          <cell r="D3075">
            <v>1998</v>
          </cell>
          <cell r="E3075" t="str">
            <v>HYDRO ONE NETWORKS INC.</v>
          </cell>
          <cell r="F3075">
            <v>3129535</v>
          </cell>
        </row>
        <row r="3076">
          <cell r="C3076">
            <v>3068</v>
          </cell>
          <cell r="D3076">
            <v>1998</v>
          </cell>
          <cell r="E3076" t="str">
            <v>HYDRO ONE NETWORKS INC.</v>
          </cell>
          <cell r="F3076">
            <v>6342867</v>
          </cell>
        </row>
        <row r="3077">
          <cell r="C3077">
            <v>3069</v>
          </cell>
          <cell r="D3077">
            <v>1998</v>
          </cell>
          <cell r="E3077" t="str">
            <v>HYDRO ONE NETWORKS INC.</v>
          </cell>
          <cell r="F3077">
            <v>14613877</v>
          </cell>
        </row>
        <row r="3078">
          <cell r="C3078">
            <v>3070</v>
          </cell>
          <cell r="D3078">
            <v>1998</v>
          </cell>
          <cell r="E3078" t="str">
            <v>HYDRO ONE NETWORKS INC.</v>
          </cell>
          <cell r="F3078">
            <v>605520</v>
          </cell>
        </row>
        <row r="3079">
          <cell r="C3079">
            <v>3071</v>
          </cell>
          <cell r="D3079">
            <v>1998</v>
          </cell>
          <cell r="E3079" t="str">
            <v>HYDRO ONE NETWORKS INC.</v>
          </cell>
          <cell r="F3079">
            <v>4576830</v>
          </cell>
        </row>
        <row r="3080">
          <cell r="C3080">
            <v>3072</v>
          </cell>
          <cell r="D3080">
            <v>1998</v>
          </cell>
          <cell r="E3080" t="str">
            <v>HYDRO ONE NETWORKS INC.</v>
          </cell>
          <cell r="F3080">
            <v>1479091</v>
          </cell>
        </row>
        <row r="3081">
          <cell r="C3081">
            <v>3073</v>
          </cell>
          <cell r="D3081">
            <v>1998</v>
          </cell>
          <cell r="E3081" t="str">
            <v>HYDRO ONE NETWORKS INC.</v>
          </cell>
          <cell r="F3081">
            <v>817412</v>
          </cell>
        </row>
        <row r="3082">
          <cell r="C3082">
            <v>3074</v>
          </cell>
          <cell r="D3082">
            <v>1998</v>
          </cell>
          <cell r="E3082" t="str">
            <v>HYDRO ONE NETWORKS INC.</v>
          </cell>
          <cell r="F3082">
            <v>6717055</v>
          </cell>
        </row>
        <row r="3083">
          <cell r="C3083">
            <v>3075</v>
          </cell>
          <cell r="D3083">
            <v>1998</v>
          </cell>
          <cell r="E3083" t="str">
            <v>HYDRO ONE NETWORKS INC.</v>
          </cell>
          <cell r="F3083">
            <v>877518</v>
          </cell>
        </row>
        <row r="3084">
          <cell r="C3084">
            <v>3076</v>
          </cell>
          <cell r="D3084">
            <v>1998</v>
          </cell>
          <cell r="E3084" t="str">
            <v>HYDRO ONE NETWORKS INC.</v>
          </cell>
          <cell r="F3084">
            <v>1442731</v>
          </cell>
        </row>
        <row r="3085">
          <cell r="C3085">
            <v>3077</v>
          </cell>
          <cell r="D3085">
            <v>1998</v>
          </cell>
          <cell r="E3085" t="str">
            <v>HYDRO ONE NETWORKS INC.</v>
          </cell>
          <cell r="F3085">
            <v>1894386</v>
          </cell>
        </row>
        <row r="3086">
          <cell r="C3086">
            <v>3078</v>
          </cell>
          <cell r="D3086">
            <v>1998</v>
          </cell>
          <cell r="E3086" t="str">
            <v>HYDRO ONE NETWORKS INC.</v>
          </cell>
          <cell r="F3086">
            <v>5871397</v>
          </cell>
        </row>
        <row r="3087">
          <cell r="C3087">
            <v>3079</v>
          </cell>
          <cell r="D3087">
            <v>1998</v>
          </cell>
          <cell r="E3087" t="str">
            <v>HYDRO ONE NETWORKS INC.</v>
          </cell>
          <cell r="F3087">
            <v>2628697</v>
          </cell>
        </row>
        <row r="3088">
          <cell r="C3088">
            <v>3080</v>
          </cell>
          <cell r="D3088">
            <v>1998</v>
          </cell>
          <cell r="E3088" t="str">
            <v>HYDRO ONE NETWORKS INC.</v>
          </cell>
          <cell r="F3088">
            <v>4488055</v>
          </cell>
        </row>
        <row r="3089">
          <cell r="C3089">
            <v>3081</v>
          </cell>
          <cell r="D3089">
            <v>1998</v>
          </cell>
          <cell r="E3089" t="str">
            <v>HYDRO ONE NETWORKS INC.</v>
          </cell>
          <cell r="F3089">
            <v>2424549</v>
          </cell>
        </row>
        <row r="3090">
          <cell r="C3090">
            <v>3082</v>
          </cell>
          <cell r="D3090">
            <v>1998</v>
          </cell>
          <cell r="E3090" t="str">
            <v>HYDRO ONE NETWORKS INC.</v>
          </cell>
          <cell r="F3090">
            <v>1302146</v>
          </cell>
        </row>
        <row r="3091">
          <cell r="C3091">
            <v>3083</v>
          </cell>
          <cell r="D3091">
            <v>1998</v>
          </cell>
          <cell r="E3091" t="str">
            <v>HYDRO ONE NETWORKS INC.</v>
          </cell>
          <cell r="F3091">
            <v>950759</v>
          </cell>
        </row>
        <row r="3092">
          <cell r="C3092">
            <v>3084</v>
          </cell>
          <cell r="D3092">
            <v>1998</v>
          </cell>
          <cell r="E3092" t="str">
            <v>HYDRO ONE NETWORKS INC.</v>
          </cell>
          <cell r="F3092">
            <v>386023</v>
          </cell>
        </row>
        <row r="3093">
          <cell r="C3093">
            <v>3085</v>
          </cell>
          <cell r="D3093">
            <v>1998</v>
          </cell>
          <cell r="E3093" t="str">
            <v>HYDRO ONE NETWORKS INC.</v>
          </cell>
          <cell r="F3093">
            <v>951251</v>
          </cell>
        </row>
        <row r="3094">
          <cell r="C3094">
            <v>3086</v>
          </cell>
          <cell r="D3094">
            <v>1998</v>
          </cell>
          <cell r="E3094" t="str">
            <v>HYDRO ONE NETWORKS INC.</v>
          </cell>
          <cell r="F3094">
            <v>128821</v>
          </cell>
        </row>
        <row r="3095">
          <cell r="C3095">
            <v>3087</v>
          </cell>
          <cell r="D3095">
            <v>1998</v>
          </cell>
          <cell r="E3095" t="str">
            <v>HYDRO ONE NETWORKS INC.</v>
          </cell>
          <cell r="F3095">
            <v>13838129</v>
          </cell>
        </row>
        <row r="3096">
          <cell r="C3096">
            <v>3088</v>
          </cell>
          <cell r="D3096">
            <v>1998</v>
          </cell>
          <cell r="E3096" t="str">
            <v>HYDRO ONE NETWORKS INC.</v>
          </cell>
          <cell r="F3096">
            <v>2493298</v>
          </cell>
        </row>
        <row r="3097">
          <cell r="C3097">
            <v>3089</v>
          </cell>
          <cell r="D3097">
            <v>1998</v>
          </cell>
          <cell r="E3097" t="str">
            <v>HYDRO ONE NETWORKS INC.</v>
          </cell>
          <cell r="F3097">
            <v>786100</v>
          </cell>
        </row>
        <row r="3098">
          <cell r="C3098">
            <v>3090</v>
          </cell>
          <cell r="D3098">
            <v>1998</v>
          </cell>
          <cell r="E3098" t="str">
            <v>HYDRO ONE NETWORKS INC.</v>
          </cell>
          <cell r="F3098">
            <v>1073125</v>
          </cell>
        </row>
        <row r="3099">
          <cell r="C3099">
            <v>3091</v>
          </cell>
          <cell r="D3099">
            <v>1998</v>
          </cell>
          <cell r="E3099" t="str">
            <v>HYDRO ONE NETWORKS INC.</v>
          </cell>
          <cell r="F3099">
            <v>573502</v>
          </cell>
        </row>
        <row r="3100">
          <cell r="C3100">
            <v>3092</v>
          </cell>
          <cell r="D3100">
            <v>1998</v>
          </cell>
          <cell r="E3100" t="str">
            <v>HYDRO ONE NETWORKS INC.</v>
          </cell>
          <cell r="F3100">
            <v>1530755</v>
          </cell>
        </row>
        <row r="3101">
          <cell r="C3101">
            <v>3093</v>
          </cell>
          <cell r="D3101">
            <v>1998</v>
          </cell>
          <cell r="E3101" t="str">
            <v>HYDRO ONE NETWORKS INC.</v>
          </cell>
          <cell r="F3101">
            <v>6734672</v>
          </cell>
        </row>
        <row r="3102">
          <cell r="C3102">
            <v>3094</v>
          </cell>
          <cell r="D3102">
            <v>1998</v>
          </cell>
          <cell r="E3102" t="str">
            <v>HYDRO ONE NETWORKS INC.</v>
          </cell>
          <cell r="F3102">
            <v>228946</v>
          </cell>
        </row>
        <row r="3103">
          <cell r="C3103">
            <v>3095</v>
          </cell>
          <cell r="D3103">
            <v>1998</v>
          </cell>
          <cell r="E3103" t="str">
            <v>HYDRO ONE NETWORKS INC.</v>
          </cell>
          <cell r="F3103">
            <v>846346</v>
          </cell>
        </row>
        <row r="3104">
          <cell r="C3104">
            <v>3096</v>
          </cell>
          <cell r="D3104">
            <v>1998</v>
          </cell>
          <cell r="E3104" t="str">
            <v>HYDRO OTTAWA LIMITED</v>
          </cell>
          <cell r="F3104">
            <v>2303102</v>
          </cell>
        </row>
        <row r="3105">
          <cell r="C3105">
            <v>3097</v>
          </cell>
          <cell r="D3105">
            <v>1998</v>
          </cell>
          <cell r="E3105" t="str">
            <v>HYDRO OTTAWA LIMITED</v>
          </cell>
          <cell r="F3105">
            <v>15415963</v>
          </cell>
        </row>
        <row r="3106">
          <cell r="C3106">
            <v>3098</v>
          </cell>
          <cell r="D3106">
            <v>1998</v>
          </cell>
          <cell r="E3106" t="str">
            <v>HYDRO OTTAWA LIMITED</v>
          </cell>
          <cell r="F3106">
            <v>56507311</v>
          </cell>
        </row>
        <row r="3107">
          <cell r="C3107">
            <v>3099</v>
          </cell>
          <cell r="D3107">
            <v>1998</v>
          </cell>
          <cell r="E3107" t="str">
            <v>HYDRO OTTAWA LIMITED</v>
          </cell>
          <cell r="F3107">
            <v>82621200</v>
          </cell>
        </row>
        <row r="3108">
          <cell r="C3108">
            <v>3100</v>
          </cell>
          <cell r="D3108">
            <v>1998</v>
          </cell>
          <cell r="E3108" t="str">
            <v>HYDRO OTTAWA LIMITED</v>
          </cell>
          <cell r="F3108">
            <v>75902348</v>
          </cell>
        </row>
        <row r="3109">
          <cell r="C3109">
            <v>3101</v>
          </cell>
          <cell r="D3109">
            <v>1998</v>
          </cell>
          <cell r="E3109" t="str">
            <v>LAKEFRONT UTILITIES INC.</v>
          </cell>
          <cell r="F3109">
            <v>1538321</v>
          </cell>
        </row>
        <row r="3110">
          <cell r="C3110">
            <v>3102</v>
          </cell>
          <cell r="D3110">
            <v>1998</v>
          </cell>
          <cell r="E3110" t="str">
            <v>LAKELAND POWER DISTRIBUTION LTD.</v>
          </cell>
          <cell r="F3110">
            <v>703233</v>
          </cell>
        </row>
        <row r="3111">
          <cell r="C3111">
            <v>3103</v>
          </cell>
          <cell r="D3111">
            <v>1998</v>
          </cell>
          <cell r="E3111" t="str">
            <v>LAKELAND POWER DISTRIBUTION LTD.</v>
          </cell>
          <cell r="F3111">
            <v>4757574</v>
          </cell>
        </row>
        <row r="3112">
          <cell r="C3112">
            <v>3104</v>
          </cell>
          <cell r="D3112">
            <v>1998</v>
          </cell>
          <cell r="E3112" t="str">
            <v>LAKELAND POWER DISTRIBUTION LTD.</v>
          </cell>
          <cell r="F3112">
            <v>363199</v>
          </cell>
        </row>
        <row r="3113">
          <cell r="C3113">
            <v>3105</v>
          </cell>
          <cell r="D3113">
            <v>1998</v>
          </cell>
          <cell r="E3113" t="str">
            <v>LAKELAND POWER DISTRIBUTION LTD.</v>
          </cell>
          <cell r="F3113">
            <v>862902</v>
          </cell>
        </row>
        <row r="3114">
          <cell r="C3114">
            <v>3106</v>
          </cell>
          <cell r="D3114">
            <v>1998</v>
          </cell>
          <cell r="E3114" t="str">
            <v>LONDON HYDRO INC.</v>
          </cell>
          <cell r="F3114">
            <v>213458098</v>
          </cell>
        </row>
        <row r="3115">
          <cell r="C3115">
            <v>3107</v>
          </cell>
          <cell r="D3115">
            <v>1998</v>
          </cell>
          <cell r="E3115" t="str">
            <v>MIDDLESEX POWER DISTRIBUTION CORPORATION</v>
          </cell>
          <cell r="F3115">
            <v>643015</v>
          </cell>
        </row>
        <row r="3116">
          <cell r="C3116">
            <v>3108</v>
          </cell>
          <cell r="D3116">
            <v>1998</v>
          </cell>
          <cell r="E3116" t="str">
            <v>MIDDLESEX POWER DISTRIBUTION CORPORATION</v>
          </cell>
          <cell r="F3116">
            <v>163031</v>
          </cell>
        </row>
        <row r="3117">
          <cell r="C3117">
            <v>3109</v>
          </cell>
          <cell r="D3117">
            <v>1998</v>
          </cell>
          <cell r="E3117" t="str">
            <v>MIDDLESEX POWER DISTRIBUTION CORPORATION</v>
          </cell>
          <cell r="F3117">
            <v>780876</v>
          </cell>
        </row>
        <row r="3118">
          <cell r="C3118">
            <v>3110</v>
          </cell>
          <cell r="D3118">
            <v>1998</v>
          </cell>
          <cell r="E3118" t="str">
            <v>MIDDLESEX POWER DISTRIBUTION CORPORATION</v>
          </cell>
          <cell r="F3118">
            <v>1067974</v>
          </cell>
        </row>
        <row r="3119">
          <cell r="C3119">
            <v>3111</v>
          </cell>
          <cell r="D3119">
            <v>1998</v>
          </cell>
          <cell r="E3119" t="str">
            <v>NIAGARA PENINSULA ENERGY INC.</v>
          </cell>
          <cell r="F3119">
            <v>71927060</v>
          </cell>
        </row>
        <row r="3120">
          <cell r="C3120">
            <v>3112</v>
          </cell>
          <cell r="D3120">
            <v>1998</v>
          </cell>
          <cell r="E3120" t="str">
            <v>NORFOLK POWER DISTRIBUTION INC.</v>
          </cell>
          <cell r="F3120">
            <v>3754415</v>
          </cell>
        </row>
        <row r="3121">
          <cell r="C3121">
            <v>3113</v>
          </cell>
          <cell r="D3121">
            <v>1998</v>
          </cell>
          <cell r="E3121" t="str">
            <v>NORFOLK POWER DISTRIBUTION INC.</v>
          </cell>
          <cell r="F3121">
            <v>15888432</v>
          </cell>
        </row>
        <row r="3122">
          <cell r="C3122">
            <v>3114</v>
          </cell>
          <cell r="D3122">
            <v>1998</v>
          </cell>
          <cell r="E3122" t="str">
            <v>NORTHERN ONTARIO WIRES INC.</v>
          </cell>
          <cell r="F3122">
            <v>2066924</v>
          </cell>
        </row>
        <row r="3123">
          <cell r="C3123">
            <v>3115</v>
          </cell>
          <cell r="D3123">
            <v>1998</v>
          </cell>
          <cell r="E3123" t="str">
            <v>OTTAWA RIVER POWER CORPORATION</v>
          </cell>
          <cell r="F3123">
            <v>543291</v>
          </cell>
        </row>
        <row r="3124">
          <cell r="C3124">
            <v>3116</v>
          </cell>
          <cell r="D3124">
            <v>1998</v>
          </cell>
          <cell r="E3124" t="str">
            <v>OTTAWA RIVER POWER CORPORATION</v>
          </cell>
          <cell r="F3124">
            <v>3475051</v>
          </cell>
        </row>
        <row r="3125">
          <cell r="C3125">
            <v>3117</v>
          </cell>
          <cell r="D3125">
            <v>1998</v>
          </cell>
          <cell r="E3125" t="str">
            <v>NIAGARA PENINSULA ENERGY INC.</v>
          </cell>
          <cell r="F3125">
            <v>2077689</v>
          </cell>
        </row>
        <row r="3126">
          <cell r="C3126">
            <v>3118</v>
          </cell>
          <cell r="D3126">
            <v>1998</v>
          </cell>
          <cell r="E3126" t="str">
            <v>NIAGARA PENINSULA ENERGY INC.</v>
          </cell>
          <cell r="F3126">
            <v>663238</v>
          </cell>
        </row>
        <row r="3127">
          <cell r="C3127">
            <v>3119</v>
          </cell>
          <cell r="D3127">
            <v>1998</v>
          </cell>
          <cell r="E3127" t="str">
            <v>PETERBOROUGH DISTRIBUTION INCORPORATED</v>
          </cell>
          <cell r="F3127">
            <v>725591</v>
          </cell>
        </row>
        <row r="3128">
          <cell r="C3128">
            <v>3120</v>
          </cell>
          <cell r="D3128">
            <v>1998</v>
          </cell>
          <cell r="E3128" t="str">
            <v>PETERBOROUGH DISTRIBUTION INCORPORATED</v>
          </cell>
          <cell r="F3128">
            <v>2275686</v>
          </cell>
        </row>
        <row r="3129">
          <cell r="C3129">
            <v>3121</v>
          </cell>
          <cell r="D3129">
            <v>1998</v>
          </cell>
          <cell r="E3129" t="str">
            <v>POWERSTREAM INC.</v>
          </cell>
          <cell r="F3129">
            <v>34945784</v>
          </cell>
        </row>
        <row r="3130">
          <cell r="C3130">
            <v>3122</v>
          </cell>
          <cell r="D3130">
            <v>1998</v>
          </cell>
          <cell r="E3130" t="str">
            <v>POWERSTREAM INC.</v>
          </cell>
          <cell r="F3130">
            <v>173294017</v>
          </cell>
        </row>
        <row r="3131">
          <cell r="C3131">
            <v>3123</v>
          </cell>
          <cell r="D3131">
            <v>1998</v>
          </cell>
          <cell r="E3131" t="str">
            <v>POWERSTREAM INC.</v>
          </cell>
          <cell r="F3131">
            <v>191371810</v>
          </cell>
        </row>
        <row r="3132">
          <cell r="C3132">
            <v>3124</v>
          </cell>
          <cell r="D3132">
            <v>1998</v>
          </cell>
          <cell r="E3132" t="str">
            <v>POWERSTREAM INC.</v>
          </cell>
          <cell r="F3132">
            <v>135988911</v>
          </cell>
        </row>
        <row r="3133">
          <cell r="C3133">
            <v>3125</v>
          </cell>
          <cell r="D3133">
            <v>1998</v>
          </cell>
          <cell r="E3133" t="str">
            <v>RIDEAU ST. LAWRENCE DISTRIBUTION INC.</v>
          </cell>
          <cell r="F3133">
            <v>1913329</v>
          </cell>
        </row>
        <row r="3134">
          <cell r="C3134">
            <v>3126</v>
          </cell>
          <cell r="D3134">
            <v>1998</v>
          </cell>
          <cell r="E3134" t="str">
            <v>VERIDIAN CONNECTIONS INC.</v>
          </cell>
          <cell r="F3134">
            <v>24157243</v>
          </cell>
        </row>
        <row r="3135">
          <cell r="C3135">
            <v>3127</v>
          </cell>
          <cell r="D3135">
            <v>1998</v>
          </cell>
          <cell r="E3135" t="str">
            <v>VERIDIAN CONNECTIONS INC.</v>
          </cell>
          <cell r="F3135">
            <v>24009739</v>
          </cell>
        </row>
        <row r="3136">
          <cell r="C3136">
            <v>3128</v>
          </cell>
          <cell r="D3136">
            <v>1998</v>
          </cell>
          <cell r="E3136" t="str">
            <v>VERIDIAN CONNECTIONS INC.</v>
          </cell>
          <cell r="F3136">
            <v>4562388</v>
          </cell>
        </row>
        <row r="3137">
          <cell r="C3137">
            <v>3129</v>
          </cell>
          <cell r="D3137">
            <v>1998</v>
          </cell>
          <cell r="E3137" t="str">
            <v>VERIDIAN CONNECTIONS INC.</v>
          </cell>
          <cell r="F3137">
            <v>59835898</v>
          </cell>
        </row>
        <row r="3138">
          <cell r="C3138">
            <v>3130</v>
          </cell>
          <cell r="D3138">
            <v>1998</v>
          </cell>
          <cell r="E3138" t="str">
            <v>VERIDIAN CONNECTIONS INC.</v>
          </cell>
          <cell r="F3138">
            <v>9154857</v>
          </cell>
        </row>
        <row r="3139">
          <cell r="C3139">
            <v>3131</v>
          </cell>
          <cell r="D3139">
            <v>1998</v>
          </cell>
          <cell r="E3139" t="str">
            <v>VERIDIAN CONNECTIONS INC.</v>
          </cell>
          <cell r="F3139">
            <v>3312279</v>
          </cell>
        </row>
        <row r="3140">
          <cell r="C3140">
            <v>3132</v>
          </cell>
          <cell r="D3140">
            <v>1998</v>
          </cell>
          <cell r="E3140" t="str">
            <v>VERIDIAN CONNECTIONS INC.</v>
          </cell>
          <cell r="F3140">
            <v>2181579</v>
          </cell>
        </row>
        <row r="3141">
          <cell r="C3141">
            <v>3133</v>
          </cell>
          <cell r="D3141">
            <v>1998</v>
          </cell>
          <cell r="E3141" t="str">
            <v>WELLINGTON NORTH POWER INC.</v>
          </cell>
          <cell r="F3141">
            <v>153204</v>
          </cell>
        </row>
        <row r="3142">
          <cell r="C3142">
            <v>3134</v>
          </cell>
          <cell r="D3142">
            <v>1998</v>
          </cell>
          <cell r="E3142" t="str">
            <v>WESTARIO POWER INC.</v>
          </cell>
          <cell r="F3142">
            <v>4980573</v>
          </cell>
        </row>
        <row r="3143">
          <cell r="C3143">
            <v>3135</v>
          </cell>
          <cell r="D3143">
            <v>1998</v>
          </cell>
          <cell r="E3143" t="str">
            <v>WESTARIO POWER INC.</v>
          </cell>
          <cell r="F3143">
            <v>5605106</v>
          </cell>
        </row>
        <row r="3144">
          <cell r="C3144">
            <v>3136</v>
          </cell>
          <cell r="D3144">
            <v>1998</v>
          </cell>
          <cell r="E3144" t="str">
            <v>WESTARIO POWER INC.</v>
          </cell>
          <cell r="F3144">
            <v>4716854</v>
          </cell>
        </row>
        <row r="3145">
          <cell r="C3145">
            <v>3137</v>
          </cell>
          <cell r="D3145">
            <v>1998</v>
          </cell>
          <cell r="E3145" t="str">
            <v>WESTARIO POWER INC.</v>
          </cell>
          <cell r="F3145">
            <v>3501887</v>
          </cell>
        </row>
        <row r="3146">
          <cell r="C3146">
            <v>3138</v>
          </cell>
          <cell r="D3146">
            <v>1998</v>
          </cell>
          <cell r="E3146" t="str">
            <v>ANCASTER HYDRO-ELECTRIC COMMISSION</v>
          </cell>
          <cell r="F3146">
            <v>4052220</v>
          </cell>
        </row>
        <row r="3147">
          <cell r="C3147">
            <v>3139</v>
          </cell>
          <cell r="D3147">
            <v>1998</v>
          </cell>
          <cell r="E3147" t="str">
            <v>ATIKOKAN HYDRO INC.</v>
          </cell>
          <cell r="F3147">
            <v>5112810</v>
          </cell>
        </row>
        <row r="3148">
          <cell r="C3148">
            <v>3140</v>
          </cell>
          <cell r="D3148">
            <v>1998</v>
          </cell>
          <cell r="E3148" t="str">
            <v>AURORA HYDRO CONNECTIONS LIMITED</v>
          </cell>
          <cell r="F3148">
            <v>34945784</v>
          </cell>
        </row>
        <row r="3149">
          <cell r="C3149">
            <v>3141</v>
          </cell>
          <cell r="D3149">
            <v>1998</v>
          </cell>
          <cell r="E3149" t="str">
            <v>AYLMER PUBLIC UTILITIES COMMISSION</v>
          </cell>
          <cell r="F3149">
            <v>3909933</v>
          </cell>
        </row>
        <row r="3150">
          <cell r="C3150">
            <v>3142</v>
          </cell>
          <cell r="D3150">
            <v>1998</v>
          </cell>
          <cell r="E3150" t="str">
            <v>BLUE MOUNTAINS HYDRO SERVICES COMPANY INC.</v>
          </cell>
          <cell r="F3150">
            <v>2121600</v>
          </cell>
        </row>
        <row r="3151">
          <cell r="C3151">
            <v>3143</v>
          </cell>
          <cell r="D3151">
            <v>1998</v>
          </cell>
          <cell r="E3151" t="str">
            <v>BOARD OF LIGHT &amp; HEAT COMM. OF THE CITY OF GUELPH</v>
          </cell>
          <cell r="F3151">
            <v>99493446</v>
          </cell>
        </row>
        <row r="3152">
          <cell r="C3152">
            <v>3144</v>
          </cell>
          <cell r="D3152">
            <v>1998</v>
          </cell>
          <cell r="E3152" t="str">
            <v>BRADFORD WEST GWILLIMBURY PUBLIC UTILITIES COMMISSION</v>
          </cell>
          <cell r="F3152">
            <v>9415912</v>
          </cell>
        </row>
        <row r="3153">
          <cell r="C3153">
            <v>3145</v>
          </cell>
          <cell r="D3153">
            <v>1998</v>
          </cell>
          <cell r="E3153" t="str">
            <v>BROCK HYDRO-ELECTRIC COMMISSION</v>
          </cell>
          <cell r="F3153">
            <v>3257217</v>
          </cell>
        </row>
        <row r="3154">
          <cell r="C3154">
            <v>3146</v>
          </cell>
          <cell r="D3154">
            <v>1998</v>
          </cell>
          <cell r="E3154" t="str">
            <v>BURLINGTON HYDRO INC.</v>
          </cell>
          <cell r="F3154">
            <v>220044522</v>
          </cell>
        </row>
        <row r="3155">
          <cell r="C3155">
            <v>3147</v>
          </cell>
          <cell r="D3155">
            <v>1998</v>
          </cell>
          <cell r="E3155" t="str">
            <v>CAMBRIDGE AND NORTH DUMFRIES HYDRO INC.</v>
          </cell>
          <cell r="F3155">
            <v>172340096</v>
          </cell>
        </row>
        <row r="3156">
          <cell r="C3156">
            <v>3148</v>
          </cell>
          <cell r="D3156">
            <v>1998</v>
          </cell>
          <cell r="E3156" t="str">
            <v>CHAPLEAU PUBLIC UTILITIES CORPORATION</v>
          </cell>
          <cell r="F3156">
            <v>4067210</v>
          </cell>
        </row>
        <row r="3157">
          <cell r="C3157">
            <v>3149</v>
          </cell>
          <cell r="D3157">
            <v>1998</v>
          </cell>
          <cell r="E3157" t="str">
            <v>CLEARVIEW HYDRO ELECTRIC COMMISSION</v>
          </cell>
          <cell r="F3157">
            <v>3152929</v>
          </cell>
        </row>
        <row r="3158">
          <cell r="C3158">
            <v>3150</v>
          </cell>
          <cell r="D3158">
            <v>1998</v>
          </cell>
          <cell r="E3158" t="str">
            <v>CLINTON POWER CORPORATION</v>
          </cell>
          <cell r="F3158">
            <v>4416912</v>
          </cell>
        </row>
        <row r="3159">
          <cell r="C3159">
            <v>3151</v>
          </cell>
          <cell r="D3159">
            <v>1998</v>
          </cell>
          <cell r="E3159" t="str">
            <v>COCHRANE POWER CORPORATION</v>
          </cell>
          <cell r="F3159">
            <v>3152608</v>
          </cell>
        </row>
        <row r="3160">
          <cell r="C3160">
            <v>3152</v>
          </cell>
          <cell r="D3160">
            <v>1998</v>
          </cell>
          <cell r="E3160" t="str">
            <v>COTTAM HYDRO-ELECTRIC SYSTEM</v>
          </cell>
          <cell r="F3160">
            <v>1080758</v>
          </cell>
        </row>
        <row r="3161">
          <cell r="C3161">
            <v>3153</v>
          </cell>
          <cell r="D3161">
            <v>1998</v>
          </cell>
          <cell r="E3161" t="str">
            <v>NA</v>
          </cell>
          <cell r="F3161">
            <v>643015</v>
          </cell>
        </row>
        <row r="3162">
          <cell r="C3162">
            <v>3154</v>
          </cell>
          <cell r="D3162">
            <v>1998</v>
          </cell>
          <cell r="E3162" t="str">
            <v>ELMWOOD HYDRO-ELECTRIC SYSTEM</v>
          </cell>
          <cell r="F3162">
            <v>124083</v>
          </cell>
        </row>
        <row r="3163">
          <cell r="C3163">
            <v>3155</v>
          </cell>
          <cell r="D3163">
            <v>1998</v>
          </cell>
          <cell r="E3163" t="str">
            <v>ER-2000-0063</v>
          </cell>
          <cell r="F3163">
            <v>32842091</v>
          </cell>
        </row>
        <row r="3164">
          <cell r="C3164">
            <v>3156</v>
          </cell>
          <cell r="D3164">
            <v>1998</v>
          </cell>
          <cell r="E3164" t="str">
            <v>ESSEX HYDRO-ELECTRIC COMMISSION</v>
          </cell>
          <cell r="F3164">
            <v>3717063</v>
          </cell>
        </row>
        <row r="3165">
          <cell r="C3165">
            <v>3157</v>
          </cell>
          <cell r="D3165">
            <v>1998</v>
          </cell>
          <cell r="E3165" t="str">
            <v>FORT FRANCES POWER CORPORATION</v>
          </cell>
          <cell r="F3165">
            <v>16122948</v>
          </cell>
        </row>
        <row r="3166">
          <cell r="C3166">
            <v>3158</v>
          </cell>
          <cell r="D3166">
            <v>1998</v>
          </cell>
          <cell r="E3166" t="str">
            <v>GRAND VALLEY ENERGY INC.</v>
          </cell>
          <cell r="F3166">
            <v>1824086</v>
          </cell>
        </row>
        <row r="3167">
          <cell r="C3167">
            <v>3159</v>
          </cell>
          <cell r="D3167">
            <v>1998</v>
          </cell>
          <cell r="E3167" t="str">
            <v>GRAVENHURST HYDRO ELECTRIC INC.</v>
          </cell>
          <cell r="F3167">
            <v>4562388</v>
          </cell>
        </row>
        <row r="3168">
          <cell r="C3168">
            <v>3160</v>
          </cell>
          <cell r="D3168">
            <v>1998</v>
          </cell>
          <cell r="E3168" t="str">
            <v>GRIMSBY POWER INCORPORATED</v>
          </cell>
          <cell r="F3168">
            <v>28065280</v>
          </cell>
        </row>
        <row r="3169">
          <cell r="C3169">
            <v>3161</v>
          </cell>
          <cell r="D3169">
            <v>1998</v>
          </cell>
          <cell r="E3169" t="str">
            <v>GUELPH/ERAMOSA HYDRO-ELECTRIC COMMISSION</v>
          </cell>
          <cell r="F3169">
            <v>2059091</v>
          </cell>
        </row>
        <row r="3170">
          <cell r="C3170">
            <v>3162</v>
          </cell>
          <cell r="D3170">
            <v>1998</v>
          </cell>
          <cell r="E3170" t="str">
            <v>HALDIMAND HYDRO-ELECTRIC COMMISSION</v>
          </cell>
          <cell r="F3170">
            <v>5528305</v>
          </cell>
        </row>
        <row r="3171">
          <cell r="C3171">
            <v>3163</v>
          </cell>
          <cell r="D3171">
            <v>1998</v>
          </cell>
          <cell r="E3171" t="str">
            <v>HORIZON UTILITIES CORPORATION</v>
          </cell>
          <cell r="F3171">
            <v>223964957</v>
          </cell>
        </row>
        <row r="3172">
          <cell r="C3172">
            <v>3164</v>
          </cell>
          <cell r="D3172">
            <v>1998</v>
          </cell>
          <cell r="E3172" t="str">
            <v>HEARST POWER DISTRIBUTION COMPANY LIMITED</v>
          </cell>
          <cell r="F3172">
            <v>6065560</v>
          </cell>
        </row>
        <row r="3173">
          <cell r="C3173">
            <v>3165</v>
          </cell>
          <cell r="D3173">
            <v>1998</v>
          </cell>
          <cell r="E3173" t="str">
            <v>HEC OF THE TOWNSHIP OF ALFRED - PLANTAGENET</v>
          </cell>
          <cell r="F3173">
            <v>1029589</v>
          </cell>
        </row>
        <row r="3174">
          <cell r="C3174">
            <v>3166</v>
          </cell>
          <cell r="D3174">
            <v>1998</v>
          </cell>
          <cell r="E3174" t="str">
            <v>ESSEX POWERLINES CORPORATION</v>
          </cell>
          <cell r="F3174">
            <v>10459486</v>
          </cell>
        </row>
        <row r="3175">
          <cell r="C3175">
            <v>3167</v>
          </cell>
          <cell r="D3175">
            <v>1998</v>
          </cell>
          <cell r="E3175" t="str">
            <v>HYDRO HAWKESBURY INC.</v>
          </cell>
          <cell r="F3175">
            <v>4552593</v>
          </cell>
        </row>
        <row r="3176">
          <cell r="C3176">
            <v>3168</v>
          </cell>
          <cell r="D3176">
            <v>1998</v>
          </cell>
          <cell r="E3176" t="str">
            <v>HYDRO ONE BRAMPTON NETWORKS INC.</v>
          </cell>
          <cell r="F3176">
            <v>441683846</v>
          </cell>
        </row>
        <row r="3177">
          <cell r="C3177">
            <v>3169</v>
          </cell>
          <cell r="D3177">
            <v>1998</v>
          </cell>
          <cell r="E3177" t="str">
            <v>HYDRO OTTAWA LIMITED</v>
          </cell>
          <cell r="F3177">
            <v>280842572</v>
          </cell>
        </row>
        <row r="3178">
          <cell r="C3178">
            <v>3170</v>
          </cell>
          <cell r="D3178">
            <v>1998</v>
          </cell>
          <cell r="E3178" t="str">
            <v>HYDRO VAUGHAN DISTRIBUTION INC.</v>
          </cell>
          <cell r="F3178">
            <v>173294017</v>
          </cell>
        </row>
        <row r="3179">
          <cell r="C3179">
            <v>3171</v>
          </cell>
          <cell r="D3179">
            <v>1998</v>
          </cell>
          <cell r="E3179" t="str">
            <v>ESSEX POWERLINES CORPORATION</v>
          </cell>
          <cell r="F3179">
            <v>6081666</v>
          </cell>
        </row>
        <row r="3180">
          <cell r="C3180">
            <v>3172</v>
          </cell>
          <cell r="D3180">
            <v>1998</v>
          </cell>
          <cell r="E3180" t="str">
            <v>HYDRO-ELECTRIC COMMISSION OF SOUTH DUMFRIES</v>
          </cell>
          <cell r="F3180">
            <v>2026815</v>
          </cell>
        </row>
        <row r="3181">
          <cell r="C3181">
            <v>3173</v>
          </cell>
          <cell r="D3181">
            <v>1998</v>
          </cell>
          <cell r="E3181" t="str">
            <v>BRANTFORD POWER INC.</v>
          </cell>
          <cell r="F3181">
            <v>67545117</v>
          </cell>
        </row>
        <row r="3182">
          <cell r="C3182">
            <v>3174</v>
          </cell>
          <cell r="D3182">
            <v>1998</v>
          </cell>
          <cell r="E3182" t="str">
            <v>OTTAWA RIVER POWER CORPORATION</v>
          </cell>
          <cell r="F3182">
            <v>12281335</v>
          </cell>
        </row>
        <row r="3183">
          <cell r="C3183">
            <v>3175</v>
          </cell>
          <cell r="D3183">
            <v>1998</v>
          </cell>
          <cell r="E3183" t="str">
            <v>BLUEWATER POWER DISTRIBUTION CORPORATION</v>
          </cell>
          <cell r="F3183">
            <v>37268280</v>
          </cell>
        </row>
        <row r="3184">
          <cell r="C3184">
            <v>3176</v>
          </cell>
          <cell r="D3184">
            <v>1998</v>
          </cell>
          <cell r="E3184" t="str">
            <v>LAKELAND POWER DISTRIBUTION LTD.</v>
          </cell>
          <cell r="F3184">
            <v>4795970</v>
          </cell>
        </row>
        <row r="3185">
          <cell r="C3185">
            <v>3177</v>
          </cell>
          <cell r="D3185">
            <v>1998</v>
          </cell>
          <cell r="E3185" t="str">
            <v>HYDRO-ELECTRIC COMMISSION OF THE TOWN OF CACHE BAY</v>
          </cell>
          <cell r="F3185">
            <v>361325</v>
          </cell>
        </row>
        <row r="3186">
          <cell r="C3186">
            <v>3178</v>
          </cell>
          <cell r="D3186">
            <v>1998</v>
          </cell>
          <cell r="E3186" t="str">
            <v>HYDRO-ELECTRIC COMMISSION OF THE TOWN OF HARRISTON</v>
          </cell>
          <cell r="F3186">
            <v>2664852</v>
          </cell>
        </row>
        <row r="3187">
          <cell r="C3187">
            <v>3179</v>
          </cell>
          <cell r="D3187">
            <v>1998</v>
          </cell>
          <cell r="E3187" t="str">
            <v>HYDRO-ELECTRIC COMMISSION OF THE TOWN OF HARROW</v>
          </cell>
          <cell r="F3187">
            <v>2135526</v>
          </cell>
        </row>
        <row r="3188">
          <cell r="C3188">
            <v>3180</v>
          </cell>
          <cell r="D3188">
            <v>1998</v>
          </cell>
          <cell r="E3188" t="str">
            <v>ESSEX POWERLINES CORPORATION</v>
          </cell>
          <cell r="F3188">
            <v>13594533</v>
          </cell>
        </row>
        <row r="3189">
          <cell r="C3189">
            <v>3181</v>
          </cell>
          <cell r="D3189">
            <v>1998</v>
          </cell>
          <cell r="E3189" t="str">
            <v>HYDRO-ELECTRIC COMMISSION OF THE TOWN OF PORT ELGIN</v>
          </cell>
          <cell r="F3189">
            <v>7158843</v>
          </cell>
        </row>
        <row r="3190">
          <cell r="C3190">
            <v>3182</v>
          </cell>
          <cell r="D3190">
            <v>1998</v>
          </cell>
          <cell r="E3190" t="str">
            <v>HYDRO-ELECTRIC COMMISSION OF THE TOWN OF STURGEON FALLS</v>
          </cell>
          <cell r="F3190">
            <v>4169101</v>
          </cell>
        </row>
        <row r="3191">
          <cell r="C3191">
            <v>3183</v>
          </cell>
          <cell r="D3191">
            <v>1998</v>
          </cell>
          <cell r="E3191" t="str">
            <v>HYDRO-ELECTRIC COMMISSION OF THE TOWN OF VANKLEEK HILL</v>
          </cell>
          <cell r="F3191">
            <v>2493298</v>
          </cell>
        </row>
        <row r="3192">
          <cell r="C3192">
            <v>3184</v>
          </cell>
          <cell r="D3192">
            <v>1998</v>
          </cell>
          <cell r="E3192" t="str">
            <v>WASAGA DISTRIBUTION INC.</v>
          </cell>
          <cell r="F3192">
            <v>12677861</v>
          </cell>
        </row>
        <row r="3193">
          <cell r="C3193">
            <v>3185</v>
          </cell>
          <cell r="D3193">
            <v>1998</v>
          </cell>
          <cell r="E3193" t="str">
            <v>ESPANOLA REGIONAL HYDRO DISTRIBUTION CORPORATION</v>
          </cell>
          <cell r="F3193">
            <v>797071</v>
          </cell>
        </row>
        <row r="3194">
          <cell r="C3194">
            <v>3186</v>
          </cell>
          <cell r="D3194">
            <v>1998</v>
          </cell>
          <cell r="E3194" t="str">
            <v>HYDRO-ELECTRIC COMMISSION OF THE TOWN OF WIARTON</v>
          </cell>
          <cell r="F3194">
            <v>2027826</v>
          </cell>
        </row>
        <row r="3195">
          <cell r="C3195">
            <v>3187</v>
          </cell>
          <cell r="D3195">
            <v>1998</v>
          </cell>
          <cell r="E3195" t="str">
            <v>BRANT COUNTY POWER INC.</v>
          </cell>
          <cell r="F3195">
            <v>6741829</v>
          </cell>
        </row>
        <row r="3196">
          <cell r="C3196">
            <v>3188</v>
          </cell>
          <cell r="D3196">
            <v>1998</v>
          </cell>
          <cell r="E3196" t="str">
            <v>BRANT COUNTY POWER INC.</v>
          </cell>
          <cell r="F3196">
            <v>1245315</v>
          </cell>
        </row>
        <row r="3197">
          <cell r="C3197">
            <v>3189</v>
          </cell>
          <cell r="D3197">
            <v>1998</v>
          </cell>
          <cell r="E3197" t="str">
            <v>HYDRO-ELECTRIC COMMISSION OF THE VILLAGE OF CLIFFORD</v>
          </cell>
          <cell r="F3197">
            <v>372168</v>
          </cell>
        </row>
        <row r="3198">
          <cell r="C3198">
            <v>3190</v>
          </cell>
          <cell r="D3198">
            <v>1998</v>
          </cell>
          <cell r="E3198" t="str">
            <v>CENTRE WELLINGTON HYDRO LTD.</v>
          </cell>
          <cell r="F3198">
            <v>2752067</v>
          </cell>
        </row>
        <row r="3199">
          <cell r="C3199">
            <v>3191</v>
          </cell>
          <cell r="D3199">
            <v>1998</v>
          </cell>
          <cell r="E3199" t="str">
            <v>HYDRO-ELECTRIC COMMISSION OF THE VILLAGE OF LUCAN</v>
          </cell>
          <cell r="F3199">
            <v>1149032</v>
          </cell>
        </row>
        <row r="3200">
          <cell r="C3200">
            <v>3192</v>
          </cell>
          <cell r="D3200">
            <v>1998</v>
          </cell>
          <cell r="E3200" t="str">
            <v>HYDRO-ELECTRIC COMMISSION OF THE VILLAGE OF PAISLEY</v>
          </cell>
          <cell r="F3200">
            <v>964453</v>
          </cell>
        </row>
        <row r="3201">
          <cell r="C3201">
            <v>3193</v>
          </cell>
          <cell r="D3201">
            <v>1998</v>
          </cell>
          <cell r="E3201" t="str">
            <v>HYDRO-ELECTRIC COMMISSION OF THE VILLAGE OF ST. CLAIR BEACH</v>
          </cell>
          <cell r="F3201">
            <v>2261751</v>
          </cell>
        </row>
        <row r="3202">
          <cell r="C3202">
            <v>3194</v>
          </cell>
          <cell r="D3202">
            <v>1998</v>
          </cell>
          <cell r="E3202" t="str">
            <v>INNISFIL HYDRO DISTRIBUTION SYSTEMS LIMITED</v>
          </cell>
          <cell r="F3202">
            <v>45264522</v>
          </cell>
        </row>
        <row r="3203">
          <cell r="C3203">
            <v>3195</v>
          </cell>
          <cell r="D3203">
            <v>1998</v>
          </cell>
          <cell r="E3203" t="str">
            <v>KENORA HYDRO ELECTRIC CORPORATION LTD.</v>
          </cell>
          <cell r="F3203">
            <v>15957200</v>
          </cell>
        </row>
        <row r="3204">
          <cell r="C3204">
            <v>3196</v>
          </cell>
          <cell r="D3204">
            <v>1998</v>
          </cell>
          <cell r="E3204" t="str">
            <v>KINGSTON HYDRO CORPORATION</v>
          </cell>
          <cell r="F3204">
            <v>98526273</v>
          </cell>
        </row>
        <row r="3205">
          <cell r="C3205">
            <v>3197</v>
          </cell>
          <cell r="D3205">
            <v>1998</v>
          </cell>
          <cell r="E3205" t="str">
            <v>KINGSVILLE PUBLIC UTILITY COMMISSION</v>
          </cell>
          <cell r="F3205">
            <v>4880469</v>
          </cell>
        </row>
        <row r="3206">
          <cell r="C3206">
            <v>3198</v>
          </cell>
          <cell r="D3206">
            <v>1998</v>
          </cell>
          <cell r="E3206" t="str">
            <v>KITCHENER-WILMOT HYDRO INC.</v>
          </cell>
          <cell r="F3206">
            <v>349563222</v>
          </cell>
        </row>
        <row r="3207">
          <cell r="C3207">
            <v>3199</v>
          </cell>
          <cell r="D3207">
            <v>1998</v>
          </cell>
          <cell r="E3207" t="str">
            <v>LAKESHORE TOWNSHIP HEC</v>
          </cell>
          <cell r="F3207">
            <v>3270480</v>
          </cell>
        </row>
        <row r="3208">
          <cell r="C3208">
            <v>3200</v>
          </cell>
          <cell r="D3208">
            <v>1998</v>
          </cell>
          <cell r="E3208" t="str">
            <v>LINCOLN HYDRO-ELECTRIC COMMISSION</v>
          </cell>
          <cell r="F3208">
            <v>14225565</v>
          </cell>
        </row>
        <row r="3209">
          <cell r="C3209">
            <v>3201</v>
          </cell>
          <cell r="D3209">
            <v>1998</v>
          </cell>
          <cell r="E3209" t="str">
            <v>LONDON HYDRO UTILITIES SERVICES INC.</v>
          </cell>
          <cell r="F3209">
            <v>213458098</v>
          </cell>
        </row>
        <row r="3210">
          <cell r="C3210">
            <v>3202</v>
          </cell>
          <cell r="D3210">
            <v>1998</v>
          </cell>
          <cell r="E3210" t="str">
            <v>MARKHAM HYDRO DISTRIBUTION INC.</v>
          </cell>
          <cell r="F3210">
            <v>191371810</v>
          </cell>
        </row>
        <row r="3211">
          <cell r="C3211">
            <v>3203</v>
          </cell>
          <cell r="D3211">
            <v>1998</v>
          </cell>
          <cell r="E3211" t="str">
            <v>MIDLAND POWER UTILITY CORPORATION</v>
          </cell>
          <cell r="F3211">
            <v>20445630</v>
          </cell>
        </row>
        <row r="3212">
          <cell r="C3212">
            <v>3204</v>
          </cell>
          <cell r="D3212">
            <v>1998</v>
          </cell>
          <cell r="E3212" t="str">
            <v>MILTON HYDRO DISTRIBUTION INC.</v>
          </cell>
          <cell r="F3212">
            <v>79623196</v>
          </cell>
        </row>
        <row r="3213">
          <cell r="C3213">
            <v>3205</v>
          </cell>
          <cell r="D3213">
            <v>1998</v>
          </cell>
          <cell r="E3213" t="str">
            <v>NEPEAN HYDRO ELECTRIC COMMISSION</v>
          </cell>
          <cell r="F3213">
            <v>82621200</v>
          </cell>
        </row>
        <row r="3214">
          <cell r="C3214">
            <v>3206</v>
          </cell>
          <cell r="D3214">
            <v>1998</v>
          </cell>
          <cell r="E3214" t="str">
            <v>NA</v>
          </cell>
          <cell r="F3214">
            <v>163031</v>
          </cell>
        </row>
        <row r="3215">
          <cell r="C3215">
            <v>3207</v>
          </cell>
          <cell r="D3215">
            <v>1998</v>
          </cell>
          <cell r="E3215" t="str">
            <v>NEWMARKET HYDRO LTD.</v>
          </cell>
          <cell r="F3215">
            <v>64713559</v>
          </cell>
        </row>
        <row r="3216">
          <cell r="C3216">
            <v>3208</v>
          </cell>
          <cell r="D3216">
            <v>1998</v>
          </cell>
          <cell r="E3216" t="str">
            <v>NIAGARA FALLS HYDRO INC.</v>
          </cell>
          <cell r="F3216">
            <v>143854120</v>
          </cell>
        </row>
        <row r="3217">
          <cell r="C3217">
            <v>3209</v>
          </cell>
          <cell r="D3217">
            <v>1998</v>
          </cell>
          <cell r="E3217" t="str">
            <v>NIAGARA-ON-THE-LAKE HYDRO INC.</v>
          </cell>
          <cell r="F3217">
            <v>56695191</v>
          </cell>
        </row>
        <row r="3218">
          <cell r="C3218">
            <v>3210</v>
          </cell>
          <cell r="D3218">
            <v>1998</v>
          </cell>
          <cell r="E3218" t="str">
            <v>NORFOLK POWER DISTRIBUTION INC.</v>
          </cell>
          <cell r="F3218">
            <v>631400</v>
          </cell>
        </row>
        <row r="3219">
          <cell r="C3219">
            <v>3211</v>
          </cell>
          <cell r="D3219">
            <v>1998</v>
          </cell>
          <cell r="E3219" t="str">
            <v>NORTH BAY HYDRO DISTRIBUTION LIMITED</v>
          </cell>
          <cell r="F3219">
            <v>144777417</v>
          </cell>
        </row>
        <row r="3220">
          <cell r="C3220">
            <v>3212</v>
          </cell>
          <cell r="D3220">
            <v>1998</v>
          </cell>
          <cell r="E3220" t="str">
            <v>OAKVILLE HYDRO ELECTRICITY DISTRIBUTION INC.</v>
          </cell>
          <cell r="F3220">
            <v>138311097</v>
          </cell>
        </row>
        <row r="3221">
          <cell r="C3221">
            <v>3213</v>
          </cell>
          <cell r="D3221">
            <v>1998</v>
          </cell>
          <cell r="E3221" t="str">
            <v>ORANGEVILLE HYDRO LIMITED</v>
          </cell>
          <cell r="F3221">
            <v>33935036</v>
          </cell>
        </row>
        <row r="3222">
          <cell r="C3222">
            <v>3214</v>
          </cell>
          <cell r="D3222">
            <v>1998</v>
          </cell>
          <cell r="E3222" t="str">
            <v>ORILLIA POWER DISTRIBUTION CORPORATION</v>
          </cell>
          <cell r="F3222">
            <v>49484510</v>
          </cell>
        </row>
        <row r="3223">
          <cell r="C3223">
            <v>3215</v>
          </cell>
          <cell r="D3223">
            <v>1998</v>
          </cell>
          <cell r="E3223" t="str">
            <v>OSHAWA PUC NETWORKS INC.</v>
          </cell>
          <cell r="F3223">
            <v>154216838</v>
          </cell>
        </row>
        <row r="3224">
          <cell r="C3224">
            <v>3216</v>
          </cell>
          <cell r="D3224">
            <v>1998</v>
          </cell>
          <cell r="E3224" t="str">
            <v>PARRY SOUND POWER CORPORATION</v>
          </cell>
          <cell r="F3224">
            <v>18111356</v>
          </cell>
        </row>
        <row r="3225">
          <cell r="C3225">
            <v>3217</v>
          </cell>
          <cell r="D3225">
            <v>1998</v>
          </cell>
          <cell r="E3225" t="str">
            <v>PETERBOROUGH UTILITIES COMMISSION</v>
          </cell>
          <cell r="F3225">
            <v>71284265</v>
          </cell>
        </row>
        <row r="3226">
          <cell r="C3226">
            <v>3218</v>
          </cell>
          <cell r="D3226">
            <v>1998</v>
          </cell>
          <cell r="E3226" t="str">
            <v>POLICE VILLAGE OF COMBER HYDRO SYSTEM</v>
          </cell>
          <cell r="F3226">
            <v>363324</v>
          </cell>
        </row>
        <row r="3227">
          <cell r="C3227">
            <v>3219</v>
          </cell>
          <cell r="D3227">
            <v>1998</v>
          </cell>
          <cell r="E3227" t="str">
            <v>POLICE VILLAGE OF GRANTON HYDRO SYSTEM</v>
          </cell>
          <cell r="F3227">
            <v>156592</v>
          </cell>
        </row>
        <row r="3228">
          <cell r="C3228">
            <v>3220</v>
          </cell>
          <cell r="D3228">
            <v>1998</v>
          </cell>
          <cell r="E3228" t="str">
            <v>POLICE VILLAGE OF MOOREFIELD HYDRO SYSTEM</v>
          </cell>
          <cell r="F3228">
            <v>129841</v>
          </cell>
        </row>
        <row r="3229">
          <cell r="C3229">
            <v>3221</v>
          </cell>
          <cell r="D3229">
            <v>1998</v>
          </cell>
          <cell r="E3229" t="str">
            <v>CANADIAN NIAGARA POWER INC.</v>
          </cell>
          <cell r="F3229">
            <v>29630266</v>
          </cell>
        </row>
        <row r="3230">
          <cell r="C3230">
            <v>3222</v>
          </cell>
          <cell r="D3230">
            <v>1998</v>
          </cell>
          <cell r="E3230" t="str">
            <v>PUBLIC UTILITIES COMMISSION OF THE CITY OF BARRIE</v>
          </cell>
          <cell r="F3230">
            <v>99797843</v>
          </cell>
        </row>
        <row r="3231">
          <cell r="C3231">
            <v>3223</v>
          </cell>
          <cell r="D3231">
            <v>1998</v>
          </cell>
          <cell r="E3231" t="str">
            <v>PUBLIC UTILITIES COMMISSION OF THE CITY OF OWEN SOUND</v>
          </cell>
          <cell r="F3231">
            <v>14840433</v>
          </cell>
        </row>
        <row r="3232">
          <cell r="C3232">
            <v>3224</v>
          </cell>
          <cell r="D3232">
            <v>1998</v>
          </cell>
          <cell r="E3232" t="str">
            <v>PUBLIC UTILITIES COMMISSION OF THE TOWN OF ALEXANDRIA</v>
          </cell>
          <cell r="F3232">
            <v>3787439</v>
          </cell>
        </row>
        <row r="3233">
          <cell r="C3233">
            <v>3225</v>
          </cell>
          <cell r="D3233">
            <v>1998</v>
          </cell>
          <cell r="E3233" t="str">
            <v>PUBLIC UTILITIES COMMISSION OF THE TOWN OF CAMPBELLFORD</v>
          </cell>
          <cell r="F3233">
            <v>4444030</v>
          </cell>
        </row>
        <row r="3234">
          <cell r="C3234">
            <v>3226</v>
          </cell>
          <cell r="D3234">
            <v>1998</v>
          </cell>
          <cell r="E3234" t="str">
            <v>PUBLIC UTILITIES COMMISSION OF THE TOWN OF CHESLEY</v>
          </cell>
          <cell r="F3234">
            <v>1806847</v>
          </cell>
        </row>
        <row r="3235">
          <cell r="C3235">
            <v>3227</v>
          </cell>
          <cell r="D3235">
            <v>1998</v>
          </cell>
          <cell r="E3235" t="str">
            <v>LAKEFRONT UTILITIES INC.</v>
          </cell>
          <cell r="F3235">
            <v>13864792</v>
          </cell>
        </row>
        <row r="3236">
          <cell r="C3236">
            <v>3228</v>
          </cell>
          <cell r="D3236">
            <v>1998</v>
          </cell>
          <cell r="E3236" t="str">
            <v>CENTRE WELLINGTON HYDRO LTD.</v>
          </cell>
          <cell r="F3236">
            <v>6777822</v>
          </cell>
        </row>
        <row r="3237">
          <cell r="C3237">
            <v>3229</v>
          </cell>
          <cell r="D3237">
            <v>1998</v>
          </cell>
          <cell r="E3237" t="str">
            <v>WEST COAST HURON ENERGY INC.</v>
          </cell>
          <cell r="F3237">
            <v>6374452</v>
          </cell>
        </row>
        <row r="3238">
          <cell r="C3238">
            <v>3230</v>
          </cell>
          <cell r="D3238">
            <v>1998</v>
          </cell>
          <cell r="E3238" t="str">
            <v>ESPANOLA REGIONAL HYDRO DISTRIBUTION CORPORATION</v>
          </cell>
          <cell r="F3238">
            <v>520943</v>
          </cell>
        </row>
        <row r="3239">
          <cell r="C3239">
            <v>3231</v>
          </cell>
          <cell r="D3239">
            <v>1998</v>
          </cell>
          <cell r="E3239" t="str">
            <v>PUBLIC UTILITIES COMMISSION OF THE TOWN OF MITCHELL</v>
          </cell>
          <cell r="F3239">
            <v>3417010</v>
          </cell>
        </row>
        <row r="3240">
          <cell r="C3240">
            <v>3232</v>
          </cell>
          <cell r="D3240">
            <v>1998</v>
          </cell>
          <cell r="E3240" t="str">
            <v>WELLINGTON NORTH POWER INC.</v>
          </cell>
          <cell r="F3240">
            <v>2997880</v>
          </cell>
        </row>
        <row r="3241">
          <cell r="C3241">
            <v>3233</v>
          </cell>
          <cell r="D3241">
            <v>1998</v>
          </cell>
          <cell r="E3241" t="str">
            <v>PUBLIC UTILITIES COMMISSION OF THE TOWN OF PALMERSTON</v>
          </cell>
          <cell r="F3241">
            <v>1620536</v>
          </cell>
        </row>
        <row r="3242">
          <cell r="C3242">
            <v>3234</v>
          </cell>
          <cell r="D3242">
            <v>1998</v>
          </cell>
          <cell r="E3242" t="str">
            <v>BRANT COUNTY POWER INC.</v>
          </cell>
          <cell r="F3242">
            <v>6863150</v>
          </cell>
        </row>
        <row r="3243">
          <cell r="C3243">
            <v>3235</v>
          </cell>
          <cell r="D3243">
            <v>1998</v>
          </cell>
          <cell r="E3243" t="str">
            <v>PUBLIC UTILITIES COMMISSION OF THE TOWN OF PICTON</v>
          </cell>
          <cell r="F3243">
            <v>5146066</v>
          </cell>
        </row>
        <row r="3244">
          <cell r="C3244">
            <v>3236</v>
          </cell>
          <cell r="D3244">
            <v>1998</v>
          </cell>
          <cell r="E3244" t="str">
            <v>PUBLIC UTILITIES COMMISSION OF THE TOWN OF SOUTHAMPTON</v>
          </cell>
          <cell r="F3244">
            <v>2833580</v>
          </cell>
        </row>
        <row r="3245">
          <cell r="C3245">
            <v>3237</v>
          </cell>
          <cell r="D3245">
            <v>1998</v>
          </cell>
          <cell r="E3245" t="str">
            <v>ESSEX POWERLINES CORPORATION</v>
          </cell>
          <cell r="F3245">
            <v>8315837</v>
          </cell>
        </row>
        <row r="3246">
          <cell r="C3246">
            <v>3238</v>
          </cell>
          <cell r="D3246">
            <v>1998</v>
          </cell>
          <cell r="E3246" t="str">
            <v>WELLINGTON NORTH POWER INC.</v>
          </cell>
          <cell r="F3246">
            <v>1543228</v>
          </cell>
        </row>
        <row r="3247">
          <cell r="C3247">
            <v>3239</v>
          </cell>
          <cell r="D3247">
            <v>1998</v>
          </cell>
          <cell r="E3247" t="str">
            <v>PUBLIC UTILITIES COMMISSION OF THE VILLAGE OF LANCASTER</v>
          </cell>
          <cell r="F3247">
            <v>558611</v>
          </cell>
        </row>
        <row r="3248">
          <cell r="C3248">
            <v>3240</v>
          </cell>
          <cell r="D3248">
            <v>1998</v>
          </cell>
          <cell r="E3248" t="str">
            <v>PUBLIC UTILITIES COMMISSION OF THE VILLAGE OF PORT STANLEY</v>
          </cell>
          <cell r="F3248">
            <v>2344076</v>
          </cell>
        </row>
        <row r="3249">
          <cell r="C3249">
            <v>3241</v>
          </cell>
          <cell r="D3249">
            <v>1998</v>
          </cell>
          <cell r="E3249" t="str">
            <v>RIDEAU ST. LAWRENCE DISTRIBUTION INC.</v>
          </cell>
          <cell r="F3249">
            <v>776689</v>
          </cell>
        </row>
        <row r="3250">
          <cell r="C3250">
            <v>3242</v>
          </cell>
          <cell r="D3250">
            <v>1998</v>
          </cell>
          <cell r="E3250" t="str">
            <v>PUBLIC UTILITY COMMISSION OF THE VILLAGE OF WEST LORNE</v>
          </cell>
          <cell r="F3250">
            <v>1530755</v>
          </cell>
        </row>
        <row r="3251">
          <cell r="C3251">
            <v>3243</v>
          </cell>
          <cell r="D3251">
            <v>1998</v>
          </cell>
          <cell r="E3251" t="str">
            <v>REMARA-BRECHIN HYDRO</v>
          </cell>
          <cell r="F3251">
            <v>130427</v>
          </cell>
        </row>
        <row r="3252">
          <cell r="C3252">
            <v>3244</v>
          </cell>
          <cell r="D3252">
            <v>1998</v>
          </cell>
          <cell r="E3252" t="str">
            <v>RENFREW HYDRO INC.</v>
          </cell>
          <cell r="F3252">
            <v>15057262</v>
          </cell>
        </row>
        <row r="3253">
          <cell r="C3253">
            <v>3245</v>
          </cell>
          <cell r="D3253">
            <v>1998</v>
          </cell>
          <cell r="E3253" t="str">
            <v>RICHMOND HILL HYDRO INC.</v>
          </cell>
          <cell r="F3253">
            <v>135988911</v>
          </cell>
        </row>
        <row r="3254">
          <cell r="C3254">
            <v>3246</v>
          </cell>
          <cell r="D3254">
            <v>1998</v>
          </cell>
          <cell r="E3254" t="str">
            <v>RIPLEY PUBLIC UTILITIES COMMISSION</v>
          </cell>
          <cell r="F3254">
            <v>405251</v>
          </cell>
        </row>
        <row r="3255">
          <cell r="C3255">
            <v>3247</v>
          </cell>
          <cell r="D3255">
            <v>1998</v>
          </cell>
          <cell r="E3255" t="str">
            <v>SIOUX LOOKOUT HYDRO INC.</v>
          </cell>
          <cell r="F3255">
            <v>5654626</v>
          </cell>
        </row>
        <row r="3256">
          <cell r="C3256">
            <v>3248</v>
          </cell>
          <cell r="D3256">
            <v>1998</v>
          </cell>
          <cell r="E3256" t="str">
            <v>ST. CATHARINES HYDRO UTILITY SERVICES INC.</v>
          </cell>
          <cell r="F3256">
            <v>86265003</v>
          </cell>
        </row>
        <row r="3257">
          <cell r="C3257">
            <v>3249</v>
          </cell>
          <cell r="D3257">
            <v>1998</v>
          </cell>
          <cell r="E3257" t="str">
            <v>ST. THOMAS ENERGY INC.</v>
          </cell>
          <cell r="F3257">
            <v>50186314</v>
          </cell>
        </row>
        <row r="3258">
          <cell r="C3258">
            <v>3250</v>
          </cell>
          <cell r="D3258">
            <v>1998</v>
          </cell>
          <cell r="E3258" t="str">
            <v>FESTIVAL HYDRO INC.</v>
          </cell>
          <cell r="F3258">
            <v>34195080</v>
          </cell>
        </row>
        <row r="3259">
          <cell r="C3259">
            <v>3251</v>
          </cell>
          <cell r="D3259">
            <v>1998</v>
          </cell>
          <cell r="E3259" t="str">
            <v>MIDDLESEX POWER DISTRIBUTION CORPORATION</v>
          </cell>
          <cell r="F3259">
            <v>10035761</v>
          </cell>
        </row>
        <row r="3260">
          <cell r="C3260">
            <v>3252</v>
          </cell>
          <cell r="D3260">
            <v>1998</v>
          </cell>
          <cell r="E3260" t="str">
            <v>GREATER SUDBURY HYDRO INC.</v>
          </cell>
          <cell r="F3260">
            <v>100640975</v>
          </cell>
        </row>
        <row r="3261">
          <cell r="C3261">
            <v>3253</v>
          </cell>
          <cell r="D3261">
            <v>1998</v>
          </cell>
          <cell r="E3261" t="str">
            <v>TAY HYDRO ELECTRIC DISTRIBUTION COMPANY INC.</v>
          </cell>
          <cell r="F3261">
            <v>7192496</v>
          </cell>
        </row>
        <row r="3262">
          <cell r="C3262">
            <v>3254</v>
          </cell>
          <cell r="D3262">
            <v>1998</v>
          </cell>
          <cell r="E3262" t="str">
            <v>TERRACE BAY SUPERIOR WIRES INC.</v>
          </cell>
          <cell r="F3262">
            <v>1894386</v>
          </cell>
        </row>
        <row r="3263">
          <cell r="C3263">
            <v>3255</v>
          </cell>
          <cell r="D3263">
            <v>1998</v>
          </cell>
          <cell r="E3263" t="str">
            <v>ESPANOLA REGIONAL HYDRO DISTRIBUTION CORPORATION</v>
          </cell>
          <cell r="F3263">
            <v>2920708</v>
          </cell>
        </row>
        <row r="3264">
          <cell r="C3264">
            <v>3256</v>
          </cell>
          <cell r="D3264">
            <v>1998</v>
          </cell>
          <cell r="E3264" t="str">
            <v>COLLUS POWER CORPORATION</v>
          </cell>
          <cell r="F3264">
            <v>11413298</v>
          </cell>
        </row>
        <row r="3265">
          <cell r="C3265">
            <v>3257</v>
          </cell>
          <cell r="D3265">
            <v>1998</v>
          </cell>
          <cell r="E3265" t="str">
            <v>THUNDER BAY HYDRO ELECTRICITY DISTRIBUTION INC.</v>
          </cell>
          <cell r="F3265">
            <v>93997985</v>
          </cell>
        </row>
        <row r="3266">
          <cell r="C3266">
            <v>3258</v>
          </cell>
          <cell r="D3266">
            <v>1998</v>
          </cell>
          <cell r="E3266" t="str">
            <v>TILLSONBURG HYDRO INC.</v>
          </cell>
          <cell r="F3266">
            <v>20436410</v>
          </cell>
        </row>
        <row r="3267">
          <cell r="C3267">
            <v>3259</v>
          </cell>
          <cell r="D3267">
            <v>1998</v>
          </cell>
          <cell r="E3267" t="str">
            <v>TOWNSHIP OF MCGARRY HYDRO SYSTEM</v>
          </cell>
          <cell r="F3267">
            <v>401636</v>
          </cell>
        </row>
        <row r="3268">
          <cell r="C3268">
            <v>3260</v>
          </cell>
          <cell r="D3268">
            <v>1998</v>
          </cell>
          <cell r="E3268" t="str">
            <v>RIDEAU ST. LAWRENCE DISTRIBUTION INC.</v>
          </cell>
          <cell r="F3268">
            <v>663271</v>
          </cell>
        </row>
        <row r="3269">
          <cell r="C3269">
            <v>3261</v>
          </cell>
          <cell r="D3269">
            <v>1998</v>
          </cell>
          <cell r="E3269" t="str">
            <v>VILLAGE OF LUCKNOW HYDRO SYSTEM</v>
          </cell>
          <cell r="F3269">
            <v>1066163</v>
          </cell>
        </row>
        <row r="3270">
          <cell r="C3270">
            <v>3262</v>
          </cell>
          <cell r="D3270">
            <v>1998</v>
          </cell>
          <cell r="E3270" t="str">
            <v>WATERLOO NORTH HYDRO INC.</v>
          </cell>
          <cell r="F3270">
            <v>204074406</v>
          </cell>
        </row>
        <row r="3271">
          <cell r="C3271">
            <v>3263</v>
          </cell>
          <cell r="D3271">
            <v>1998</v>
          </cell>
          <cell r="E3271" t="str">
            <v>WELLAND HYDRO-ELECTRIC SYSTEM CORP.</v>
          </cell>
          <cell r="F3271">
            <v>51982022</v>
          </cell>
        </row>
        <row r="3272">
          <cell r="C3272">
            <v>3264</v>
          </cell>
          <cell r="D3272">
            <v>1998</v>
          </cell>
          <cell r="E3272" t="str">
            <v>WEST PERTH POWER INC.</v>
          </cell>
          <cell r="F3272">
            <v>6834020</v>
          </cell>
        </row>
        <row r="3273">
          <cell r="C3273">
            <v>3265</v>
          </cell>
          <cell r="D3273">
            <v>1998</v>
          </cell>
          <cell r="E3273" t="str">
            <v>WHITBY HYDRO ELECTRIC CORPORATION</v>
          </cell>
          <cell r="F3273">
            <v>129393480</v>
          </cell>
        </row>
        <row r="3274">
          <cell r="C3274">
            <v>3266</v>
          </cell>
          <cell r="D3274">
            <v>1998</v>
          </cell>
          <cell r="E3274" t="str">
            <v>WINCHESTER HYDRO COMMISSION</v>
          </cell>
          <cell r="F3274">
            <v>3426789</v>
          </cell>
        </row>
        <row r="3275">
          <cell r="C3275">
            <v>3267</v>
          </cell>
          <cell r="D3275">
            <v>1998</v>
          </cell>
          <cell r="E3275" t="str">
            <v>WOODSTOCK HYDRO SERVICES INC.</v>
          </cell>
          <cell r="F3275">
            <v>33932310</v>
          </cell>
        </row>
        <row r="3276">
          <cell r="C3276">
            <v>3268</v>
          </cell>
          <cell r="F3276">
            <v>7627732214</v>
          </cell>
        </row>
        <row r="3277">
          <cell r="C3277">
            <v>3269</v>
          </cell>
          <cell r="F3277">
            <v>0</v>
          </cell>
        </row>
        <row r="3278">
          <cell r="C3278">
            <v>3270</v>
          </cell>
          <cell r="F3278">
            <v>0</v>
          </cell>
        </row>
        <row r="3279">
          <cell r="C3279">
            <v>3271</v>
          </cell>
          <cell r="F3279">
            <v>56864</v>
          </cell>
        </row>
        <row r="3280">
          <cell r="C3280">
            <v>3272</v>
          </cell>
          <cell r="F3280">
            <v>0</v>
          </cell>
        </row>
        <row r="3281">
          <cell r="C3281">
            <v>3273</v>
          </cell>
          <cell r="F3281">
            <v>0</v>
          </cell>
        </row>
        <row r="3282">
          <cell r="C3282">
            <v>3274</v>
          </cell>
          <cell r="F3282">
            <v>58540</v>
          </cell>
        </row>
        <row r="3283">
          <cell r="C3283">
            <v>3275</v>
          </cell>
          <cell r="F3283">
            <v>0</v>
          </cell>
        </row>
        <row r="3284">
          <cell r="C3284">
            <v>3276</v>
          </cell>
          <cell r="D3284">
            <v>2002</v>
          </cell>
          <cell r="E3284" t="str">
            <v>GREATER SUDBURY HYDRO INC.</v>
          </cell>
          <cell r="F3284">
            <v>4761580</v>
          </cell>
          <cell r="G3284">
            <v>-3073612</v>
          </cell>
          <cell r="H3284">
            <v>1687968</v>
          </cell>
        </row>
        <row r="3285">
          <cell r="C3285">
            <v>3277</v>
          </cell>
          <cell r="D3285">
            <v>2002</v>
          </cell>
          <cell r="E3285" t="str">
            <v>GUELPH HYDRO ELECTRIC SYSTEMS INC.</v>
          </cell>
          <cell r="F3285">
            <v>1348525</v>
          </cell>
          <cell r="G3285">
            <v>-194106</v>
          </cell>
          <cell r="H3285">
            <v>1154419</v>
          </cell>
        </row>
        <row r="3286">
          <cell r="C3286">
            <v>3278</v>
          </cell>
          <cell r="D3286">
            <v>2002</v>
          </cell>
          <cell r="E3286" t="str">
            <v>HORIZON UTILITIES CORPORATION</v>
          </cell>
          <cell r="F3286">
            <v>89309567</v>
          </cell>
          <cell r="G3286">
            <v>-39169213</v>
          </cell>
          <cell r="H3286">
            <v>50140354</v>
          </cell>
        </row>
        <row r="3287">
          <cell r="C3287">
            <v>3279</v>
          </cell>
          <cell r="D3287">
            <v>2002</v>
          </cell>
          <cell r="E3287" t="str">
            <v>HYDRO ONE NETWORKS INC.</v>
          </cell>
          <cell r="F3287">
            <v>2350776</v>
          </cell>
          <cell r="G3287">
            <v>-1002834</v>
          </cell>
          <cell r="H3287">
            <v>1347942</v>
          </cell>
        </row>
        <row r="3288">
          <cell r="C3288">
            <v>3280</v>
          </cell>
          <cell r="D3288">
            <v>2002</v>
          </cell>
          <cell r="E3288" t="str">
            <v>MIDDLESEX POWER DISTRIBUTION CORPORATION</v>
          </cell>
          <cell r="F3288">
            <v>559350</v>
          </cell>
          <cell r="G3288">
            <v>-287022</v>
          </cell>
          <cell r="H3288">
            <v>272328</v>
          </cell>
        </row>
        <row r="3289">
          <cell r="C3289">
            <v>3281</v>
          </cell>
          <cell r="D3289">
            <v>2002</v>
          </cell>
          <cell r="E3289" t="str">
            <v>NIAGARA PENINSULA ENERGY INC.</v>
          </cell>
          <cell r="F3289">
            <v>85972986</v>
          </cell>
          <cell r="G3289">
            <v>-35220377</v>
          </cell>
          <cell r="H3289">
            <v>50752609</v>
          </cell>
        </row>
        <row r="3290">
          <cell r="C3290">
            <v>3282</v>
          </cell>
          <cell r="D3290">
            <v>2002</v>
          </cell>
          <cell r="E3290" t="str">
            <v>NIAGARA PENINSULA ENERGY INC.</v>
          </cell>
          <cell r="F3290">
            <v>32617182</v>
          </cell>
          <cell r="G3290">
            <v>-14448997</v>
          </cell>
          <cell r="H3290">
            <v>18168185</v>
          </cell>
        </row>
        <row r="3291">
          <cell r="C3291">
            <v>3283</v>
          </cell>
          <cell r="D3291">
            <v>2002</v>
          </cell>
          <cell r="E3291" t="str">
            <v>PETERBOROUGH DISTRIBUTION INCORPORATED</v>
          </cell>
          <cell r="F3291">
            <v>422985</v>
          </cell>
          <cell r="G3291">
            <v>-26539</v>
          </cell>
          <cell r="H3291">
            <v>396446</v>
          </cell>
        </row>
        <row r="3292">
          <cell r="C3292">
            <v>3284</v>
          </cell>
          <cell r="D3292">
            <v>2002</v>
          </cell>
          <cell r="E3292" t="str">
            <v>PETERBOROUGH DISTRIBUTION INCORPORATED</v>
          </cell>
          <cell r="F3292">
            <v>1394238</v>
          </cell>
          <cell r="G3292">
            <v>-82777</v>
          </cell>
          <cell r="H3292">
            <v>1311461</v>
          </cell>
        </row>
        <row r="3293">
          <cell r="C3293">
            <v>3285</v>
          </cell>
          <cell r="D3293">
            <v>2002</v>
          </cell>
          <cell r="E3293" t="str">
            <v>POWERSTREAM INC.</v>
          </cell>
          <cell r="F3293">
            <v>38376995</v>
          </cell>
          <cell r="G3293">
            <v>-20189666</v>
          </cell>
          <cell r="H3293">
            <v>18187329</v>
          </cell>
        </row>
        <row r="3294">
          <cell r="C3294">
            <v>3286</v>
          </cell>
          <cell r="D3294">
            <v>2002</v>
          </cell>
          <cell r="E3294" t="str">
            <v>POWERSTREAM INC.</v>
          </cell>
          <cell r="F3294">
            <v>154466180</v>
          </cell>
          <cell r="G3294">
            <v>-58993357</v>
          </cell>
          <cell r="H3294">
            <v>95472823</v>
          </cell>
        </row>
        <row r="3295">
          <cell r="C3295">
            <v>3287</v>
          </cell>
          <cell r="D3295">
            <v>2002</v>
          </cell>
          <cell r="E3295" t="str">
            <v>VERIDIAN CONNECTIONS INC.</v>
          </cell>
          <cell r="F3295">
            <v>10931063</v>
          </cell>
          <cell r="G3295">
            <v>-3920291</v>
          </cell>
          <cell r="H3295">
            <v>7010772</v>
          </cell>
        </row>
        <row r="3296">
          <cell r="C3296">
            <v>3288</v>
          </cell>
          <cell r="D3296">
            <v>2002</v>
          </cell>
          <cell r="E3296" t="str">
            <v>VERIDIAN CONNECTIONS INC.</v>
          </cell>
          <cell r="F3296">
            <v>3908641</v>
          </cell>
          <cell r="G3296">
            <v>-1995548</v>
          </cell>
          <cell r="H3296">
            <v>1913093</v>
          </cell>
        </row>
        <row r="3297">
          <cell r="C3297">
            <v>3289</v>
          </cell>
          <cell r="D3297">
            <v>2002</v>
          </cell>
          <cell r="E3297" t="str">
            <v>ATIKOKAN HYDRO INC.</v>
          </cell>
          <cell r="F3297">
            <v>2485159</v>
          </cell>
          <cell r="G3297">
            <v>-1879594</v>
          </cell>
          <cell r="H3297">
            <v>605565</v>
          </cell>
        </row>
        <row r="3298">
          <cell r="C3298">
            <v>3290</v>
          </cell>
          <cell r="D3298">
            <v>2002</v>
          </cell>
          <cell r="E3298" t="str">
            <v>BLUEWATER POWER DISTRIBUTION CORPORATION</v>
          </cell>
          <cell r="F3298">
            <v>63173630</v>
          </cell>
          <cell r="G3298">
            <v>-26585796</v>
          </cell>
          <cell r="H3298">
            <v>36587834</v>
          </cell>
        </row>
        <row r="3299">
          <cell r="C3299">
            <v>3291</v>
          </cell>
          <cell r="D3299">
            <v>2002</v>
          </cell>
          <cell r="E3299" t="str">
            <v>BRANT COUNTY POWER INC.</v>
          </cell>
          <cell r="F3299">
            <v>10828882</v>
          </cell>
          <cell r="G3299">
            <v>-1668876</v>
          </cell>
          <cell r="H3299">
            <v>9160006</v>
          </cell>
        </row>
        <row r="3300">
          <cell r="C3300">
            <v>3292</v>
          </cell>
          <cell r="D3300">
            <v>2002</v>
          </cell>
          <cell r="E3300" t="str">
            <v>BRANTFORD POWER INC.</v>
          </cell>
          <cell r="F3300">
            <v>44253933</v>
          </cell>
          <cell r="G3300">
            <v>-3939992</v>
          </cell>
          <cell r="H3300">
            <v>40313941</v>
          </cell>
        </row>
        <row r="3301">
          <cell r="C3301">
            <v>3293</v>
          </cell>
          <cell r="D3301">
            <v>2002</v>
          </cell>
          <cell r="E3301" t="str">
            <v>BURLINGTON HYDRO INC.</v>
          </cell>
          <cell r="F3301">
            <v>147765402</v>
          </cell>
          <cell r="G3301">
            <v>-74822445</v>
          </cell>
          <cell r="H3301">
            <v>72942957</v>
          </cell>
        </row>
        <row r="3302">
          <cell r="C3302">
            <v>3294</v>
          </cell>
          <cell r="D3302">
            <v>2002</v>
          </cell>
          <cell r="E3302" t="str">
            <v>CAMBRIDGE AND NORTH DUMFRIES HYDRO INC.</v>
          </cell>
          <cell r="F3302">
            <v>123969963</v>
          </cell>
          <cell r="G3302">
            <v>-49395291</v>
          </cell>
          <cell r="H3302">
            <v>74574672</v>
          </cell>
        </row>
        <row r="3303">
          <cell r="C3303">
            <v>3295</v>
          </cell>
          <cell r="D3303">
            <v>2002</v>
          </cell>
          <cell r="E3303" t="str">
            <v>CANADIAN NIAGARA POWER INC.</v>
          </cell>
          <cell r="F3303">
            <v>36231649</v>
          </cell>
          <cell r="G3303">
            <v>-10032370</v>
          </cell>
          <cell r="H3303">
            <v>26199279</v>
          </cell>
        </row>
        <row r="3304">
          <cell r="C3304">
            <v>3296</v>
          </cell>
          <cell r="D3304">
            <v>2002</v>
          </cell>
          <cell r="E3304" t="str">
            <v>CENTRE WELLINGTON HYDRO LTD.</v>
          </cell>
          <cell r="F3304">
            <v>11965330</v>
          </cell>
          <cell r="G3304">
            <v>-5082552</v>
          </cell>
          <cell r="H3304">
            <v>6882778</v>
          </cell>
        </row>
        <row r="3305">
          <cell r="C3305">
            <v>3297</v>
          </cell>
          <cell r="D3305">
            <v>2002</v>
          </cell>
          <cell r="E3305" t="str">
            <v>CHAPLEAU PUBLIC UTILITIES CORPORATION</v>
          </cell>
          <cell r="F3305">
            <v>2072791</v>
          </cell>
          <cell r="G3305">
            <v>-1115274</v>
          </cell>
          <cell r="H3305">
            <v>957517</v>
          </cell>
        </row>
        <row r="3306">
          <cell r="C3306">
            <v>3298</v>
          </cell>
          <cell r="D3306">
            <v>2002</v>
          </cell>
          <cell r="E3306" t="str">
            <v>CHATHAM-KENT HYDRO INC.</v>
          </cell>
          <cell r="F3306">
            <v>43721707</v>
          </cell>
          <cell r="G3306">
            <v>-6283218</v>
          </cell>
          <cell r="H3306">
            <v>37438489</v>
          </cell>
        </row>
        <row r="3307">
          <cell r="C3307">
            <v>3299</v>
          </cell>
          <cell r="D3307">
            <v>2002</v>
          </cell>
          <cell r="E3307" t="str">
            <v>CLINTON POWER CORPORATION</v>
          </cell>
          <cell r="F3307">
            <v>1076349</v>
          </cell>
          <cell r="G3307">
            <v>-97704</v>
          </cell>
          <cell r="H3307">
            <v>978645</v>
          </cell>
        </row>
        <row r="3308">
          <cell r="C3308">
            <v>3300</v>
          </cell>
          <cell r="D3308">
            <v>2002</v>
          </cell>
          <cell r="E3308" t="str">
            <v>COLLUS POWER CORPORATION</v>
          </cell>
          <cell r="F3308">
            <v>17000909</v>
          </cell>
          <cell r="G3308">
            <v>-7935405</v>
          </cell>
          <cell r="H3308">
            <v>9065504</v>
          </cell>
        </row>
        <row r="3309">
          <cell r="C3309">
            <v>3301</v>
          </cell>
          <cell r="D3309">
            <v>2002</v>
          </cell>
          <cell r="E3309" t="str">
            <v>COOPERATIVE HYDRO EMBRUN INC.</v>
          </cell>
          <cell r="F3309">
            <v>2094483</v>
          </cell>
          <cell r="G3309">
            <v>-174667</v>
          </cell>
          <cell r="H3309">
            <v>1919816</v>
          </cell>
        </row>
        <row r="3310">
          <cell r="C3310">
            <v>3302</v>
          </cell>
          <cell r="D3310">
            <v>2002</v>
          </cell>
          <cell r="E3310" t="str">
            <v>E.L.K. ENERGY INC.</v>
          </cell>
          <cell r="F3310">
            <v>16479555</v>
          </cell>
          <cell r="G3310">
            <v>-9163777</v>
          </cell>
          <cell r="H3310">
            <v>7315778</v>
          </cell>
        </row>
        <row r="3311">
          <cell r="C3311">
            <v>3303</v>
          </cell>
          <cell r="D3311">
            <v>2002</v>
          </cell>
          <cell r="E3311" t="str">
            <v>ENERSOURCE HYDRO MISSISSAUGA INC.</v>
          </cell>
          <cell r="F3311">
            <v>640015612</v>
          </cell>
          <cell r="G3311">
            <v>-242462446</v>
          </cell>
          <cell r="H3311">
            <v>397553166</v>
          </cell>
        </row>
        <row r="3312">
          <cell r="C3312">
            <v>3304</v>
          </cell>
          <cell r="D3312">
            <v>2002</v>
          </cell>
          <cell r="E3312" t="str">
            <v>ENWIN UTILITIES LTD.</v>
          </cell>
          <cell r="F3312">
            <v>163771946</v>
          </cell>
          <cell r="G3312">
            <v>-22089553</v>
          </cell>
          <cell r="H3312">
            <v>141682393</v>
          </cell>
        </row>
        <row r="3313">
          <cell r="C3313">
            <v>3305</v>
          </cell>
          <cell r="D3313">
            <v>2002</v>
          </cell>
          <cell r="E3313" t="str">
            <v>ERIE THAMES POWERLINES CORPORATION</v>
          </cell>
          <cell r="F3313">
            <v>14376189</v>
          </cell>
          <cell r="G3313">
            <v>0</v>
          </cell>
          <cell r="H3313">
            <v>14376189</v>
          </cell>
        </row>
        <row r="3314">
          <cell r="C3314">
            <v>3306</v>
          </cell>
          <cell r="D3314">
            <v>2002</v>
          </cell>
          <cell r="E3314" t="str">
            <v>ESPANOLA REGIONAL HYDRO DISTRIBUTION CORPORATION</v>
          </cell>
          <cell r="F3314">
            <v>4414678</v>
          </cell>
          <cell r="G3314">
            <v>-3119992</v>
          </cell>
          <cell r="H3314">
            <v>1294686</v>
          </cell>
        </row>
        <row r="3315">
          <cell r="C3315">
            <v>3307</v>
          </cell>
          <cell r="D3315">
            <v>2002</v>
          </cell>
          <cell r="E3315" t="str">
            <v>ESSEX POWERLINES CORPORATION</v>
          </cell>
          <cell r="F3315">
            <v>28522130</v>
          </cell>
          <cell r="G3315">
            <v>-5712364</v>
          </cell>
          <cell r="H3315">
            <v>22809766</v>
          </cell>
        </row>
        <row r="3316">
          <cell r="C3316">
            <v>3308</v>
          </cell>
          <cell r="D3316">
            <v>2002</v>
          </cell>
          <cell r="E3316" t="str">
            <v>FESTIVAL HYDRO INC.</v>
          </cell>
          <cell r="F3316">
            <v>50728181</v>
          </cell>
          <cell r="G3316">
            <v>-25965813</v>
          </cell>
          <cell r="H3316">
            <v>24762368</v>
          </cell>
        </row>
        <row r="3317">
          <cell r="C3317">
            <v>3309</v>
          </cell>
          <cell r="D3317">
            <v>2002</v>
          </cell>
          <cell r="E3317" t="str">
            <v>FORT ALBANY POWER CORPORATION</v>
          </cell>
          <cell r="F3317">
            <v>11217</v>
          </cell>
          <cell r="G3317">
            <v>-13138</v>
          </cell>
          <cell r="H3317">
            <v>-1921</v>
          </cell>
        </row>
        <row r="3318">
          <cell r="C3318">
            <v>3310</v>
          </cell>
          <cell r="D3318">
            <v>2002</v>
          </cell>
          <cell r="E3318" t="str">
            <v>FORT FRANCES POWER CORPORATION</v>
          </cell>
          <cell r="F3318">
            <v>8167984</v>
          </cell>
          <cell r="G3318">
            <v>-5018438</v>
          </cell>
          <cell r="H3318">
            <v>3149546</v>
          </cell>
        </row>
        <row r="3319">
          <cell r="C3319">
            <v>3311</v>
          </cell>
          <cell r="D3319">
            <v>2002</v>
          </cell>
          <cell r="E3319" t="str">
            <v>GRAND VALLEY ENERGY INC.</v>
          </cell>
          <cell r="F3319">
            <v>948204</v>
          </cell>
          <cell r="G3319">
            <v>-590856</v>
          </cell>
          <cell r="H3319">
            <v>357348</v>
          </cell>
        </row>
        <row r="3320">
          <cell r="C3320">
            <v>3312</v>
          </cell>
          <cell r="D3320">
            <v>2002</v>
          </cell>
          <cell r="E3320" t="str">
            <v>ALGOMA POWER INC.</v>
          </cell>
          <cell r="F3320">
            <v>59275981</v>
          </cell>
          <cell r="G3320">
            <v>-32471812</v>
          </cell>
          <cell r="H3320">
            <v>26804169</v>
          </cell>
        </row>
        <row r="3321">
          <cell r="C3321">
            <v>3313</v>
          </cell>
          <cell r="D3321">
            <v>2002</v>
          </cell>
          <cell r="E3321" t="str">
            <v>GREATER SUDBURY HYDRO INC.</v>
          </cell>
          <cell r="F3321">
            <v>122289881</v>
          </cell>
          <cell r="G3321">
            <v>-63888790</v>
          </cell>
          <cell r="H3321">
            <v>58401091</v>
          </cell>
        </row>
        <row r="3322">
          <cell r="C3322">
            <v>3314</v>
          </cell>
          <cell r="D3322">
            <v>2002</v>
          </cell>
          <cell r="E3322" t="str">
            <v>GRIMSBY POWER INCORPORATED</v>
          </cell>
          <cell r="F3322">
            <v>17165784</v>
          </cell>
          <cell r="G3322">
            <v>-7253938</v>
          </cell>
          <cell r="H3322">
            <v>9911846</v>
          </cell>
        </row>
        <row r="3323">
          <cell r="C3323">
            <v>3315</v>
          </cell>
          <cell r="D3323">
            <v>2002</v>
          </cell>
          <cell r="E3323" t="str">
            <v>GUELPH HYDRO ELECTRIC SYSTEMS INC.</v>
          </cell>
          <cell r="F3323">
            <v>86750623</v>
          </cell>
          <cell r="G3323">
            <v>-10685834</v>
          </cell>
          <cell r="H3323">
            <v>76064789</v>
          </cell>
        </row>
        <row r="3324">
          <cell r="C3324">
            <v>3316</v>
          </cell>
          <cell r="D3324">
            <v>2002</v>
          </cell>
          <cell r="E3324" t="str">
            <v>HALDIMAND COUNTY HYDRO INC.</v>
          </cell>
          <cell r="F3324">
            <v>32327719</v>
          </cell>
          <cell r="G3324">
            <v>-4317119</v>
          </cell>
          <cell r="H3324">
            <v>28010600</v>
          </cell>
        </row>
        <row r="3325">
          <cell r="C3325">
            <v>3317</v>
          </cell>
          <cell r="D3325">
            <v>2002</v>
          </cell>
          <cell r="E3325" t="str">
            <v>HALTON HILLS HYDRO INC.</v>
          </cell>
          <cell r="F3325">
            <v>25562663</v>
          </cell>
          <cell r="G3325">
            <v>-3489690</v>
          </cell>
          <cell r="H3325">
            <v>22072973</v>
          </cell>
        </row>
        <row r="3326">
          <cell r="C3326">
            <v>3318</v>
          </cell>
          <cell r="D3326">
            <v>2002</v>
          </cell>
          <cell r="E3326" t="str">
            <v>HORIZON UTILITIES CORPORATION</v>
          </cell>
          <cell r="F3326">
            <v>340015378</v>
          </cell>
          <cell r="G3326">
            <v>-161095016</v>
          </cell>
          <cell r="H3326">
            <v>178920362</v>
          </cell>
        </row>
        <row r="3327">
          <cell r="C3327">
            <v>3319</v>
          </cell>
          <cell r="D3327">
            <v>2002</v>
          </cell>
          <cell r="E3327" t="str">
            <v>HEARST POWER DISTRIBUTION COMPANY LIMITED</v>
          </cell>
          <cell r="F3327">
            <v>3011505</v>
          </cell>
          <cell r="G3327">
            <v>-2352294</v>
          </cell>
          <cell r="H3327">
            <v>659211</v>
          </cell>
        </row>
        <row r="3328">
          <cell r="C3328">
            <v>3320</v>
          </cell>
          <cell r="D3328">
            <v>2002</v>
          </cell>
          <cell r="E3328" t="str">
            <v>HYDRO 2000 INC.</v>
          </cell>
          <cell r="F3328">
            <v>444047</v>
          </cell>
          <cell r="G3328">
            <v>-74144</v>
          </cell>
          <cell r="H3328">
            <v>369903</v>
          </cell>
        </row>
        <row r="3329">
          <cell r="C3329">
            <v>3321</v>
          </cell>
          <cell r="D3329">
            <v>2002</v>
          </cell>
          <cell r="E3329" t="str">
            <v>HYDRO HAWKESBURY INC.</v>
          </cell>
          <cell r="F3329">
            <v>2410944</v>
          </cell>
          <cell r="G3329">
            <v>-375558</v>
          </cell>
          <cell r="H3329">
            <v>2035386</v>
          </cell>
        </row>
        <row r="3330">
          <cell r="C3330">
            <v>3322</v>
          </cell>
          <cell r="D3330">
            <v>2002</v>
          </cell>
          <cell r="E3330" t="str">
            <v>HYDRO ONE BRAMPTON NETWORKS INC.</v>
          </cell>
          <cell r="F3330">
            <v>355429459</v>
          </cell>
          <cell r="G3330">
            <v>-130368468</v>
          </cell>
          <cell r="H3330">
            <v>225060991</v>
          </cell>
        </row>
        <row r="3331">
          <cell r="C3331">
            <v>3323</v>
          </cell>
          <cell r="D3331">
            <v>2002</v>
          </cell>
          <cell r="E3331" t="str">
            <v>HYDRO ONE NETWORKS INC.</v>
          </cell>
          <cell r="F3331">
            <v>4297709000</v>
          </cell>
          <cell r="G3331">
            <v>-1787747000</v>
          </cell>
          <cell r="H3331">
            <v>2509962000</v>
          </cell>
        </row>
        <row r="3332">
          <cell r="C3332">
            <v>3324</v>
          </cell>
          <cell r="D3332">
            <v>2002</v>
          </cell>
          <cell r="E3332" t="str">
            <v>HYDRO ONE REMOTE COMMUNITIES</v>
          </cell>
          <cell r="F3332">
            <v>13751700</v>
          </cell>
          <cell r="G3332">
            <v>-11291100</v>
          </cell>
          <cell r="H3332">
            <v>2460600</v>
          </cell>
        </row>
        <row r="3333">
          <cell r="C3333">
            <v>3325</v>
          </cell>
          <cell r="D3333">
            <v>2002</v>
          </cell>
          <cell r="E3333" t="str">
            <v>HYDRO OTTAWA LIMITED</v>
          </cell>
          <cell r="F3333">
            <v>636101433</v>
          </cell>
          <cell r="G3333">
            <v>-329164539</v>
          </cell>
          <cell r="H3333">
            <v>306936894</v>
          </cell>
        </row>
        <row r="3334">
          <cell r="C3334">
            <v>3326</v>
          </cell>
          <cell r="D3334">
            <v>2002</v>
          </cell>
          <cell r="E3334" t="str">
            <v>INNISFIL HYDRO DISTRIBUTION SYSTEMS LIMITED</v>
          </cell>
          <cell r="F3334">
            <v>33989347</v>
          </cell>
          <cell r="G3334">
            <v>-15991307</v>
          </cell>
          <cell r="H3334">
            <v>17998040</v>
          </cell>
        </row>
        <row r="3335">
          <cell r="C3335">
            <v>3327</v>
          </cell>
          <cell r="D3335">
            <v>2002</v>
          </cell>
          <cell r="E3335" t="str">
            <v>KASHECHEWAN POWER CORPORATION</v>
          </cell>
          <cell r="F3335">
            <v>34330</v>
          </cell>
          <cell r="G3335">
            <v>-80615</v>
          </cell>
          <cell r="H3335">
            <v>-46285</v>
          </cell>
        </row>
        <row r="3336">
          <cell r="C3336">
            <v>3328</v>
          </cell>
          <cell r="D3336">
            <v>2002</v>
          </cell>
          <cell r="E3336" t="str">
            <v>KENORA HYDRO ELECTRIC CORPORATION LTD.</v>
          </cell>
          <cell r="F3336">
            <v>9115266</v>
          </cell>
          <cell r="G3336">
            <v>-4961952</v>
          </cell>
          <cell r="H3336">
            <v>4153314</v>
          </cell>
        </row>
        <row r="3337">
          <cell r="C3337">
            <v>3329</v>
          </cell>
          <cell r="D3337">
            <v>2002</v>
          </cell>
          <cell r="E3337" t="str">
            <v>KINGSTON HYDRO CORPORATION</v>
          </cell>
          <cell r="F3337">
            <v>22745933</v>
          </cell>
          <cell r="G3337">
            <v>-3899891</v>
          </cell>
          <cell r="H3337">
            <v>18846042</v>
          </cell>
        </row>
        <row r="3338">
          <cell r="C3338">
            <v>3330</v>
          </cell>
          <cell r="D3338">
            <v>2002</v>
          </cell>
          <cell r="E3338" t="str">
            <v>KITCHENER-WILMOT HYDRO INC.</v>
          </cell>
          <cell r="F3338">
            <v>206008523</v>
          </cell>
          <cell r="G3338">
            <v>-85286079</v>
          </cell>
          <cell r="H3338">
            <v>120722444</v>
          </cell>
        </row>
        <row r="3339">
          <cell r="C3339">
            <v>3331</v>
          </cell>
          <cell r="D3339">
            <v>2002</v>
          </cell>
          <cell r="E3339" t="str">
            <v>LAKEFRONT UTILITIES INC.</v>
          </cell>
          <cell r="F3339">
            <v>17131403</v>
          </cell>
          <cell r="G3339">
            <v>-7196007</v>
          </cell>
          <cell r="H3339">
            <v>9935396</v>
          </cell>
        </row>
        <row r="3340">
          <cell r="C3340">
            <v>3332</v>
          </cell>
          <cell r="D3340">
            <v>2002</v>
          </cell>
          <cell r="E3340" t="str">
            <v>LAKELAND POWER DISTRIBUTION LTD.</v>
          </cell>
          <cell r="F3340">
            <v>14302886</v>
          </cell>
          <cell r="G3340">
            <v>-1979987</v>
          </cell>
          <cell r="H3340">
            <v>12322899</v>
          </cell>
        </row>
        <row r="3341">
          <cell r="C3341">
            <v>3333</v>
          </cell>
          <cell r="D3341">
            <v>2002</v>
          </cell>
          <cell r="E3341" t="str">
            <v>LONDON HYDRO INC.</v>
          </cell>
          <cell r="F3341">
            <v>264890920</v>
          </cell>
          <cell r="G3341">
            <v>-112478538</v>
          </cell>
          <cell r="H3341">
            <v>152412382</v>
          </cell>
        </row>
        <row r="3342">
          <cell r="C3342">
            <v>3334</v>
          </cell>
          <cell r="D3342">
            <v>2002</v>
          </cell>
          <cell r="E3342" t="str">
            <v>MIDDLESEX POWER DISTRIBUTION CORPORATION</v>
          </cell>
          <cell r="F3342">
            <v>14049110</v>
          </cell>
          <cell r="G3342">
            <v>-6292184</v>
          </cell>
          <cell r="H3342">
            <v>7756926</v>
          </cell>
        </row>
        <row r="3343">
          <cell r="C3343">
            <v>3335</v>
          </cell>
          <cell r="D3343">
            <v>2002</v>
          </cell>
          <cell r="E3343" t="str">
            <v>MIDLAND POWER UTILITY CORPORATION</v>
          </cell>
          <cell r="F3343">
            <v>11267671</v>
          </cell>
          <cell r="G3343">
            <v>-7229901</v>
          </cell>
          <cell r="H3343">
            <v>4037770</v>
          </cell>
        </row>
        <row r="3344">
          <cell r="C3344">
            <v>3336</v>
          </cell>
          <cell r="D3344">
            <v>2002</v>
          </cell>
          <cell r="E3344" t="str">
            <v>MILTON HYDRO DISTRIBUTION INC.</v>
          </cell>
          <cell r="F3344">
            <v>55281734</v>
          </cell>
          <cell r="G3344">
            <v>-27271228</v>
          </cell>
          <cell r="H3344">
            <v>28010506</v>
          </cell>
        </row>
        <row r="3345">
          <cell r="C3345">
            <v>3337</v>
          </cell>
          <cell r="D3345">
            <v>2002</v>
          </cell>
          <cell r="E3345" t="str">
            <v>NEWMARKET HYDRO LTD.</v>
          </cell>
          <cell r="F3345">
            <v>67000142</v>
          </cell>
          <cell r="G3345">
            <v>-27780812</v>
          </cell>
          <cell r="H3345">
            <v>39219330</v>
          </cell>
        </row>
        <row r="3346">
          <cell r="C3346">
            <v>3338</v>
          </cell>
          <cell r="D3346">
            <v>2002</v>
          </cell>
          <cell r="E3346" t="str">
            <v>NIAGARA-ON-THE-LAKE HYDRO INC.</v>
          </cell>
          <cell r="F3346">
            <v>24528375</v>
          </cell>
          <cell r="G3346">
            <v>-10815354</v>
          </cell>
          <cell r="H3346">
            <v>13713021</v>
          </cell>
        </row>
        <row r="3347">
          <cell r="C3347">
            <v>3339</v>
          </cell>
          <cell r="D3347">
            <v>2002</v>
          </cell>
          <cell r="E3347" t="str">
            <v>NORFOLK POWER DISTRIBUTION INC.</v>
          </cell>
          <cell r="F3347">
            <v>48986991</v>
          </cell>
          <cell r="G3347">
            <v>-20840123</v>
          </cell>
          <cell r="H3347">
            <v>28146868</v>
          </cell>
        </row>
        <row r="3348">
          <cell r="C3348">
            <v>3340</v>
          </cell>
          <cell r="D3348">
            <v>2002</v>
          </cell>
          <cell r="E3348" t="str">
            <v>NORTH BAY HYDRO DISTRIBUTION LIMITED</v>
          </cell>
          <cell r="F3348">
            <v>60315187</v>
          </cell>
          <cell r="G3348">
            <v>-26463420</v>
          </cell>
          <cell r="H3348">
            <v>33851767</v>
          </cell>
        </row>
        <row r="3349">
          <cell r="C3349">
            <v>3341</v>
          </cell>
          <cell r="D3349">
            <v>2002</v>
          </cell>
          <cell r="E3349" t="str">
            <v>NORTHERN ONTARIO WIRES INC.</v>
          </cell>
          <cell r="F3349">
            <v>4863680</v>
          </cell>
          <cell r="G3349">
            <v>-844045</v>
          </cell>
          <cell r="H3349">
            <v>4019635</v>
          </cell>
        </row>
        <row r="3350">
          <cell r="C3350">
            <v>3342</v>
          </cell>
          <cell r="D3350">
            <v>2002</v>
          </cell>
          <cell r="E3350" t="str">
            <v>OAKVILLE HYDRO ELECTRICITY DISTRIBUTION INC.</v>
          </cell>
          <cell r="F3350">
            <v>133191909</v>
          </cell>
          <cell r="G3350">
            <v>-28264787</v>
          </cell>
          <cell r="H3350">
            <v>104927122</v>
          </cell>
        </row>
        <row r="3351">
          <cell r="C3351">
            <v>3343</v>
          </cell>
          <cell r="D3351">
            <v>2002</v>
          </cell>
          <cell r="E3351" t="str">
            <v>ORANGEVILLE HYDRO LIMITED</v>
          </cell>
          <cell r="F3351">
            <v>22191303</v>
          </cell>
          <cell r="G3351">
            <v>-9836338</v>
          </cell>
          <cell r="H3351">
            <v>12354965</v>
          </cell>
        </row>
        <row r="3352">
          <cell r="C3352">
            <v>3344</v>
          </cell>
          <cell r="D3352">
            <v>2002</v>
          </cell>
          <cell r="E3352" t="str">
            <v>ORILLIA POWER DISTRIBUTION CORPORATION</v>
          </cell>
          <cell r="F3352">
            <v>27664995</v>
          </cell>
          <cell r="G3352">
            <v>-15907291</v>
          </cell>
          <cell r="H3352">
            <v>11757704</v>
          </cell>
        </row>
        <row r="3353">
          <cell r="C3353">
            <v>3345</v>
          </cell>
          <cell r="D3353">
            <v>2002</v>
          </cell>
          <cell r="E3353" t="str">
            <v>OSHAWA PUC NETWORKS INC.</v>
          </cell>
          <cell r="F3353">
            <v>89152016</v>
          </cell>
          <cell r="G3353">
            <v>-54164794</v>
          </cell>
          <cell r="H3353">
            <v>34987222</v>
          </cell>
        </row>
        <row r="3354">
          <cell r="C3354">
            <v>3346</v>
          </cell>
          <cell r="D3354">
            <v>2002</v>
          </cell>
          <cell r="E3354" t="str">
            <v>OTTAWA RIVER POWER CORPORATION</v>
          </cell>
          <cell r="F3354">
            <v>17616952</v>
          </cell>
          <cell r="G3354">
            <v>-10270309</v>
          </cell>
          <cell r="H3354">
            <v>7346643</v>
          </cell>
        </row>
        <row r="3355">
          <cell r="C3355">
            <v>3347</v>
          </cell>
          <cell r="D3355">
            <v>2002</v>
          </cell>
          <cell r="E3355" t="str">
            <v>PARRY SOUND POWER CORPORATION</v>
          </cell>
          <cell r="F3355">
            <v>9575812</v>
          </cell>
          <cell r="G3355">
            <v>-4678792</v>
          </cell>
          <cell r="H3355">
            <v>4897020</v>
          </cell>
        </row>
        <row r="3356">
          <cell r="C3356">
            <v>3348</v>
          </cell>
          <cell r="D3356">
            <v>2002</v>
          </cell>
          <cell r="E3356" t="str">
            <v>PETERBOROUGH DISTRIBUTION INCORPORATED</v>
          </cell>
          <cell r="F3356">
            <v>45038046</v>
          </cell>
          <cell r="G3356">
            <v>-6780526</v>
          </cell>
          <cell r="H3356">
            <v>38257520</v>
          </cell>
        </row>
        <row r="3357">
          <cell r="C3357">
            <v>3349</v>
          </cell>
          <cell r="D3357">
            <v>2002</v>
          </cell>
          <cell r="E3357" t="str">
            <v>CANADIAN NIAGARA POWER INC.</v>
          </cell>
          <cell r="F3357">
            <v>701223</v>
          </cell>
          <cell r="G3357">
            <v>-8268</v>
          </cell>
          <cell r="H3357">
            <v>692955</v>
          </cell>
        </row>
        <row r="3358">
          <cell r="C3358">
            <v>3350</v>
          </cell>
          <cell r="D3358">
            <v>2002</v>
          </cell>
          <cell r="E3358" t="str">
            <v>POWERSTREAM INC.</v>
          </cell>
          <cell r="F3358">
            <v>675010573</v>
          </cell>
          <cell r="G3358">
            <v>-278330785</v>
          </cell>
          <cell r="H3358">
            <v>396679788</v>
          </cell>
        </row>
        <row r="3359">
          <cell r="C3359">
            <v>3351</v>
          </cell>
          <cell r="D3359">
            <v>2002</v>
          </cell>
          <cell r="E3359" t="str">
            <v>PUC DISTRIBUTION INC.</v>
          </cell>
          <cell r="F3359">
            <v>65982449</v>
          </cell>
          <cell r="G3359">
            <v>-33520939</v>
          </cell>
          <cell r="H3359">
            <v>32461510</v>
          </cell>
        </row>
        <row r="3360">
          <cell r="C3360">
            <v>3352</v>
          </cell>
          <cell r="D3360">
            <v>2002</v>
          </cell>
          <cell r="E3360" t="str">
            <v>RENFREW HYDRO INC.</v>
          </cell>
          <cell r="F3360">
            <v>8545874</v>
          </cell>
          <cell r="G3360">
            <v>-5338463</v>
          </cell>
          <cell r="H3360">
            <v>3207411</v>
          </cell>
        </row>
        <row r="3361">
          <cell r="C3361">
            <v>3353</v>
          </cell>
          <cell r="D3361">
            <v>2002</v>
          </cell>
          <cell r="E3361" t="str">
            <v>RIDEAU ST. LAWRENCE DISTRIBUTION INC.</v>
          </cell>
          <cell r="F3361">
            <v>3524577</v>
          </cell>
          <cell r="G3361">
            <v>-302091</v>
          </cell>
          <cell r="H3361">
            <v>3222486</v>
          </cell>
        </row>
        <row r="3362">
          <cell r="C3362">
            <v>3354</v>
          </cell>
          <cell r="D3362">
            <v>2002</v>
          </cell>
          <cell r="E3362" t="str">
            <v>SIOUX LOOKOUT HYDRO INC.</v>
          </cell>
          <cell r="F3362">
            <v>5135460</v>
          </cell>
          <cell r="G3362">
            <v>-522937</v>
          </cell>
          <cell r="H3362">
            <v>4612523</v>
          </cell>
        </row>
        <row r="3363">
          <cell r="C3363">
            <v>3355</v>
          </cell>
          <cell r="D3363">
            <v>2002</v>
          </cell>
          <cell r="E3363" t="str">
            <v>ST. THOMAS ENERGY INC.</v>
          </cell>
          <cell r="F3363">
            <v>29425333</v>
          </cell>
          <cell r="G3363">
            <v>-11021801</v>
          </cell>
          <cell r="H3363">
            <v>18403532</v>
          </cell>
        </row>
        <row r="3364">
          <cell r="C3364">
            <v>3356</v>
          </cell>
          <cell r="D3364">
            <v>2002</v>
          </cell>
          <cell r="E3364" t="str">
            <v>TAY HYDRO ELECTRIC DISTRIBUTION COMPANY INC.</v>
          </cell>
          <cell r="F3364">
            <v>5939162</v>
          </cell>
          <cell r="G3364">
            <v>-3408262</v>
          </cell>
          <cell r="H3364">
            <v>2530900</v>
          </cell>
        </row>
        <row r="3365">
          <cell r="C3365">
            <v>3357</v>
          </cell>
          <cell r="D3365">
            <v>2002</v>
          </cell>
          <cell r="E3365" t="str">
            <v>THUNDER BAY HYDRO ELECTRICITY DISTRIBUTION INC.</v>
          </cell>
          <cell r="F3365">
            <v>105413430</v>
          </cell>
          <cell r="G3365">
            <v>-55417366</v>
          </cell>
          <cell r="H3365">
            <v>49996064</v>
          </cell>
        </row>
        <row r="3366">
          <cell r="C3366">
            <v>3358</v>
          </cell>
          <cell r="D3366">
            <v>2002</v>
          </cell>
          <cell r="E3366" t="str">
            <v>TILLSONBURG HYDRO INC.</v>
          </cell>
          <cell r="F3366">
            <v>6360425</v>
          </cell>
          <cell r="G3366">
            <v>-857874</v>
          </cell>
          <cell r="H3366">
            <v>5502551</v>
          </cell>
        </row>
        <row r="3367">
          <cell r="C3367">
            <v>3359</v>
          </cell>
          <cell r="D3367">
            <v>2002</v>
          </cell>
          <cell r="E3367" t="str">
            <v>TORONTO HYDRO-ELECTRIC SYSTEM LIMITED</v>
          </cell>
          <cell r="F3367">
            <v>2739008200</v>
          </cell>
          <cell r="G3367">
            <v>-1264225545</v>
          </cell>
          <cell r="H3367">
            <v>1474782655</v>
          </cell>
        </row>
        <row r="3368">
          <cell r="C3368">
            <v>3360</v>
          </cell>
          <cell r="D3368">
            <v>2002</v>
          </cell>
          <cell r="E3368" t="str">
            <v>VERIDIAN CONNECTIONS INC.</v>
          </cell>
          <cell r="F3368">
            <v>199250282</v>
          </cell>
          <cell r="G3368">
            <v>-84849796</v>
          </cell>
          <cell r="H3368">
            <v>114400486</v>
          </cell>
        </row>
        <row r="3369">
          <cell r="C3369">
            <v>3361</v>
          </cell>
          <cell r="D3369">
            <v>2002</v>
          </cell>
          <cell r="E3369" t="str">
            <v>WASAGA DISTRIBUTION INC.</v>
          </cell>
          <cell r="F3369">
            <v>14914841</v>
          </cell>
          <cell r="G3369">
            <v>-6406422</v>
          </cell>
          <cell r="H3369">
            <v>8508419</v>
          </cell>
        </row>
        <row r="3370">
          <cell r="C3370">
            <v>3362</v>
          </cell>
          <cell r="D3370">
            <v>2002</v>
          </cell>
          <cell r="E3370" t="str">
            <v>WATERLOO NORTH HYDRO INC.</v>
          </cell>
          <cell r="F3370">
            <v>133541653</v>
          </cell>
          <cell r="G3370">
            <v>-53876746</v>
          </cell>
          <cell r="H3370">
            <v>79664907</v>
          </cell>
        </row>
        <row r="3371">
          <cell r="C3371">
            <v>3363</v>
          </cell>
          <cell r="D3371">
            <v>2002</v>
          </cell>
          <cell r="E3371" t="str">
            <v>WELLAND HYDRO-ELECTRIC SYSTEM CORP.</v>
          </cell>
          <cell r="F3371">
            <v>34087730</v>
          </cell>
          <cell r="G3371">
            <v>-16877605</v>
          </cell>
          <cell r="H3371">
            <v>17210125</v>
          </cell>
        </row>
        <row r="3372">
          <cell r="C3372">
            <v>3364</v>
          </cell>
          <cell r="D3372">
            <v>2002</v>
          </cell>
          <cell r="E3372" t="str">
            <v>WELLINGTON NORTH POWER INC.</v>
          </cell>
          <cell r="F3372">
            <v>5238008</v>
          </cell>
          <cell r="G3372">
            <v>-3458762</v>
          </cell>
          <cell r="H3372">
            <v>1779246</v>
          </cell>
        </row>
        <row r="3373">
          <cell r="C3373">
            <v>3365</v>
          </cell>
          <cell r="D3373">
            <v>2002</v>
          </cell>
          <cell r="E3373" t="str">
            <v>WEST COAST HURON ENERGY INC.</v>
          </cell>
          <cell r="F3373">
            <v>3886764</v>
          </cell>
          <cell r="G3373">
            <v>-419303</v>
          </cell>
          <cell r="H3373">
            <v>3467461</v>
          </cell>
        </row>
        <row r="3374">
          <cell r="C3374">
            <v>3366</v>
          </cell>
          <cell r="D3374">
            <v>2002</v>
          </cell>
          <cell r="E3374" t="str">
            <v>WEST PERTH POWER INC.</v>
          </cell>
          <cell r="F3374">
            <v>3769514</v>
          </cell>
          <cell r="G3374">
            <v>-1762466</v>
          </cell>
          <cell r="H3374">
            <v>2007048</v>
          </cell>
        </row>
        <row r="3375">
          <cell r="C3375">
            <v>3367</v>
          </cell>
          <cell r="D3375">
            <v>2002</v>
          </cell>
          <cell r="E3375" t="str">
            <v>WESTARIO POWER INC.</v>
          </cell>
          <cell r="F3375">
            <v>20904655</v>
          </cell>
          <cell r="G3375">
            <v>-2236024</v>
          </cell>
          <cell r="H3375">
            <v>18668631</v>
          </cell>
        </row>
        <row r="3376">
          <cell r="C3376">
            <v>3368</v>
          </cell>
          <cell r="D3376">
            <v>2002</v>
          </cell>
          <cell r="E3376" t="str">
            <v>WHITBY HYDRO ELECTRIC CORPORATION</v>
          </cell>
          <cell r="F3376">
            <v>89527148</v>
          </cell>
          <cell r="G3376">
            <v>-36946344</v>
          </cell>
          <cell r="H3376">
            <v>52580804</v>
          </cell>
        </row>
        <row r="3377">
          <cell r="C3377">
            <v>3369</v>
          </cell>
          <cell r="D3377">
            <v>2002</v>
          </cell>
          <cell r="E3377" t="str">
            <v>WOODSTOCK HYDRO SERVICES INC.</v>
          </cell>
          <cell r="F3377">
            <v>19057817</v>
          </cell>
          <cell r="G3377">
            <v>-3124370</v>
          </cell>
          <cell r="H3377">
            <v>15933447</v>
          </cell>
        </row>
        <row r="3378">
          <cell r="C3378">
            <v>3370</v>
          </cell>
          <cell r="F3378">
            <v>13220909713</v>
          </cell>
        </row>
        <row r="3379">
          <cell r="C3379">
            <v>3371</v>
          </cell>
          <cell r="F3379">
            <v>0</v>
          </cell>
        </row>
        <row r="3380">
          <cell r="C3380">
            <v>3372</v>
          </cell>
          <cell r="F3380">
            <v>0</v>
          </cell>
        </row>
        <row r="3381">
          <cell r="C3381">
            <v>3373</v>
          </cell>
          <cell r="F3381">
            <v>56864</v>
          </cell>
        </row>
        <row r="3382">
          <cell r="C3382">
            <v>3374</v>
          </cell>
          <cell r="F3382">
            <v>0</v>
          </cell>
        </row>
        <row r="3383">
          <cell r="C3383">
            <v>3375</v>
          </cell>
          <cell r="F3383">
            <v>0</v>
          </cell>
        </row>
        <row r="3384">
          <cell r="C3384">
            <v>3376</v>
          </cell>
          <cell r="F3384">
            <v>58540</v>
          </cell>
        </row>
        <row r="3385">
          <cell r="C3385">
            <v>3377</v>
          </cell>
          <cell r="F3385">
            <v>0</v>
          </cell>
        </row>
        <row r="3386">
          <cell r="C3386">
            <v>3378</v>
          </cell>
          <cell r="D3386">
            <v>2003</v>
          </cell>
          <cell r="E3386" t="str">
            <v>GREATER SUDBURY HYDRO INC.</v>
          </cell>
          <cell r="F3386">
            <v>4817370</v>
          </cell>
        </row>
        <row r="3387">
          <cell r="C3387">
            <v>3379</v>
          </cell>
          <cell r="D3387">
            <v>2003</v>
          </cell>
          <cell r="E3387" t="str">
            <v>GUELPH HYDRO ELECTRIC SYSTEMS INC.</v>
          </cell>
          <cell r="F3387">
            <v>1395930</v>
          </cell>
        </row>
        <row r="3388">
          <cell r="C3388">
            <v>3380</v>
          </cell>
          <cell r="D3388">
            <v>2003</v>
          </cell>
          <cell r="E3388" t="str">
            <v>HORIZON UTILITIES CORPORATION</v>
          </cell>
          <cell r="F3388">
            <v>92301003</v>
          </cell>
        </row>
        <row r="3389">
          <cell r="C3389">
            <v>3381</v>
          </cell>
          <cell r="D3389">
            <v>2003</v>
          </cell>
          <cell r="E3389" t="str">
            <v>HYDRO ONE NETWORKS INC.</v>
          </cell>
          <cell r="F3389">
            <v>2419926</v>
          </cell>
        </row>
        <row r="3390">
          <cell r="C3390">
            <v>3382</v>
          </cell>
          <cell r="D3390">
            <v>2003</v>
          </cell>
          <cell r="E3390" t="str">
            <v>MIDDLESEX POWER DISTRIBUTION CORPORATION</v>
          </cell>
          <cell r="F3390">
            <v>563590</v>
          </cell>
        </row>
        <row r="3391">
          <cell r="C3391">
            <v>3383</v>
          </cell>
          <cell r="D3391">
            <v>2003</v>
          </cell>
          <cell r="E3391" t="str">
            <v>NIAGARA PENINSULA ENERGY INC.</v>
          </cell>
          <cell r="F3391">
            <v>95117069</v>
          </cell>
        </row>
        <row r="3392">
          <cell r="C3392">
            <v>3384</v>
          </cell>
          <cell r="D3392">
            <v>2003</v>
          </cell>
          <cell r="E3392" t="str">
            <v>NIAGARA PENINSULA ENERGY INC.</v>
          </cell>
          <cell r="F3392">
            <v>34323123</v>
          </cell>
        </row>
        <row r="3393">
          <cell r="C3393">
            <v>3385</v>
          </cell>
          <cell r="D3393">
            <v>2003</v>
          </cell>
          <cell r="E3393" t="str">
            <v>PETERBOROUGH DISTRIBUTION INCORPORATED</v>
          </cell>
          <cell r="F3393">
            <v>480994</v>
          </cell>
        </row>
        <row r="3394">
          <cell r="C3394">
            <v>3386</v>
          </cell>
          <cell r="D3394">
            <v>2003</v>
          </cell>
          <cell r="E3394" t="str">
            <v>PETERBOROUGH DISTRIBUTION INCORPORATED</v>
          </cell>
          <cell r="F3394">
            <v>1436886</v>
          </cell>
        </row>
        <row r="3395">
          <cell r="C3395">
            <v>3387</v>
          </cell>
          <cell r="D3395">
            <v>2003</v>
          </cell>
          <cell r="E3395" t="str">
            <v>POWERSTREAM INC.</v>
          </cell>
          <cell r="F3395">
            <v>40869496</v>
          </cell>
        </row>
        <row r="3396">
          <cell r="C3396">
            <v>3388</v>
          </cell>
          <cell r="D3396">
            <v>2003</v>
          </cell>
          <cell r="E3396" t="str">
            <v>POWERSTREAM INC.</v>
          </cell>
          <cell r="F3396">
            <v>166220889</v>
          </cell>
        </row>
        <row r="3397">
          <cell r="C3397">
            <v>3389</v>
          </cell>
          <cell r="D3397">
            <v>2003</v>
          </cell>
          <cell r="E3397" t="str">
            <v>VERIDIAN CONNECTIONS INC.</v>
          </cell>
          <cell r="F3397">
            <v>11332571</v>
          </cell>
        </row>
        <row r="3398">
          <cell r="C3398">
            <v>3390</v>
          </cell>
          <cell r="D3398">
            <v>2003</v>
          </cell>
          <cell r="E3398" t="str">
            <v>VERIDIAN CONNECTIONS INC.</v>
          </cell>
          <cell r="F3398">
            <v>4005040</v>
          </cell>
        </row>
        <row r="3399">
          <cell r="C3399">
            <v>3391</v>
          </cell>
          <cell r="D3399">
            <v>2003</v>
          </cell>
          <cell r="E3399" t="str">
            <v>ATIKOKAN HYDRO INC.</v>
          </cell>
          <cell r="F3399">
            <v>2537331</v>
          </cell>
          <cell r="G3399">
            <v>28730153</v>
          </cell>
          <cell r="H3399">
            <v>11.322981905001752</v>
          </cell>
        </row>
        <row r="3400">
          <cell r="C3400">
            <v>3392</v>
          </cell>
          <cell r="D3400">
            <v>2003</v>
          </cell>
          <cell r="E3400" t="str">
            <v>ATTAWAPISKAT POWER CORPORATION</v>
          </cell>
          <cell r="F3400">
            <v>7995</v>
          </cell>
        </row>
        <row r="3401">
          <cell r="C3401">
            <v>3393</v>
          </cell>
          <cell r="D3401">
            <v>2003</v>
          </cell>
          <cell r="E3401" t="str">
            <v>BLUEWATER POWER DISTRIBUTION CORPORATION</v>
          </cell>
          <cell r="F3401">
            <v>65577205</v>
          </cell>
        </row>
        <row r="3402">
          <cell r="C3402">
            <v>3394</v>
          </cell>
          <cell r="D3402">
            <v>2003</v>
          </cell>
          <cell r="E3402" t="str">
            <v>BRANT COUNTY POWER INC.</v>
          </cell>
          <cell r="F3402">
            <v>12692150</v>
          </cell>
        </row>
        <row r="3403">
          <cell r="C3403">
            <v>3395</v>
          </cell>
          <cell r="D3403">
            <v>2003</v>
          </cell>
          <cell r="E3403" t="str">
            <v>BRANTFORD POWER INC.</v>
          </cell>
          <cell r="F3403">
            <v>46060154</v>
          </cell>
        </row>
        <row r="3404">
          <cell r="C3404">
            <v>3396</v>
          </cell>
          <cell r="D3404">
            <v>2003</v>
          </cell>
          <cell r="E3404" t="str">
            <v>BURLINGTON HYDRO INC.</v>
          </cell>
          <cell r="F3404">
            <v>154675912</v>
          </cell>
        </row>
        <row r="3405">
          <cell r="C3405">
            <v>3397</v>
          </cell>
          <cell r="D3405">
            <v>2003</v>
          </cell>
          <cell r="E3405" t="str">
            <v>CAMBRIDGE AND NORTH DUMFRIES HYDRO INC.</v>
          </cell>
          <cell r="F3405">
            <v>128976952</v>
          </cell>
        </row>
        <row r="3406">
          <cell r="C3406">
            <v>3398</v>
          </cell>
          <cell r="D3406">
            <v>2003</v>
          </cell>
          <cell r="E3406" t="str">
            <v>CANADIAN NIAGARA POWER INC.</v>
          </cell>
          <cell r="F3406">
            <v>38818365</v>
          </cell>
        </row>
        <row r="3407">
          <cell r="C3407">
            <v>3399</v>
          </cell>
          <cell r="D3407">
            <v>2003</v>
          </cell>
          <cell r="E3407" t="str">
            <v>CENTRE WELLINGTON HYDRO LTD.</v>
          </cell>
          <cell r="F3407">
            <v>12561980</v>
          </cell>
        </row>
        <row r="3408">
          <cell r="C3408">
            <v>3400</v>
          </cell>
          <cell r="D3408">
            <v>2003</v>
          </cell>
          <cell r="E3408" t="str">
            <v>CHAPLEAU PUBLIC UTILITIES CORPORATION</v>
          </cell>
          <cell r="F3408">
            <v>2083781</v>
          </cell>
        </row>
        <row r="3409">
          <cell r="C3409">
            <v>3401</v>
          </cell>
          <cell r="D3409">
            <v>2003</v>
          </cell>
          <cell r="E3409" t="str">
            <v>CHATHAM-KENT HYDRO INC.</v>
          </cell>
          <cell r="F3409">
            <v>47365853</v>
          </cell>
        </row>
        <row r="3410">
          <cell r="C3410">
            <v>3402</v>
          </cell>
          <cell r="D3410">
            <v>2003</v>
          </cell>
          <cell r="E3410" t="str">
            <v>CLINTON POWER CORPORATION</v>
          </cell>
          <cell r="F3410">
            <v>1145732</v>
          </cell>
        </row>
        <row r="3411">
          <cell r="C3411">
            <v>3403</v>
          </cell>
          <cell r="D3411">
            <v>2003</v>
          </cell>
          <cell r="E3411" t="str">
            <v>COLLUS POWER CORPORATION</v>
          </cell>
          <cell r="F3411">
            <v>17690105</v>
          </cell>
        </row>
        <row r="3412">
          <cell r="C3412">
            <v>3404</v>
          </cell>
          <cell r="D3412">
            <v>2003</v>
          </cell>
          <cell r="E3412" t="str">
            <v>COOPERATIVE HYDRO EMBRUN INC.</v>
          </cell>
          <cell r="F3412">
            <v>2289548</v>
          </cell>
        </row>
        <row r="3413">
          <cell r="C3413">
            <v>3405</v>
          </cell>
          <cell r="D3413">
            <v>2003</v>
          </cell>
          <cell r="E3413" t="str">
            <v>E.L.K. ENERGY INC.</v>
          </cell>
          <cell r="F3413">
            <v>17048944</v>
          </cell>
        </row>
        <row r="3414">
          <cell r="C3414">
            <v>3406</v>
          </cell>
          <cell r="D3414">
            <v>2003</v>
          </cell>
          <cell r="E3414" t="str">
            <v>EASTERN ONTARIO POWER INC.</v>
          </cell>
          <cell r="F3414">
            <v>6539973</v>
          </cell>
        </row>
        <row r="3415">
          <cell r="C3415">
            <v>3407</v>
          </cell>
          <cell r="D3415">
            <v>2003</v>
          </cell>
          <cell r="E3415" t="str">
            <v>ENERSOURCE HYDRO MISSISSAUGA INC.</v>
          </cell>
          <cell r="F3415">
            <v>670779738</v>
          </cell>
        </row>
        <row r="3416">
          <cell r="C3416">
            <v>3408</v>
          </cell>
          <cell r="D3416">
            <v>2003</v>
          </cell>
          <cell r="E3416" t="str">
            <v>ENWIN UTILITIES LTD.</v>
          </cell>
          <cell r="F3416">
            <v>178108693</v>
          </cell>
        </row>
        <row r="3417">
          <cell r="C3417">
            <v>3409</v>
          </cell>
          <cell r="D3417">
            <v>2003</v>
          </cell>
          <cell r="E3417" t="str">
            <v>ERIE THAMES POWERLINES CORPORATION</v>
          </cell>
          <cell r="F3417">
            <v>15964903</v>
          </cell>
        </row>
        <row r="3418">
          <cell r="C3418">
            <v>3410</v>
          </cell>
          <cell r="D3418">
            <v>2003</v>
          </cell>
          <cell r="E3418" t="str">
            <v>ESPANOLA REGIONAL HYDRO DISTRIBUTION CORPORATION</v>
          </cell>
          <cell r="F3418">
            <v>4708538</v>
          </cell>
        </row>
        <row r="3419">
          <cell r="C3419">
            <v>3411</v>
          </cell>
          <cell r="D3419">
            <v>2003</v>
          </cell>
          <cell r="E3419" t="str">
            <v>ESSEX POWERLINES CORPORATION</v>
          </cell>
          <cell r="F3419">
            <v>30652674</v>
          </cell>
        </row>
        <row r="3420">
          <cell r="C3420">
            <v>3412</v>
          </cell>
          <cell r="D3420">
            <v>2003</v>
          </cell>
          <cell r="E3420" t="str">
            <v>FESTIVAL HYDRO INC.</v>
          </cell>
          <cell r="F3420">
            <v>53172594</v>
          </cell>
        </row>
        <row r="3421">
          <cell r="C3421">
            <v>3413</v>
          </cell>
          <cell r="D3421">
            <v>2003</v>
          </cell>
          <cell r="E3421" t="str">
            <v>FORT ALBANY POWER CORPORATION</v>
          </cell>
          <cell r="F3421">
            <v>44702</v>
          </cell>
        </row>
        <row r="3422">
          <cell r="C3422">
            <v>3414</v>
          </cell>
          <cell r="D3422">
            <v>2003</v>
          </cell>
          <cell r="E3422" t="str">
            <v>FORT FRANCES POWER CORPORATION</v>
          </cell>
          <cell r="F3422">
            <v>8231819</v>
          </cell>
        </row>
        <row r="3423">
          <cell r="C3423">
            <v>3415</v>
          </cell>
          <cell r="D3423">
            <v>2003</v>
          </cell>
          <cell r="E3423" t="str">
            <v>GRAND VALLEY ENERGY INC.</v>
          </cell>
          <cell r="F3423">
            <v>965725</v>
          </cell>
        </row>
        <row r="3424">
          <cell r="C3424">
            <v>3416</v>
          </cell>
          <cell r="D3424">
            <v>2003</v>
          </cell>
          <cell r="E3424" t="str">
            <v>ALGOMA POWER INC.</v>
          </cell>
          <cell r="F3424">
            <v>64669024</v>
          </cell>
        </row>
        <row r="3425">
          <cell r="C3425">
            <v>3417</v>
          </cell>
          <cell r="D3425">
            <v>2003</v>
          </cell>
          <cell r="E3425" t="str">
            <v>GREATER SUDBURY HYDRO INC.</v>
          </cell>
          <cell r="F3425">
            <v>126916609</v>
          </cell>
        </row>
        <row r="3426">
          <cell r="C3426">
            <v>3418</v>
          </cell>
          <cell r="D3426">
            <v>2003</v>
          </cell>
          <cell r="E3426" t="str">
            <v>GRIMSBY POWER INCORPORATED</v>
          </cell>
          <cell r="F3426">
            <v>18888697</v>
          </cell>
        </row>
        <row r="3427">
          <cell r="C3427">
            <v>3419</v>
          </cell>
          <cell r="D3427">
            <v>2003</v>
          </cell>
          <cell r="E3427" t="str">
            <v>GUELPH HYDRO ELECTRIC SYSTEMS INC.</v>
          </cell>
          <cell r="F3427">
            <v>92734752</v>
          </cell>
        </row>
        <row r="3428">
          <cell r="C3428">
            <v>3420</v>
          </cell>
          <cell r="D3428">
            <v>2003</v>
          </cell>
          <cell r="E3428" t="str">
            <v>HALDIMAND COUNTY HYDRO INC.</v>
          </cell>
          <cell r="F3428">
            <v>34735258</v>
          </cell>
        </row>
        <row r="3429">
          <cell r="C3429">
            <v>3421</v>
          </cell>
          <cell r="D3429">
            <v>2003</v>
          </cell>
          <cell r="E3429" t="str">
            <v>HALTON HILLS HYDRO INC.</v>
          </cell>
          <cell r="F3429">
            <v>26911632</v>
          </cell>
        </row>
        <row r="3430">
          <cell r="C3430">
            <v>3422</v>
          </cell>
          <cell r="D3430">
            <v>2003</v>
          </cell>
          <cell r="E3430" t="str">
            <v>HORIZON UTILITIES CORPORATION</v>
          </cell>
          <cell r="F3430">
            <v>363655605</v>
          </cell>
        </row>
        <row r="3431">
          <cell r="C3431">
            <v>3423</v>
          </cell>
          <cell r="D3431">
            <v>2003</v>
          </cell>
          <cell r="E3431" t="str">
            <v>HEARST POWER DISTRIBUTION COMPANY LIMITED</v>
          </cell>
          <cell r="F3431">
            <v>3061783</v>
          </cell>
        </row>
        <row r="3432">
          <cell r="C3432">
            <v>3424</v>
          </cell>
          <cell r="D3432">
            <v>2003</v>
          </cell>
          <cell r="E3432" t="str">
            <v>HYDRO 2000 INC.</v>
          </cell>
          <cell r="F3432">
            <v>451245</v>
          </cell>
        </row>
        <row r="3433">
          <cell r="C3433">
            <v>3425</v>
          </cell>
          <cell r="D3433">
            <v>2003</v>
          </cell>
          <cell r="E3433" t="str">
            <v>HYDRO HAWKESBURY INC.</v>
          </cell>
          <cell r="F3433">
            <v>2421934</v>
          </cell>
        </row>
        <row r="3434">
          <cell r="C3434">
            <v>3426</v>
          </cell>
          <cell r="D3434">
            <v>2003</v>
          </cell>
          <cell r="E3434" t="str">
            <v>HYDRO ONE BRAMPTON NETWORKS INC.</v>
          </cell>
          <cell r="F3434">
            <v>376183959</v>
          </cell>
        </row>
        <row r="3435">
          <cell r="C3435">
            <v>3427</v>
          </cell>
          <cell r="D3435">
            <v>2003</v>
          </cell>
          <cell r="E3435" t="str">
            <v>HYDRO ONE NETWORKS INC.</v>
          </cell>
          <cell r="F3435">
            <v>4543726700</v>
          </cell>
        </row>
        <row r="3436">
          <cell r="C3436">
            <v>3428</v>
          </cell>
          <cell r="D3436">
            <v>2003</v>
          </cell>
          <cell r="E3436" t="str">
            <v>HYDRO ONE REMOTE COMMUNITIES</v>
          </cell>
          <cell r="F3436">
            <v>12818000</v>
          </cell>
        </row>
        <row r="3437">
          <cell r="C3437">
            <v>3429</v>
          </cell>
          <cell r="D3437">
            <v>2003</v>
          </cell>
          <cell r="E3437" t="str">
            <v>HYDRO OTTAWA LIMITED</v>
          </cell>
          <cell r="F3437">
            <v>674067887</v>
          </cell>
        </row>
        <row r="3438">
          <cell r="C3438">
            <v>3430</v>
          </cell>
          <cell r="D3438">
            <v>2003</v>
          </cell>
          <cell r="E3438" t="str">
            <v>INNISFIL HYDRO DISTRIBUTION SYSTEMS LIMITED</v>
          </cell>
          <cell r="F3438">
            <v>34884688</v>
          </cell>
        </row>
        <row r="3439">
          <cell r="C3439">
            <v>3431</v>
          </cell>
          <cell r="D3439">
            <v>2003</v>
          </cell>
          <cell r="E3439" t="str">
            <v>KASHECHEWAN POWER CORPORATION</v>
          </cell>
          <cell r="F3439">
            <v>34330</v>
          </cell>
        </row>
        <row r="3440">
          <cell r="C3440">
            <v>3432</v>
          </cell>
          <cell r="D3440">
            <v>2003</v>
          </cell>
          <cell r="E3440" t="str">
            <v>KENORA HYDRO ELECTRIC CORPORATION LTD.</v>
          </cell>
          <cell r="F3440">
            <v>9374857</v>
          </cell>
        </row>
        <row r="3441">
          <cell r="C3441">
            <v>3433</v>
          </cell>
          <cell r="D3441">
            <v>2003</v>
          </cell>
          <cell r="E3441" t="str">
            <v>KINGSTON HYDRO CORPORATION</v>
          </cell>
          <cell r="F3441">
            <v>24219975</v>
          </cell>
        </row>
        <row r="3442">
          <cell r="C3442">
            <v>3434</v>
          </cell>
          <cell r="D3442">
            <v>2003</v>
          </cell>
          <cell r="E3442" t="str">
            <v>KITCHENER-WILMOT HYDRO INC.</v>
          </cell>
          <cell r="F3442">
            <v>219102274</v>
          </cell>
        </row>
        <row r="3443">
          <cell r="C3443">
            <v>3435</v>
          </cell>
          <cell r="D3443">
            <v>2003</v>
          </cell>
          <cell r="E3443" t="str">
            <v>LAKEFRONT UTILITIES INC.</v>
          </cell>
          <cell r="F3443">
            <v>17547100</v>
          </cell>
        </row>
        <row r="3444">
          <cell r="C3444">
            <v>3436</v>
          </cell>
          <cell r="D3444">
            <v>2003</v>
          </cell>
          <cell r="E3444" t="str">
            <v>LAKELAND POWER DISTRIBUTION LTD.</v>
          </cell>
          <cell r="F3444">
            <v>15337835</v>
          </cell>
        </row>
        <row r="3445">
          <cell r="C3445">
            <v>3437</v>
          </cell>
          <cell r="D3445">
            <v>2003</v>
          </cell>
          <cell r="E3445" t="str">
            <v>LONDON HYDRO INC.</v>
          </cell>
          <cell r="F3445">
            <v>279535785</v>
          </cell>
        </row>
        <row r="3446">
          <cell r="C3446">
            <v>3438</v>
          </cell>
          <cell r="D3446">
            <v>2003</v>
          </cell>
          <cell r="E3446" t="str">
            <v>MIDDLESEX POWER DISTRIBUTION CORPORATION</v>
          </cell>
          <cell r="F3446">
            <v>14346569</v>
          </cell>
        </row>
        <row r="3447">
          <cell r="C3447">
            <v>3439</v>
          </cell>
          <cell r="D3447">
            <v>2003</v>
          </cell>
          <cell r="E3447" t="str">
            <v>MIDLAND POWER UTILITY CORPORATION</v>
          </cell>
          <cell r="F3447">
            <v>11377260</v>
          </cell>
        </row>
        <row r="3448">
          <cell r="C3448">
            <v>3440</v>
          </cell>
          <cell r="D3448">
            <v>2003</v>
          </cell>
          <cell r="E3448" t="str">
            <v>MILTON HYDRO DISTRIBUTION INC.</v>
          </cell>
          <cell r="F3448">
            <v>62960780</v>
          </cell>
        </row>
        <row r="3449">
          <cell r="C3449">
            <v>3441</v>
          </cell>
          <cell r="D3449">
            <v>2003</v>
          </cell>
          <cell r="E3449" t="str">
            <v>NEWMARKET HYDRO LTD.</v>
          </cell>
          <cell r="F3449">
            <v>71100895</v>
          </cell>
        </row>
        <row r="3450">
          <cell r="C3450">
            <v>3442</v>
          </cell>
          <cell r="D3450">
            <v>2003</v>
          </cell>
          <cell r="E3450" t="str">
            <v>NIAGARA-ON-THE-LAKE HYDRO INC.</v>
          </cell>
          <cell r="F3450">
            <v>29048626</v>
          </cell>
        </row>
        <row r="3451">
          <cell r="C3451">
            <v>3443</v>
          </cell>
          <cell r="D3451">
            <v>2003</v>
          </cell>
          <cell r="E3451" t="str">
            <v>NORFOLK POWER DISTRIBUTION INC.</v>
          </cell>
          <cell r="F3451">
            <v>52273017</v>
          </cell>
        </row>
        <row r="3452">
          <cell r="C3452">
            <v>3444</v>
          </cell>
          <cell r="D3452">
            <v>2003</v>
          </cell>
          <cell r="E3452" t="str">
            <v>NORTH BAY HYDRO DISTRIBUTION LIMITED</v>
          </cell>
          <cell r="F3452">
            <v>61467040</v>
          </cell>
        </row>
        <row r="3453">
          <cell r="C3453">
            <v>3445</v>
          </cell>
          <cell r="D3453">
            <v>2003</v>
          </cell>
          <cell r="E3453" t="str">
            <v>NORTHERN ONTARIO WIRES INC.</v>
          </cell>
          <cell r="F3453">
            <v>4921610</v>
          </cell>
        </row>
        <row r="3454">
          <cell r="C3454">
            <v>3446</v>
          </cell>
          <cell r="D3454">
            <v>2003</v>
          </cell>
          <cell r="E3454" t="str">
            <v>OAKVILLE HYDRO ELECTRICITY DISTRIBUTION INC.</v>
          </cell>
          <cell r="F3454">
            <v>140671121</v>
          </cell>
        </row>
        <row r="3455">
          <cell r="C3455">
            <v>3447</v>
          </cell>
          <cell r="D3455">
            <v>2003</v>
          </cell>
          <cell r="E3455" t="str">
            <v>ORANGEVILLE HYDRO LIMITED</v>
          </cell>
          <cell r="F3455">
            <v>24070713</v>
          </cell>
        </row>
        <row r="3456">
          <cell r="C3456">
            <v>3448</v>
          </cell>
          <cell r="D3456">
            <v>2003</v>
          </cell>
          <cell r="E3456" t="str">
            <v>ORILLIA POWER DISTRIBUTION CORPORATION</v>
          </cell>
          <cell r="F3456">
            <v>28829990</v>
          </cell>
        </row>
        <row r="3457">
          <cell r="C3457">
            <v>3449</v>
          </cell>
          <cell r="D3457">
            <v>2003</v>
          </cell>
          <cell r="E3457" t="str">
            <v>OSHAWA PUC NETWORKS INC.</v>
          </cell>
          <cell r="F3457">
            <v>95659231</v>
          </cell>
        </row>
        <row r="3458">
          <cell r="C3458">
            <v>3450</v>
          </cell>
          <cell r="D3458">
            <v>2003</v>
          </cell>
          <cell r="E3458" t="str">
            <v>OTTAWA RIVER POWER CORPORATION</v>
          </cell>
          <cell r="F3458">
            <v>18156298</v>
          </cell>
        </row>
        <row r="3459">
          <cell r="C3459">
            <v>3451</v>
          </cell>
          <cell r="D3459">
            <v>2003</v>
          </cell>
          <cell r="E3459" t="str">
            <v>PARRY SOUND POWER CORPORATION</v>
          </cell>
          <cell r="F3459">
            <v>9832009</v>
          </cell>
        </row>
        <row r="3460">
          <cell r="C3460">
            <v>3452</v>
          </cell>
          <cell r="D3460">
            <v>2003</v>
          </cell>
          <cell r="E3460" t="str">
            <v>PETERBOROUGH DISTRIBUTION INCORPORATED</v>
          </cell>
          <cell r="F3460">
            <v>48104835</v>
          </cell>
        </row>
        <row r="3461">
          <cell r="C3461">
            <v>3453</v>
          </cell>
          <cell r="D3461">
            <v>2003</v>
          </cell>
          <cell r="E3461" t="str">
            <v>CANADIAN NIAGARA POWER INC.</v>
          </cell>
          <cell r="F3461">
            <v>2484784</v>
          </cell>
        </row>
        <row r="3462">
          <cell r="C3462">
            <v>3454</v>
          </cell>
          <cell r="D3462">
            <v>2003</v>
          </cell>
          <cell r="E3462" t="str">
            <v>POWERSTREAM INC.</v>
          </cell>
          <cell r="F3462">
            <v>713678823</v>
          </cell>
        </row>
        <row r="3463">
          <cell r="C3463">
            <v>3455</v>
          </cell>
          <cell r="D3463">
            <v>2003</v>
          </cell>
          <cell r="E3463" t="str">
            <v>PUC DISTRIBUTION INC.</v>
          </cell>
          <cell r="F3463">
            <v>67029206</v>
          </cell>
        </row>
        <row r="3464">
          <cell r="C3464">
            <v>3456</v>
          </cell>
          <cell r="D3464">
            <v>2003</v>
          </cell>
          <cell r="E3464" t="str">
            <v>RENFREW HYDRO INC.</v>
          </cell>
          <cell r="F3464">
            <v>8726619</v>
          </cell>
        </row>
        <row r="3465">
          <cell r="C3465">
            <v>3457</v>
          </cell>
          <cell r="D3465">
            <v>2003</v>
          </cell>
          <cell r="E3465" t="str">
            <v>RIDEAU ST. LAWRENCE DISTRIBUTION INC.</v>
          </cell>
          <cell r="F3465">
            <v>3660008</v>
          </cell>
        </row>
        <row r="3466">
          <cell r="C3466">
            <v>3458</v>
          </cell>
          <cell r="D3466">
            <v>2003</v>
          </cell>
          <cell r="E3466" t="str">
            <v>SIOUX LOOKOUT HYDRO INC.</v>
          </cell>
          <cell r="F3466">
            <v>5576868</v>
          </cell>
        </row>
        <row r="3467">
          <cell r="C3467">
            <v>3459</v>
          </cell>
          <cell r="D3467">
            <v>2003</v>
          </cell>
          <cell r="E3467" t="str">
            <v>ST. THOMAS ENERGY INC.</v>
          </cell>
          <cell r="F3467">
            <v>32008888</v>
          </cell>
        </row>
        <row r="3468">
          <cell r="C3468">
            <v>3460</v>
          </cell>
          <cell r="D3468">
            <v>2003</v>
          </cell>
          <cell r="E3468" t="str">
            <v>TAY HYDRO ELECTRIC DISTRIBUTION COMPANY INC.</v>
          </cell>
          <cell r="F3468">
            <v>6011110</v>
          </cell>
        </row>
        <row r="3469">
          <cell r="C3469">
            <v>3461</v>
          </cell>
          <cell r="D3469">
            <v>2003</v>
          </cell>
          <cell r="E3469" t="str">
            <v>THUNDER BAY HYDRO ELECTRICITY DISTRIBUTION INC.</v>
          </cell>
          <cell r="F3469">
            <v>109797225</v>
          </cell>
        </row>
        <row r="3470">
          <cell r="C3470">
            <v>3462</v>
          </cell>
          <cell r="D3470">
            <v>2003</v>
          </cell>
          <cell r="E3470" t="str">
            <v>TILLSONBURG HYDRO INC.</v>
          </cell>
          <cell r="F3470">
            <v>6927185</v>
          </cell>
        </row>
        <row r="3471">
          <cell r="C3471">
            <v>3463</v>
          </cell>
          <cell r="D3471">
            <v>2003</v>
          </cell>
          <cell r="E3471" t="str">
            <v>TORONTO HYDRO-ELECTRIC SYSTEM LIMITED</v>
          </cell>
          <cell r="F3471">
            <v>2892686715</v>
          </cell>
        </row>
        <row r="3472">
          <cell r="C3472">
            <v>3464</v>
          </cell>
          <cell r="D3472">
            <v>2003</v>
          </cell>
          <cell r="E3472" t="str">
            <v>VERIDIAN CONNECTIONS INC.</v>
          </cell>
          <cell r="F3472">
            <v>206097363</v>
          </cell>
        </row>
        <row r="3473">
          <cell r="C3473">
            <v>3465</v>
          </cell>
          <cell r="D3473">
            <v>2003</v>
          </cell>
          <cell r="E3473" t="str">
            <v>WASAGA DISTRIBUTION INC.</v>
          </cell>
          <cell r="F3473">
            <v>15443693</v>
          </cell>
        </row>
        <row r="3474">
          <cell r="C3474">
            <v>3466</v>
          </cell>
          <cell r="D3474">
            <v>2003</v>
          </cell>
          <cell r="E3474" t="str">
            <v>WATERLOO NORTH HYDRO INC.</v>
          </cell>
          <cell r="F3474">
            <v>141362717</v>
          </cell>
        </row>
        <row r="3475">
          <cell r="C3475">
            <v>3467</v>
          </cell>
          <cell r="D3475">
            <v>2003</v>
          </cell>
          <cell r="E3475" t="str">
            <v>WELLAND HYDRO-ELECTRIC SYSTEM CORP.</v>
          </cell>
          <cell r="F3475">
            <v>34552190</v>
          </cell>
        </row>
        <row r="3476">
          <cell r="C3476">
            <v>3468</v>
          </cell>
          <cell r="D3476">
            <v>2003</v>
          </cell>
          <cell r="E3476" t="str">
            <v>WELLINGTON NORTH POWER INC.</v>
          </cell>
          <cell r="F3476">
            <v>5530558</v>
          </cell>
        </row>
        <row r="3477">
          <cell r="C3477">
            <v>3469</v>
          </cell>
          <cell r="D3477">
            <v>2003</v>
          </cell>
          <cell r="E3477" t="str">
            <v>WEST COAST HURON ENERGY INC.</v>
          </cell>
          <cell r="F3477">
            <v>4041690</v>
          </cell>
        </row>
        <row r="3478">
          <cell r="C3478">
            <v>3470</v>
          </cell>
          <cell r="D3478">
            <v>2003</v>
          </cell>
          <cell r="E3478" t="str">
            <v>WEST PERTH POWER INC.</v>
          </cell>
          <cell r="F3478">
            <v>3797780</v>
          </cell>
        </row>
        <row r="3479">
          <cell r="C3479">
            <v>3471</v>
          </cell>
          <cell r="D3479">
            <v>2003</v>
          </cell>
          <cell r="E3479" t="str">
            <v>WESTARIO POWER INC.</v>
          </cell>
          <cell r="F3479">
            <v>23798033</v>
          </cell>
        </row>
        <row r="3480">
          <cell r="C3480">
            <v>3472</v>
          </cell>
          <cell r="D3480">
            <v>2003</v>
          </cell>
          <cell r="E3480" t="str">
            <v>WHITBY HYDRO ELECTRIC CORPORATION</v>
          </cell>
          <cell r="F3480">
            <v>96529325</v>
          </cell>
        </row>
        <row r="3481">
          <cell r="C3481">
            <v>3473</v>
          </cell>
          <cell r="D3481">
            <v>2003</v>
          </cell>
          <cell r="E3481" t="str">
            <v>WOODSTOCK HYDRO SERVICES INC.</v>
          </cell>
          <cell r="F3481">
            <v>20826227</v>
          </cell>
        </row>
        <row r="3482">
          <cell r="C3482">
            <v>3474</v>
          </cell>
          <cell r="F3482">
            <v>13988652177</v>
          </cell>
        </row>
        <row r="3483">
          <cell r="C3483">
            <v>3475</v>
          </cell>
          <cell r="F3483">
            <v>0</v>
          </cell>
        </row>
        <row r="3484">
          <cell r="C3484">
            <v>3476</v>
          </cell>
          <cell r="F3484">
            <v>0</v>
          </cell>
        </row>
        <row r="3485">
          <cell r="C3485">
            <v>3477</v>
          </cell>
          <cell r="F3485">
            <v>56864</v>
          </cell>
        </row>
        <row r="3486">
          <cell r="C3486">
            <v>3478</v>
          </cell>
          <cell r="F3486">
            <v>0</v>
          </cell>
        </row>
        <row r="3487">
          <cell r="C3487">
            <v>3479</v>
          </cell>
          <cell r="F3487">
            <v>0</v>
          </cell>
        </row>
        <row r="3488">
          <cell r="C3488">
            <v>3480</v>
          </cell>
          <cell r="F3488">
            <v>58540</v>
          </cell>
        </row>
        <row r="3489">
          <cell r="C3489">
            <v>3481</v>
          </cell>
          <cell r="F3489">
            <v>0</v>
          </cell>
        </row>
        <row r="3490">
          <cell r="C3490">
            <v>3482</v>
          </cell>
          <cell r="D3490">
            <v>2004</v>
          </cell>
          <cell r="E3490" t="str">
            <v>GREATER SUDBURY HYDRO INC.</v>
          </cell>
          <cell r="F3490">
            <v>4855126</v>
          </cell>
        </row>
        <row r="3491">
          <cell r="C3491">
            <v>3483</v>
          </cell>
          <cell r="D3491">
            <v>2004</v>
          </cell>
          <cell r="E3491" t="str">
            <v>GUELPH HYDRO ELECTRIC SYSTEMS INC.</v>
          </cell>
          <cell r="F3491">
            <v>1624034</v>
          </cell>
        </row>
        <row r="3492">
          <cell r="C3492">
            <v>3484</v>
          </cell>
          <cell r="D3492">
            <v>2004</v>
          </cell>
          <cell r="E3492" t="str">
            <v>HORIZON UTILITIES CORPORATION</v>
          </cell>
          <cell r="F3492">
            <v>96927629</v>
          </cell>
        </row>
        <row r="3493">
          <cell r="C3493">
            <v>3485</v>
          </cell>
          <cell r="D3493">
            <v>2004</v>
          </cell>
          <cell r="E3493" t="str">
            <v>HYDRO ONE NETWORKS INC.</v>
          </cell>
          <cell r="F3493">
            <v>2428784</v>
          </cell>
        </row>
        <row r="3494">
          <cell r="C3494">
            <v>3486</v>
          </cell>
          <cell r="D3494">
            <v>2004</v>
          </cell>
          <cell r="E3494" t="str">
            <v>MIDDLESEX POWER DISTRIBUTION CORPORATION</v>
          </cell>
          <cell r="F3494">
            <v>564052</v>
          </cell>
        </row>
        <row r="3495">
          <cell r="C3495">
            <v>3487</v>
          </cell>
          <cell r="D3495">
            <v>2004</v>
          </cell>
          <cell r="E3495" t="str">
            <v>NIAGARA PENINSULA ENERGY INC.</v>
          </cell>
          <cell r="F3495">
            <v>105043707</v>
          </cell>
        </row>
        <row r="3496">
          <cell r="C3496">
            <v>3488</v>
          </cell>
          <cell r="D3496">
            <v>2004</v>
          </cell>
          <cell r="E3496" t="str">
            <v>NIAGARA PENINSULA ENERGY INC.</v>
          </cell>
          <cell r="F3496">
            <v>37283993</v>
          </cell>
        </row>
        <row r="3497">
          <cell r="C3497">
            <v>3489</v>
          </cell>
          <cell r="D3497">
            <v>2004</v>
          </cell>
          <cell r="E3497" t="str">
            <v>PETERBOROUGH DISTRIBUTION INCORPORATED</v>
          </cell>
          <cell r="F3497">
            <v>489299</v>
          </cell>
        </row>
        <row r="3498">
          <cell r="C3498">
            <v>3490</v>
          </cell>
          <cell r="D3498">
            <v>2004</v>
          </cell>
          <cell r="E3498" t="str">
            <v>PETERBOROUGH DISTRIBUTION INCORPORATED</v>
          </cell>
          <cell r="F3498">
            <v>1738202</v>
          </cell>
        </row>
        <row r="3499">
          <cell r="C3499">
            <v>3491</v>
          </cell>
          <cell r="D3499">
            <v>2004</v>
          </cell>
          <cell r="E3499" t="str">
            <v>POWERSTREAM INC.</v>
          </cell>
          <cell r="F3499">
            <v>41791520</v>
          </cell>
        </row>
        <row r="3500">
          <cell r="C3500">
            <v>3492</v>
          </cell>
          <cell r="D3500">
            <v>2004</v>
          </cell>
          <cell r="E3500" t="str">
            <v>POWERSTREAM INC.</v>
          </cell>
          <cell r="F3500">
            <v>172100154</v>
          </cell>
        </row>
        <row r="3501">
          <cell r="C3501">
            <v>3493</v>
          </cell>
          <cell r="D3501">
            <v>2004</v>
          </cell>
          <cell r="E3501" t="str">
            <v>VERIDIAN CONNECTIONS INC.</v>
          </cell>
          <cell r="F3501">
            <v>12145469</v>
          </cell>
        </row>
        <row r="3502">
          <cell r="C3502">
            <v>3494</v>
          </cell>
          <cell r="D3502">
            <v>2004</v>
          </cell>
          <cell r="E3502" t="str">
            <v>VERIDIAN CONNECTIONS INC.</v>
          </cell>
          <cell r="F3502">
            <v>4072300</v>
          </cell>
        </row>
        <row r="3503">
          <cell r="C3503">
            <v>3495</v>
          </cell>
          <cell r="D3503">
            <v>2004</v>
          </cell>
          <cell r="E3503" t="str">
            <v>ATIKOKAN HYDRO INC.</v>
          </cell>
          <cell r="F3503">
            <v>2705660</v>
          </cell>
        </row>
        <row r="3504">
          <cell r="C3504">
            <v>3496</v>
          </cell>
          <cell r="D3504">
            <v>2004</v>
          </cell>
          <cell r="E3504" t="str">
            <v>ATTAWAPISKAT POWER CORPORATION</v>
          </cell>
          <cell r="F3504">
            <v>282853</v>
          </cell>
        </row>
        <row r="3505">
          <cell r="C3505">
            <v>3497</v>
          </cell>
          <cell r="D3505">
            <v>2004</v>
          </cell>
          <cell r="E3505" t="str">
            <v>BLUEWATER POWER DISTRIBUTION CORPORATION</v>
          </cell>
          <cell r="F3505">
            <v>69419926</v>
          </cell>
        </row>
        <row r="3506">
          <cell r="C3506">
            <v>3498</v>
          </cell>
          <cell r="D3506">
            <v>2004</v>
          </cell>
          <cell r="E3506" t="str">
            <v>BRANT COUNTY POWER INC.</v>
          </cell>
          <cell r="F3506">
            <v>13856780</v>
          </cell>
        </row>
        <row r="3507">
          <cell r="C3507">
            <v>3499</v>
          </cell>
          <cell r="D3507">
            <v>2004</v>
          </cell>
          <cell r="E3507" t="str">
            <v>BRANTFORD POWER INC.</v>
          </cell>
          <cell r="F3507">
            <v>48077917</v>
          </cell>
        </row>
        <row r="3508">
          <cell r="C3508">
            <v>3500</v>
          </cell>
          <cell r="D3508">
            <v>2004</v>
          </cell>
          <cell r="E3508" t="str">
            <v>BURLINGTON HYDRO INC.</v>
          </cell>
          <cell r="F3508">
            <v>162492898</v>
          </cell>
        </row>
        <row r="3509">
          <cell r="C3509">
            <v>3501</v>
          </cell>
          <cell r="D3509">
            <v>2004</v>
          </cell>
          <cell r="E3509" t="str">
            <v>CAMBRIDGE AND NORTH DUMFRIES HYDRO INC.</v>
          </cell>
          <cell r="F3509">
            <v>134190609</v>
          </cell>
        </row>
        <row r="3510">
          <cell r="C3510">
            <v>3502</v>
          </cell>
          <cell r="D3510">
            <v>2004</v>
          </cell>
          <cell r="E3510" t="str">
            <v>CANADIAN NIAGARA POWER INC.</v>
          </cell>
          <cell r="F3510">
            <v>44821548</v>
          </cell>
        </row>
        <row r="3511">
          <cell r="C3511">
            <v>3503</v>
          </cell>
          <cell r="D3511">
            <v>2004</v>
          </cell>
          <cell r="E3511" t="str">
            <v>CENTRE WELLINGTON HYDRO LTD.</v>
          </cell>
          <cell r="F3511">
            <v>12901413</v>
          </cell>
        </row>
        <row r="3512">
          <cell r="C3512">
            <v>3504</v>
          </cell>
          <cell r="D3512">
            <v>2004</v>
          </cell>
          <cell r="E3512" t="str">
            <v>CHAPLEAU PUBLIC UTILITIES CORPORATION</v>
          </cell>
          <cell r="F3512">
            <v>2118567</v>
          </cell>
        </row>
        <row r="3513">
          <cell r="C3513">
            <v>3505</v>
          </cell>
          <cell r="D3513">
            <v>2004</v>
          </cell>
          <cell r="E3513" t="str">
            <v>CHATHAM-KENT HYDRO INC.</v>
          </cell>
          <cell r="F3513">
            <v>51088020</v>
          </cell>
        </row>
        <row r="3514">
          <cell r="C3514">
            <v>3506</v>
          </cell>
          <cell r="D3514">
            <v>2004</v>
          </cell>
          <cell r="E3514" t="str">
            <v>CLINTON POWER CORPORATION</v>
          </cell>
          <cell r="F3514">
            <v>1194978</v>
          </cell>
        </row>
        <row r="3515">
          <cell r="C3515">
            <v>3507</v>
          </cell>
          <cell r="D3515">
            <v>2004</v>
          </cell>
          <cell r="E3515" t="str">
            <v>COLLUS POWER CORPORATION</v>
          </cell>
          <cell r="F3515">
            <v>22058346</v>
          </cell>
        </row>
        <row r="3516">
          <cell r="C3516">
            <v>3508</v>
          </cell>
          <cell r="D3516">
            <v>2004</v>
          </cell>
          <cell r="E3516" t="str">
            <v>COOPERATIVE HYDRO EMBRUN INC.</v>
          </cell>
          <cell r="F3516">
            <v>2462619</v>
          </cell>
        </row>
        <row r="3517">
          <cell r="C3517">
            <v>3509</v>
          </cell>
          <cell r="D3517">
            <v>2004</v>
          </cell>
          <cell r="E3517" t="str">
            <v>E.L.K. ENERGY INC.</v>
          </cell>
          <cell r="F3517">
            <v>18050746</v>
          </cell>
        </row>
        <row r="3518">
          <cell r="C3518">
            <v>3510</v>
          </cell>
          <cell r="D3518">
            <v>2004</v>
          </cell>
          <cell r="E3518" t="str">
            <v>EASTERN ONTARIO POWER INC.</v>
          </cell>
          <cell r="F3518">
            <v>7065507</v>
          </cell>
        </row>
        <row r="3519">
          <cell r="C3519">
            <v>3511</v>
          </cell>
          <cell r="D3519">
            <v>2004</v>
          </cell>
          <cell r="E3519" t="str">
            <v>ENERSOURCE HYDRO MISSISSAUGA INC.</v>
          </cell>
          <cell r="F3519">
            <v>704963980</v>
          </cell>
        </row>
        <row r="3520">
          <cell r="C3520">
            <v>3512</v>
          </cell>
          <cell r="D3520">
            <v>2004</v>
          </cell>
          <cell r="E3520" t="str">
            <v>ENWIN UTILITIES LTD.</v>
          </cell>
          <cell r="F3520">
            <v>187328671</v>
          </cell>
        </row>
        <row r="3521">
          <cell r="C3521">
            <v>3513</v>
          </cell>
          <cell r="D3521">
            <v>2004</v>
          </cell>
          <cell r="E3521" t="str">
            <v>ERIE THAMES POWERLINES CORPORATION</v>
          </cell>
          <cell r="F3521">
            <v>17375332</v>
          </cell>
        </row>
        <row r="3522">
          <cell r="C3522">
            <v>3514</v>
          </cell>
          <cell r="D3522">
            <v>2004</v>
          </cell>
          <cell r="E3522" t="str">
            <v>ESPANOLA REGIONAL HYDRO DISTRIBUTION CORPORATION</v>
          </cell>
          <cell r="F3522">
            <v>4839724</v>
          </cell>
        </row>
        <row r="3523">
          <cell r="C3523">
            <v>3515</v>
          </cell>
          <cell r="D3523">
            <v>2004</v>
          </cell>
          <cell r="E3523" t="str">
            <v>ESSEX POWERLINES CORPORATION</v>
          </cell>
          <cell r="F3523">
            <v>32389321</v>
          </cell>
        </row>
        <row r="3524">
          <cell r="C3524">
            <v>3516</v>
          </cell>
          <cell r="D3524">
            <v>2004</v>
          </cell>
          <cell r="E3524" t="str">
            <v>FESTIVAL HYDRO INC.</v>
          </cell>
          <cell r="F3524">
            <v>55939754</v>
          </cell>
        </row>
        <row r="3525">
          <cell r="C3525">
            <v>3517</v>
          </cell>
          <cell r="D3525">
            <v>2004</v>
          </cell>
          <cell r="E3525" t="str">
            <v>FORT ALBANY POWER CORPORATION</v>
          </cell>
          <cell r="F3525">
            <v>166414</v>
          </cell>
        </row>
        <row r="3526">
          <cell r="C3526">
            <v>3518</v>
          </cell>
          <cell r="D3526">
            <v>2004</v>
          </cell>
          <cell r="E3526" t="str">
            <v>FORT FRANCES POWER CORPORATION</v>
          </cell>
          <cell r="F3526">
            <v>8359884</v>
          </cell>
        </row>
        <row r="3527">
          <cell r="C3527">
            <v>3519</v>
          </cell>
          <cell r="D3527">
            <v>2004</v>
          </cell>
          <cell r="E3527" t="str">
            <v>GRAND VALLEY ENERGY INC.</v>
          </cell>
          <cell r="F3527">
            <v>1009521</v>
          </cell>
        </row>
        <row r="3528">
          <cell r="C3528">
            <v>3520</v>
          </cell>
          <cell r="D3528">
            <v>2004</v>
          </cell>
          <cell r="E3528" t="str">
            <v>ALGOMA POWER INC.</v>
          </cell>
          <cell r="F3528">
            <v>68850753</v>
          </cell>
        </row>
        <row r="3529">
          <cell r="C3529">
            <v>3521</v>
          </cell>
          <cell r="D3529">
            <v>2004</v>
          </cell>
          <cell r="E3529" t="str">
            <v>GREATER SUDBURY HYDRO INC.</v>
          </cell>
          <cell r="F3529">
            <v>130234193</v>
          </cell>
        </row>
        <row r="3530">
          <cell r="C3530">
            <v>3522</v>
          </cell>
          <cell r="D3530">
            <v>2004</v>
          </cell>
          <cell r="E3530" t="str">
            <v>GRIMSBY POWER INCORPORATED</v>
          </cell>
          <cell r="F3530">
            <v>20467549</v>
          </cell>
        </row>
        <row r="3531">
          <cell r="C3531">
            <v>3523</v>
          </cell>
          <cell r="D3531">
            <v>2004</v>
          </cell>
          <cell r="E3531" t="str">
            <v>GUELPH HYDRO ELECTRIC SYSTEMS INC.</v>
          </cell>
          <cell r="F3531">
            <v>100007856</v>
          </cell>
        </row>
        <row r="3532">
          <cell r="C3532">
            <v>3524</v>
          </cell>
          <cell r="D3532">
            <v>2004</v>
          </cell>
          <cell r="E3532" t="str">
            <v>HALDIMAND COUNTY HYDRO INC.</v>
          </cell>
          <cell r="F3532">
            <v>36872009</v>
          </cell>
        </row>
        <row r="3533">
          <cell r="C3533">
            <v>3525</v>
          </cell>
          <cell r="D3533">
            <v>2004</v>
          </cell>
          <cell r="E3533" t="str">
            <v>HALTON HILLS HYDRO INC.</v>
          </cell>
          <cell r="F3533">
            <v>28847110</v>
          </cell>
        </row>
        <row r="3534">
          <cell r="C3534">
            <v>3526</v>
          </cell>
          <cell r="D3534">
            <v>2004</v>
          </cell>
          <cell r="E3534" t="str">
            <v>HORIZON UTILITIES CORPORATION</v>
          </cell>
          <cell r="F3534">
            <v>373055361</v>
          </cell>
        </row>
        <row r="3535">
          <cell r="C3535">
            <v>3527</v>
          </cell>
          <cell r="D3535">
            <v>2004</v>
          </cell>
          <cell r="E3535" t="str">
            <v>HEARST POWER DISTRIBUTION COMPANY LIMITED</v>
          </cell>
          <cell r="F3535">
            <v>3099159</v>
          </cell>
        </row>
        <row r="3536">
          <cell r="C3536">
            <v>3528</v>
          </cell>
          <cell r="D3536">
            <v>2004</v>
          </cell>
          <cell r="E3536" t="str">
            <v>HYDRO 2000 INC.</v>
          </cell>
          <cell r="F3536">
            <v>478127</v>
          </cell>
        </row>
        <row r="3537">
          <cell r="C3537">
            <v>3529</v>
          </cell>
          <cell r="D3537">
            <v>2004</v>
          </cell>
          <cell r="E3537" t="str">
            <v>HYDRO HAWKESBURY INC.</v>
          </cell>
          <cell r="F3537">
            <v>2496109</v>
          </cell>
        </row>
        <row r="3538">
          <cell r="C3538">
            <v>3530</v>
          </cell>
          <cell r="D3538">
            <v>2004</v>
          </cell>
          <cell r="E3538" t="str">
            <v>HYDRO ONE BRAMPTON NETWORKS INC.</v>
          </cell>
          <cell r="F3538">
            <v>392915183</v>
          </cell>
        </row>
        <row r="3539">
          <cell r="C3539">
            <v>3531</v>
          </cell>
          <cell r="D3539">
            <v>2004</v>
          </cell>
          <cell r="E3539" t="str">
            <v>HYDRO ONE NETWORKS INC.</v>
          </cell>
          <cell r="F3539">
            <v>4818826100</v>
          </cell>
        </row>
        <row r="3540">
          <cell r="C3540">
            <v>3532</v>
          </cell>
          <cell r="D3540">
            <v>2004</v>
          </cell>
          <cell r="E3540" t="str">
            <v>HYDRO ONE REMOTE COMMUNITIES</v>
          </cell>
          <cell r="F3540">
            <v>13138000</v>
          </cell>
        </row>
        <row r="3541">
          <cell r="C3541">
            <v>3533</v>
          </cell>
          <cell r="D3541">
            <v>2004</v>
          </cell>
          <cell r="E3541" t="str">
            <v>HYDRO OTTAWA LIMITED</v>
          </cell>
          <cell r="F3541">
            <v>757678582</v>
          </cell>
        </row>
        <row r="3542">
          <cell r="C3542">
            <v>3534</v>
          </cell>
          <cell r="D3542">
            <v>2004</v>
          </cell>
          <cell r="E3542" t="str">
            <v>INNISFIL HYDRO DISTRIBUTION SYSTEMS LIMITED</v>
          </cell>
          <cell r="F3542">
            <v>36122185</v>
          </cell>
        </row>
        <row r="3543">
          <cell r="C3543">
            <v>3535</v>
          </cell>
          <cell r="D3543">
            <v>2004</v>
          </cell>
          <cell r="E3543" t="str">
            <v>KASHECHEWAN POWER CORPORATION</v>
          </cell>
          <cell r="F3543">
            <v>49002</v>
          </cell>
        </row>
        <row r="3544">
          <cell r="C3544">
            <v>3536</v>
          </cell>
          <cell r="D3544">
            <v>2004</v>
          </cell>
          <cell r="E3544" t="str">
            <v>KENORA HYDRO ELECTRIC CORPORATION LTD.</v>
          </cell>
          <cell r="F3544">
            <v>9807051</v>
          </cell>
        </row>
        <row r="3545">
          <cell r="C3545">
            <v>3537</v>
          </cell>
          <cell r="D3545">
            <v>2004</v>
          </cell>
          <cell r="E3545" t="str">
            <v>KINGSTON HYDRO CORPORATION</v>
          </cell>
          <cell r="F3545">
            <v>26123288</v>
          </cell>
        </row>
        <row r="3546">
          <cell r="C3546">
            <v>3538</v>
          </cell>
          <cell r="D3546">
            <v>2004</v>
          </cell>
          <cell r="E3546" t="str">
            <v>KITCHENER-WILMOT HYDRO INC.</v>
          </cell>
          <cell r="F3546">
            <v>235285055</v>
          </cell>
        </row>
        <row r="3547">
          <cell r="C3547">
            <v>3539</v>
          </cell>
          <cell r="D3547">
            <v>2004</v>
          </cell>
          <cell r="E3547" t="str">
            <v>LAKEFRONT UTILITIES INC.</v>
          </cell>
          <cell r="F3547">
            <v>18129055</v>
          </cell>
        </row>
        <row r="3548">
          <cell r="C3548">
            <v>3540</v>
          </cell>
          <cell r="D3548">
            <v>2004</v>
          </cell>
          <cell r="E3548" t="str">
            <v>LAKELAND POWER DISTRIBUTION LTD.</v>
          </cell>
          <cell r="F3548">
            <v>16471276</v>
          </cell>
        </row>
        <row r="3549">
          <cell r="C3549">
            <v>3541</v>
          </cell>
          <cell r="D3549">
            <v>2004</v>
          </cell>
          <cell r="E3549" t="str">
            <v>LONDON HYDRO INC.</v>
          </cell>
          <cell r="F3549">
            <v>294060028</v>
          </cell>
        </row>
        <row r="3550">
          <cell r="C3550">
            <v>3542</v>
          </cell>
          <cell r="D3550">
            <v>2004</v>
          </cell>
          <cell r="E3550" t="str">
            <v>MIDDLESEX POWER DISTRIBUTION CORPORATION</v>
          </cell>
          <cell r="F3550">
            <v>14876007</v>
          </cell>
        </row>
        <row r="3551">
          <cell r="C3551">
            <v>3543</v>
          </cell>
          <cell r="D3551">
            <v>2004</v>
          </cell>
          <cell r="E3551" t="str">
            <v>MIDLAND POWER UTILITY CORPORATION</v>
          </cell>
          <cell r="F3551">
            <v>11791044</v>
          </cell>
        </row>
        <row r="3552">
          <cell r="C3552">
            <v>3544</v>
          </cell>
          <cell r="D3552">
            <v>2004</v>
          </cell>
          <cell r="E3552" t="str">
            <v>MILTON HYDRO DISTRIBUTION INC.</v>
          </cell>
          <cell r="F3552">
            <v>70270088</v>
          </cell>
        </row>
        <row r="3553">
          <cell r="C3553">
            <v>3545</v>
          </cell>
          <cell r="D3553">
            <v>2004</v>
          </cell>
          <cell r="E3553" t="str">
            <v>NEWMARKET HYDRO LTD.</v>
          </cell>
          <cell r="F3553">
            <v>76418479</v>
          </cell>
        </row>
        <row r="3554">
          <cell r="C3554">
            <v>3546</v>
          </cell>
          <cell r="D3554">
            <v>2004</v>
          </cell>
          <cell r="E3554" t="str">
            <v>NIAGARA-ON-THE-LAKE HYDRO INC.</v>
          </cell>
          <cell r="F3554">
            <v>30726095</v>
          </cell>
        </row>
        <row r="3555">
          <cell r="C3555">
            <v>3547</v>
          </cell>
          <cell r="D3555">
            <v>2004</v>
          </cell>
          <cell r="E3555" t="str">
            <v>NORFOLK POWER DISTRIBUTION INC.</v>
          </cell>
          <cell r="F3555">
            <v>59834790</v>
          </cell>
        </row>
        <row r="3556">
          <cell r="C3556">
            <v>3548</v>
          </cell>
          <cell r="D3556">
            <v>2004</v>
          </cell>
          <cell r="E3556" t="str">
            <v>NORTH BAY HYDRO DISTRIBUTION LIMITED</v>
          </cell>
          <cell r="F3556">
            <v>62008026</v>
          </cell>
        </row>
        <row r="3557">
          <cell r="C3557">
            <v>3549</v>
          </cell>
          <cell r="D3557">
            <v>2004</v>
          </cell>
          <cell r="E3557" t="str">
            <v>NORTHERN ONTARIO WIRES INC.</v>
          </cell>
          <cell r="F3557">
            <v>4975564</v>
          </cell>
        </row>
        <row r="3558">
          <cell r="C3558">
            <v>3550</v>
          </cell>
          <cell r="D3558">
            <v>2004</v>
          </cell>
          <cell r="E3558" t="str">
            <v>OAKVILLE HYDRO ELECTRICITY DISTRIBUTION INC.</v>
          </cell>
          <cell r="F3558">
            <v>148715960</v>
          </cell>
        </row>
        <row r="3559">
          <cell r="C3559">
            <v>3551</v>
          </cell>
          <cell r="D3559">
            <v>2004</v>
          </cell>
          <cell r="E3559" t="str">
            <v>ORANGEVILLE HYDRO LIMITED</v>
          </cell>
          <cell r="F3559">
            <v>24867637</v>
          </cell>
        </row>
        <row r="3560">
          <cell r="C3560">
            <v>3552</v>
          </cell>
          <cell r="D3560">
            <v>2004</v>
          </cell>
          <cell r="E3560" t="str">
            <v>ORILLIA POWER DISTRIBUTION CORPORATION</v>
          </cell>
          <cell r="F3560">
            <v>30558669</v>
          </cell>
        </row>
        <row r="3561">
          <cell r="C3561">
            <v>3553</v>
          </cell>
          <cell r="D3561">
            <v>2004</v>
          </cell>
          <cell r="E3561" t="str">
            <v>OSHAWA PUC NETWORKS INC.</v>
          </cell>
          <cell r="F3561">
            <v>102164464</v>
          </cell>
        </row>
        <row r="3562">
          <cell r="C3562">
            <v>3554</v>
          </cell>
          <cell r="D3562">
            <v>2004</v>
          </cell>
          <cell r="E3562" t="str">
            <v>OTTAWA RIVER POWER CORPORATION</v>
          </cell>
          <cell r="F3562">
            <v>19032393</v>
          </cell>
        </row>
        <row r="3563">
          <cell r="C3563">
            <v>3555</v>
          </cell>
          <cell r="D3563">
            <v>2004</v>
          </cell>
          <cell r="E3563" t="str">
            <v>PARRY SOUND POWER CORPORATION</v>
          </cell>
          <cell r="F3563">
            <v>10170842</v>
          </cell>
        </row>
        <row r="3564">
          <cell r="C3564">
            <v>3556</v>
          </cell>
          <cell r="D3564">
            <v>2004</v>
          </cell>
          <cell r="E3564" t="str">
            <v>PETERBOROUGH DISTRIBUTION INCORPORATED</v>
          </cell>
          <cell r="F3564">
            <v>52142315</v>
          </cell>
        </row>
        <row r="3565">
          <cell r="C3565">
            <v>3557</v>
          </cell>
          <cell r="D3565">
            <v>2004</v>
          </cell>
          <cell r="E3565" t="str">
            <v>CANADIAN NIAGARA POWER INC.</v>
          </cell>
          <cell r="F3565">
            <v>4911892</v>
          </cell>
        </row>
        <row r="3566">
          <cell r="C3566">
            <v>3558</v>
          </cell>
          <cell r="D3566">
            <v>2004</v>
          </cell>
          <cell r="E3566" t="str">
            <v>POWERSTREAM INC.</v>
          </cell>
          <cell r="F3566">
            <v>761106801</v>
          </cell>
        </row>
        <row r="3567">
          <cell r="C3567">
            <v>3559</v>
          </cell>
          <cell r="D3567">
            <v>2004</v>
          </cell>
          <cell r="E3567" t="str">
            <v>PUC DISTRIBUTION INC.</v>
          </cell>
          <cell r="F3567">
            <v>69024498</v>
          </cell>
        </row>
        <row r="3568">
          <cell r="C3568">
            <v>3560</v>
          </cell>
          <cell r="D3568">
            <v>2004</v>
          </cell>
          <cell r="E3568" t="str">
            <v>RENFREW HYDRO INC.</v>
          </cell>
          <cell r="F3568">
            <v>9107637</v>
          </cell>
        </row>
        <row r="3569">
          <cell r="C3569">
            <v>3561</v>
          </cell>
          <cell r="D3569">
            <v>2004</v>
          </cell>
          <cell r="E3569" t="str">
            <v>RIDEAU ST. LAWRENCE DISTRIBUTION INC.</v>
          </cell>
          <cell r="F3569">
            <v>3929012</v>
          </cell>
        </row>
        <row r="3570">
          <cell r="C3570">
            <v>3562</v>
          </cell>
          <cell r="D3570">
            <v>2004</v>
          </cell>
          <cell r="E3570" t="str">
            <v>SIOUX LOOKOUT HYDRO INC.</v>
          </cell>
          <cell r="F3570">
            <v>5921836</v>
          </cell>
        </row>
        <row r="3571">
          <cell r="C3571">
            <v>3563</v>
          </cell>
          <cell r="D3571">
            <v>2004</v>
          </cell>
          <cell r="E3571" t="str">
            <v>ST. THOMAS ENERGY INC.</v>
          </cell>
          <cell r="F3571">
            <v>33665087</v>
          </cell>
        </row>
        <row r="3572">
          <cell r="C3572">
            <v>3564</v>
          </cell>
          <cell r="D3572">
            <v>2004</v>
          </cell>
          <cell r="E3572" t="str">
            <v>TAY HYDRO ELECTRIC DISTRIBUTION COMPANY INC.</v>
          </cell>
          <cell r="F3572">
            <v>6149108</v>
          </cell>
        </row>
        <row r="3573">
          <cell r="C3573">
            <v>3565</v>
          </cell>
          <cell r="D3573">
            <v>2004</v>
          </cell>
          <cell r="E3573" t="str">
            <v>THUNDER BAY HYDRO ELECTRICITY DISTRIBUTION INC.</v>
          </cell>
          <cell r="F3573">
            <v>114068510</v>
          </cell>
        </row>
        <row r="3574">
          <cell r="C3574">
            <v>3566</v>
          </cell>
          <cell r="D3574">
            <v>2004</v>
          </cell>
          <cell r="E3574" t="str">
            <v>TILLSONBURG HYDRO INC.</v>
          </cell>
          <cell r="F3574">
            <v>7851877</v>
          </cell>
        </row>
        <row r="3575">
          <cell r="C3575">
            <v>3567</v>
          </cell>
          <cell r="D3575">
            <v>2004</v>
          </cell>
          <cell r="E3575" t="str">
            <v>TORONTO HYDRO-ELECTRIC SYSTEM LIMITED</v>
          </cell>
          <cell r="F3575">
            <v>3014658298</v>
          </cell>
        </row>
        <row r="3576">
          <cell r="C3576">
            <v>3568</v>
          </cell>
          <cell r="D3576">
            <v>2004</v>
          </cell>
          <cell r="E3576" t="str">
            <v>VERIDIAN CONNECTIONS INC.</v>
          </cell>
          <cell r="F3576">
            <v>214513451</v>
          </cell>
        </row>
        <row r="3577">
          <cell r="C3577">
            <v>3569</v>
          </cell>
          <cell r="D3577">
            <v>2004</v>
          </cell>
          <cell r="E3577" t="str">
            <v>WASAGA DISTRIBUTION INC.</v>
          </cell>
          <cell r="F3577">
            <v>16561395</v>
          </cell>
        </row>
        <row r="3578">
          <cell r="C3578">
            <v>3570</v>
          </cell>
          <cell r="D3578">
            <v>2004</v>
          </cell>
          <cell r="E3578" t="str">
            <v>WATERLOO NORTH HYDRO INC.</v>
          </cell>
          <cell r="F3578">
            <v>151436374</v>
          </cell>
        </row>
        <row r="3579">
          <cell r="C3579">
            <v>3571</v>
          </cell>
          <cell r="D3579">
            <v>2004</v>
          </cell>
          <cell r="E3579" t="str">
            <v>WELLAND HYDRO-ELECTRIC SYSTEM CORP.</v>
          </cell>
          <cell r="F3579">
            <v>34444481</v>
          </cell>
        </row>
        <row r="3580">
          <cell r="C3580">
            <v>3572</v>
          </cell>
          <cell r="D3580">
            <v>2004</v>
          </cell>
          <cell r="E3580" t="str">
            <v>WELLINGTON NORTH POWER INC.</v>
          </cell>
          <cell r="F3580">
            <v>5972962</v>
          </cell>
        </row>
        <row r="3581">
          <cell r="C3581">
            <v>3573</v>
          </cell>
          <cell r="D3581">
            <v>2004</v>
          </cell>
          <cell r="E3581" t="str">
            <v>WEST COAST HURON ENERGY INC.</v>
          </cell>
          <cell r="F3581">
            <v>4230938</v>
          </cell>
        </row>
        <row r="3582">
          <cell r="C3582">
            <v>3574</v>
          </cell>
          <cell r="D3582">
            <v>2004</v>
          </cell>
          <cell r="E3582" t="str">
            <v>WEST PERTH POWER INC.</v>
          </cell>
          <cell r="F3582">
            <v>3956343</v>
          </cell>
        </row>
        <row r="3583">
          <cell r="C3583">
            <v>3575</v>
          </cell>
          <cell r="D3583">
            <v>2004</v>
          </cell>
          <cell r="E3583" t="str">
            <v>WESTARIO POWER INC.</v>
          </cell>
          <cell r="F3583">
            <v>26428055</v>
          </cell>
        </row>
        <row r="3584">
          <cell r="C3584">
            <v>3576</v>
          </cell>
          <cell r="D3584">
            <v>2004</v>
          </cell>
          <cell r="E3584" t="str">
            <v>WHITBY HYDRO ELECTRIC CORPORATION</v>
          </cell>
          <cell r="F3584">
            <v>105492734</v>
          </cell>
        </row>
        <row r="3585">
          <cell r="C3585">
            <v>3577</v>
          </cell>
          <cell r="D3585">
            <v>2004</v>
          </cell>
          <cell r="E3585" t="str">
            <v>WOODSTOCK HYDRO SERVICES INC.</v>
          </cell>
          <cell r="F3585">
            <v>22623041</v>
          </cell>
        </row>
        <row r="3586">
          <cell r="C3586">
            <v>3578</v>
          </cell>
          <cell r="F3586">
            <v>14803844986</v>
          </cell>
        </row>
        <row r="3587">
          <cell r="C3587">
            <v>3579</v>
          </cell>
          <cell r="F3587">
            <v>0</v>
          </cell>
        </row>
        <row r="3588">
          <cell r="C3588">
            <v>3580</v>
          </cell>
          <cell r="F3588">
            <v>0</v>
          </cell>
        </row>
        <row r="3589">
          <cell r="C3589">
            <v>3581</v>
          </cell>
          <cell r="F3589">
            <v>56864</v>
          </cell>
        </row>
        <row r="3590">
          <cell r="C3590">
            <v>3582</v>
          </cell>
          <cell r="F3590">
            <v>0</v>
          </cell>
        </row>
        <row r="3591">
          <cell r="C3591">
            <v>3583</v>
          </cell>
          <cell r="F3591">
            <v>0</v>
          </cell>
        </row>
        <row r="3592">
          <cell r="C3592">
            <v>3584</v>
          </cell>
          <cell r="F3592">
            <v>58540</v>
          </cell>
        </row>
        <row r="3593">
          <cell r="C3593">
            <v>3585</v>
          </cell>
          <cell r="F3593">
            <v>0</v>
          </cell>
        </row>
        <row r="3594">
          <cell r="C3594">
            <v>3586</v>
          </cell>
          <cell r="D3594">
            <v>2005</v>
          </cell>
          <cell r="E3594" t="str">
            <v>GREATER SUDBURY HYDRO INC.</v>
          </cell>
          <cell r="F3594">
            <v>4983994</v>
          </cell>
        </row>
        <row r="3595">
          <cell r="C3595">
            <v>3587</v>
          </cell>
          <cell r="D3595">
            <v>2005</v>
          </cell>
          <cell r="E3595" t="str">
            <v>GUELPH HYDRO ELECTRIC SYSTEMS INC.</v>
          </cell>
          <cell r="F3595">
            <v>2505144</v>
          </cell>
        </row>
        <row r="3596">
          <cell r="C3596">
            <v>3588</v>
          </cell>
          <cell r="D3596">
            <v>2005</v>
          </cell>
          <cell r="E3596" t="str">
            <v>HYDRO ONE NETWORKS INC.</v>
          </cell>
          <cell r="F3596">
            <v>2465643</v>
          </cell>
        </row>
        <row r="3597">
          <cell r="C3597">
            <v>3589</v>
          </cell>
          <cell r="D3597">
            <v>2005</v>
          </cell>
          <cell r="E3597" t="str">
            <v>MIDDLESEX POWER DISTRIBUTION CORPORATION</v>
          </cell>
          <cell r="F3597">
            <v>566872</v>
          </cell>
        </row>
        <row r="3598">
          <cell r="C3598">
            <v>3590</v>
          </cell>
          <cell r="D3598">
            <v>2005</v>
          </cell>
          <cell r="E3598" t="str">
            <v>MIDDLESEX POWER DISTRIBUTION CORPORATION</v>
          </cell>
          <cell r="F3598">
            <v>278026</v>
          </cell>
        </row>
        <row r="3599">
          <cell r="C3599">
            <v>3591</v>
          </cell>
          <cell r="D3599">
            <v>2005</v>
          </cell>
          <cell r="E3599" t="str">
            <v>NIAGARA PENINSULA ENERGY INC.</v>
          </cell>
          <cell r="F3599">
            <v>110112801</v>
          </cell>
        </row>
        <row r="3600">
          <cell r="C3600">
            <v>3592</v>
          </cell>
          <cell r="D3600">
            <v>2005</v>
          </cell>
          <cell r="E3600" t="str">
            <v>NIAGARA PENINSULA ENERGY INC.</v>
          </cell>
          <cell r="F3600">
            <v>41267284</v>
          </cell>
        </row>
        <row r="3601">
          <cell r="C3601">
            <v>3593</v>
          </cell>
          <cell r="D3601">
            <v>2005</v>
          </cell>
          <cell r="E3601" t="str">
            <v>POWERSTREAM INC.</v>
          </cell>
          <cell r="F3601">
            <v>40309695</v>
          </cell>
        </row>
        <row r="3602">
          <cell r="C3602">
            <v>3594</v>
          </cell>
          <cell r="D3602">
            <v>2005</v>
          </cell>
          <cell r="E3602" t="str">
            <v>POWERSTREAM INC.</v>
          </cell>
          <cell r="F3602">
            <v>201186786</v>
          </cell>
        </row>
        <row r="3603">
          <cell r="C3603">
            <v>3595</v>
          </cell>
          <cell r="D3603">
            <v>2005</v>
          </cell>
          <cell r="E3603" t="str">
            <v>VERIDIAN CONNECTIONS INC.</v>
          </cell>
          <cell r="F3603">
            <v>12987215</v>
          </cell>
        </row>
        <row r="3604">
          <cell r="C3604">
            <v>3596</v>
          </cell>
          <cell r="D3604">
            <v>2005</v>
          </cell>
          <cell r="E3604" t="str">
            <v>ATIKOKAN HYDRO INC.</v>
          </cell>
          <cell r="F3604">
            <v>2904707</v>
          </cell>
        </row>
        <row r="3605">
          <cell r="C3605">
            <v>3597</v>
          </cell>
          <cell r="D3605">
            <v>2005</v>
          </cell>
          <cell r="E3605" t="str">
            <v>ATTAWAPISKAT POWER CORPORATION</v>
          </cell>
          <cell r="F3605">
            <v>304090</v>
          </cell>
        </row>
        <row r="3606">
          <cell r="C3606">
            <v>3598</v>
          </cell>
          <cell r="D3606">
            <v>2005</v>
          </cell>
          <cell r="E3606" t="str">
            <v>BLUEWATER POWER DISTRIBUTION CORPORATION</v>
          </cell>
          <cell r="F3606">
            <v>73530382</v>
          </cell>
        </row>
        <row r="3607">
          <cell r="C3607">
            <v>3599</v>
          </cell>
          <cell r="D3607">
            <v>2005</v>
          </cell>
          <cell r="E3607" t="str">
            <v>BRANT COUNTY POWER INC.</v>
          </cell>
          <cell r="F3607">
            <v>18676633</v>
          </cell>
        </row>
        <row r="3608">
          <cell r="C3608">
            <v>3600</v>
          </cell>
          <cell r="D3608">
            <v>2005</v>
          </cell>
          <cell r="E3608" t="str">
            <v>BRANTFORD POWER INC.</v>
          </cell>
          <cell r="F3608">
            <v>60087399</v>
          </cell>
        </row>
        <row r="3609">
          <cell r="C3609">
            <v>3601</v>
          </cell>
          <cell r="D3609">
            <v>2005</v>
          </cell>
          <cell r="E3609" t="str">
            <v>BURLINGTON HYDRO INC.</v>
          </cell>
          <cell r="F3609">
            <v>169651838</v>
          </cell>
        </row>
        <row r="3610">
          <cell r="C3610">
            <v>3602</v>
          </cell>
          <cell r="D3610">
            <v>2005</v>
          </cell>
          <cell r="E3610" t="str">
            <v>CAMBRIDGE AND NORTH DUMFRIES HYDRO INC.</v>
          </cell>
          <cell r="F3610">
            <v>141177690</v>
          </cell>
        </row>
        <row r="3611">
          <cell r="C3611">
            <v>3603</v>
          </cell>
          <cell r="D3611">
            <v>2005</v>
          </cell>
          <cell r="E3611" t="str">
            <v>CANADIAN NIAGARA POWER INC.</v>
          </cell>
          <cell r="F3611">
            <v>48430186</v>
          </cell>
        </row>
        <row r="3612">
          <cell r="C3612">
            <v>3604</v>
          </cell>
          <cell r="D3612">
            <v>2005</v>
          </cell>
          <cell r="E3612" t="str">
            <v>CENTRE WELLINGTON HYDRO LTD.</v>
          </cell>
          <cell r="F3612">
            <v>13455695</v>
          </cell>
        </row>
        <row r="3613">
          <cell r="C3613">
            <v>3605</v>
          </cell>
          <cell r="D3613">
            <v>2005</v>
          </cell>
          <cell r="E3613" t="str">
            <v>CHAPLEAU PUBLIC UTILITIES CORPORATION</v>
          </cell>
          <cell r="F3613">
            <v>2151647</v>
          </cell>
        </row>
        <row r="3614">
          <cell r="C3614">
            <v>3606</v>
          </cell>
          <cell r="D3614">
            <v>2005</v>
          </cell>
          <cell r="E3614" t="str">
            <v>CHATHAM-KENT HYDRO INC.</v>
          </cell>
          <cell r="F3614">
            <v>54473572</v>
          </cell>
        </row>
        <row r="3615">
          <cell r="C3615">
            <v>3607</v>
          </cell>
          <cell r="D3615">
            <v>2005</v>
          </cell>
          <cell r="E3615" t="str">
            <v>CLINTON POWER CORPORATION</v>
          </cell>
          <cell r="F3615">
            <v>1221358</v>
          </cell>
        </row>
        <row r="3616">
          <cell r="C3616">
            <v>3608</v>
          </cell>
          <cell r="D3616">
            <v>2005</v>
          </cell>
          <cell r="E3616" t="str">
            <v>COLLUS POWER CORPORATION</v>
          </cell>
          <cell r="F3616">
            <v>23305526</v>
          </cell>
        </row>
        <row r="3617">
          <cell r="C3617">
            <v>3609</v>
          </cell>
          <cell r="D3617">
            <v>2005</v>
          </cell>
          <cell r="E3617" t="str">
            <v>COOPERATIVE HYDRO EMBRUN INC.</v>
          </cell>
          <cell r="F3617">
            <v>2611966</v>
          </cell>
        </row>
        <row r="3618">
          <cell r="C3618">
            <v>3610</v>
          </cell>
          <cell r="D3618">
            <v>2005</v>
          </cell>
          <cell r="E3618" t="str">
            <v>E.L.K. ENERGY INC.</v>
          </cell>
          <cell r="F3618">
            <v>19402083</v>
          </cell>
        </row>
        <row r="3619">
          <cell r="C3619">
            <v>3611</v>
          </cell>
          <cell r="D3619">
            <v>2005</v>
          </cell>
          <cell r="E3619" t="str">
            <v>EASTERN ONTARIO POWER INC.</v>
          </cell>
          <cell r="F3619">
            <v>7899603</v>
          </cell>
        </row>
        <row r="3620">
          <cell r="C3620">
            <v>3612</v>
          </cell>
          <cell r="D3620">
            <v>2005</v>
          </cell>
          <cell r="E3620" t="str">
            <v>ENERSOURCE HYDRO MISSISSAUGA INC.</v>
          </cell>
          <cell r="F3620">
            <v>731443318</v>
          </cell>
        </row>
        <row r="3621">
          <cell r="C3621">
            <v>3613</v>
          </cell>
          <cell r="D3621">
            <v>2005</v>
          </cell>
          <cell r="E3621" t="str">
            <v>ENWIN UTILITIES LTD.</v>
          </cell>
          <cell r="F3621">
            <v>196057893</v>
          </cell>
        </row>
        <row r="3622">
          <cell r="C3622">
            <v>3614</v>
          </cell>
          <cell r="D3622">
            <v>2005</v>
          </cell>
          <cell r="E3622" t="str">
            <v>ERIE THAMES POWERLINES CORPORATION</v>
          </cell>
          <cell r="F3622">
            <v>18856979</v>
          </cell>
        </row>
        <row r="3623">
          <cell r="C3623">
            <v>3615</v>
          </cell>
          <cell r="D3623">
            <v>2005</v>
          </cell>
          <cell r="E3623" t="str">
            <v>ESPANOLA REGIONAL HYDRO DISTRIBUTION CORPORATION</v>
          </cell>
          <cell r="F3623">
            <v>5056157</v>
          </cell>
        </row>
        <row r="3624">
          <cell r="C3624">
            <v>3616</v>
          </cell>
          <cell r="D3624">
            <v>2005</v>
          </cell>
          <cell r="E3624" t="str">
            <v>ESSEX POWERLINES CORPORATION</v>
          </cell>
          <cell r="F3624">
            <v>35326700</v>
          </cell>
        </row>
        <row r="3625">
          <cell r="C3625">
            <v>3617</v>
          </cell>
          <cell r="D3625">
            <v>2005</v>
          </cell>
          <cell r="E3625" t="str">
            <v>FESTIVAL HYDRO INC.</v>
          </cell>
          <cell r="F3625">
            <v>58607783</v>
          </cell>
        </row>
        <row r="3626">
          <cell r="C3626">
            <v>3618</v>
          </cell>
          <cell r="D3626">
            <v>2005</v>
          </cell>
          <cell r="E3626" t="str">
            <v>FORT ALBANY POWER CORPORATION</v>
          </cell>
          <cell r="F3626">
            <v>235264</v>
          </cell>
        </row>
        <row r="3627">
          <cell r="C3627">
            <v>3619</v>
          </cell>
          <cell r="D3627">
            <v>2005</v>
          </cell>
          <cell r="E3627" t="str">
            <v>FORT FRANCES POWER CORPORATION</v>
          </cell>
          <cell r="F3627">
            <v>8452792</v>
          </cell>
        </row>
        <row r="3628">
          <cell r="C3628">
            <v>3620</v>
          </cell>
          <cell r="D3628">
            <v>2005</v>
          </cell>
          <cell r="E3628" t="str">
            <v>GRAND VALLEY ENERGY INC.</v>
          </cell>
          <cell r="F3628">
            <v>1010319</v>
          </cell>
        </row>
        <row r="3629">
          <cell r="C3629">
            <v>3621</v>
          </cell>
          <cell r="D3629">
            <v>2005</v>
          </cell>
          <cell r="E3629" t="str">
            <v>ALGOMA POWER INC.</v>
          </cell>
          <cell r="F3629">
            <v>72039031</v>
          </cell>
        </row>
        <row r="3630">
          <cell r="C3630">
            <v>3622</v>
          </cell>
          <cell r="D3630">
            <v>2005</v>
          </cell>
          <cell r="E3630" t="str">
            <v>GREATER SUDBURY HYDRO INC.</v>
          </cell>
          <cell r="F3630">
            <v>135159630</v>
          </cell>
        </row>
        <row r="3631">
          <cell r="C3631">
            <v>3623</v>
          </cell>
          <cell r="D3631">
            <v>2005</v>
          </cell>
          <cell r="E3631" t="str">
            <v>GRIMSBY POWER INCORPORATED</v>
          </cell>
          <cell r="F3631">
            <v>21695227</v>
          </cell>
        </row>
        <row r="3632">
          <cell r="C3632">
            <v>3624</v>
          </cell>
          <cell r="D3632">
            <v>2005</v>
          </cell>
          <cell r="E3632" t="str">
            <v>GUELPH HYDRO ELECTRIC SYSTEMS INC.</v>
          </cell>
          <cell r="F3632">
            <v>106739692</v>
          </cell>
        </row>
        <row r="3633">
          <cell r="C3633">
            <v>3625</v>
          </cell>
          <cell r="D3633">
            <v>2005</v>
          </cell>
          <cell r="E3633" t="str">
            <v>HALDIMAND COUNTY HYDRO INC.</v>
          </cell>
          <cell r="F3633">
            <v>39094147</v>
          </cell>
        </row>
        <row r="3634">
          <cell r="C3634">
            <v>3626</v>
          </cell>
          <cell r="D3634">
            <v>2005</v>
          </cell>
          <cell r="E3634" t="str">
            <v>HALTON HILLS HYDRO INC.</v>
          </cell>
          <cell r="F3634">
            <v>34777470</v>
          </cell>
        </row>
        <row r="3635">
          <cell r="C3635">
            <v>3627</v>
          </cell>
          <cell r="D3635">
            <v>2005</v>
          </cell>
          <cell r="E3635" t="str">
            <v>HEARST POWER DISTRIBUTION COMPANY LIMITED</v>
          </cell>
          <cell r="F3635">
            <v>3162088</v>
          </cell>
        </row>
        <row r="3636">
          <cell r="C3636">
            <v>3628</v>
          </cell>
          <cell r="D3636">
            <v>2005</v>
          </cell>
          <cell r="E3636" t="str">
            <v>HORIZON UTILITIES CORPORATION</v>
          </cell>
          <cell r="F3636">
            <v>480783340</v>
          </cell>
        </row>
        <row r="3637">
          <cell r="C3637">
            <v>3629</v>
          </cell>
          <cell r="D3637">
            <v>2005</v>
          </cell>
          <cell r="E3637" t="str">
            <v>HYDRO 2000 INC.</v>
          </cell>
          <cell r="F3637">
            <v>530261</v>
          </cell>
        </row>
        <row r="3638">
          <cell r="C3638">
            <v>3630</v>
          </cell>
          <cell r="D3638">
            <v>2005</v>
          </cell>
          <cell r="E3638" t="str">
            <v>HYDRO HAWKESBURY INC.</v>
          </cell>
          <cell r="F3638">
            <v>2647732</v>
          </cell>
        </row>
        <row r="3639">
          <cell r="C3639">
            <v>3631</v>
          </cell>
          <cell r="D3639">
            <v>2005</v>
          </cell>
          <cell r="E3639" t="str">
            <v>HYDRO ONE BRAMPTON NETWORKS INC.</v>
          </cell>
          <cell r="F3639">
            <v>418100703</v>
          </cell>
        </row>
        <row r="3640">
          <cell r="C3640">
            <v>3632</v>
          </cell>
          <cell r="D3640">
            <v>2005</v>
          </cell>
          <cell r="E3640" t="str">
            <v>HYDRO ONE NETWORKS INC.</v>
          </cell>
          <cell r="F3640">
            <v>5058347400</v>
          </cell>
        </row>
        <row r="3641">
          <cell r="C3641">
            <v>3633</v>
          </cell>
          <cell r="D3641">
            <v>2005</v>
          </cell>
          <cell r="E3641" t="str">
            <v>HYDRO ONE REMOTE COMMUNITIES INC.</v>
          </cell>
          <cell r="F3641">
            <v>13610000</v>
          </cell>
        </row>
        <row r="3642">
          <cell r="C3642">
            <v>3634</v>
          </cell>
          <cell r="D3642">
            <v>2005</v>
          </cell>
          <cell r="E3642" t="str">
            <v>HYDRO OTTAWA LIMITED</v>
          </cell>
          <cell r="F3642">
            <v>830658772</v>
          </cell>
        </row>
        <row r="3643">
          <cell r="C3643">
            <v>3635</v>
          </cell>
          <cell r="D3643">
            <v>2005</v>
          </cell>
          <cell r="E3643" t="str">
            <v>INNISFIL HYDRO DISTRIBUTION SYSTEMS LIMITED</v>
          </cell>
          <cell r="F3643">
            <v>37289591</v>
          </cell>
        </row>
        <row r="3644">
          <cell r="C3644">
            <v>3636</v>
          </cell>
          <cell r="D3644">
            <v>2005</v>
          </cell>
          <cell r="E3644" t="str">
            <v>KASHECHEWAN POWER CORPORATION</v>
          </cell>
          <cell r="F3644">
            <v>49571</v>
          </cell>
        </row>
        <row r="3645">
          <cell r="C3645">
            <v>3637</v>
          </cell>
          <cell r="D3645">
            <v>2005</v>
          </cell>
          <cell r="E3645" t="str">
            <v>KENORA HYDRO ELECTRIC CORPORATION LTD.</v>
          </cell>
          <cell r="F3645">
            <v>10237884</v>
          </cell>
        </row>
        <row r="3646">
          <cell r="C3646">
            <v>3638</v>
          </cell>
          <cell r="D3646">
            <v>2005</v>
          </cell>
          <cell r="E3646" t="str">
            <v>KINGSTON HYDRO CORPORATION</v>
          </cell>
          <cell r="F3646">
            <v>28185310</v>
          </cell>
        </row>
        <row r="3647">
          <cell r="C3647">
            <v>3639</v>
          </cell>
          <cell r="D3647">
            <v>2005</v>
          </cell>
          <cell r="E3647" t="str">
            <v>KITCHENER-WILMOT HYDRO INC.</v>
          </cell>
          <cell r="F3647">
            <v>246570084</v>
          </cell>
        </row>
        <row r="3648">
          <cell r="C3648">
            <v>3640</v>
          </cell>
          <cell r="D3648">
            <v>2005</v>
          </cell>
          <cell r="E3648" t="str">
            <v>LAKEFRONT UTILITIES INC.</v>
          </cell>
          <cell r="F3648">
            <v>18209535</v>
          </cell>
        </row>
        <row r="3649">
          <cell r="C3649">
            <v>3641</v>
          </cell>
          <cell r="D3649">
            <v>2005</v>
          </cell>
          <cell r="E3649" t="str">
            <v>LAKELAND POWER DISTRIBUTION LTD.</v>
          </cell>
          <cell r="F3649">
            <v>17421349</v>
          </cell>
        </row>
        <row r="3650">
          <cell r="C3650">
            <v>3642</v>
          </cell>
          <cell r="D3650">
            <v>2005</v>
          </cell>
          <cell r="E3650" t="str">
            <v>LONDON HYDRO INC.</v>
          </cell>
          <cell r="F3650">
            <v>295173124</v>
          </cell>
        </row>
        <row r="3651">
          <cell r="C3651">
            <v>3643</v>
          </cell>
          <cell r="D3651">
            <v>2005</v>
          </cell>
          <cell r="E3651" t="str">
            <v>MIDDLESEX POWER DISTRIBUTION CORPORATION</v>
          </cell>
          <cell r="F3651">
            <v>13405780</v>
          </cell>
        </row>
        <row r="3652">
          <cell r="C3652">
            <v>3644</v>
          </cell>
          <cell r="D3652">
            <v>2005</v>
          </cell>
          <cell r="E3652" t="str">
            <v>MIDLAND POWER UTILITY CORPORATION</v>
          </cell>
          <cell r="F3652">
            <v>12584454</v>
          </cell>
        </row>
        <row r="3653">
          <cell r="C3653">
            <v>3645</v>
          </cell>
          <cell r="D3653">
            <v>2005</v>
          </cell>
          <cell r="E3653" t="str">
            <v>MILTON HYDRO DISTRIBUTION INC.</v>
          </cell>
          <cell r="F3653">
            <v>80692024</v>
          </cell>
        </row>
        <row r="3654">
          <cell r="C3654">
            <v>3646</v>
          </cell>
          <cell r="D3654">
            <v>2005</v>
          </cell>
          <cell r="E3654" t="str">
            <v>NEWMARKET HYDRO LTD.</v>
          </cell>
          <cell r="F3654">
            <v>82338936</v>
          </cell>
        </row>
        <row r="3655">
          <cell r="C3655">
            <v>3647</v>
          </cell>
          <cell r="D3655">
            <v>2005</v>
          </cell>
          <cell r="E3655" t="str">
            <v>NIAGARA-ON-THE-LAKE HYDRO INC.</v>
          </cell>
          <cell r="F3655">
            <v>34562163</v>
          </cell>
        </row>
        <row r="3656">
          <cell r="C3656">
            <v>3648</v>
          </cell>
          <cell r="D3656">
            <v>2005</v>
          </cell>
          <cell r="E3656" t="str">
            <v>NORFOLK POWER DISTRIBUTION INC.</v>
          </cell>
          <cell r="F3656">
            <v>63580085</v>
          </cell>
        </row>
        <row r="3657">
          <cell r="C3657">
            <v>3649</v>
          </cell>
          <cell r="D3657">
            <v>2005</v>
          </cell>
          <cell r="E3657" t="str">
            <v>NORTH BAY HYDRO DISTRIBUTION LIMITED</v>
          </cell>
          <cell r="F3657">
            <v>64175231</v>
          </cell>
        </row>
        <row r="3658">
          <cell r="C3658">
            <v>3650</v>
          </cell>
          <cell r="D3658">
            <v>2005</v>
          </cell>
          <cell r="E3658" t="str">
            <v>NORTHERN ONTARIO WIRES INC.</v>
          </cell>
          <cell r="F3658">
            <v>5074990</v>
          </cell>
        </row>
        <row r="3659">
          <cell r="C3659">
            <v>3651</v>
          </cell>
          <cell r="D3659">
            <v>2005</v>
          </cell>
          <cell r="E3659" t="str">
            <v>OAKVILLE HYDRO ELECTRICITY DISTRIBUTION INC.</v>
          </cell>
          <cell r="F3659">
            <v>131482974</v>
          </cell>
        </row>
        <row r="3660">
          <cell r="C3660">
            <v>3652</v>
          </cell>
          <cell r="D3660">
            <v>2005</v>
          </cell>
          <cell r="E3660" t="str">
            <v>ORANGEVILLE HYDRO LIMITED</v>
          </cell>
          <cell r="F3660">
            <v>25729019</v>
          </cell>
        </row>
        <row r="3661">
          <cell r="C3661">
            <v>3653</v>
          </cell>
          <cell r="D3661">
            <v>2005</v>
          </cell>
          <cell r="E3661" t="str">
            <v>ORILLIA POWER DISTRIBUTION CORPORATION</v>
          </cell>
          <cell r="F3661">
            <v>31627301</v>
          </cell>
        </row>
        <row r="3662">
          <cell r="C3662">
            <v>3654</v>
          </cell>
          <cell r="D3662">
            <v>2005</v>
          </cell>
          <cell r="E3662" t="str">
            <v>OSHAWA PUC NETWORKS INC.</v>
          </cell>
          <cell r="F3662">
            <v>111806499</v>
          </cell>
        </row>
        <row r="3663">
          <cell r="C3663">
            <v>3655</v>
          </cell>
          <cell r="D3663">
            <v>2005</v>
          </cell>
          <cell r="E3663" t="str">
            <v>OTTAWA RIVER POWER CORPORATION</v>
          </cell>
          <cell r="F3663">
            <v>19830456</v>
          </cell>
        </row>
        <row r="3664">
          <cell r="C3664">
            <v>3656</v>
          </cell>
          <cell r="D3664">
            <v>2005</v>
          </cell>
          <cell r="E3664" t="str">
            <v>PARRY SOUND POWER CORPORATION</v>
          </cell>
          <cell r="F3664">
            <v>10296577</v>
          </cell>
        </row>
        <row r="3665">
          <cell r="C3665">
            <v>3657</v>
          </cell>
          <cell r="D3665">
            <v>2005</v>
          </cell>
          <cell r="E3665" t="str">
            <v>PETERBOROUGH DISTRIBUTION INCORPORATED</v>
          </cell>
          <cell r="F3665">
            <v>56535699</v>
          </cell>
        </row>
        <row r="3666">
          <cell r="C3666">
            <v>3658</v>
          </cell>
          <cell r="D3666">
            <v>2005</v>
          </cell>
          <cell r="E3666" t="str">
            <v>CANADIAN NIAGARA POWER INC.</v>
          </cell>
          <cell r="F3666">
            <v>6386900</v>
          </cell>
        </row>
        <row r="3667">
          <cell r="C3667">
            <v>3659</v>
          </cell>
          <cell r="D3667">
            <v>2005</v>
          </cell>
          <cell r="E3667" t="str">
            <v>POWERSTREAM INC.</v>
          </cell>
          <cell r="F3667">
            <v>848532704</v>
          </cell>
        </row>
        <row r="3668">
          <cell r="C3668">
            <v>3660</v>
          </cell>
          <cell r="D3668">
            <v>2005</v>
          </cell>
          <cell r="E3668" t="str">
            <v>PUC DISTRIBUTION INC.</v>
          </cell>
          <cell r="F3668">
            <v>71900165</v>
          </cell>
        </row>
        <row r="3669">
          <cell r="C3669">
            <v>3661</v>
          </cell>
          <cell r="D3669">
            <v>2005</v>
          </cell>
          <cell r="E3669" t="str">
            <v>RENFREW HYDRO INC.</v>
          </cell>
          <cell r="F3669">
            <v>9511500</v>
          </cell>
        </row>
        <row r="3670">
          <cell r="C3670">
            <v>3662</v>
          </cell>
          <cell r="D3670">
            <v>2005</v>
          </cell>
          <cell r="E3670" t="str">
            <v>RIDEAU ST. LAWRENCE DISTRIBUTION INC.</v>
          </cell>
          <cell r="F3670">
            <v>4194488</v>
          </cell>
        </row>
        <row r="3671">
          <cell r="C3671">
            <v>3663</v>
          </cell>
          <cell r="D3671">
            <v>2005</v>
          </cell>
          <cell r="E3671" t="str">
            <v>SIOUX LOOKOUT HYDRO INC.</v>
          </cell>
          <cell r="F3671">
            <v>6177076</v>
          </cell>
        </row>
        <row r="3672">
          <cell r="C3672">
            <v>3664</v>
          </cell>
          <cell r="D3672">
            <v>2005</v>
          </cell>
          <cell r="E3672" t="str">
            <v>ST. THOMAS ENERGY INC.</v>
          </cell>
          <cell r="F3672">
            <v>36053429</v>
          </cell>
        </row>
        <row r="3673">
          <cell r="C3673">
            <v>3665</v>
          </cell>
          <cell r="D3673">
            <v>2005</v>
          </cell>
          <cell r="E3673" t="str">
            <v>TAY HYDRO ELECTRIC DISTRIBUTION COMPANY INC.</v>
          </cell>
          <cell r="F3673">
            <v>6243711</v>
          </cell>
        </row>
        <row r="3674">
          <cell r="C3674">
            <v>3666</v>
          </cell>
          <cell r="D3674">
            <v>2005</v>
          </cell>
          <cell r="E3674" t="str">
            <v>THUNDER BAY HYDRO ELECTRICITY DISTRIBUTION INC.</v>
          </cell>
          <cell r="F3674">
            <v>119020940</v>
          </cell>
        </row>
        <row r="3675">
          <cell r="C3675">
            <v>3667</v>
          </cell>
          <cell r="D3675">
            <v>2005</v>
          </cell>
          <cell r="E3675" t="str">
            <v>TILLSONBURG HYDRO INC.</v>
          </cell>
          <cell r="F3675">
            <v>12756127</v>
          </cell>
        </row>
        <row r="3676">
          <cell r="C3676">
            <v>3668</v>
          </cell>
          <cell r="D3676">
            <v>2005</v>
          </cell>
          <cell r="E3676" t="str">
            <v>TORONTO HYDRO-ELECTRIC SYSTEM LIMITED</v>
          </cell>
          <cell r="F3676">
            <v>3120118338</v>
          </cell>
        </row>
        <row r="3677">
          <cell r="C3677">
            <v>3669</v>
          </cell>
          <cell r="D3677">
            <v>2005</v>
          </cell>
          <cell r="E3677" t="str">
            <v>VERIDIAN CONNECTIONS INC.</v>
          </cell>
          <cell r="F3677">
            <v>240942455</v>
          </cell>
        </row>
        <row r="3678">
          <cell r="C3678">
            <v>3670</v>
          </cell>
          <cell r="D3678">
            <v>2005</v>
          </cell>
          <cell r="E3678" t="str">
            <v>WASAGA DISTRIBUTION INC.</v>
          </cell>
          <cell r="F3678">
            <v>17354298</v>
          </cell>
        </row>
        <row r="3679">
          <cell r="C3679">
            <v>3671</v>
          </cell>
          <cell r="D3679">
            <v>2005</v>
          </cell>
          <cell r="E3679" t="str">
            <v>WATERLOO NORTH HYDRO INC.</v>
          </cell>
          <cell r="F3679">
            <v>160601827</v>
          </cell>
        </row>
        <row r="3680">
          <cell r="C3680">
            <v>3672</v>
          </cell>
          <cell r="D3680">
            <v>2005</v>
          </cell>
          <cell r="E3680" t="str">
            <v>WELLAND HYDRO-ELECTRIC SYSTEM CORP.</v>
          </cell>
          <cell r="F3680">
            <v>36177698</v>
          </cell>
        </row>
        <row r="3681">
          <cell r="C3681">
            <v>3673</v>
          </cell>
          <cell r="D3681">
            <v>2005</v>
          </cell>
          <cell r="E3681" t="str">
            <v>WELLINGTON NORTH POWER INC.</v>
          </cell>
          <cell r="F3681">
            <v>6287576</v>
          </cell>
        </row>
        <row r="3682">
          <cell r="C3682">
            <v>3674</v>
          </cell>
          <cell r="D3682">
            <v>2005</v>
          </cell>
          <cell r="E3682" t="str">
            <v>WEST COAST HURON ENERGY INC.</v>
          </cell>
          <cell r="F3682">
            <v>4506585</v>
          </cell>
        </row>
        <row r="3683">
          <cell r="C3683">
            <v>3675</v>
          </cell>
          <cell r="D3683">
            <v>2005</v>
          </cell>
          <cell r="E3683" t="str">
            <v>WEST PERTH POWER INC.</v>
          </cell>
          <cell r="F3683">
            <v>4009473</v>
          </cell>
        </row>
        <row r="3684">
          <cell r="C3684">
            <v>3676</v>
          </cell>
          <cell r="D3684">
            <v>2005</v>
          </cell>
          <cell r="E3684" t="str">
            <v>WESTARIO POWER INC.</v>
          </cell>
          <cell r="F3684">
            <v>29897339</v>
          </cell>
        </row>
        <row r="3685">
          <cell r="C3685">
            <v>3677</v>
          </cell>
          <cell r="D3685">
            <v>2005</v>
          </cell>
          <cell r="E3685" t="str">
            <v>WHITBY HYDRO ELECTRIC CORPORATION</v>
          </cell>
          <cell r="F3685">
            <v>113012183</v>
          </cell>
        </row>
        <row r="3686">
          <cell r="C3686">
            <v>3678</v>
          </cell>
          <cell r="D3686">
            <v>2005</v>
          </cell>
          <cell r="E3686" t="str">
            <v>WOODSTOCK HYDRO SERVICES INC.</v>
          </cell>
          <cell r="F3686">
            <v>24130832</v>
          </cell>
        </row>
        <row r="3687">
          <cell r="C3687">
            <v>3679</v>
          </cell>
          <cell r="F3687">
            <v>15603014808</v>
          </cell>
        </row>
        <row r="3688">
          <cell r="C3688">
            <v>3680</v>
          </cell>
          <cell r="F3688">
            <v>0</v>
          </cell>
        </row>
        <row r="3689">
          <cell r="C3689">
            <v>3681</v>
          </cell>
          <cell r="F3689">
            <v>0</v>
          </cell>
        </row>
        <row r="3690">
          <cell r="C3690">
            <v>3682</v>
          </cell>
          <cell r="F3690">
            <v>56864</v>
          </cell>
        </row>
        <row r="3691">
          <cell r="C3691">
            <v>3683</v>
          </cell>
          <cell r="F3691">
            <v>0</v>
          </cell>
        </row>
        <row r="3692">
          <cell r="C3692">
            <v>3684</v>
          </cell>
          <cell r="F3692">
            <v>0</v>
          </cell>
        </row>
        <row r="3693">
          <cell r="C3693">
            <v>3685</v>
          </cell>
          <cell r="F3693">
            <v>58540</v>
          </cell>
        </row>
        <row r="3694">
          <cell r="C3694">
            <v>3686</v>
          </cell>
          <cell r="F3694">
            <v>0</v>
          </cell>
        </row>
        <row r="3695">
          <cell r="C3695">
            <v>3687</v>
          </cell>
          <cell r="D3695">
            <v>2006</v>
          </cell>
          <cell r="E3695" t="str">
            <v>GREATER SUDBURY HYDRO INC.</v>
          </cell>
          <cell r="F3695">
            <v>5143364</v>
          </cell>
        </row>
        <row r="3696">
          <cell r="C3696">
            <v>3688</v>
          </cell>
          <cell r="D3696">
            <v>2006</v>
          </cell>
          <cell r="E3696" t="str">
            <v>HYDRO ONE NETWORKS INC.</v>
          </cell>
          <cell r="F3696">
            <v>2486340</v>
          </cell>
        </row>
        <row r="3697">
          <cell r="C3697">
            <v>3689</v>
          </cell>
          <cell r="D3697">
            <v>2006</v>
          </cell>
          <cell r="E3697" t="str">
            <v>MIDDLESEX POWER DISTRIBUTION CORPORATION</v>
          </cell>
          <cell r="F3697">
            <v>575785</v>
          </cell>
        </row>
        <row r="3698">
          <cell r="C3698">
            <v>3690</v>
          </cell>
          <cell r="D3698">
            <v>2006</v>
          </cell>
          <cell r="E3698" t="str">
            <v>MIDDLESEX POWER DISTRIBUTION CORPORATION</v>
          </cell>
          <cell r="F3698">
            <v>278026</v>
          </cell>
        </row>
        <row r="3699">
          <cell r="C3699">
            <v>3691</v>
          </cell>
          <cell r="D3699">
            <v>2006</v>
          </cell>
          <cell r="E3699" t="str">
            <v>NIAGARA PENINSULA ENERGY INC.</v>
          </cell>
          <cell r="F3699">
            <v>115194393</v>
          </cell>
        </row>
        <row r="3700">
          <cell r="C3700">
            <v>3692</v>
          </cell>
          <cell r="D3700">
            <v>2006</v>
          </cell>
          <cell r="E3700" t="str">
            <v>NIAGARA PENINSULA ENERGY INC.</v>
          </cell>
          <cell r="F3700">
            <v>44605749</v>
          </cell>
        </row>
        <row r="3701">
          <cell r="C3701">
            <v>3693</v>
          </cell>
          <cell r="D3701">
            <v>2006</v>
          </cell>
          <cell r="E3701" t="str">
            <v>POWERSTREAM INC.</v>
          </cell>
          <cell r="F3701">
            <v>219216473</v>
          </cell>
        </row>
        <row r="3702">
          <cell r="C3702">
            <v>3694</v>
          </cell>
          <cell r="D3702">
            <v>2006</v>
          </cell>
          <cell r="E3702" t="str">
            <v>ATIKOKAN HYDRO INC.</v>
          </cell>
          <cell r="F3702">
            <v>3014500</v>
          </cell>
        </row>
        <row r="3703">
          <cell r="C3703">
            <v>3695</v>
          </cell>
          <cell r="D3703">
            <v>2006</v>
          </cell>
          <cell r="E3703" t="str">
            <v>ATTAWAPISKAT POWER CORPORATION</v>
          </cell>
          <cell r="F3703">
            <v>528364</v>
          </cell>
        </row>
        <row r="3704">
          <cell r="C3704">
            <v>3696</v>
          </cell>
          <cell r="D3704">
            <v>2006</v>
          </cell>
          <cell r="E3704" t="str">
            <v>BLUEWATER POWER DISTRIBUTION CORPORATION</v>
          </cell>
          <cell r="F3704">
            <v>76790478</v>
          </cell>
        </row>
        <row r="3705">
          <cell r="C3705">
            <v>3697</v>
          </cell>
          <cell r="D3705">
            <v>2006</v>
          </cell>
          <cell r="E3705" t="str">
            <v>BRANT COUNTY POWER INC.</v>
          </cell>
          <cell r="F3705">
            <v>20164194</v>
          </cell>
        </row>
        <row r="3706">
          <cell r="C3706">
            <v>3698</v>
          </cell>
          <cell r="D3706">
            <v>2006</v>
          </cell>
          <cell r="E3706" t="str">
            <v>BRANTFORD POWER INC.</v>
          </cell>
          <cell r="F3706">
            <v>66126342</v>
          </cell>
        </row>
        <row r="3707">
          <cell r="C3707">
            <v>3699</v>
          </cell>
          <cell r="D3707">
            <v>2006</v>
          </cell>
          <cell r="E3707" t="str">
            <v>BURLINGTON HYDRO INC.</v>
          </cell>
          <cell r="F3707">
            <v>177294054</v>
          </cell>
        </row>
        <row r="3708">
          <cell r="C3708">
            <v>3700</v>
          </cell>
          <cell r="D3708">
            <v>2006</v>
          </cell>
          <cell r="E3708" t="str">
            <v>CAMBRIDGE AND NORTH DUMFRIES HYDRO INC.</v>
          </cell>
          <cell r="F3708">
            <v>149365853</v>
          </cell>
        </row>
        <row r="3709">
          <cell r="C3709">
            <v>3701</v>
          </cell>
          <cell r="D3709">
            <v>2006</v>
          </cell>
          <cell r="E3709" t="str">
            <v>CANADIAN NIAGARA POWER INC.</v>
          </cell>
          <cell r="F3709">
            <v>52567490</v>
          </cell>
        </row>
        <row r="3710">
          <cell r="C3710">
            <v>3702</v>
          </cell>
          <cell r="D3710">
            <v>2006</v>
          </cell>
          <cell r="E3710" t="str">
            <v>CENTRE WELLINGTON HYDRO LTD.</v>
          </cell>
          <cell r="F3710">
            <v>13956880</v>
          </cell>
        </row>
        <row r="3711">
          <cell r="C3711">
            <v>3703</v>
          </cell>
          <cell r="D3711">
            <v>2006</v>
          </cell>
          <cell r="E3711" t="str">
            <v>CHAPLEAU PUBLIC UTILITIES CORPORATION</v>
          </cell>
          <cell r="F3711">
            <v>2175940</v>
          </cell>
        </row>
        <row r="3712">
          <cell r="C3712">
            <v>3704</v>
          </cell>
          <cell r="D3712">
            <v>2006</v>
          </cell>
          <cell r="E3712" t="str">
            <v>CHATHAM-KENT HYDRO INC.</v>
          </cell>
          <cell r="F3712">
            <v>59248506</v>
          </cell>
        </row>
        <row r="3713">
          <cell r="C3713">
            <v>3705</v>
          </cell>
          <cell r="D3713">
            <v>2006</v>
          </cell>
          <cell r="E3713" t="str">
            <v>CLINTON POWER CORPORATION</v>
          </cell>
          <cell r="F3713">
            <v>1299532</v>
          </cell>
        </row>
        <row r="3714">
          <cell r="C3714">
            <v>3706</v>
          </cell>
          <cell r="D3714">
            <v>2006</v>
          </cell>
          <cell r="E3714" t="str">
            <v>COLLUS POWER CORPORATION</v>
          </cell>
          <cell r="F3714">
            <v>24238520</v>
          </cell>
        </row>
        <row r="3715">
          <cell r="C3715">
            <v>3707</v>
          </cell>
          <cell r="D3715">
            <v>2006</v>
          </cell>
          <cell r="E3715" t="str">
            <v>COOPERATIVE HYDRO EMBRUN INC.</v>
          </cell>
          <cell r="F3715">
            <v>2721727</v>
          </cell>
        </row>
        <row r="3716">
          <cell r="C3716">
            <v>3708</v>
          </cell>
          <cell r="D3716">
            <v>2006</v>
          </cell>
          <cell r="E3716" t="str">
            <v>E.L.K. ENERGY INC.</v>
          </cell>
          <cell r="F3716">
            <v>20065920</v>
          </cell>
        </row>
        <row r="3717">
          <cell r="C3717">
            <v>3709</v>
          </cell>
          <cell r="D3717">
            <v>2006</v>
          </cell>
          <cell r="E3717" t="str">
            <v>EASTERN ONTARIO POWER INC.</v>
          </cell>
          <cell r="F3717">
            <v>8218875</v>
          </cell>
        </row>
        <row r="3718">
          <cell r="C3718">
            <v>3710</v>
          </cell>
          <cell r="D3718">
            <v>2006</v>
          </cell>
          <cell r="E3718" t="str">
            <v>ENERSOURCE HYDRO MISSISSAUGA INC.</v>
          </cell>
          <cell r="F3718">
            <v>756968431</v>
          </cell>
        </row>
        <row r="3719">
          <cell r="C3719">
            <v>3711</v>
          </cell>
          <cell r="D3719">
            <v>2006</v>
          </cell>
          <cell r="E3719" t="str">
            <v>ENWIN UTILITIES LTD.</v>
          </cell>
          <cell r="F3719">
            <v>212795707</v>
          </cell>
        </row>
        <row r="3720">
          <cell r="C3720">
            <v>3712</v>
          </cell>
          <cell r="D3720">
            <v>2006</v>
          </cell>
          <cell r="E3720" t="str">
            <v>ERIE THAMES POWERLINES CORPORATION</v>
          </cell>
          <cell r="F3720">
            <v>20967562</v>
          </cell>
        </row>
        <row r="3721">
          <cell r="C3721">
            <v>3713</v>
          </cell>
          <cell r="D3721">
            <v>2006</v>
          </cell>
          <cell r="E3721" t="str">
            <v>ESPANOLA REGIONAL HYDRO DISTRIBUTION CORPORATION</v>
          </cell>
          <cell r="F3721">
            <v>5101587</v>
          </cell>
        </row>
        <row r="3722">
          <cell r="C3722">
            <v>3714</v>
          </cell>
          <cell r="D3722">
            <v>2006</v>
          </cell>
          <cell r="E3722" t="str">
            <v>ESSEX POWERLINES CORPORATION</v>
          </cell>
          <cell r="F3722">
            <v>39389258</v>
          </cell>
        </row>
        <row r="3723">
          <cell r="C3723">
            <v>3715</v>
          </cell>
          <cell r="D3723">
            <v>2006</v>
          </cell>
          <cell r="E3723" t="str">
            <v>FESTIVAL HYDRO INC.</v>
          </cell>
          <cell r="F3723">
            <v>61319079</v>
          </cell>
        </row>
        <row r="3724">
          <cell r="C3724">
            <v>3716</v>
          </cell>
          <cell r="D3724">
            <v>2006</v>
          </cell>
          <cell r="E3724" t="str">
            <v>FORT ALBANY POWER CORPORATION</v>
          </cell>
          <cell r="F3724">
            <v>243094</v>
          </cell>
        </row>
        <row r="3725">
          <cell r="C3725">
            <v>3717</v>
          </cell>
          <cell r="D3725">
            <v>2006</v>
          </cell>
          <cell r="E3725" t="str">
            <v>FORT FRANCES POWER CORPORATION</v>
          </cell>
          <cell r="F3725">
            <v>8699876</v>
          </cell>
        </row>
        <row r="3726">
          <cell r="C3726">
            <v>3718</v>
          </cell>
          <cell r="D3726">
            <v>2006</v>
          </cell>
          <cell r="E3726" t="str">
            <v>GRAND VALLEY ENERGY INC.</v>
          </cell>
          <cell r="F3726">
            <v>1039137</v>
          </cell>
        </row>
        <row r="3727">
          <cell r="C3727">
            <v>3719</v>
          </cell>
          <cell r="D3727">
            <v>2006</v>
          </cell>
          <cell r="E3727" t="str">
            <v>ALGOMA POWER INC.</v>
          </cell>
          <cell r="F3727">
            <v>74792763</v>
          </cell>
        </row>
        <row r="3728">
          <cell r="C3728">
            <v>3720</v>
          </cell>
          <cell r="D3728">
            <v>2006</v>
          </cell>
          <cell r="E3728" t="str">
            <v>GREATER SUDBURY HYDRO INC.</v>
          </cell>
          <cell r="F3728">
            <v>140741733</v>
          </cell>
        </row>
        <row r="3729">
          <cell r="C3729">
            <v>3721</v>
          </cell>
          <cell r="D3729">
            <v>2006</v>
          </cell>
          <cell r="E3729" t="str">
            <v>GRIMSBY POWER INCORPORATED</v>
          </cell>
          <cell r="F3729">
            <v>22633807</v>
          </cell>
        </row>
        <row r="3730">
          <cell r="C3730">
            <v>3722</v>
          </cell>
          <cell r="D3730">
            <v>2006</v>
          </cell>
          <cell r="E3730" t="str">
            <v>GUELPH HYDRO ELECTRIC SYSTEMS INC.</v>
          </cell>
          <cell r="F3730">
            <v>127547272</v>
          </cell>
        </row>
        <row r="3731">
          <cell r="C3731">
            <v>3723</v>
          </cell>
          <cell r="D3731">
            <v>2006</v>
          </cell>
          <cell r="E3731" t="str">
            <v>HALDIMAND COUNTY HYDRO INC.</v>
          </cell>
          <cell r="F3731">
            <v>42153552</v>
          </cell>
        </row>
        <row r="3732">
          <cell r="C3732">
            <v>3724</v>
          </cell>
          <cell r="D3732">
            <v>2006</v>
          </cell>
          <cell r="E3732" t="str">
            <v>HALTON HILLS HYDRO INC.</v>
          </cell>
          <cell r="F3732">
            <v>38456417</v>
          </cell>
        </row>
        <row r="3733">
          <cell r="C3733">
            <v>3725</v>
          </cell>
          <cell r="D3733">
            <v>2006</v>
          </cell>
          <cell r="E3733" t="str">
            <v>HEARST POWER DISTRIBUTION COMPANY LIMITED</v>
          </cell>
          <cell r="F3733">
            <v>3218662</v>
          </cell>
        </row>
        <row r="3734">
          <cell r="C3734">
            <v>3726</v>
          </cell>
          <cell r="D3734">
            <v>2006</v>
          </cell>
          <cell r="E3734" t="str">
            <v>HORIZON UTILITIES CORPORATION</v>
          </cell>
          <cell r="F3734">
            <v>507935655</v>
          </cell>
        </row>
        <row r="3735">
          <cell r="C3735">
            <v>3727</v>
          </cell>
          <cell r="D3735">
            <v>2006</v>
          </cell>
          <cell r="E3735" t="str">
            <v>HYDRO 2000 INC.</v>
          </cell>
          <cell r="F3735">
            <v>640715</v>
          </cell>
        </row>
        <row r="3736">
          <cell r="C3736">
            <v>3728</v>
          </cell>
          <cell r="D3736">
            <v>2006</v>
          </cell>
          <cell r="E3736" t="str">
            <v>HYDRO HAWKESBURY INC.</v>
          </cell>
          <cell r="F3736">
            <v>2794776</v>
          </cell>
        </row>
        <row r="3737">
          <cell r="C3737">
            <v>3729</v>
          </cell>
          <cell r="D3737">
            <v>2006</v>
          </cell>
          <cell r="E3737" t="str">
            <v>HYDRO ONE BRAMPTON NETWORKS INC.</v>
          </cell>
          <cell r="F3737">
            <v>442618576</v>
          </cell>
        </row>
        <row r="3738">
          <cell r="C3738">
            <v>3730</v>
          </cell>
          <cell r="D3738">
            <v>2006</v>
          </cell>
          <cell r="E3738" t="str">
            <v>HYDRO ONE NETWORKS INC.</v>
          </cell>
          <cell r="F3738">
            <v>5377969800</v>
          </cell>
        </row>
        <row r="3739">
          <cell r="C3739">
            <v>3731</v>
          </cell>
          <cell r="D3739">
            <v>2006</v>
          </cell>
          <cell r="E3739" t="str">
            <v>HYDRO ONE REMOTE COMMUNITIES INC.</v>
          </cell>
          <cell r="F3739">
            <v>14323000</v>
          </cell>
        </row>
        <row r="3740">
          <cell r="C3740">
            <v>3732</v>
          </cell>
          <cell r="D3740">
            <v>2006</v>
          </cell>
          <cell r="E3740" t="str">
            <v>HYDRO OTTAWA LIMITED</v>
          </cell>
          <cell r="F3740">
            <v>901238662</v>
          </cell>
        </row>
        <row r="3741">
          <cell r="C3741">
            <v>3733</v>
          </cell>
          <cell r="D3741">
            <v>2006</v>
          </cell>
          <cell r="E3741" t="str">
            <v>INNISFIL HYDRO DISTRIBUTION SYSTEMS LIMITED</v>
          </cell>
          <cell r="F3741">
            <v>40674899</v>
          </cell>
        </row>
        <row r="3742">
          <cell r="C3742">
            <v>3734</v>
          </cell>
          <cell r="D3742">
            <v>2006</v>
          </cell>
          <cell r="E3742" t="str">
            <v>KASHECHEWAN POWER CORPORATION</v>
          </cell>
          <cell r="F3742">
            <v>290750</v>
          </cell>
        </row>
        <row r="3743">
          <cell r="C3743">
            <v>3735</v>
          </cell>
          <cell r="D3743">
            <v>2006</v>
          </cell>
          <cell r="E3743" t="str">
            <v>KENORA HYDRO ELECTRIC CORPORATION LTD.</v>
          </cell>
          <cell r="F3743">
            <v>9702180</v>
          </cell>
        </row>
        <row r="3744">
          <cell r="C3744">
            <v>3736</v>
          </cell>
          <cell r="D3744">
            <v>2006</v>
          </cell>
          <cell r="E3744" t="str">
            <v>KINGSTON HYDRO CORPORATION</v>
          </cell>
          <cell r="F3744">
            <v>30606955</v>
          </cell>
        </row>
        <row r="3745">
          <cell r="C3745">
            <v>3737</v>
          </cell>
          <cell r="D3745">
            <v>2006</v>
          </cell>
          <cell r="E3745" t="str">
            <v>KITCHENER-WILMOT HYDRO INC.</v>
          </cell>
          <cell r="F3745">
            <v>260635094</v>
          </cell>
        </row>
        <row r="3746">
          <cell r="C3746">
            <v>3738</v>
          </cell>
          <cell r="D3746">
            <v>2006</v>
          </cell>
          <cell r="E3746" t="str">
            <v>LAKEFRONT UTILITIES INC.</v>
          </cell>
          <cell r="F3746">
            <v>20149259</v>
          </cell>
        </row>
        <row r="3747">
          <cell r="C3747">
            <v>3739</v>
          </cell>
          <cell r="D3747">
            <v>2006</v>
          </cell>
          <cell r="E3747" t="str">
            <v>LAKELAND POWER DISTRIBUTION LTD.</v>
          </cell>
          <cell r="F3747">
            <v>18489072</v>
          </cell>
        </row>
        <row r="3748">
          <cell r="C3748">
            <v>3740</v>
          </cell>
          <cell r="D3748">
            <v>2006</v>
          </cell>
          <cell r="E3748" t="str">
            <v>LONDON HYDRO INC.</v>
          </cell>
          <cell r="F3748">
            <v>307166768</v>
          </cell>
        </row>
        <row r="3749">
          <cell r="C3749">
            <v>3741</v>
          </cell>
          <cell r="D3749">
            <v>2006</v>
          </cell>
          <cell r="E3749" t="str">
            <v>MIDDLESEX POWER DISTRIBUTION CORPORATION</v>
          </cell>
          <cell r="F3749">
            <v>14253011</v>
          </cell>
        </row>
        <row r="3750">
          <cell r="C3750">
            <v>3742</v>
          </cell>
          <cell r="D3750">
            <v>2006</v>
          </cell>
          <cell r="E3750" t="str">
            <v>MIDLAND POWER UTILITY CORPORATION</v>
          </cell>
          <cell r="F3750">
            <v>13430274</v>
          </cell>
        </row>
        <row r="3751">
          <cell r="C3751">
            <v>3743</v>
          </cell>
          <cell r="D3751">
            <v>2006</v>
          </cell>
          <cell r="E3751" t="str">
            <v>MILTON HYDRO DISTRIBUTION INC.</v>
          </cell>
          <cell r="F3751">
            <v>90168066</v>
          </cell>
        </row>
        <row r="3752">
          <cell r="C3752">
            <v>3744</v>
          </cell>
          <cell r="D3752">
            <v>2006</v>
          </cell>
          <cell r="E3752" t="str">
            <v>NEWMARKET HYDRO LTD.</v>
          </cell>
          <cell r="F3752">
            <v>87318246</v>
          </cell>
        </row>
        <row r="3753">
          <cell r="C3753">
            <v>3745</v>
          </cell>
          <cell r="D3753">
            <v>2006</v>
          </cell>
          <cell r="E3753" t="str">
            <v>NIAGARA-ON-THE-LAKE HYDRO INC.</v>
          </cell>
          <cell r="F3753">
            <v>37057855</v>
          </cell>
        </row>
        <row r="3754">
          <cell r="C3754">
            <v>3746</v>
          </cell>
          <cell r="D3754">
            <v>2006</v>
          </cell>
          <cell r="E3754" t="str">
            <v>NORFOLK POWER DISTRIBUTION INC.</v>
          </cell>
          <cell r="F3754">
            <v>68144138</v>
          </cell>
        </row>
        <row r="3755">
          <cell r="C3755">
            <v>3747</v>
          </cell>
          <cell r="D3755">
            <v>2006</v>
          </cell>
          <cell r="E3755" t="str">
            <v>NORTH BAY HYDRO DISTRIBUTION LIMITED</v>
          </cell>
          <cell r="F3755">
            <v>69080851</v>
          </cell>
        </row>
        <row r="3756">
          <cell r="C3756">
            <v>3748</v>
          </cell>
          <cell r="D3756">
            <v>2006</v>
          </cell>
          <cell r="E3756" t="str">
            <v>NORTHERN ONTARIO WIRES INC.</v>
          </cell>
          <cell r="F3756">
            <v>5212456</v>
          </cell>
        </row>
        <row r="3757">
          <cell r="C3757">
            <v>3749</v>
          </cell>
          <cell r="D3757">
            <v>2006</v>
          </cell>
          <cell r="E3757" t="str">
            <v>OAKVILLE HYDRO ELECTRICITY DISTRIBUTION INC.</v>
          </cell>
          <cell r="F3757">
            <v>142576780</v>
          </cell>
        </row>
        <row r="3758">
          <cell r="C3758">
            <v>3750</v>
          </cell>
          <cell r="D3758">
            <v>2006</v>
          </cell>
          <cell r="E3758" t="str">
            <v>ORANGEVILLE HYDRO LIMITED</v>
          </cell>
          <cell r="F3758">
            <v>26853310</v>
          </cell>
        </row>
        <row r="3759">
          <cell r="C3759">
            <v>3751</v>
          </cell>
          <cell r="D3759">
            <v>2006</v>
          </cell>
          <cell r="E3759" t="str">
            <v>ORILLIA POWER DISTRIBUTION CORPORATION</v>
          </cell>
          <cell r="F3759">
            <v>33318508</v>
          </cell>
        </row>
        <row r="3760">
          <cell r="C3760">
            <v>3752</v>
          </cell>
          <cell r="D3760">
            <v>2006</v>
          </cell>
          <cell r="E3760" t="str">
            <v>OSHAWA PUC NETWORKS INC.</v>
          </cell>
          <cell r="F3760">
            <v>121051634</v>
          </cell>
        </row>
        <row r="3761">
          <cell r="C3761">
            <v>3753</v>
          </cell>
          <cell r="D3761">
            <v>2006</v>
          </cell>
          <cell r="E3761" t="str">
            <v>OTTAWA RIVER POWER CORPORATION</v>
          </cell>
          <cell r="F3761">
            <v>20515935</v>
          </cell>
        </row>
        <row r="3762">
          <cell r="C3762">
            <v>3754</v>
          </cell>
          <cell r="D3762">
            <v>2006</v>
          </cell>
          <cell r="E3762" t="str">
            <v>PARRY SOUND POWER CORPORATION</v>
          </cell>
          <cell r="F3762">
            <v>10484004</v>
          </cell>
        </row>
        <row r="3763">
          <cell r="C3763">
            <v>3755</v>
          </cell>
          <cell r="D3763">
            <v>2006</v>
          </cell>
          <cell r="E3763" t="str">
            <v>PETERBOROUGH DISTRIBUTION INCORPORATED</v>
          </cell>
          <cell r="F3763">
            <v>59335710</v>
          </cell>
        </row>
        <row r="3764">
          <cell r="C3764">
            <v>3756</v>
          </cell>
          <cell r="D3764">
            <v>2006</v>
          </cell>
          <cell r="E3764" t="str">
            <v>CANADIAN NIAGARA POWER INC.</v>
          </cell>
          <cell r="F3764">
            <v>8170328</v>
          </cell>
        </row>
        <row r="3765">
          <cell r="C3765">
            <v>3757</v>
          </cell>
          <cell r="D3765">
            <v>2006</v>
          </cell>
          <cell r="E3765" t="str">
            <v>POWERSTREAM INC.</v>
          </cell>
          <cell r="F3765">
            <v>898755134</v>
          </cell>
        </row>
        <row r="3766">
          <cell r="C3766">
            <v>3758</v>
          </cell>
          <cell r="D3766">
            <v>2006</v>
          </cell>
          <cell r="E3766" t="str">
            <v>PUC DISTRIBUTION INC.</v>
          </cell>
          <cell r="F3766">
            <v>74480579</v>
          </cell>
        </row>
        <row r="3767">
          <cell r="C3767">
            <v>3759</v>
          </cell>
          <cell r="D3767">
            <v>2006</v>
          </cell>
          <cell r="E3767" t="str">
            <v>RENFREW HYDRO INC.</v>
          </cell>
          <cell r="F3767">
            <v>9748505</v>
          </cell>
        </row>
        <row r="3768">
          <cell r="C3768">
            <v>3760</v>
          </cell>
          <cell r="D3768">
            <v>2006</v>
          </cell>
          <cell r="E3768" t="str">
            <v>RIDEAU ST. LAWRENCE DISTRIBUTION INC.</v>
          </cell>
          <cell r="F3768">
            <v>4522796</v>
          </cell>
        </row>
        <row r="3769">
          <cell r="C3769">
            <v>3761</v>
          </cell>
          <cell r="D3769">
            <v>2006</v>
          </cell>
          <cell r="E3769" t="str">
            <v>SIOUX LOOKOUT HYDRO INC.</v>
          </cell>
          <cell r="F3769">
            <v>6375047</v>
          </cell>
        </row>
        <row r="3770">
          <cell r="C3770">
            <v>3762</v>
          </cell>
          <cell r="D3770">
            <v>2006</v>
          </cell>
          <cell r="E3770" t="str">
            <v>ST. THOMAS ENERGY INC.</v>
          </cell>
          <cell r="F3770">
            <v>38237139</v>
          </cell>
        </row>
        <row r="3771">
          <cell r="C3771">
            <v>3763</v>
          </cell>
          <cell r="D3771">
            <v>2006</v>
          </cell>
          <cell r="E3771" t="str">
            <v>TAY HYDRO ELECTRIC DISTRIBUTION COMPANY INC.</v>
          </cell>
          <cell r="F3771">
            <v>6833863</v>
          </cell>
        </row>
        <row r="3772">
          <cell r="C3772">
            <v>3764</v>
          </cell>
          <cell r="D3772">
            <v>2006</v>
          </cell>
          <cell r="E3772" t="str">
            <v>THUNDER BAY HYDRO ELECTRICITY DISTRIBUTION INC.</v>
          </cell>
          <cell r="F3772">
            <v>125029038</v>
          </cell>
        </row>
        <row r="3773">
          <cell r="C3773">
            <v>3765</v>
          </cell>
          <cell r="D3773">
            <v>2006</v>
          </cell>
          <cell r="E3773" t="str">
            <v>TILLSONBURG HYDRO INC.</v>
          </cell>
          <cell r="F3773">
            <v>13679877</v>
          </cell>
        </row>
        <row r="3774">
          <cell r="C3774">
            <v>3766</v>
          </cell>
          <cell r="D3774">
            <v>2006</v>
          </cell>
          <cell r="E3774" t="str">
            <v>TORONTO HYDRO-ELECTRIC SYSTEM LIMITED</v>
          </cell>
          <cell r="F3774">
            <v>3287754835</v>
          </cell>
        </row>
        <row r="3775">
          <cell r="C3775">
            <v>3767</v>
          </cell>
          <cell r="D3775">
            <v>2006</v>
          </cell>
          <cell r="E3775" t="str">
            <v>VERIDIAN CONNECTIONS INC.</v>
          </cell>
          <cell r="F3775">
            <v>261775223</v>
          </cell>
        </row>
        <row r="3776">
          <cell r="C3776">
            <v>3768</v>
          </cell>
          <cell r="D3776">
            <v>2006</v>
          </cell>
          <cell r="E3776" t="str">
            <v>WASAGA DISTRIBUTION INC.</v>
          </cell>
          <cell r="F3776">
            <v>18289464</v>
          </cell>
        </row>
        <row r="3777">
          <cell r="C3777">
            <v>3769</v>
          </cell>
          <cell r="D3777">
            <v>2006</v>
          </cell>
          <cell r="E3777" t="str">
            <v>WATERLOO NORTH HYDRO INC.</v>
          </cell>
          <cell r="F3777">
            <v>170998718</v>
          </cell>
        </row>
        <row r="3778">
          <cell r="C3778">
            <v>3770</v>
          </cell>
          <cell r="D3778">
            <v>2006</v>
          </cell>
          <cell r="E3778" t="str">
            <v>WELLAND HYDRO-ELECTRIC SYSTEM CORP.</v>
          </cell>
          <cell r="F3778">
            <v>38237978</v>
          </cell>
        </row>
        <row r="3779">
          <cell r="C3779">
            <v>3771</v>
          </cell>
          <cell r="D3779">
            <v>2006</v>
          </cell>
          <cell r="E3779" t="str">
            <v>WELLINGTON NORTH POWER INC.</v>
          </cell>
          <cell r="F3779">
            <v>7302653</v>
          </cell>
        </row>
        <row r="3780">
          <cell r="C3780">
            <v>3772</v>
          </cell>
          <cell r="D3780">
            <v>2006</v>
          </cell>
          <cell r="E3780" t="str">
            <v>WEST COAST HURON ENERGY INC.</v>
          </cell>
          <cell r="F3780">
            <v>4578941</v>
          </cell>
        </row>
        <row r="3781">
          <cell r="C3781">
            <v>3773</v>
          </cell>
          <cell r="D3781">
            <v>2006</v>
          </cell>
          <cell r="E3781" t="str">
            <v>WEST PERTH POWER INC.</v>
          </cell>
          <cell r="F3781">
            <v>4301304</v>
          </cell>
        </row>
        <row r="3782">
          <cell r="C3782">
            <v>3774</v>
          </cell>
          <cell r="D3782">
            <v>2006</v>
          </cell>
          <cell r="E3782" t="str">
            <v>WESTARIO POWER INC.</v>
          </cell>
          <cell r="F3782">
            <v>33978997</v>
          </cell>
        </row>
        <row r="3783">
          <cell r="C3783">
            <v>3775</v>
          </cell>
          <cell r="D3783">
            <v>2006</v>
          </cell>
          <cell r="E3783" t="str">
            <v>WHITBY HYDRO ELECTRIC CORPORATION</v>
          </cell>
          <cell r="F3783">
            <v>121708328</v>
          </cell>
        </row>
        <row r="3784">
          <cell r="C3784">
            <v>3776</v>
          </cell>
          <cell r="D3784">
            <v>2006</v>
          </cell>
          <cell r="E3784" t="str">
            <v>WOODSTOCK HYDRO SERVICES INC.</v>
          </cell>
          <cell r="F3784">
            <v>26016417</v>
          </cell>
        </row>
        <row r="3785">
          <cell r="C3785">
            <v>3777</v>
          </cell>
          <cell r="F3785">
            <v>16516157339</v>
          </cell>
        </row>
        <row r="3786">
          <cell r="C3786">
            <v>3778</v>
          </cell>
          <cell r="F3786">
            <v>0</v>
          </cell>
        </row>
        <row r="3787">
          <cell r="C3787">
            <v>3779</v>
          </cell>
          <cell r="F3787">
            <v>0</v>
          </cell>
        </row>
        <row r="3788">
          <cell r="C3788">
            <v>3780</v>
          </cell>
          <cell r="F3788">
            <v>56864</v>
          </cell>
        </row>
        <row r="3789">
          <cell r="C3789">
            <v>3781</v>
          </cell>
          <cell r="F3789">
            <v>0</v>
          </cell>
        </row>
        <row r="3790">
          <cell r="C3790">
            <v>3782</v>
          </cell>
          <cell r="F3790">
            <v>0</v>
          </cell>
        </row>
        <row r="3791">
          <cell r="C3791">
            <v>3783</v>
          </cell>
          <cell r="F3791">
            <v>58540</v>
          </cell>
        </row>
        <row r="3792">
          <cell r="C3792">
            <v>3784</v>
          </cell>
          <cell r="F3792">
            <v>0</v>
          </cell>
        </row>
        <row r="3793">
          <cell r="C3793">
            <v>3785</v>
          </cell>
          <cell r="D3793">
            <v>2007</v>
          </cell>
          <cell r="E3793" t="str">
            <v>GREATER SUDBURY HYDRO INC.</v>
          </cell>
          <cell r="F3793">
            <v>5466626</v>
          </cell>
        </row>
        <row r="3794">
          <cell r="C3794">
            <v>3786</v>
          </cell>
          <cell r="D3794">
            <v>2007</v>
          </cell>
          <cell r="E3794" t="str">
            <v>MIDDLESEX POWER DISTRIBUTION CORPORATION</v>
          </cell>
          <cell r="F3794">
            <v>278424</v>
          </cell>
        </row>
        <row r="3795">
          <cell r="C3795">
            <v>3787</v>
          </cell>
          <cell r="D3795">
            <v>2007</v>
          </cell>
          <cell r="E3795" t="str">
            <v>NIAGARA PENINSULA ENERGY INC.</v>
          </cell>
          <cell r="F3795">
            <v>121042552</v>
          </cell>
        </row>
        <row r="3796">
          <cell r="C3796">
            <v>3788</v>
          </cell>
          <cell r="D3796">
            <v>2007</v>
          </cell>
          <cell r="E3796" t="str">
            <v>NIAGARA PENINSULA ENERGY INC.</v>
          </cell>
          <cell r="F3796">
            <v>49571258</v>
          </cell>
        </row>
        <row r="3797">
          <cell r="C3797">
            <v>3789</v>
          </cell>
          <cell r="D3797">
            <v>2007</v>
          </cell>
          <cell r="E3797" t="str">
            <v>POWERSTREAM INC.</v>
          </cell>
          <cell r="F3797">
            <v>234069703</v>
          </cell>
        </row>
        <row r="3798">
          <cell r="C3798">
            <v>3790</v>
          </cell>
          <cell r="D3798">
            <v>2007</v>
          </cell>
          <cell r="E3798" t="str">
            <v>ATIKOKAN HYDRO INC.</v>
          </cell>
          <cell r="F3798">
            <v>3961531</v>
          </cell>
        </row>
        <row r="3799">
          <cell r="C3799">
            <v>3791</v>
          </cell>
          <cell r="D3799">
            <v>2007</v>
          </cell>
          <cell r="E3799" t="str">
            <v>ATTAWAPISKAT POWER CORPORATION</v>
          </cell>
          <cell r="F3799">
            <v>742396</v>
          </cell>
        </row>
        <row r="3800">
          <cell r="C3800">
            <v>3792</v>
          </cell>
          <cell r="D3800">
            <v>2007</v>
          </cell>
          <cell r="E3800" t="str">
            <v>BLUEWATER POWER DISTRIBUTION CORPORATION</v>
          </cell>
          <cell r="F3800">
            <v>80726791</v>
          </cell>
        </row>
        <row r="3801">
          <cell r="C3801">
            <v>3793</v>
          </cell>
          <cell r="D3801">
            <v>2007</v>
          </cell>
          <cell r="E3801" t="str">
            <v>BRANT COUNTY POWER INC.</v>
          </cell>
          <cell r="F3801">
            <v>21336442</v>
          </cell>
        </row>
        <row r="3802">
          <cell r="C3802">
            <v>3794</v>
          </cell>
          <cell r="D3802">
            <v>2007</v>
          </cell>
          <cell r="E3802" t="str">
            <v>BRANTFORD POWER INC.</v>
          </cell>
          <cell r="F3802">
            <v>72678746</v>
          </cell>
        </row>
        <row r="3803">
          <cell r="C3803">
            <v>3795</v>
          </cell>
          <cell r="D3803">
            <v>2007</v>
          </cell>
          <cell r="E3803" t="str">
            <v>BURLINGTON HYDRO INC.</v>
          </cell>
          <cell r="F3803">
            <v>186497358</v>
          </cell>
        </row>
        <row r="3804">
          <cell r="C3804">
            <v>3796</v>
          </cell>
          <cell r="D3804">
            <v>2007</v>
          </cell>
          <cell r="E3804" t="str">
            <v>CAMBRIDGE AND NORTH DUMFRIES HYDRO INC.</v>
          </cell>
          <cell r="F3804">
            <v>158977211</v>
          </cell>
        </row>
        <row r="3805">
          <cell r="C3805">
            <v>3797</v>
          </cell>
          <cell r="D3805">
            <v>2007</v>
          </cell>
          <cell r="E3805" t="str">
            <v>CANADIAN NIAGARA POWER INC.</v>
          </cell>
          <cell r="F3805">
            <v>56318776</v>
          </cell>
        </row>
        <row r="3806">
          <cell r="C3806">
            <v>3798</v>
          </cell>
          <cell r="D3806">
            <v>2007</v>
          </cell>
          <cell r="E3806" t="str">
            <v>CENTRE WELLINGTON HYDRO LTD.</v>
          </cell>
          <cell r="F3806">
            <v>14326697</v>
          </cell>
        </row>
        <row r="3807">
          <cell r="C3807">
            <v>3799</v>
          </cell>
          <cell r="D3807">
            <v>2007</v>
          </cell>
          <cell r="E3807" t="str">
            <v>CHAPLEAU PUBLIC UTILITIES CORPORATION</v>
          </cell>
          <cell r="F3807">
            <v>2175940</v>
          </cell>
        </row>
        <row r="3808">
          <cell r="C3808">
            <v>3800</v>
          </cell>
          <cell r="D3808">
            <v>2007</v>
          </cell>
          <cell r="E3808" t="str">
            <v>CHATHAM-KENT HYDRO INC.</v>
          </cell>
          <cell r="F3808">
            <v>64867014</v>
          </cell>
        </row>
        <row r="3809">
          <cell r="C3809">
            <v>3801</v>
          </cell>
          <cell r="D3809">
            <v>2007</v>
          </cell>
          <cell r="E3809" t="str">
            <v>CLINTON POWER CORPORATION</v>
          </cell>
          <cell r="F3809">
            <v>1355895</v>
          </cell>
        </row>
        <row r="3810">
          <cell r="C3810">
            <v>3802</v>
          </cell>
          <cell r="D3810">
            <v>2007</v>
          </cell>
          <cell r="E3810" t="str">
            <v>COLLUS POWER CORPORATION</v>
          </cell>
          <cell r="F3810">
            <v>26551582</v>
          </cell>
        </row>
        <row r="3811">
          <cell r="C3811">
            <v>3803</v>
          </cell>
          <cell r="D3811">
            <v>2007</v>
          </cell>
          <cell r="E3811" t="str">
            <v>COOPERATIVE HYDRO EMBRUN INC.</v>
          </cell>
          <cell r="F3811">
            <v>2887755</v>
          </cell>
        </row>
        <row r="3812">
          <cell r="C3812">
            <v>3804</v>
          </cell>
          <cell r="D3812">
            <v>2007</v>
          </cell>
          <cell r="E3812" t="str">
            <v>E.L.K. ENERGY INC.</v>
          </cell>
          <cell r="F3812">
            <v>21577158</v>
          </cell>
        </row>
        <row r="3813">
          <cell r="C3813">
            <v>3805</v>
          </cell>
          <cell r="D3813">
            <v>2007</v>
          </cell>
          <cell r="E3813" t="str">
            <v>EASTERN ONTARIO POWER INC.</v>
          </cell>
          <cell r="F3813">
            <v>10848474</v>
          </cell>
        </row>
        <row r="3814">
          <cell r="C3814">
            <v>3806</v>
          </cell>
          <cell r="D3814">
            <v>2007</v>
          </cell>
          <cell r="E3814" t="str">
            <v>ENERSOURCE HYDRO MISSISSAUGA INC.</v>
          </cell>
          <cell r="F3814">
            <v>798293102</v>
          </cell>
        </row>
        <row r="3815">
          <cell r="C3815">
            <v>3807</v>
          </cell>
          <cell r="D3815">
            <v>2007</v>
          </cell>
          <cell r="E3815" t="str">
            <v>ENWIN UTILITIES LTD.</v>
          </cell>
          <cell r="F3815">
            <v>257865227</v>
          </cell>
        </row>
        <row r="3816">
          <cell r="C3816">
            <v>3808</v>
          </cell>
          <cell r="D3816">
            <v>2007</v>
          </cell>
          <cell r="E3816" t="str">
            <v>ERIE THAMES POWERLINES CORPORATION</v>
          </cell>
          <cell r="F3816">
            <v>23135269</v>
          </cell>
        </row>
        <row r="3817">
          <cell r="C3817">
            <v>3809</v>
          </cell>
          <cell r="D3817">
            <v>2007</v>
          </cell>
          <cell r="E3817" t="str">
            <v>ESPANOLA REGIONAL HYDRO DISTRIBUTION CORPORATION</v>
          </cell>
          <cell r="F3817">
            <v>5340500</v>
          </cell>
        </row>
        <row r="3818">
          <cell r="C3818">
            <v>3810</v>
          </cell>
          <cell r="D3818">
            <v>2007</v>
          </cell>
          <cell r="E3818" t="str">
            <v>ESSEX POWERLINES CORPORATION</v>
          </cell>
          <cell r="F3818">
            <v>43864527</v>
          </cell>
        </row>
        <row r="3819">
          <cell r="C3819">
            <v>3811</v>
          </cell>
          <cell r="D3819">
            <v>2007</v>
          </cell>
          <cell r="E3819" t="str">
            <v>FESTIVAL HYDRO INC.</v>
          </cell>
          <cell r="F3819">
            <v>64475895</v>
          </cell>
        </row>
        <row r="3820">
          <cell r="C3820">
            <v>3812</v>
          </cell>
          <cell r="D3820">
            <v>2007</v>
          </cell>
          <cell r="E3820" t="str">
            <v>FORT ALBANY POWER CORPORATION</v>
          </cell>
          <cell r="F3820">
            <v>251681</v>
          </cell>
        </row>
        <row r="3821">
          <cell r="C3821">
            <v>3813</v>
          </cell>
          <cell r="D3821">
            <v>2007</v>
          </cell>
          <cell r="E3821" t="str">
            <v>FORT FRANCES POWER CORPORATION</v>
          </cell>
          <cell r="F3821">
            <v>8882733</v>
          </cell>
        </row>
        <row r="3822">
          <cell r="C3822">
            <v>3814</v>
          </cell>
          <cell r="D3822">
            <v>2007</v>
          </cell>
          <cell r="E3822" t="str">
            <v>GRAND VALLEY ENERGY INC.</v>
          </cell>
          <cell r="F3822">
            <v>1071976</v>
          </cell>
        </row>
        <row r="3823">
          <cell r="C3823">
            <v>3815</v>
          </cell>
          <cell r="D3823">
            <v>2007</v>
          </cell>
          <cell r="E3823" t="str">
            <v>ALGOMA POWER INC.</v>
          </cell>
          <cell r="F3823">
            <v>80269246</v>
          </cell>
        </row>
        <row r="3824">
          <cell r="C3824">
            <v>3816</v>
          </cell>
          <cell r="D3824">
            <v>2007</v>
          </cell>
          <cell r="E3824" t="str">
            <v>GREATER SUDBURY HYDRO INC.</v>
          </cell>
          <cell r="F3824">
            <v>146847568</v>
          </cell>
        </row>
        <row r="3825">
          <cell r="C3825">
            <v>3817</v>
          </cell>
          <cell r="D3825">
            <v>2007</v>
          </cell>
          <cell r="E3825" t="str">
            <v>GRIMSBY POWER INCORPORATED</v>
          </cell>
          <cell r="F3825">
            <v>23820478</v>
          </cell>
        </row>
        <row r="3826">
          <cell r="C3826">
            <v>3818</v>
          </cell>
          <cell r="D3826">
            <v>2007</v>
          </cell>
          <cell r="E3826" t="str">
            <v>GUELPH HYDRO ELECTRIC SYSTEMS INC.</v>
          </cell>
          <cell r="F3826">
            <v>137879059</v>
          </cell>
        </row>
        <row r="3827">
          <cell r="C3827">
            <v>3819</v>
          </cell>
          <cell r="D3827">
            <v>2007</v>
          </cell>
          <cell r="E3827" t="str">
            <v>HALDIMAND COUNTY HYDRO INC.</v>
          </cell>
          <cell r="F3827">
            <v>45322257</v>
          </cell>
        </row>
        <row r="3828">
          <cell r="C3828">
            <v>3820</v>
          </cell>
          <cell r="D3828">
            <v>2007</v>
          </cell>
          <cell r="E3828" t="str">
            <v>HALTON HILLS HYDRO INC.</v>
          </cell>
          <cell r="F3828">
            <v>42864745</v>
          </cell>
        </row>
        <row r="3829">
          <cell r="C3829">
            <v>3821</v>
          </cell>
          <cell r="D3829">
            <v>2007</v>
          </cell>
          <cell r="E3829" t="str">
            <v>HEARST POWER DISTRIBUTION COMPANY LIMITED</v>
          </cell>
          <cell r="F3829">
            <v>3236587</v>
          </cell>
        </row>
        <row r="3830">
          <cell r="C3830">
            <v>3822</v>
          </cell>
          <cell r="D3830">
            <v>2007</v>
          </cell>
          <cell r="E3830" t="str">
            <v>HORIZON UTILITIES CORPORATION</v>
          </cell>
          <cell r="F3830">
            <v>531255669</v>
          </cell>
        </row>
        <row r="3831">
          <cell r="C3831">
            <v>3823</v>
          </cell>
          <cell r="D3831">
            <v>2007</v>
          </cell>
          <cell r="E3831" t="str">
            <v>HYDRO 2000 INC.</v>
          </cell>
          <cell r="F3831">
            <v>730204</v>
          </cell>
        </row>
        <row r="3832">
          <cell r="C3832">
            <v>3824</v>
          </cell>
          <cell r="D3832">
            <v>2007</v>
          </cell>
          <cell r="E3832" t="str">
            <v>HYDRO HAWKESBURY INC.</v>
          </cell>
          <cell r="F3832">
            <v>2850798</v>
          </cell>
        </row>
        <row r="3833">
          <cell r="C3833">
            <v>3825</v>
          </cell>
          <cell r="D3833">
            <v>2007</v>
          </cell>
          <cell r="E3833" t="str">
            <v>HYDRO ONE BRAMPTON NETWORKS INC.</v>
          </cell>
          <cell r="F3833">
            <v>487357748</v>
          </cell>
        </row>
        <row r="3834">
          <cell r="C3834">
            <v>3826</v>
          </cell>
          <cell r="D3834">
            <v>2007</v>
          </cell>
          <cell r="E3834" t="str">
            <v>HYDRO ONE NETWORKS INC.</v>
          </cell>
          <cell r="F3834">
            <v>5530544900</v>
          </cell>
        </row>
        <row r="3835">
          <cell r="C3835">
            <v>3827</v>
          </cell>
          <cell r="D3835">
            <v>2007</v>
          </cell>
          <cell r="E3835" t="str">
            <v>HYDRO ONE REMOTE COMMUNITIES INC.</v>
          </cell>
          <cell r="F3835">
            <v>15086627</v>
          </cell>
        </row>
        <row r="3836">
          <cell r="C3836">
            <v>3828</v>
          </cell>
          <cell r="D3836">
            <v>2007</v>
          </cell>
          <cell r="E3836" t="str">
            <v>HYDRO OTTAWA LIMITED</v>
          </cell>
          <cell r="F3836">
            <v>975697028</v>
          </cell>
        </row>
        <row r="3837">
          <cell r="C3837">
            <v>3829</v>
          </cell>
          <cell r="D3837">
            <v>2007</v>
          </cell>
          <cell r="E3837" t="str">
            <v>INNISFIL HYDRO DISTRIBUTION SYSTEMS LIMITED</v>
          </cell>
          <cell r="F3837">
            <v>42605830</v>
          </cell>
        </row>
        <row r="3838">
          <cell r="C3838">
            <v>3830</v>
          </cell>
          <cell r="D3838">
            <v>2007</v>
          </cell>
          <cell r="E3838" t="str">
            <v>KENORA HYDRO ELECTRIC CORPORATION LTD.</v>
          </cell>
          <cell r="F3838">
            <v>10870156</v>
          </cell>
        </row>
        <row r="3839">
          <cell r="C3839">
            <v>3831</v>
          </cell>
          <cell r="D3839">
            <v>2007</v>
          </cell>
          <cell r="E3839" t="str">
            <v>KINGSTON HYDRO CORPORATION</v>
          </cell>
          <cell r="F3839">
            <v>35200893</v>
          </cell>
        </row>
        <row r="3840">
          <cell r="C3840">
            <v>3832</v>
          </cell>
          <cell r="D3840">
            <v>2007</v>
          </cell>
          <cell r="E3840" t="str">
            <v>KITCHENER-WILMOT HYDRO INC.</v>
          </cell>
          <cell r="F3840">
            <v>275412124</v>
          </cell>
        </row>
        <row r="3841">
          <cell r="C3841">
            <v>3833</v>
          </cell>
          <cell r="D3841">
            <v>2007</v>
          </cell>
          <cell r="E3841" t="str">
            <v>LAKEFRONT UTILITIES INC.</v>
          </cell>
          <cell r="F3841">
            <v>19820436</v>
          </cell>
        </row>
        <row r="3842">
          <cell r="C3842">
            <v>3834</v>
          </cell>
          <cell r="D3842">
            <v>2007</v>
          </cell>
          <cell r="E3842" t="str">
            <v>LAKELAND POWER DISTRIBUTION LTD.</v>
          </cell>
          <cell r="F3842">
            <v>20444989</v>
          </cell>
        </row>
        <row r="3843">
          <cell r="C3843">
            <v>3835</v>
          </cell>
          <cell r="D3843">
            <v>2007</v>
          </cell>
          <cell r="E3843" t="str">
            <v>LONDON HYDRO INC.</v>
          </cell>
          <cell r="F3843">
            <v>326579418</v>
          </cell>
        </row>
        <row r="3844">
          <cell r="C3844">
            <v>3836</v>
          </cell>
          <cell r="D3844">
            <v>2007</v>
          </cell>
          <cell r="E3844" t="str">
            <v>MIDDLESEX POWER DISTRIBUTION CORPORATION</v>
          </cell>
          <cell r="F3844">
            <v>15368634</v>
          </cell>
        </row>
        <row r="3845">
          <cell r="C3845">
            <v>3837</v>
          </cell>
          <cell r="D3845">
            <v>2007</v>
          </cell>
          <cell r="E3845" t="str">
            <v>MIDLAND POWER UTILITY CORPORATION</v>
          </cell>
          <cell r="F3845">
            <v>14901408</v>
          </cell>
        </row>
        <row r="3846">
          <cell r="C3846">
            <v>3838</v>
          </cell>
          <cell r="D3846">
            <v>2007</v>
          </cell>
          <cell r="E3846" t="str">
            <v>MILTON HYDRO DISTRIBUTION INC.</v>
          </cell>
          <cell r="F3846">
            <v>96045450</v>
          </cell>
        </row>
        <row r="3847">
          <cell r="C3847">
            <v>3839</v>
          </cell>
          <cell r="D3847">
            <v>2007</v>
          </cell>
          <cell r="E3847" t="str">
            <v>NEWMARKET-TAY POWER DISTRIBUTION LTD.</v>
          </cell>
          <cell r="F3847">
            <v>104162648</v>
          </cell>
        </row>
        <row r="3848">
          <cell r="C3848">
            <v>3840</v>
          </cell>
          <cell r="D3848">
            <v>2007</v>
          </cell>
          <cell r="E3848" t="str">
            <v>NIAGARA-ON-THE-LAKE HYDRO INC.</v>
          </cell>
          <cell r="F3848">
            <v>38383808</v>
          </cell>
        </row>
        <row r="3849">
          <cell r="C3849">
            <v>3841</v>
          </cell>
          <cell r="D3849">
            <v>2007</v>
          </cell>
          <cell r="E3849" t="str">
            <v>NORFOLK POWER DISTRIBUTION INC.</v>
          </cell>
          <cell r="F3849">
            <v>74309702</v>
          </cell>
        </row>
        <row r="3850">
          <cell r="C3850">
            <v>3842</v>
          </cell>
          <cell r="D3850">
            <v>2007</v>
          </cell>
          <cell r="E3850" t="str">
            <v>NORTH BAY HYDRO DISTRIBUTION LIMITED</v>
          </cell>
          <cell r="F3850">
            <v>71321970</v>
          </cell>
        </row>
        <row r="3851">
          <cell r="C3851">
            <v>3843</v>
          </cell>
          <cell r="D3851">
            <v>2007</v>
          </cell>
          <cell r="E3851" t="str">
            <v>NORTHERN ONTARIO WIRES INC.</v>
          </cell>
          <cell r="F3851">
            <v>5341738</v>
          </cell>
        </row>
        <row r="3852">
          <cell r="C3852">
            <v>3844</v>
          </cell>
          <cell r="D3852">
            <v>2007</v>
          </cell>
          <cell r="E3852" t="str">
            <v>OAKVILLE HYDRO ELECTRICITY DISTRIBUTION INC.</v>
          </cell>
          <cell r="F3852">
            <v>153320032</v>
          </cell>
        </row>
        <row r="3853">
          <cell r="C3853">
            <v>3845</v>
          </cell>
          <cell r="D3853">
            <v>2007</v>
          </cell>
          <cell r="E3853" t="str">
            <v>ORANGEVILLE HYDRO LIMITED</v>
          </cell>
          <cell r="F3853">
            <v>28375543</v>
          </cell>
        </row>
        <row r="3854">
          <cell r="C3854">
            <v>3846</v>
          </cell>
          <cell r="D3854">
            <v>2007</v>
          </cell>
          <cell r="E3854" t="str">
            <v>ORILLIA POWER DISTRIBUTION CORPORATION</v>
          </cell>
          <cell r="F3854">
            <v>34389526</v>
          </cell>
        </row>
        <row r="3855">
          <cell r="C3855">
            <v>3847</v>
          </cell>
          <cell r="D3855">
            <v>2007</v>
          </cell>
          <cell r="E3855" t="str">
            <v>OSHAWA PUC NETWORKS INC.</v>
          </cell>
          <cell r="F3855">
            <v>131628772</v>
          </cell>
        </row>
        <row r="3856">
          <cell r="C3856">
            <v>3848</v>
          </cell>
          <cell r="D3856">
            <v>2007</v>
          </cell>
          <cell r="E3856" t="str">
            <v>OTTAWA RIVER POWER CORPORATION</v>
          </cell>
          <cell r="F3856">
            <v>21237493</v>
          </cell>
        </row>
        <row r="3857">
          <cell r="C3857">
            <v>3849</v>
          </cell>
          <cell r="D3857">
            <v>2007</v>
          </cell>
          <cell r="E3857" t="str">
            <v>PARRY SOUND POWER CORPORATION</v>
          </cell>
          <cell r="F3857">
            <v>10631566</v>
          </cell>
        </row>
        <row r="3858">
          <cell r="C3858">
            <v>3850</v>
          </cell>
          <cell r="D3858">
            <v>2007</v>
          </cell>
          <cell r="E3858" t="str">
            <v>PETERBOROUGH DISTRIBUTION INCORPORATED</v>
          </cell>
          <cell r="F3858">
            <v>64705916</v>
          </cell>
        </row>
        <row r="3859">
          <cell r="C3859">
            <v>3851</v>
          </cell>
          <cell r="D3859">
            <v>2007</v>
          </cell>
          <cell r="E3859" t="str">
            <v>CANADIAN NIAGARA POWER INC.</v>
          </cell>
          <cell r="F3859">
            <v>9415532</v>
          </cell>
        </row>
        <row r="3860">
          <cell r="C3860">
            <v>3852</v>
          </cell>
          <cell r="D3860">
            <v>2007</v>
          </cell>
          <cell r="E3860" t="str">
            <v>POWERSTREAM INC.</v>
          </cell>
          <cell r="F3860">
            <v>944951141</v>
          </cell>
        </row>
        <row r="3861">
          <cell r="C3861">
            <v>3853</v>
          </cell>
          <cell r="D3861">
            <v>2007</v>
          </cell>
          <cell r="E3861" t="str">
            <v>PUC DISTRIBUTION INC.</v>
          </cell>
          <cell r="F3861">
            <v>77520088</v>
          </cell>
        </row>
        <row r="3862">
          <cell r="C3862">
            <v>3854</v>
          </cell>
          <cell r="D3862">
            <v>2007</v>
          </cell>
          <cell r="E3862" t="str">
            <v>RENFREW HYDRO INC.</v>
          </cell>
          <cell r="F3862">
            <v>10249413</v>
          </cell>
        </row>
        <row r="3863">
          <cell r="C3863">
            <v>3855</v>
          </cell>
          <cell r="D3863">
            <v>2007</v>
          </cell>
          <cell r="E3863" t="str">
            <v>RIDEAU ST. LAWRENCE DISTRIBUTION INC.</v>
          </cell>
          <cell r="F3863">
            <v>4687225</v>
          </cell>
        </row>
        <row r="3864">
          <cell r="C3864">
            <v>3856</v>
          </cell>
          <cell r="D3864">
            <v>2007</v>
          </cell>
          <cell r="E3864" t="str">
            <v>SIOUX LOOKOUT HYDRO INC.</v>
          </cell>
          <cell r="F3864">
            <v>6617801</v>
          </cell>
        </row>
        <row r="3865">
          <cell r="C3865">
            <v>3857</v>
          </cell>
          <cell r="D3865">
            <v>2007</v>
          </cell>
          <cell r="E3865" t="str">
            <v>ST. THOMAS ENERGY INC.</v>
          </cell>
          <cell r="F3865">
            <v>40924315</v>
          </cell>
        </row>
        <row r="3866">
          <cell r="C3866">
            <v>3858</v>
          </cell>
          <cell r="D3866">
            <v>2007</v>
          </cell>
          <cell r="E3866" t="str">
            <v>THUNDER BAY HYDRO ELECTRICITY DISTRIBUTION INC.</v>
          </cell>
          <cell r="F3866">
            <v>130109619</v>
          </cell>
        </row>
        <row r="3867">
          <cell r="C3867">
            <v>3859</v>
          </cell>
          <cell r="D3867">
            <v>2007</v>
          </cell>
          <cell r="E3867" t="str">
            <v>TILLSONBURG HYDRO INC.</v>
          </cell>
          <cell r="F3867">
            <v>14621397</v>
          </cell>
        </row>
        <row r="3868">
          <cell r="C3868">
            <v>3860</v>
          </cell>
          <cell r="D3868">
            <v>2007</v>
          </cell>
          <cell r="E3868" t="str">
            <v>TORONTO HYDRO-ELECTRIC SYSTEM LIMITED</v>
          </cell>
          <cell r="F3868">
            <v>3539573745</v>
          </cell>
        </row>
        <row r="3869">
          <cell r="C3869">
            <v>3861</v>
          </cell>
          <cell r="D3869">
            <v>2007</v>
          </cell>
          <cell r="E3869" t="str">
            <v>VERIDIAN CONNECTIONS INC.</v>
          </cell>
          <cell r="F3869">
            <v>290773993</v>
          </cell>
        </row>
        <row r="3870">
          <cell r="C3870">
            <v>3862</v>
          </cell>
          <cell r="D3870">
            <v>2007</v>
          </cell>
          <cell r="E3870" t="str">
            <v>WASAGA DISTRIBUTION INC.</v>
          </cell>
          <cell r="F3870">
            <v>19105910</v>
          </cell>
        </row>
        <row r="3871">
          <cell r="C3871">
            <v>3863</v>
          </cell>
          <cell r="D3871">
            <v>2007</v>
          </cell>
          <cell r="E3871" t="str">
            <v>WATERLOO NORTH HYDRO INC.</v>
          </cell>
          <cell r="F3871">
            <v>184656606</v>
          </cell>
        </row>
        <row r="3872">
          <cell r="C3872">
            <v>3864</v>
          </cell>
          <cell r="D3872">
            <v>2007</v>
          </cell>
          <cell r="E3872" t="str">
            <v>WELLAND HYDRO-ELECTRIC SYSTEM CORP.</v>
          </cell>
          <cell r="F3872">
            <v>41238615</v>
          </cell>
        </row>
        <row r="3873">
          <cell r="C3873">
            <v>3865</v>
          </cell>
          <cell r="D3873">
            <v>2007</v>
          </cell>
          <cell r="E3873" t="str">
            <v>WELLINGTON NORTH POWER INC.</v>
          </cell>
          <cell r="F3873">
            <v>7750847</v>
          </cell>
        </row>
        <row r="3874">
          <cell r="C3874">
            <v>3866</v>
          </cell>
          <cell r="D3874">
            <v>2007</v>
          </cell>
          <cell r="E3874" t="str">
            <v>WEST COAST HURON ENERGY INC.</v>
          </cell>
          <cell r="F3874">
            <v>4942519</v>
          </cell>
        </row>
        <row r="3875">
          <cell r="C3875">
            <v>3867</v>
          </cell>
          <cell r="D3875">
            <v>2007</v>
          </cell>
          <cell r="E3875" t="str">
            <v>WEST PERTH POWER INC.</v>
          </cell>
          <cell r="F3875">
            <v>4419261</v>
          </cell>
        </row>
        <row r="3876">
          <cell r="C3876">
            <v>3868</v>
          </cell>
          <cell r="D3876">
            <v>2007</v>
          </cell>
          <cell r="E3876" t="str">
            <v>WESTARIO POWER INC.</v>
          </cell>
          <cell r="F3876">
            <v>39431903</v>
          </cell>
        </row>
        <row r="3877">
          <cell r="C3877">
            <v>3869</v>
          </cell>
          <cell r="D3877">
            <v>2007</v>
          </cell>
          <cell r="E3877" t="str">
            <v>WHITBY HYDRO ELECTRIC CORPORATION</v>
          </cell>
          <cell r="F3877">
            <v>130163586</v>
          </cell>
        </row>
        <row r="3878">
          <cell r="C3878">
            <v>3870</v>
          </cell>
          <cell r="D3878">
            <v>2007</v>
          </cell>
          <cell r="E3878" t="str">
            <v>WOODSTOCK HYDRO SERVICES INC.</v>
          </cell>
          <cell r="F3878">
            <v>28562912</v>
          </cell>
        </row>
        <row r="3879">
          <cell r="C3879">
            <v>3871</v>
          </cell>
          <cell r="F3879">
            <v>17487976613</v>
          </cell>
        </row>
        <row r="3880">
          <cell r="C3880">
            <v>3872</v>
          </cell>
          <cell r="F3880">
            <v>0</v>
          </cell>
        </row>
        <row r="3881">
          <cell r="C3881">
            <v>3873</v>
          </cell>
          <cell r="F3881">
            <v>0</v>
          </cell>
        </row>
        <row r="3882">
          <cell r="C3882">
            <v>3874</v>
          </cell>
          <cell r="F3882">
            <v>56864</v>
          </cell>
        </row>
        <row r="3883">
          <cell r="C3883">
            <v>3875</v>
          </cell>
          <cell r="F3883">
            <v>0</v>
          </cell>
        </row>
        <row r="3884">
          <cell r="C3884">
            <v>3876</v>
          </cell>
          <cell r="F3884">
            <v>0</v>
          </cell>
        </row>
        <row r="3885">
          <cell r="C3885">
            <v>3877</v>
          </cell>
          <cell r="F3885">
            <v>58540</v>
          </cell>
        </row>
        <row r="3886">
          <cell r="C3886">
            <v>3878</v>
          </cell>
          <cell r="F3886">
            <v>0</v>
          </cell>
        </row>
        <row r="3887">
          <cell r="C3887">
            <v>3879</v>
          </cell>
          <cell r="D3887">
            <v>2008</v>
          </cell>
          <cell r="E3887" t="str">
            <v>POWERSTREAM INC.</v>
          </cell>
          <cell r="F3887">
            <v>251184869</v>
          </cell>
        </row>
        <row r="3888">
          <cell r="C3888">
            <v>3880</v>
          </cell>
          <cell r="D3888">
            <v>2008</v>
          </cell>
          <cell r="E3888" t="str">
            <v>ATIKOKAN HYDRO INC.</v>
          </cell>
          <cell r="F3888">
            <v>4083785</v>
          </cell>
        </row>
        <row r="3889">
          <cell r="C3889">
            <v>3881</v>
          </cell>
          <cell r="D3889">
            <v>2008</v>
          </cell>
          <cell r="E3889" t="str">
            <v>ATTAWAPISKAT POWER CORPORATION</v>
          </cell>
          <cell r="F3889">
            <v>1257288</v>
          </cell>
        </row>
        <row r="3890">
          <cell r="C3890">
            <v>3882</v>
          </cell>
          <cell r="D3890">
            <v>2008</v>
          </cell>
          <cell r="E3890" t="str">
            <v>BLUEWATER POWER DISTRIBUTION CORPORATION</v>
          </cell>
          <cell r="F3890">
            <v>84360710</v>
          </cell>
        </row>
        <row r="3891">
          <cell r="C3891">
            <v>3883</v>
          </cell>
          <cell r="D3891">
            <v>2008</v>
          </cell>
          <cell r="E3891" t="str">
            <v>BRANT COUNTY POWER INC.</v>
          </cell>
          <cell r="F3891">
            <v>22408670</v>
          </cell>
        </row>
        <row r="3892">
          <cell r="C3892">
            <v>3884</v>
          </cell>
          <cell r="D3892">
            <v>2008</v>
          </cell>
          <cell r="E3892" t="str">
            <v>BRANTFORD POWER INC.</v>
          </cell>
          <cell r="F3892">
            <v>78153050</v>
          </cell>
        </row>
        <row r="3893">
          <cell r="C3893">
            <v>3885</v>
          </cell>
          <cell r="D3893">
            <v>2008</v>
          </cell>
          <cell r="E3893" t="str">
            <v>BURLINGTON HYDRO INC.</v>
          </cell>
          <cell r="F3893">
            <v>197324025</v>
          </cell>
        </row>
        <row r="3894">
          <cell r="C3894">
            <v>3886</v>
          </cell>
          <cell r="D3894">
            <v>2008</v>
          </cell>
          <cell r="E3894" t="str">
            <v>CAMBRIDGE AND NORTH DUMFRIES HYDRO INC.</v>
          </cell>
          <cell r="F3894">
            <v>166380805</v>
          </cell>
        </row>
        <row r="3895">
          <cell r="C3895">
            <v>3887</v>
          </cell>
          <cell r="D3895">
            <v>2008</v>
          </cell>
          <cell r="E3895" t="str">
            <v>CANADIAN NIAGARA POWER INC.</v>
          </cell>
          <cell r="F3895">
            <v>59459002</v>
          </cell>
        </row>
        <row r="3896">
          <cell r="C3896">
            <v>3888</v>
          </cell>
          <cell r="D3896">
            <v>2008</v>
          </cell>
          <cell r="E3896" t="str">
            <v>CENTRE WELLINGTON HYDRO LTD.</v>
          </cell>
          <cell r="F3896">
            <v>14685948</v>
          </cell>
        </row>
        <row r="3897">
          <cell r="C3897">
            <v>3889</v>
          </cell>
          <cell r="D3897">
            <v>2008</v>
          </cell>
          <cell r="E3897" t="str">
            <v>CHAPLEAU PUBLIC UTILITIES CORPORATION</v>
          </cell>
          <cell r="F3897">
            <v>2218315</v>
          </cell>
        </row>
        <row r="3898">
          <cell r="C3898">
            <v>3890</v>
          </cell>
          <cell r="D3898">
            <v>2008</v>
          </cell>
          <cell r="E3898" t="str">
            <v>CHATHAM-KENT HYDRO INC.</v>
          </cell>
          <cell r="F3898">
            <v>70123069</v>
          </cell>
        </row>
        <row r="3899">
          <cell r="C3899">
            <v>3891</v>
          </cell>
          <cell r="D3899">
            <v>2008</v>
          </cell>
          <cell r="E3899" t="str">
            <v>COLLUS POWER CORPORATION</v>
          </cell>
          <cell r="F3899">
            <v>29042654</v>
          </cell>
        </row>
        <row r="3900">
          <cell r="C3900">
            <v>3892</v>
          </cell>
          <cell r="D3900">
            <v>2008</v>
          </cell>
          <cell r="E3900" t="str">
            <v>COOPERATIVE HYDRO EMBRUN INC.</v>
          </cell>
          <cell r="F3900">
            <v>3050323</v>
          </cell>
        </row>
        <row r="3901">
          <cell r="C3901">
            <v>3893</v>
          </cell>
          <cell r="D3901">
            <v>2008</v>
          </cell>
          <cell r="E3901" t="str">
            <v>E.L.K. ENERGY INC.</v>
          </cell>
          <cell r="F3901">
            <v>22789807</v>
          </cell>
        </row>
        <row r="3902">
          <cell r="C3902">
            <v>3894</v>
          </cell>
          <cell r="D3902">
            <v>2008</v>
          </cell>
          <cell r="E3902" t="str">
            <v>EASTERN ONTARIO POWER INC.</v>
          </cell>
          <cell r="F3902">
            <v>11377149</v>
          </cell>
        </row>
        <row r="3903">
          <cell r="C3903">
            <v>3895</v>
          </cell>
          <cell r="D3903">
            <v>2008</v>
          </cell>
          <cell r="E3903" t="str">
            <v>ENERSOURCE HYDRO MISSISSAUGA INC.</v>
          </cell>
          <cell r="F3903">
            <v>835250842</v>
          </cell>
        </row>
        <row r="3904">
          <cell r="C3904">
            <v>3896</v>
          </cell>
          <cell r="D3904">
            <v>2008</v>
          </cell>
          <cell r="E3904" t="str">
            <v>ENWIN UTILITIES LTD.</v>
          </cell>
          <cell r="F3904">
            <v>272087246</v>
          </cell>
        </row>
        <row r="3905">
          <cell r="C3905">
            <v>3897</v>
          </cell>
          <cell r="D3905">
            <v>2008</v>
          </cell>
          <cell r="E3905" t="str">
            <v>ERIE THAMES POWERLINES CORPORATION</v>
          </cell>
          <cell r="F3905">
            <v>25963171</v>
          </cell>
        </row>
        <row r="3906">
          <cell r="C3906">
            <v>3898</v>
          </cell>
          <cell r="D3906">
            <v>2008</v>
          </cell>
          <cell r="E3906" t="str">
            <v>ESPANOLA REGIONAL HYDRO DISTRIBUTION CORPORATION</v>
          </cell>
          <cell r="F3906">
            <v>5576089</v>
          </cell>
        </row>
        <row r="3907">
          <cell r="C3907">
            <v>3899</v>
          </cell>
          <cell r="D3907">
            <v>2008</v>
          </cell>
          <cell r="E3907" t="str">
            <v>ESSEX POWERLINES CORPORATION</v>
          </cell>
          <cell r="F3907">
            <v>50150568</v>
          </cell>
        </row>
        <row r="3908">
          <cell r="C3908">
            <v>3900</v>
          </cell>
          <cell r="D3908">
            <v>2008</v>
          </cell>
          <cell r="E3908" t="str">
            <v>FESTIVAL HYDRO INC.</v>
          </cell>
          <cell r="F3908">
            <v>69353321</v>
          </cell>
        </row>
        <row r="3909">
          <cell r="C3909">
            <v>3901</v>
          </cell>
          <cell r="D3909">
            <v>2008</v>
          </cell>
          <cell r="E3909" t="str">
            <v>FORT FRANCES POWER CORPORATION</v>
          </cell>
          <cell r="F3909">
            <v>9065336</v>
          </cell>
        </row>
        <row r="3910">
          <cell r="C3910">
            <v>3902</v>
          </cell>
          <cell r="D3910">
            <v>2008</v>
          </cell>
          <cell r="E3910" t="str">
            <v>GRAND VALLEY ENERGY INC.</v>
          </cell>
          <cell r="F3910">
            <v>1147886</v>
          </cell>
        </row>
        <row r="3911">
          <cell r="C3911">
            <v>3903</v>
          </cell>
          <cell r="D3911">
            <v>2008</v>
          </cell>
          <cell r="E3911" t="str">
            <v>ALGOMA POWER INC.</v>
          </cell>
          <cell r="F3911">
            <v>84528949</v>
          </cell>
        </row>
        <row r="3912">
          <cell r="C3912">
            <v>3904</v>
          </cell>
          <cell r="D3912">
            <v>2008</v>
          </cell>
          <cell r="E3912" t="str">
            <v>GREATER SUDBURY HYDRO INC.</v>
          </cell>
          <cell r="F3912">
            <v>157780427</v>
          </cell>
        </row>
        <row r="3913">
          <cell r="C3913">
            <v>3905</v>
          </cell>
          <cell r="D3913">
            <v>2008</v>
          </cell>
          <cell r="E3913" t="str">
            <v>GRIMSBY POWER INCORPORATED</v>
          </cell>
          <cell r="F3913">
            <v>25579734</v>
          </cell>
        </row>
        <row r="3914">
          <cell r="C3914">
            <v>3906</v>
          </cell>
          <cell r="D3914">
            <v>2008</v>
          </cell>
          <cell r="E3914" t="str">
            <v>GUELPH HYDRO ELECTRIC SYSTEMS INC.</v>
          </cell>
          <cell r="F3914">
            <v>149766229</v>
          </cell>
        </row>
        <row r="3915">
          <cell r="C3915">
            <v>3907</v>
          </cell>
          <cell r="D3915">
            <v>2008</v>
          </cell>
          <cell r="E3915" t="str">
            <v>HALDIMAND COUNTY HYDRO INC.</v>
          </cell>
          <cell r="F3915">
            <v>50187969</v>
          </cell>
        </row>
        <row r="3916">
          <cell r="C3916">
            <v>3908</v>
          </cell>
          <cell r="D3916">
            <v>2008</v>
          </cell>
          <cell r="E3916" t="str">
            <v>HALTON HILLS HYDRO INC.</v>
          </cell>
          <cell r="F3916">
            <v>45657878</v>
          </cell>
        </row>
        <row r="3917">
          <cell r="C3917">
            <v>3909</v>
          </cell>
          <cell r="D3917">
            <v>2008</v>
          </cell>
          <cell r="E3917" t="str">
            <v>HEARST POWER DISTRIBUTION COMPANY LIMITED</v>
          </cell>
          <cell r="F3917">
            <v>3319621</v>
          </cell>
        </row>
        <row r="3918">
          <cell r="C3918">
            <v>3910</v>
          </cell>
          <cell r="D3918">
            <v>2008</v>
          </cell>
          <cell r="E3918" t="str">
            <v>HORIZON UTILITIES CORPORATION</v>
          </cell>
          <cell r="F3918">
            <v>561583074</v>
          </cell>
        </row>
        <row r="3919">
          <cell r="C3919">
            <v>3911</v>
          </cell>
          <cell r="D3919">
            <v>2008</v>
          </cell>
          <cell r="E3919" t="str">
            <v>HYDRO 2000 INC.</v>
          </cell>
          <cell r="F3919">
            <v>814450</v>
          </cell>
        </row>
        <row r="3920">
          <cell r="C3920">
            <v>3912</v>
          </cell>
          <cell r="D3920">
            <v>2008</v>
          </cell>
          <cell r="E3920" t="str">
            <v>HYDRO HAWKESBURY INC.</v>
          </cell>
          <cell r="F3920">
            <v>3002324</v>
          </cell>
        </row>
        <row r="3921">
          <cell r="C3921">
            <v>3913</v>
          </cell>
          <cell r="D3921">
            <v>2008</v>
          </cell>
          <cell r="E3921" t="str">
            <v>HYDRO ONE BRAMPTON NETWORKS INC.</v>
          </cell>
          <cell r="F3921">
            <v>527354475</v>
          </cell>
        </row>
        <row r="3922">
          <cell r="C3922">
            <v>3914</v>
          </cell>
          <cell r="D3922">
            <v>2008</v>
          </cell>
          <cell r="E3922" t="str">
            <v>HYDRO ONE NETWORKS INC.</v>
          </cell>
          <cell r="F3922">
            <v>5871253900</v>
          </cell>
        </row>
        <row r="3923">
          <cell r="C3923">
            <v>3915</v>
          </cell>
          <cell r="D3923">
            <v>2008</v>
          </cell>
          <cell r="E3923" t="str">
            <v>HYDRO ONE REMOTE COMMUNITIES INC.</v>
          </cell>
          <cell r="F3923">
            <v>15471075</v>
          </cell>
        </row>
        <row r="3924">
          <cell r="C3924">
            <v>3916</v>
          </cell>
          <cell r="D3924">
            <v>2008</v>
          </cell>
          <cell r="E3924" t="str">
            <v>HYDRO OTTAWA LIMITED</v>
          </cell>
          <cell r="F3924">
            <v>1022652876</v>
          </cell>
        </row>
        <row r="3925">
          <cell r="C3925">
            <v>3917</v>
          </cell>
          <cell r="D3925">
            <v>2008</v>
          </cell>
          <cell r="E3925" t="str">
            <v>INNISFIL HYDRO DISTRIBUTION SYSTEMS LIMITED</v>
          </cell>
          <cell r="F3925">
            <v>44907986</v>
          </cell>
        </row>
        <row r="3926">
          <cell r="C3926">
            <v>3918</v>
          </cell>
          <cell r="D3926">
            <v>2008</v>
          </cell>
          <cell r="E3926" t="str">
            <v>KENORA HYDRO ELECTRIC CORPORATION LTD.</v>
          </cell>
          <cell r="F3926">
            <v>11513711</v>
          </cell>
        </row>
        <row r="3927">
          <cell r="C3927">
            <v>3919</v>
          </cell>
          <cell r="D3927">
            <v>2008</v>
          </cell>
          <cell r="E3927" t="str">
            <v>KINGSTON HYDRO CORPORATION</v>
          </cell>
          <cell r="F3927">
            <v>37976143</v>
          </cell>
        </row>
        <row r="3928">
          <cell r="C3928">
            <v>3920</v>
          </cell>
          <cell r="D3928">
            <v>2008</v>
          </cell>
          <cell r="E3928" t="str">
            <v>KITCHENER-WILMOT HYDRO INC.</v>
          </cell>
          <cell r="F3928">
            <v>275221476</v>
          </cell>
        </row>
        <row r="3929">
          <cell r="C3929">
            <v>3921</v>
          </cell>
          <cell r="D3929">
            <v>2008</v>
          </cell>
          <cell r="E3929" t="str">
            <v>LAKEFRONT UTILITIES INC.</v>
          </cell>
          <cell r="F3929">
            <v>20384689</v>
          </cell>
        </row>
        <row r="3930">
          <cell r="C3930">
            <v>3922</v>
          </cell>
          <cell r="D3930">
            <v>2008</v>
          </cell>
          <cell r="E3930" t="str">
            <v>LAKELAND POWER DISTRIBUTION LTD.</v>
          </cell>
          <cell r="F3930">
            <v>20930371</v>
          </cell>
        </row>
        <row r="3931">
          <cell r="C3931">
            <v>3923</v>
          </cell>
          <cell r="D3931">
            <v>2008</v>
          </cell>
          <cell r="E3931" t="str">
            <v>LONDON HYDRO INC.</v>
          </cell>
          <cell r="F3931">
            <v>348174469</v>
          </cell>
        </row>
        <row r="3932">
          <cell r="C3932">
            <v>3924</v>
          </cell>
          <cell r="D3932">
            <v>2008</v>
          </cell>
          <cell r="E3932" t="str">
            <v>MIDDLESEX POWER DISTRIBUTION CORPORATION</v>
          </cell>
          <cell r="F3932">
            <v>16503994</v>
          </cell>
        </row>
        <row r="3933">
          <cell r="C3933">
            <v>3925</v>
          </cell>
          <cell r="D3933">
            <v>2008</v>
          </cell>
          <cell r="E3933" t="str">
            <v>MIDLAND POWER UTILITY CORPORATION</v>
          </cell>
          <cell r="F3933">
            <v>17113650</v>
          </cell>
        </row>
        <row r="3934">
          <cell r="C3934">
            <v>3926</v>
          </cell>
          <cell r="D3934">
            <v>2008</v>
          </cell>
          <cell r="E3934" t="str">
            <v>MILTON HYDRO DISTRIBUTION INC.</v>
          </cell>
          <cell r="F3934">
            <v>106760167</v>
          </cell>
        </row>
        <row r="3935">
          <cell r="C3935">
            <v>3927</v>
          </cell>
          <cell r="D3935">
            <v>2008</v>
          </cell>
          <cell r="E3935" t="str">
            <v>NEWMARKET-TAY POWER DISTRIBUTION LTD.</v>
          </cell>
          <cell r="F3935">
            <v>109577821</v>
          </cell>
        </row>
        <row r="3936">
          <cell r="C3936">
            <v>3928</v>
          </cell>
          <cell r="D3936">
            <v>2008</v>
          </cell>
          <cell r="E3936" t="str">
            <v>NIAGARA PENINSULA ENERGY INC.</v>
          </cell>
          <cell r="F3936">
            <v>182845840</v>
          </cell>
        </row>
        <row r="3937">
          <cell r="C3937">
            <v>3929</v>
          </cell>
          <cell r="D3937">
            <v>2008</v>
          </cell>
          <cell r="E3937" t="str">
            <v>NIAGARA-ON-THE-LAKE HYDRO INC.</v>
          </cell>
          <cell r="F3937">
            <v>39862071</v>
          </cell>
        </row>
        <row r="3938">
          <cell r="C3938">
            <v>3930</v>
          </cell>
          <cell r="D3938">
            <v>2008</v>
          </cell>
          <cell r="E3938" t="str">
            <v>NORFOLK POWER DISTRIBUTION INC.</v>
          </cell>
          <cell r="F3938">
            <v>78226895</v>
          </cell>
        </row>
        <row r="3939">
          <cell r="C3939">
            <v>3931</v>
          </cell>
          <cell r="D3939">
            <v>2008</v>
          </cell>
          <cell r="E3939" t="str">
            <v>NORTH BAY HYDRO DISTRIBUTION LIMITED</v>
          </cell>
          <cell r="F3939">
            <v>75765149</v>
          </cell>
        </row>
        <row r="3940">
          <cell r="C3940">
            <v>3932</v>
          </cell>
          <cell r="D3940">
            <v>2008</v>
          </cell>
          <cell r="E3940" t="str">
            <v>NORTHERN ONTARIO WIRES INC.</v>
          </cell>
          <cell r="F3940">
            <v>5608343</v>
          </cell>
        </row>
        <row r="3941">
          <cell r="C3941">
            <v>3933</v>
          </cell>
          <cell r="D3941">
            <v>2008</v>
          </cell>
          <cell r="E3941" t="str">
            <v>OAKVILLE HYDRO ELECTRICITY DISTRIBUTION INC.</v>
          </cell>
          <cell r="F3941">
            <v>170377725</v>
          </cell>
        </row>
        <row r="3942">
          <cell r="C3942">
            <v>3934</v>
          </cell>
          <cell r="D3942">
            <v>2008</v>
          </cell>
          <cell r="E3942" t="str">
            <v>ORANGEVILLE HYDRO LIMITED</v>
          </cell>
          <cell r="F3942">
            <v>29823489</v>
          </cell>
        </row>
        <row r="3943">
          <cell r="C3943">
            <v>3935</v>
          </cell>
          <cell r="D3943">
            <v>2008</v>
          </cell>
          <cell r="E3943" t="str">
            <v>ORILLIA POWER DISTRIBUTION CORPORATION</v>
          </cell>
          <cell r="F3943">
            <v>31771938</v>
          </cell>
        </row>
        <row r="3944">
          <cell r="C3944">
            <v>3936</v>
          </cell>
          <cell r="D3944">
            <v>2008</v>
          </cell>
          <cell r="E3944" t="str">
            <v>OSHAWA PUC NETWORKS INC.</v>
          </cell>
          <cell r="F3944">
            <v>140766442</v>
          </cell>
        </row>
        <row r="3945">
          <cell r="C3945">
            <v>3937</v>
          </cell>
          <cell r="D3945">
            <v>2008</v>
          </cell>
          <cell r="E3945" t="str">
            <v>OTTAWA RIVER POWER CORPORATION</v>
          </cell>
          <cell r="F3945">
            <v>21939436</v>
          </cell>
        </row>
        <row r="3946">
          <cell r="C3946">
            <v>3938</v>
          </cell>
          <cell r="D3946">
            <v>2008</v>
          </cell>
          <cell r="E3946" t="str">
            <v>PARRY SOUND POWER CORPORATION</v>
          </cell>
          <cell r="F3946">
            <v>11101749</v>
          </cell>
        </row>
        <row r="3947">
          <cell r="C3947">
            <v>3939</v>
          </cell>
          <cell r="D3947">
            <v>2008</v>
          </cell>
          <cell r="E3947" t="str">
            <v>PETERBOROUGH DISTRIBUTION INCORPORATED</v>
          </cell>
          <cell r="F3947">
            <v>76440660</v>
          </cell>
        </row>
        <row r="3948">
          <cell r="C3948">
            <v>3940</v>
          </cell>
          <cell r="D3948">
            <v>2008</v>
          </cell>
          <cell r="E3948" t="str">
            <v>CANADIAN NIAGARA POWER INC.</v>
          </cell>
          <cell r="F3948">
            <v>10583246</v>
          </cell>
        </row>
        <row r="3949">
          <cell r="C3949">
            <v>3941</v>
          </cell>
          <cell r="D3949">
            <v>2008</v>
          </cell>
          <cell r="E3949" t="str">
            <v>POWERSTREAM INC.</v>
          </cell>
          <cell r="F3949">
            <v>1027036135</v>
          </cell>
        </row>
        <row r="3950">
          <cell r="C3950">
            <v>3942</v>
          </cell>
          <cell r="D3950">
            <v>2008</v>
          </cell>
          <cell r="E3950" t="str">
            <v>PUC DISTRIBUTION INC.</v>
          </cell>
          <cell r="F3950">
            <v>81559465</v>
          </cell>
        </row>
        <row r="3951">
          <cell r="C3951">
            <v>3943</v>
          </cell>
          <cell r="D3951">
            <v>2008</v>
          </cell>
          <cell r="E3951" t="str">
            <v>RENFREW HYDRO INC.</v>
          </cell>
          <cell r="F3951">
            <v>10606439</v>
          </cell>
        </row>
        <row r="3952">
          <cell r="C3952">
            <v>3944</v>
          </cell>
          <cell r="D3952">
            <v>2008</v>
          </cell>
          <cell r="E3952" t="str">
            <v>RIDEAU ST. LAWRENCE DISTRIBUTION INC.</v>
          </cell>
          <cell r="F3952">
            <v>5289721</v>
          </cell>
        </row>
        <row r="3953">
          <cell r="C3953">
            <v>3945</v>
          </cell>
          <cell r="D3953">
            <v>2008</v>
          </cell>
          <cell r="E3953" t="str">
            <v>SIOUX LOOKOUT HYDRO INC.</v>
          </cell>
          <cell r="F3953">
            <v>6976586</v>
          </cell>
        </row>
        <row r="3954">
          <cell r="C3954">
            <v>3946</v>
          </cell>
          <cell r="D3954">
            <v>2008</v>
          </cell>
          <cell r="E3954" t="str">
            <v>ST. THOMAS ENERGY INC.</v>
          </cell>
          <cell r="F3954">
            <v>43483107</v>
          </cell>
        </row>
        <row r="3955">
          <cell r="C3955">
            <v>3947</v>
          </cell>
          <cell r="D3955">
            <v>2008</v>
          </cell>
          <cell r="E3955" t="str">
            <v>THUNDER BAY HYDRO ELECTRICITY DISTRIBUTION INC.</v>
          </cell>
          <cell r="F3955">
            <v>136195736</v>
          </cell>
        </row>
        <row r="3956">
          <cell r="C3956">
            <v>3948</v>
          </cell>
          <cell r="D3956">
            <v>2008</v>
          </cell>
          <cell r="E3956" t="str">
            <v>TILLSONBURG HYDRO INC.</v>
          </cell>
          <cell r="F3956">
            <v>15618792</v>
          </cell>
        </row>
        <row r="3957">
          <cell r="C3957">
            <v>3949</v>
          </cell>
          <cell r="D3957">
            <v>2008</v>
          </cell>
          <cell r="E3957" t="str">
            <v>TORONTO HYDRO-ELECTRIC SYSTEM LIMITED</v>
          </cell>
          <cell r="F3957">
            <v>3798430872</v>
          </cell>
        </row>
        <row r="3958">
          <cell r="C3958">
            <v>3950</v>
          </cell>
          <cell r="D3958">
            <v>2008</v>
          </cell>
          <cell r="E3958" t="str">
            <v>VERIDIAN CONNECTIONS INC.</v>
          </cell>
          <cell r="F3958">
            <v>311602149</v>
          </cell>
        </row>
        <row r="3959">
          <cell r="C3959">
            <v>3951</v>
          </cell>
          <cell r="D3959">
            <v>2008</v>
          </cell>
          <cell r="E3959" t="str">
            <v>WASAGA DISTRIBUTION INC.</v>
          </cell>
          <cell r="F3959">
            <v>20398646</v>
          </cell>
        </row>
        <row r="3960">
          <cell r="C3960">
            <v>3952</v>
          </cell>
          <cell r="D3960">
            <v>2008</v>
          </cell>
          <cell r="E3960" t="str">
            <v>WATERLOO NORTH HYDRO INC.</v>
          </cell>
          <cell r="F3960">
            <v>197019583</v>
          </cell>
        </row>
        <row r="3961">
          <cell r="C3961">
            <v>3953</v>
          </cell>
          <cell r="D3961">
            <v>2008</v>
          </cell>
          <cell r="E3961" t="str">
            <v>WELLAND HYDRO-ELECTRIC SYSTEM CORP.</v>
          </cell>
          <cell r="F3961">
            <v>43191584</v>
          </cell>
        </row>
        <row r="3962">
          <cell r="C3962">
            <v>3954</v>
          </cell>
          <cell r="D3962">
            <v>2008</v>
          </cell>
          <cell r="E3962" t="str">
            <v>WELLINGTON NORTH POWER INC.</v>
          </cell>
          <cell r="F3962">
            <v>8736048</v>
          </cell>
        </row>
        <row r="3963">
          <cell r="C3963">
            <v>3955</v>
          </cell>
          <cell r="D3963">
            <v>2008</v>
          </cell>
          <cell r="E3963" t="str">
            <v>WEST COAST HURON ENERGY INC.</v>
          </cell>
          <cell r="F3963">
            <v>5221167</v>
          </cell>
        </row>
        <row r="3964">
          <cell r="C3964">
            <v>3956</v>
          </cell>
          <cell r="D3964">
            <v>2008</v>
          </cell>
          <cell r="E3964" t="str">
            <v>WEST PERTH POWER INC.</v>
          </cell>
          <cell r="F3964">
            <v>4573662</v>
          </cell>
        </row>
        <row r="3965">
          <cell r="C3965">
            <v>3957</v>
          </cell>
          <cell r="D3965">
            <v>2008</v>
          </cell>
          <cell r="E3965" t="str">
            <v>WESTARIO POWER INC.</v>
          </cell>
          <cell r="F3965">
            <v>43068425</v>
          </cell>
        </row>
        <row r="3966">
          <cell r="C3966">
            <v>3958</v>
          </cell>
          <cell r="D3966">
            <v>2008</v>
          </cell>
          <cell r="E3966" t="str">
            <v>WHITBY HYDRO ELECTRIC CORPORATION</v>
          </cell>
          <cell r="F3966">
            <v>140717293</v>
          </cell>
        </row>
        <row r="3967">
          <cell r="C3967">
            <v>3959</v>
          </cell>
          <cell r="D3967">
            <v>2008</v>
          </cell>
          <cell r="E3967" t="str">
            <v>WOODSTOCK HYDRO SERVICES INC.</v>
          </cell>
          <cell r="F3967">
            <v>33530417</v>
          </cell>
        </row>
        <row r="3968">
          <cell r="C3968">
            <v>3960</v>
          </cell>
          <cell r="F3968">
            <v>18622880180</v>
          </cell>
        </row>
        <row r="3969">
          <cell r="C3969">
            <v>3961</v>
          </cell>
          <cell r="F3969">
            <v>0</v>
          </cell>
        </row>
        <row r="3970">
          <cell r="C3970">
            <v>3962</v>
          </cell>
          <cell r="F3970">
            <v>0</v>
          </cell>
        </row>
        <row r="3971">
          <cell r="C3971">
            <v>3963</v>
          </cell>
          <cell r="F3971">
            <v>56864</v>
          </cell>
        </row>
        <row r="3972">
          <cell r="C3972">
            <v>3964</v>
          </cell>
          <cell r="F3972">
            <v>0</v>
          </cell>
        </row>
        <row r="3973">
          <cell r="C3973">
            <v>3965</v>
          </cell>
          <cell r="F3973">
            <v>0</v>
          </cell>
        </row>
        <row r="3974">
          <cell r="C3974">
            <v>3966</v>
          </cell>
          <cell r="F3974">
            <v>58540</v>
          </cell>
        </row>
        <row r="3975">
          <cell r="C3975">
            <v>3967</v>
          </cell>
          <cell r="F3975">
            <v>0</v>
          </cell>
        </row>
        <row r="3976">
          <cell r="C3976">
            <v>3968</v>
          </cell>
          <cell r="D3976">
            <v>2009</v>
          </cell>
          <cell r="E3976" t="str">
            <v>ALGOMA POWER INC.</v>
          </cell>
          <cell r="F3976">
            <v>82304240</v>
          </cell>
        </row>
        <row r="3977">
          <cell r="C3977">
            <v>3969</v>
          </cell>
          <cell r="D3977">
            <v>2009</v>
          </cell>
          <cell r="E3977" t="str">
            <v>ATIKOKAN HYDRO INC.</v>
          </cell>
          <cell r="F3977">
            <v>4258789</v>
          </cell>
        </row>
        <row r="3978">
          <cell r="C3978">
            <v>3970</v>
          </cell>
          <cell r="D3978">
            <v>2009</v>
          </cell>
          <cell r="E3978" t="str">
            <v>BLUEWATER POWER DISTRIBUTION CORPORATION</v>
          </cell>
          <cell r="F3978">
            <v>88402626</v>
          </cell>
        </row>
        <row r="3979">
          <cell r="C3979">
            <v>3971</v>
          </cell>
          <cell r="D3979">
            <v>2009</v>
          </cell>
          <cell r="E3979" t="str">
            <v>BRANT COUNTY POWER INC.</v>
          </cell>
          <cell r="F3979">
            <v>23786415</v>
          </cell>
        </row>
        <row r="3980">
          <cell r="C3980">
            <v>3972</v>
          </cell>
          <cell r="D3980">
            <v>2009</v>
          </cell>
          <cell r="E3980" t="str">
            <v>BRANTFORD POWER INC.</v>
          </cell>
          <cell r="F3980">
            <v>83673525</v>
          </cell>
        </row>
        <row r="3981">
          <cell r="C3981">
            <v>3973</v>
          </cell>
          <cell r="D3981">
            <v>2009</v>
          </cell>
          <cell r="E3981" t="str">
            <v>BURLINGTON HYDRO INC.</v>
          </cell>
          <cell r="F3981">
            <v>210823369</v>
          </cell>
        </row>
        <row r="3982">
          <cell r="C3982">
            <v>3974</v>
          </cell>
          <cell r="D3982">
            <v>2009</v>
          </cell>
          <cell r="E3982" t="str">
            <v>CAMBRIDGE AND NORTH DUMFRIES HYDRO INC.</v>
          </cell>
          <cell r="F3982">
            <v>175527618</v>
          </cell>
        </row>
        <row r="3983">
          <cell r="C3983">
            <v>3975</v>
          </cell>
          <cell r="D3983">
            <v>2009</v>
          </cell>
          <cell r="E3983" t="str">
            <v>CANADIAN NIAGARA POWER INC.</v>
          </cell>
          <cell r="F3983">
            <v>76525188</v>
          </cell>
        </row>
        <row r="3984">
          <cell r="C3984">
            <v>3976</v>
          </cell>
          <cell r="D3984">
            <v>2009</v>
          </cell>
          <cell r="E3984" t="str">
            <v>CENTRE WELLINGTON HYDRO LTD.</v>
          </cell>
          <cell r="F3984">
            <v>15364405</v>
          </cell>
        </row>
        <row r="3985">
          <cell r="C3985">
            <v>3977</v>
          </cell>
          <cell r="D3985">
            <v>2009</v>
          </cell>
          <cell r="E3985" t="str">
            <v>CHAPLEAU PUBLIC UTILITIES CORPORATION</v>
          </cell>
          <cell r="F3985">
            <v>2225907</v>
          </cell>
        </row>
        <row r="3986">
          <cell r="C3986">
            <v>3978</v>
          </cell>
          <cell r="D3986">
            <v>2009</v>
          </cell>
          <cell r="E3986" t="str">
            <v>CHATHAM-KENT HYDRO INC.</v>
          </cell>
          <cell r="F3986">
            <v>73918027</v>
          </cell>
        </row>
        <row r="3987">
          <cell r="C3987">
            <v>3979</v>
          </cell>
          <cell r="D3987">
            <v>2009</v>
          </cell>
          <cell r="E3987" t="str">
            <v>CLINTON POWER CORPORATION</v>
          </cell>
          <cell r="F3987">
            <v>1731645</v>
          </cell>
        </row>
        <row r="3988">
          <cell r="C3988">
            <v>3980</v>
          </cell>
          <cell r="D3988">
            <v>2009</v>
          </cell>
          <cell r="E3988" t="str">
            <v>COLLUS POWER CORPORATION</v>
          </cell>
          <cell r="F3988">
            <v>32548993</v>
          </cell>
        </row>
        <row r="3989">
          <cell r="C3989">
            <v>3981</v>
          </cell>
          <cell r="D3989">
            <v>2009</v>
          </cell>
          <cell r="E3989" t="str">
            <v>COOPERATIVE HYDRO EMBRUN INC.</v>
          </cell>
          <cell r="F3989">
            <v>3241890</v>
          </cell>
        </row>
        <row r="3990">
          <cell r="C3990">
            <v>3982</v>
          </cell>
          <cell r="D3990">
            <v>2009</v>
          </cell>
          <cell r="E3990" t="str">
            <v>E.L.K. ENERGY INC.</v>
          </cell>
          <cell r="F3990">
            <v>23460872</v>
          </cell>
        </row>
        <row r="3991">
          <cell r="C3991">
            <v>3983</v>
          </cell>
          <cell r="D3991">
            <v>2009</v>
          </cell>
          <cell r="E3991" t="str">
            <v>ENERSOURCE HYDRO MISSISSAUGA INC.</v>
          </cell>
          <cell r="F3991">
            <v>875468841</v>
          </cell>
        </row>
        <row r="3992">
          <cell r="C3992">
            <v>3984</v>
          </cell>
          <cell r="D3992">
            <v>2009</v>
          </cell>
          <cell r="E3992" t="str">
            <v>ENWIN UTILITIES LTD.</v>
          </cell>
          <cell r="F3992">
            <v>281436220</v>
          </cell>
        </row>
        <row r="3993">
          <cell r="C3993">
            <v>3985</v>
          </cell>
          <cell r="D3993">
            <v>2009</v>
          </cell>
          <cell r="E3993" t="str">
            <v>ERIE THAMES POWERLINES CORPORATION</v>
          </cell>
          <cell r="F3993">
            <v>26684569</v>
          </cell>
        </row>
        <row r="3994">
          <cell r="C3994">
            <v>3986</v>
          </cell>
          <cell r="D3994">
            <v>2009</v>
          </cell>
          <cell r="E3994" t="str">
            <v>ESPANOLA REGIONAL HYDRO DISTRIBUTION CORPORATION</v>
          </cell>
          <cell r="F3994">
            <v>5758249</v>
          </cell>
        </row>
        <row r="3995">
          <cell r="C3995">
            <v>3987</v>
          </cell>
          <cell r="D3995">
            <v>2009</v>
          </cell>
          <cell r="E3995" t="str">
            <v>ESSEX POWERLINES CORPORATION</v>
          </cell>
          <cell r="F3995">
            <v>52702920</v>
          </cell>
        </row>
        <row r="3996">
          <cell r="C3996">
            <v>3988</v>
          </cell>
          <cell r="D3996">
            <v>2009</v>
          </cell>
          <cell r="E3996" t="str">
            <v>FESTIVAL HYDRO INC.</v>
          </cell>
          <cell r="F3996">
            <v>72686625</v>
          </cell>
        </row>
        <row r="3997">
          <cell r="C3997">
            <v>3989</v>
          </cell>
          <cell r="D3997">
            <v>2009</v>
          </cell>
          <cell r="E3997" t="str">
            <v>FORT FRANCES POWER CORPORATION</v>
          </cell>
          <cell r="F3997">
            <v>9339591</v>
          </cell>
        </row>
        <row r="3998">
          <cell r="C3998">
            <v>3990</v>
          </cell>
          <cell r="D3998">
            <v>2009</v>
          </cell>
          <cell r="E3998" t="str">
            <v>GREATER SUDBURY HYDRO INC.</v>
          </cell>
          <cell r="F3998">
            <v>165675433</v>
          </cell>
        </row>
        <row r="3999">
          <cell r="C3999">
            <v>3991</v>
          </cell>
          <cell r="D3999">
            <v>2009</v>
          </cell>
          <cell r="E3999" t="str">
            <v>GRIMSBY POWER INCORPORATED</v>
          </cell>
          <cell r="F3999">
            <v>26876250</v>
          </cell>
        </row>
        <row r="4000">
          <cell r="C4000">
            <v>3992</v>
          </cell>
          <cell r="D4000">
            <v>2009</v>
          </cell>
          <cell r="E4000" t="str">
            <v>GUELPH HYDRO ELECTRIC SYSTEMS INC.</v>
          </cell>
          <cell r="F4000">
            <v>163513114</v>
          </cell>
        </row>
        <row r="4001">
          <cell r="C4001">
            <v>3993</v>
          </cell>
          <cell r="D4001">
            <v>2009</v>
          </cell>
          <cell r="E4001" t="str">
            <v>HALDIMAND COUNTY HYDRO INC.</v>
          </cell>
          <cell r="F4001">
            <v>54444352</v>
          </cell>
        </row>
        <row r="4002">
          <cell r="C4002">
            <v>3994</v>
          </cell>
          <cell r="D4002">
            <v>2009</v>
          </cell>
          <cell r="E4002" t="str">
            <v>HALTON HILLS HYDRO INC.</v>
          </cell>
          <cell r="F4002">
            <v>46349001</v>
          </cell>
        </row>
        <row r="4003">
          <cell r="C4003">
            <v>3995</v>
          </cell>
          <cell r="D4003">
            <v>2009</v>
          </cell>
          <cell r="E4003" t="str">
            <v>HEARST POWER DISTRIBUTION COMPANY LIMITED</v>
          </cell>
          <cell r="F4003">
            <v>3118855</v>
          </cell>
        </row>
        <row r="4004">
          <cell r="C4004">
            <v>3996</v>
          </cell>
          <cell r="D4004">
            <v>2009</v>
          </cell>
          <cell r="E4004" t="str">
            <v>HORIZON UTILITIES CORPORATION</v>
          </cell>
          <cell r="F4004">
            <v>594619247</v>
          </cell>
        </row>
        <row r="4005">
          <cell r="C4005">
            <v>3997</v>
          </cell>
          <cell r="D4005">
            <v>2009</v>
          </cell>
          <cell r="E4005" t="str">
            <v>HYDRO 2000 INC.</v>
          </cell>
          <cell r="F4005">
            <v>922685</v>
          </cell>
        </row>
        <row r="4006">
          <cell r="C4006">
            <v>3998</v>
          </cell>
          <cell r="D4006">
            <v>2009</v>
          </cell>
          <cell r="E4006" t="str">
            <v>HYDRO HAWKESBURY INC.</v>
          </cell>
          <cell r="F4006">
            <v>3206425</v>
          </cell>
        </row>
        <row r="4007">
          <cell r="C4007">
            <v>3999</v>
          </cell>
          <cell r="D4007">
            <v>2009</v>
          </cell>
          <cell r="E4007" t="str">
            <v>HYDRO ONE BRAMPTON NETWORKS INC.</v>
          </cell>
          <cell r="F4007">
            <v>541434786</v>
          </cell>
        </row>
        <row r="4008">
          <cell r="C4008">
            <v>4000</v>
          </cell>
          <cell r="D4008">
            <v>2009</v>
          </cell>
          <cell r="E4008" t="str">
            <v>HYDRO ONE NETWORKS INC.</v>
          </cell>
          <cell r="F4008">
            <v>6039852862</v>
          </cell>
        </row>
        <row r="4009">
          <cell r="C4009">
            <v>4001</v>
          </cell>
          <cell r="D4009">
            <v>2009</v>
          </cell>
          <cell r="E4009" t="str">
            <v>HYDRO ONE REMOTE COMMUNITIES INC.</v>
          </cell>
          <cell r="F4009">
            <v>16481746</v>
          </cell>
        </row>
        <row r="4010">
          <cell r="C4010">
            <v>4002</v>
          </cell>
          <cell r="D4010">
            <v>2009</v>
          </cell>
          <cell r="E4010" t="str">
            <v>HYDRO OTTAWA LIMITED</v>
          </cell>
          <cell r="F4010">
            <v>1024301188</v>
          </cell>
        </row>
        <row r="4011">
          <cell r="C4011">
            <v>4003</v>
          </cell>
          <cell r="D4011">
            <v>2009</v>
          </cell>
          <cell r="E4011" t="str">
            <v>INNISFIL HYDRO DISTRIBUTION SYSTEMS LIMITED</v>
          </cell>
          <cell r="F4011">
            <v>48606090</v>
          </cell>
        </row>
        <row r="4012">
          <cell r="C4012">
            <v>4004</v>
          </cell>
          <cell r="D4012">
            <v>2009</v>
          </cell>
          <cell r="E4012" t="str">
            <v>KENORA HYDRO ELECTRIC CORPORATION LTD.</v>
          </cell>
          <cell r="F4012">
            <v>12792782</v>
          </cell>
        </row>
        <row r="4013">
          <cell r="C4013">
            <v>4005</v>
          </cell>
          <cell r="D4013">
            <v>2009</v>
          </cell>
          <cell r="E4013" t="str">
            <v>KINGSTON HYDRO CORPORATION</v>
          </cell>
          <cell r="F4013">
            <v>42100568</v>
          </cell>
        </row>
        <row r="4014">
          <cell r="C4014">
            <v>4006</v>
          </cell>
          <cell r="D4014">
            <v>2009</v>
          </cell>
          <cell r="E4014" t="str">
            <v>KITCHENER-WILMOT HYDRO INC.</v>
          </cell>
          <cell r="F4014">
            <v>284694220</v>
          </cell>
        </row>
        <row r="4015">
          <cell r="C4015">
            <v>4007</v>
          </cell>
          <cell r="D4015">
            <v>2009</v>
          </cell>
          <cell r="E4015" t="str">
            <v>LAKEFRONT UTILITIES INC.</v>
          </cell>
          <cell r="F4015">
            <v>17896595</v>
          </cell>
        </row>
        <row r="4016">
          <cell r="C4016">
            <v>4008</v>
          </cell>
          <cell r="D4016">
            <v>2009</v>
          </cell>
          <cell r="E4016" t="str">
            <v>LAKELAND POWER DISTRIBUTION LTD.</v>
          </cell>
          <cell r="F4016">
            <v>23210976</v>
          </cell>
        </row>
        <row r="4017">
          <cell r="C4017">
            <v>4009</v>
          </cell>
          <cell r="D4017">
            <v>2009</v>
          </cell>
          <cell r="E4017" t="str">
            <v>LONDON HYDRO INC.</v>
          </cell>
          <cell r="F4017">
            <v>367545768</v>
          </cell>
        </row>
        <row r="4018">
          <cell r="C4018">
            <v>4010</v>
          </cell>
          <cell r="D4018">
            <v>2009</v>
          </cell>
          <cell r="E4018" t="str">
            <v>MIDDLESEX POWER DISTRIBUTION CORPORATION</v>
          </cell>
          <cell r="F4018">
            <v>18018617</v>
          </cell>
        </row>
        <row r="4019">
          <cell r="C4019">
            <v>4011</v>
          </cell>
          <cell r="D4019">
            <v>2009</v>
          </cell>
          <cell r="E4019" t="str">
            <v>MIDLAND POWER UTILITY CORPORATION</v>
          </cell>
          <cell r="F4019">
            <v>18167298</v>
          </cell>
        </row>
        <row r="4020">
          <cell r="C4020">
            <v>4012</v>
          </cell>
          <cell r="D4020">
            <v>2009</v>
          </cell>
          <cell r="E4020" t="str">
            <v>MILTON HYDRO DISTRIBUTION INC.</v>
          </cell>
          <cell r="F4020">
            <v>116879502</v>
          </cell>
        </row>
        <row r="4021">
          <cell r="C4021">
            <v>4013</v>
          </cell>
          <cell r="D4021">
            <v>2009</v>
          </cell>
          <cell r="E4021" t="str">
            <v>NEWMARKET-TAY POWER DISTRIBUTION LTD.</v>
          </cell>
          <cell r="F4021">
            <v>116350436</v>
          </cell>
        </row>
        <row r="4022">
          <cell r="C4022">
            <v>4014</v>
          </cell>
          <cell r="D4022">
            <v>2009</v>
          </cell>
          <cell r="E4022" t="str">
            <v>NIAGARA PENINSULA ENERGY INC.</v>
          </cell>
          <cell r="F4022">
            <v>194006753</v>
          </cell>
        </row>
        <row r="4023">
          <cell r="C4023">
            <v>4015</v>
          </cell>
          <cell r="D4023">
            <v>2009</v>
          </cell>
          <cell r="E4023" t="str">
            <v>NIAGARA-ON-THE-LAKE HYDRO INC.</v>
          </cell>
          <cell r="F4023">
            <v>41941910</v>
          </cell>
        </row>
        <row r="4024">
          <cell r="C4024">
            <v>4016</v>
          </cell>
          <cell r="D4024">
            <v>2009</v>
          </cell>
          <cell r="E4024" t="str">
            <v>NORFOLK POWER DISTRIBUTION INC.</v>
          </cell>
          <cell r="F4024">
            <v>82037422</v>
          </cell>
        </row>
        <row r="4025">
          <cell r="C4025">
            <v>4017</v>
          </cell>
          <cell r="D4025">
            <v>2009</v>
          </cell>
          <cell r="E4025" t="str">
            <v>NORTH BAY HYDRO DISTRIBUTION LIMITED</v>
          </cell>
          <cell r="F4025">
            <v>82537161</v>
          </cell>
        </row>
        <row r="4026">
          <cell r="C4026">
            <v>4018</v>
          </cell>
          <cell r="D4026">
            <v>2009</v>
          </cell>
          <cell r="E4026" t="str">
            <v>NORTHERN ONTARIO WIRES INC.</v>
          </cell>
          <cell r="F4026">
            <v>5812941</v>
          </cell>
        </row>
        <row r="4027">
          <cell r="C4027">
            <v>4019</v>
          </cell>
          <cell r="D4027">
            <v>2009</v>
          </cell>
          <cell r="E4027" t="str">
            <v>OAKVILLE HYDRO ELECTRICITY DISTRIBUTION INC.</v>
          </cell>
          <cell r="F4027">
            <v>191631237</v>
          </cell>
        </row>
        <row r="4028">
          <cell r="C4028">
            <v>4020</v>
          </cell>
          <cell r="D4028">
            <v>2009</v>
          </cell>
          <cell r="E4028" t="str">
            <v>ORANGEVILLE HYDRO LIMITED</v>
          </cell>
          <cell r="F4028">
            <v>31375114</v>
          </cell>
        </row>
        <row r="4029">
          <cell r="C4029">
            <v>4021</v>
          </cell>
          <cell r="D4029">
            <v>2009</v>
          </cell>
          <cell r="E4029" t="str">
            <v>ORILLIA POWER DISTRIBUTION CORPORATION</v>
          </cell>
          <cell r="F4029">
            <v>31628712</v>
          </cell>
        </row>
        <row r="4030">
          <cell r="C4030">
            <v>4022</v>
          </cell>
          <cell r="D4030">
            <v>2009</v>
          </cell>
          <cell r="E4030" t="str">
            <v>OSHAWA PUC NETWORKS INC.</v>
          </cell>
          <cell r="F4030">
            <v>147965871</v>
          </cell>
        </row>
        <row r="4031">
          <cell r="C4031">
            <v>4023</v>
          </cell>
          <cell r="D4031">
            <v>2009</v>
          </cell>
          <cell r="E4031" t="str">
            <v>OTTAWA RIVER POWER CORPORATION</v>
          </cell>
          <cell r="F4031">
            <v>22698074</v>
          </cell>
        </row>
        <row r="4032">
          <cell r="C4032">
            <v>4024</v>
          </cell>
          <cell r="D4032">
            <v>2009</v>
          </cell>
          <cell r="E4032" t="str">
            <v>PARRY SOUND POWER CORPORATION</v>
          </cell>
          <cell r="F4032">
            <v>11291868</v>
          </cell>
        </row>
        <row r="4033">
          <cell r="C4033">
            <v>4025</v>
          </cell>
          <cell r="D4033">
            <v>2009</v>
          </cell>
          <cell r="E4033" t="str">
            <v>PETERBOROUGH DISTRIBUTION INCORPORATED</v>
          </cell>
          <cell r="F4033">
            <v>79180905</v>
          </cell>
        </row>
        <row r="4034">
          <cell r="C4034">
            <v>4026</v>
          </cell>
          <cell r="D4034">
            <v>2009</v>
          </cell>
          <cell r="E4034" t="str">
            <v>CANADIAN NIAGARA POWER INC.</v>
          </cell>
          <cell r="F4034">
            <v>14128706</v>
          </cell>
        </row>
        <row r="4035">
          <cell r="C4035">
            <v>4027</v>
          </cell>
          <cell r="D4035">
            <v>2009</v>
          </cell>
          <cell r="E4035" t="str">
            <v>POWERSTREAM INC.</v>
          </cell>
          <cell r="F4035">
            <v>1345584242</v>
          </cell>
        </row>
        <row r="4036">
          <cell r="C4036">
            <v>4028</v>
          </cell>
          <cell r="D4036">
            <v>2009</v>
          </cell>
          <cell r="E4036" t="str">
            <v>PUC DISTRIBUTION INC.</v>
          </cell>
          <cell r="F4036">
            <v>86543800</v>
          </cell>
        </row>
        <row r="4037">
          <cell r="C4037">
            <v>4029</v>
          </cell>
          <cell r="D4037">
            <v>2009</v>
          </cell>
          <cell r="E4037" t="str">
            <v>RENFREW HYDRO INC.</v>
          </cell>
          <cell r="F4037">
            <v>10980201</v>
          </cell>
        </row>
        <row r="4038">
          <cell r="C4038">
            <v>4030</v>
          </cell>
          <cell r="D4038">
            <v>2009</v>
          </cell>
          <cell r="E4038" t="str">
            <v>RIDEAU ST. LAWRENCE DISTRIBUTION INC.</v>
          </cell>
          <cell r="F4038">
            <v>5541527</v>
          </cell>
        </row>
        <row r="4039">
          <cell r="C4039">
            <v>4031</v>
          </cell>
          <cell r="D4039">
            <v>2009</v>
          </cell>
          <cell r="E4039" t="str">
            <v>SIOUX LOOKOUT HYDRO INC.</v>
          </cell>
          <cell r="F4039">
            <v>7274546</v>
          </cell>
        </row>
        <row r="4040">
          <cell r="C4040">
            <v>4032</v>
          </cell>
          <cell r="D4040">
            <v>2009</v>
          </cell>
          <cell r="E4040" t="str">
            <v>ST. THOMAS ENERGY INC.</v>
          </cell>
          <cell r="F4040">
            <v>44749287</v>
          </cell>
        </row>
        <row r="4041">
          <cell r="C4041">
            <v>4033</v>
          </cell>
          <cell r="D4041">
            <v>2009</v>
          </cell>
          <cell r="E4041" t="str">
            <v>THUNDER BAY HYDRO ELECTRICITY DISTRIBUTION INC.</v>
          </cell>
          <cell r="F4041">
            <v>138102694</v>
          </cell>
        </row>
        <row r="4042">
          <cell r="C4042">
            <v>4034</v>
          </cell>
          <cell r="D4042">
            <v>2009</v>
          </cell>
          <cell r="E4042" t="str">
            <v>TILLSONBURG HYDRO INC.</v>
          </cell>
          <cell r="F4042">
            <v>16628084</v>
          </cell>
        </row>
        <row r="4043">
          <cell r="C4043">
            <v>4035</v>
          </cell>
          <cell r="D4043">
            <v>2009</v>
          </cell>
          <cell r="E4043" t="str">
            <v>TORONTO HYDRO-ELECTRIC SYSTEM LIMITED</v>
          </cell>
          <cell r="F4043">
            <v>3966839359</v>
          </cell>
        </row>
        <row r="4044">
          <cell r="C4044">
            <v>4036</v>
          </cell>
          <cell r="D4044">
            <v>2009</v>
          </cell>
          <cell r="E4044" t="str">
            <v>VERIDIAN CONNECTIONS INC.</v>
          </cell>
          <cell r="F4044">
            <v>326263698</v>
          </cell>
        </row>
        <row r="4045">
          <cell r="C4045">
            <v>4037</v>
          </cell>
          <cell r="D4045">
            <v>2009</v>
          </cell>
          <cell r="E4045" t="str">
            <v>WASAGA DISTRIBUTION INC.</v>
          </cell>
          <cell r="F4045">
            <v>23269199</v>
          </cell>
        </row>
        <row r="4046">
          <cell r="C4046">
            <v>4038</v>
          </cell>
          <cell r="D4046">
            <v>2009</v>
          </cell>
          <cell r="E4046" t="str">
            <v>WATERLOO NORTH HYDRO INC.</v>
          </cell>
          <cell r="F4046">
            <v>211637905</v>
          </cell>
        </row>
        <row r="4047">
          <cell r="C4047">
            <v>4039</v>
          </cell>
          <cell r="D4047">
            <v>2009</v>
          </cell>
          <cell r="E4047" t="str">
            <v>WELLAND HYDRO-ELECTRIC SYSTEM CORP.</v>
          </cell>
          <cell r="F4047">
            <v>45031477</v>
          </cell>
        </row>
        <row r="4048">
          <cell r="C4048">
            <v>4040</v>
          </cell>
          <cell r="D4048">
            <v>2009</v>
          </cell>
          <cell r="E4048" t="str">
            <v>WELLINGTON NORTH POWER INC.</v>
          </cell>
          <cell r="F4048">
            <v>9270385</v>
          </cell>
        </row>
        <row r="4049">
          <cell r="C4049">
            <v>4041</v>
          </cell>
          <cell r="D4049">
            <v>2009</v>
          </cell>
          <cell r="E4049" t="str">
            <v>WEST COAST HURON ENERGY INC.</v>
          </cell>
          <cell r="F4049">
            <v>5771479</v>
          </cell>
        </row>
        <row r="4050">
          <cell r="C4050">
            <v>4042</v>
          </cell>
          <cell r="D4050">
            <v>2009</v>
          </cell>
          <cell r="E4050" t="str">
            <v>WEST PERTH POWER INC.</v>
          </cell>
          <cell r="F4050">
            <v>4860312</v>
          </cell>
        </row>
        <row r="4051">
          <cell r="C4051">
            <v>4043</v>
          </cell>
          <cell r="D4051">
            <v>2009</v>
          </cell>
          <cell r="E4051" t="str">
            <v>WESTARIO POWER INC.</v>
          </cell>
          <cell r="F4051">
            <v>45701398</v>
          </cell>
        </row>
        <row r="4052">
          <cell r="C4052">
            <v>4044</v>
          </cell>
          <cell r="D4052">
            <v>2009</v>
          </cell>
          <cell r="E4052" t="str">
            <v>WHITBY HYDRO ELECTRIC CORPORATION</v>
          </cell>
          <cell r="F4052">
            <v>147629744</v>
          </cell>
        </row>
        <row r="4053">
          <cell r="C4053">
            <v>4045</v>
          </cell>
          <cell r="D4053">
            <v>2009</v>
          </cell>
          <cell r="E4053" t="str">
            <v>WOODSTOCK HYDRO SERVICES INC.</v>
          </cell>
          <cell r="F4053">
            <v>36383942</v>
          </cell>
        </row>
        <row r="4054">
          <cell r="C4054">
            <v>4046</v>
          </cell>
          <cell r="F4054">
            <v>19383229270</v>
          </cell>
        </row>
        <row r="4055">
          <cell r="C4055">
            <v>4047</v>
          </cell>
          <cell r="F4055">
            <v>0</v>
          </cell>
        </row>
        <row r="4056">
          <cell r="C4056">
            <v>4048</v>
          </cell>
          <cell r="F4056">
            <v>0</v>
          </cell>
        </row>
        <row r="4057">
          <cell r="C4057">
            <v>4049</v>
          </cell>
          <cell r="F4057">
            <v>56864</v>
          </cell>
        </row>
        <row r="4058">
          <cell r="C4058">
            <v>4050</v>
          </cell>
          <cell r="F4058">
            <v>0</v>
          </cell>
        </row>
        <row r="4059">
          <cell r="C4059">
            <v>4051</v>
          </cell>
          <cell r="F4059">
            <v>0</v>
          </cell>
        </row>
        <row r="4060">
          <cell r="C4060">
            <v>4052</v>
          </cell>
          <cell r="F4060">
            <v>58540</v>
          </cell>
        </row>
        <row r="4061">
          <cell r="C4061">
            <v>4053</v>
          </cell>
          <cell r="F4061">
            <v>0</v>
          </cell>
        </row>
        <row r="4062">
          <cell r="C4062">
            <v>4054</v>
          </cell>
          <cell r="D4062">
            <v>2010</v>
          </cell>
          <cell r="E4062" t="str">
            <v>ALGOMA POWER INC.</v>
          </cell>
          <cell r="F4062">
            <v>90004049</v>
          </cell>
        </row>
        <row r="4063">
          <cell r="C4063">
            <v>4055</v>
          </cell>
          <cell r="D4063">
            <v>2010</v>
          </cell>
          <cell r="E4063" t="str">
            <v>ATIKOKAN HYDRO INC.</v>
          </cell>
          <cell r="F4063">
            <v>4272530</v>
          </cell>
        </row>
        <row r="4064">
          <cell r="C4064">
            <v>4056</v>
          </cell>
          <cell r="D4064">
            <v>2010</v>
          </cell>
          <cell r="E4064" t="str">
            <v>BLUEWATER POWER DISTRIBUTION CORPORATION</v>
          </cell>
          <cell r="F4064">
            <v>95673846</v>
          </cell>
        </row>
        <row r="4065">
          <cell r="C4065">
            <v>4057</v>
          </cell>
          <cell r="D4065">
            <v>2010</v>
          </cell>
          <cell r="E4065" t="str">
            <v>BRANT COUNTY POWER INC.</v>
          </cell>
          <cell r="F4065">
            <v>24979982</v>
          </cell>
        </row>
        <row r="4066">
          <cell r="C4066">
            <v>4058</v>
          </cell>
          <cell r="D4066">
            <v>2010</v>
          </cell>
          <cell r="E4066" t="str">
            <v>BRANTFORD POWER INC.</v>
          </cell>
          <cell r="F4066">
            <v>89275825</v>
          </cell>
        </row>
        <row r="4067">
          <cell r="C4067">
            <v>4059</v>
          </cell>
          <cell r="D4067">
            <v>2010</v>
          </cell>
          <cell r="E4067" t="str">
            <v>BURLINGTON HYDRO INC.</v>
          </cell>
          <cell r="F4067">
            <v>219169162</v>
          </cell>
        </row>
        <row r="4068">
          <cell r="C4068">
            <v>4060</v>
          </cell>
          <cell r="D4068">
            <v>2010</v>
          </cell>
          <cell r="E4068" t="str">
            <v>CAMBRIDGE AND NORTH DUMFRIES HYDRO INC.</v>
          </cell>
          <cell r="F4068">
            <v>176748170</v>
          </cell>
        </row>
        <row r="4069">
          <cell r="C4069">
            <v>4061</v>
          </cell>
          <cell r="D4069">
            <v>2010</v>
          </cell>
          <cell r="E4069" t="str">
            <v>CANADIAN NIAGARA POWER INC.</v>
          </cell>
          <cell r="F4069">
            <v>80278344</v>
          </cell>
        </row>
        <row r="4070">
          <cell r="C4070">
            <v>4062</v>
          </cell>
          <cell r="D4070">
            <v>2010</v>
          </cell>
          <cell r="E4070" t="str">
            <v>CENTRE WELLINGTON HYDRO LTD.</v>
          </cell>
          <cell r="F4070">
            <v>15853076</v>
          </cell>
        </row>
        <row r="4071">
          <cell r="C4071">
            <v>4063</v>
          </cell>
          <cell r="D4071">
            <v>2010</v>
          </cell>
          <cell r="E4071" t="str">
            <v>CHAPLEAU PUBLIC UTILITIES CORPORATION</v>
          </cell>
          <cell r="F4071">
            <v>2235424</v>
          </cell>
        </row>
        <row r="4072">
          <cell r="C4072">
            <v>4064</v>
          </cell>
          <cell r="D4072">
            <v>2010</v>
          </cell>
          <cell r="E4072" t="str">
            <v>CHATHAM-KENT HYDRO INC.</v>
          </cell>
          <cell r="F4072">
            <v>78827428</v>
          </cell>
        </row>
        <row r="4073">
          <cell r="C4073">
            <v>4065</v>
          </cell>
          <cell r="D4073">
            <v>2010</v>
          </cell>
          <cell r="E4073" t="str">
            <v>CLINTON POWER CORPORATION</v>
          </cell>
          <cell r="F4073">
            <v>2044612</v>
          </cell>
        </row>
        <row r="4074">
          <cell r="C4074">
            <v>4066</v>
          </cell>
          <cell r="D4074">
            <v>2010</v>
          </cell>
          <cell r="E4074" t="str">
            <v>COLLUS POWER CORPORATION</v>
          </cell>
          <cell r="F4074">
            <v>35511108</v>
          </cell>
        </row>
        <row r="4075">
          <cell r="C4075">
            <v>4067</v>
          </cell>
          <cell r="D4075">
            <v>2010</v>
          </cell>
          <cell r="E4075" t="str">
            <v>COOPERATIVE HYDRO EMBRUN INC.</v>
          </cell>
          <cell r="F4075">
            <v>3399475</v>
          </cell>
        </row>
        <row r="4076">
          <cell r="C4076">
            <v>4068</v>
          </cell>
          <cell r="D4076">
            <v>2010</v>
          </cell>
          <cell r="E4076" t="str">
            <v>E.L.K. ENERGY INC.</v>
          </cell>
          <cell r="F4076">
            <v>23194500</v>
          </cell>
        </row>
        <row r="4077">
          <cell r="C4077">
            <v>4069</v>
          </cell>
          <cell r="D4077">
            <v>2010</v>
          </cell>
          <cell r="E4077" t="str">
            <v>ENERSOURCE HYDRO MISSISSAUGA INC.</v>
          </cell>
          <cell r="F4077">
            <v>901847850</v>
          </cell>
        </row>
        <row r="4078">
          <cell r="C4078">
            <v>4070</v>
          </cell>
          <cell r="D4078">
            <v>2010</v>
          </cell>
          <cell r="E4078" t="str">
            <v>ENWIN UTILITIES LTD.</v>
          </cell>
          <cell r="F4078">
            <v>297352672</v>
          </cell>
        </row>
        <row r="4079">
          <cell r="C4079">
            <v>4071</v>
          </cell>
          <cell r="D4079">
            <v>2010</v>
          </cell>
          <cell r="E4079" t="str">
            <v>ERIE THAMES POWERLINES CORPORATION</v>
          </cell>
          <cell r="F4079">
            <v>28928210</v>
          </cell>
        </row>
        <row r="4080">
          <cell r="C4080">
            <v>4072</v>
          </cell>
          <cell r="D4080">
            <v>2010</v>
          </cell>
          <cell r="E4080" t="str">
            <v>ESPANOLA REGIONAL HYDRO DISTRIBUTION CORPORATION</v>
          </cell>
          <cell r="F4080">
            <v>6277589</v>
          </cell>
        </row>
        <row r="4081">
          <cell r="C4081">
            <v>4073</v>
          </cell>
          <cell r="D4081">
            <v>2010</v>
          </cell>
          <cell r="E4081" t="str">
            <v>ESSEX POWERLINES CORPORATION</v>
          </cell>
          <cell r="F4081">
            <v>57348249</v>
          </cell>
        </row>
        <row r="4082">
          <cell r="C4082">
            <v>4074</v>
          </cell>
          <cell r="D4082">
            <v>2010</v>
          </cell>
          <cell r="E4082" t="str">
            <v>FESTIVAL HYDRO INC.</v>
          </cell>
          <cell r="F4082">
            <v>76413520</v>
          </cell>
        </row>
        <row r="4083">
          <cell r="C4083">
            <v>4075</v>
          </cell>
          <cell r="D4083">
            <v>2010</v>
          </cell>
          <cell r="E4083" t="str">
            <v>FORT FRANCES POWER CORPORATION</v>
          </cell>
          <cell r="F4083">
            <v>9514608</v>
          </cell>
        </row>
        <row r="4084">
          <cell r="C4084">
            <v>4076</v>
          </cell>
          <cell r="D4084">
            <v>2010</v>
          </cell>
          <cell r="E4084" t="str">
            <v>GREATER SUDBURY HYDRO INC.</v>
          </cell>
          <cell r="F4084">
            <v>173133069</v>
          </cell>
        </row>
        <row r="4085">
          <cell r="C4085">
            <v>4077</v>
          </cell>
          <cell r="D4085">
            <v>2010</v>
          </cell>
          <cell r="E4085" t="str">
            <v>GRIMSBY POWER INCORPORATED</v>
          </cell>
          <cell r="F4085">
            <v>27878344</v>
          </cell>
        </row>
        <row r="4086">
          <cell r="C4086">
            <v>4078</v>
          </cell>
          <cell r="D4086">
            <v>2010</v>
          </cell>
          <cell r="E4086" t="str">
            <v>GUELPH HYDRO ELECTRIC SYSTEMS INC.</v>
          </cell>
          <cell r="F4086">
            <v>172684225</v>
          </cell>
        </row>
        <row r="4087">
          <cell r="C4087">
            <v>4079</v>
          </cell>
          <cell r="D4087">
            <v>2010</v>
          </cell>
          <cell r="E4087" t="str">
            <v>HALDIMAND COUNTY HYDRO INC.</v>
          </cell>
          <cell r="F4087">
            <v>57413868</v>
          </cell>
        </row>
        <row r="4088">
          <cell r="C4088">
            <v>4080</v>
          </cell>
          <cell r="D4088">
            <v>2010</v>
          </cell>
          <cell r="E4088" t="str">
            <v>HALTON HILLS HYDRO INC.</v>
          </cell>
          <cell r="F4088">
            <v>48319254</v>
          </cell>
        </row>
        <row r="4089">
          <cell r="C4089">
            <v>4081</v>
          </cell>
          <cell r="D4089">
            <v>2010</v>
          </cell>
          <cell r="E4089" t="str">
            <v>HEARST POWER DISTRIBUTION COMPANY LIMITED</v>
          </cell>
          <cell r="F4089">
            <v>3137110</v>
          </cell>
        </row>
        <row r="4090">
          <cell r="C4090">
            <v>4082</v>
          </cell>
          <cell r="D4090">
            <v>2010</v>
          </cell>
          <cell r="E4090" t="str">
            <v>HORIZON UTILITIES CORPORATION</v>
          </cell>
          <cell r="F4090">
            <v>622028745</v>
          </cell>
        </row>
        <row r="4091">
          <cell r="C4091">
            <v>4083</v>
          </cell>
          <cell r="D4091">
            <v>2010</v>
          </cell>
          <cell r="E4091" t="str">
            <v>HYDRO 2000 INC.</v>
          </cell>
          <cell r="F4091">
            <v>985771</v>
          </cell>
        </row>
        <row r="4092">
          <cell r="C4092">
            <v>4084</v>
          </cell>
          <cell r="D4092">
            <v>2010</v>
          </cell>
          <cell r="E4092" t="str">
            <v>HYDRO HAWKESBURY INC.</v>
          </cell>
          <cell r="F4092">
            <v>3423381</v>
          </cell>
        </row>
        <row r="4093">
          <cell r="C4093">
            <v>4085</v>
          </cell>
          <cell r="D4093">
            <v>2010</v>
          </cell>
          <cell r="E4093" t="str">
            <v>HYDRO ONE BRAMPTON NETWORKS INC.</v>
          </cell>
          <cell r="F4093">
            <v>565181345</v>
          </cell>
        </row>
        <row r="4094">
          <cell r="C4094">
            <v>4086</v>
          </cell>
          <cell r="D4094">
            <v>2010</v>
          </cell>
          <cell r="E4094" t="str">
            <v>HYDRO ONE NETWORKS INC.</v>
          </cell>
          <cell r="F4094">
            <v>6842740537</v>
          </cell>
        </row>
        <row r="4095">
          <cell r="C4095">
            <v>4087</v>
          </cell>
          <cell r="D4095">
            <v>2010</v>
          </cell>
          <cell r="E4095" t="str">
            <v>HYDRO ONE REMOTE COMMUNITIES INC.</v>
          </cell>
          <cell r="F4095">
            <v>18029</v>
          </cell>
        </row>
        <row r="4096">
          <cell r="C4096">
            <v>4088</v>
          </cell>
          <cell r="D4096">
            <v>2010</v>
          </cell>
          <cell r="E4096" t="str">
            <v>HYDRO OTTAWA LIMITED</v>
          </cell>
          <cell r="F4096">
            <v>1082238183</v>
          </cell>
        </row>
        <row r="4097">
          <cell r="C4097">
            <v>4089</v>
          </cell>
          <cell r="D4097">
            <v>2010</v>
          </cell>
          <cell r="E4097" t="str">
            <v>INNISFIL HYDRO DISTRIBUTION SYSTEMS LIMITED</v>
          </cell>
          <cell r="F4097">
            <v>52834284</v>
          </cell>
        </row>
        <row r="4098">
          <cell r="C4098">
            <v>4090</v>
          </cell>
          <cell r="D4098">
            <v>2010</v>
          </cell>
          <cell r="E4098" t="str">
            <v>KASHECHEWAN POWER CORPORATION</v>
          </cell>
          <cell r="F4098">
            <v>580707</v>
          </cell>
        </row>
        <row r="4099">
          <cell r="C4099">
            <v>4091</v>
          </cell>
          <cell r="D4099">
            <v>2010</v>
          </cell>
          <cell r="E4099" t="str">
            <v>KENORA HYDRO ELECTRIC CORPORATION LTD.</v>
          </cell>
          <cell r="F4099">
            <v>13722615</v>
          </cell>
        </row>
        <row r="4100">
          <cell r="C4100">
            <v>4092</v>
          </cell>
          <cell r="D4100">
            <v>2010</v>
          </cell>
          <cell r="E4100" t="str">
            <v>KINGSTON HYDRO CORPORATION</v>
          </cell>
          <cell r="F4100">
            <v>45547426</v>
          </cell>
        </row>
        <row r="4101">
          <cell r="C4101">
            <v>4093</v>
          </cell>
          <cell r="D4101">
            <v>2010</v>
          </cell>
          <cell r="E4101" t="str">
            <v>KITCHENER-WILMOT HYDRO INC.</v>
          </cell>
          <cell r="F4101">
            <v>303107471</v>
          </cell>
        </row>
        <row r="4102">
          <cell r="C4102">
            <v>4094</v>
          </cell>
          <cell r="D4102">
            <v>2010</v>
          </cell>
          <cell r="E4102" t="str">
            <v>LAKEFRONT UTILITIES INC.</v>
          </cell>
          <cell r="F4102">
            <v>19452840</v>
          </cell>
        </row>
        <row r="4103">
          <cell r="C4103">
            <v>4095</v>
          </cell>
          <cell r="D4103">
            <v>2010</v>
          </cell>
          <cell r="E4103" t="str">
            <v>LAKELAND POWER DISTRIBUTION LTD.</v>
          </cell>
          <cell r="F4103">
            <v>25278524</v>
          </cell>
        </row>
        <row r="4104">
          <cell r="C4104">
            <v>4096</v>
          </cell>
          <cell r="D4104">
            <v>2010</v>
          </cell>
          <cell r="E4104" t="str">
            <v>LONDON HYDRO INC.</v>
          </cell>
          <cell r="F4104">
            <v>346278135</v>
          </cell>
        </row>
        <row r="4105">
          <cell r="C4105">
            <v>4097</v>
          </cell>
          <cell r="D4105">
            <v>2010</v>
          </cell>
          <cell r="E4105" t="str">
            <v>MIDDLESEX POWER DISTRIBUTION CORPORATION</v>
          </cell>
          <cell r="F4105">
            <v>18916710</v>
          </cell>
        </row>
        <row r="4106">
          <cell r="C4106">
            <v>4098</v>
          </cell>
          <cell r="D4106">
            <v>2010</v>
          </cell>
          <cell r="E4106" t="str">
            <v>MIDLAND POWER UTILITY CORPORATION</v>
          </cell>
          <cell r="F4106">
            <v>21725179</v>
          </cell>
        </row>
        <row r="4107">
          <cell r="C4107">
            <v>4099</v>
          </cell>
          <cell r="D4107">
            <v>2010</v>
          </cell>
          <cell r="E4107" t="str">
            <v>MILTON HYDRO DISTRIBUTION INC.</v>
          </cell>
          <cell r="F4107">
            <v>130372827</v>
          </cell>
        </row>
        <row r="4108">
          <cell r="C4108">
            <v>4100</v>
          </cell>
          <cell r="D4108">
            <v>2010</v>
          </cell>
          <cell r="E4108" t="str">
            <v>NEWMARKET-TAY POWER DISTRIBUTION LTD.</v>
          </cell>
          <cell r="F4108">
            <v>112513398</v>
          </cell>
        </row>
        <row r="4109">
          <cell r="C4109">
            <v>4101</v>
          </cell>
          <cell r="D4109">
            <v>2010</v>
          </cell>
          <cell r="E4109" t="str">
            <v>NIAGARA PENINSULA ENERGY INC.</v>
          </cell>
          <cell r="F4109">
            <v>202771547</v>
          </cell>
        </row>
        <row r="4110">
          <cell r="C4110">
            <v>4102</v>
          </cell>
          <cell r="D4110">
            <v>2010</v>
          </cell>
          <cell r="E4110" t="str">
            <v>NIAGARA-ON-THE-LAKE HYDRO INC.</v>
          </cell>
          <cell r="F4110">
            <v>43571596</v>
          </cell>
        </row>
        <row r="4111">
          <cell r="C4111">
            <v>4103</v>
          </cell>
          <cell r="D4111">
            <v>2010</v>
          </cell>
          <cell r="E4111" t="str">
            <v>NORFOLK POWER DISTRIBUTION INC.</v>
          </cell>
          <cell r="F4111">
            <v>80069327</v>
          </cell>
        </row>
        <row r="4112">
          <cell r="C4112">
            <v>4104</v>
          </cell>
          <cell r="D4112">
            <v>2010</v>
          </cell>
          <cell r="E4112" t="str">
            <v>NORTH BAY HYDRO DISTRIBUTION LIMITED</v>
          </cell>
          <cell r="F4112">
            <v>89416947</v>
          </cell>
        </row>
        <row r="4113">
          <cell r="C4113">
            <v>4105</v>
          </cell>
          <cell r="D4113">
            <v>2010</v>
          </cell>
          <cell r="E4113" t="str">
            <v>NORTHERN ONTARIO WIRES INC.</v>
          </cell>
          <cell r="F4113">
            <v>5550250</v>
          </cell>
        </row>
        <row r="4114">
          <cell r="C4114">
            <v>4106</v>
          </cell>
          <cell r="D4114">
            <v>2010</v>
          </cell>
          <cell r="E4114" t="str">
            <v>OAKVILLE HYDRO ELECTRICITY DISTRIBUTION INC.</v>
          </cell>
          <cell r="F4114">
            <v>206328572</v>
          </cell>
        </row>
        <row r="4115">
          <cell r="C4115">
            <v>4107</v>
          </cell>
          <cell r="D4115">
            <v>2010</v>
          </cell>
          <cell r="E4115" t="str">
            <v>ORANGEVILLE HYDRO LIMITED</v>
          </cell>
          <cell r="F4115">
            <v>32676407</v>
          </cell>
        </row>
        <row r="4116">
          <cell r="C4116">
            <v>4108</v>
          </cell>
          <cell r="D4116">
            <v>2010</v>
          </cell>
          <cell r="E4116" t="str">
            <v>ORILLIA POWER DISTRIBUTION CORPORATION</v>
          </cell>
          <cell r="F4116">
            <v>31164994</v>
          </cell>
        </row>
        <row r="4117">
          <cell r="C4117">
            <v>4109</v>
          </cell>
          <cell r="D4117">
            <v>2010</v>
          </cell>
          <cell r="E4117" t="str">
            <v>OSHAWA PUC NETWORKS INC.</v>
          </cell>
          <cell r="F4117">
            <v>154368482</v>
          </cell>
        </row>
        <row r="4118">
          <cell r="C4118">
            <v>4110</v>
          </cell>
          <cell r="D4118">
            <v>2010</v>
          </cell>
          <cell r="E4118" t="str">
            <v>OTTAWA RIVER POWER CORPORATION</v>
          </cell>
          <cell r="F4118">
            <v>23175171</v>
          </cell>
        </row>
        <row r="4119">
          <cell r="C4119">
            <v>4111</v>
          </cell>
          <cell r="D4119">
            <v>2010</v>
          </cell>
          <cell r="E4119" t="str">
            <v>PARRY SOUND POWER CORPORATION</v>
          </cell>
          <cell r="F4119">
            <v>11610745</v>
          </cell>
        </row>
        <row r="4120">
          <cell r="C4120">
            <v>4112</v>
          </cell>
          <cell r="D4120">
            <v>2010</v>
          </cell>
          <cell r="E4120" t="str">
            <v>PETERBOROUGH DISTRIBUTION INCORPORATED</v>
          </cell>
          <cell r="F4120">
            <v>84594885</v>
          </cell>
        </row>
        <row r="4121">
          <cell r="C4121">
            <v>4113</v>
          </cell>
          <cell r="D4121">
            <v>2010</v>
          </cell>
          <cell r="E4121" t="str">
            <v>CANADIAN NIAGARA POWER INC.</v>
          </cell>
          <cell r="F4121">
            <v>15069273</v>
          </cell>
        </row>
        <row r="4122">
          <cell r="C4122">
            <v>4114</v>
          </cell>
          <cell r="D4122">
            <v>2010</v>
          </cell>
          <cell r="E4122" t="str">
            <v>POWERSTREAM INC.</v>
          </cell>
          <cell r="F4122">
            <v>1421334528</v>
          </cell>
        </row>
        <row r="4123">
          <cell r="C4123">
            <v>4115</v>
          </cell>
          <cell r="D4123">
            <v>2010</v>
          </cell>
          <cell r="E4123" t="str">
            <v>PUC DISTRIBUTION INC.</v>
          </cell>
          <cell r="F4123">
            <v>90503417</v>
          </cell>
        </row>
        <row r="4124">
          <cell r="C4124">
            <v>4116</v>
          </cell>
          <cell r="D4124">
            <v>2010</v>
          </cell>
          <cell r="E4124" t="str">
            <v>RENFREW HYDRO INC.</v>
          </cell>
          <cell r="F4124">
            <v>11502395</v>
          </cell>
        </row>
        <row r="4125">
          <cell r="C4125">
            <v>4117</v>
          </cell>
          <cell r="D4125">
            <v>2010</v>
          </cell>
          <cell r="E4125" t="str">
            <v>RIDEAU ST. LAWRENCE DISTRIBUTION INC.</v>
          </cell>
          <cell r="F4125">
            <v>5766622</v>
          </cell>
        </row>
        <row r="4126">
          <cell r="C4126">
            <v>4118</v>
          </cell>
          <cell r="D4126">
            <v>2010</v>
          </cell>
          <cell r="E4126" t="str">
            <v>SIOUX LOOKOUT HYDRO INC.</v>
          </cell>
          <cell r="F4126">
            <v>7657260</v>
          </cell>
        </row>
        <row r="4127">
          <cell r="C4127">
            <v>4119</v>
          </cell>
          <cell r="D4127">
            <v>2010</v>
          </cell>
          <cell r="E4127" t="str">
            <v>ST. THOMAS ENERGY INC.</v>
          </cell>
          <cell r="F4127">
            <v>46266704</v>
          </cell>
        </row>
        <row r="4128">
          <cell r="C4128">
            <v>4120</v>
          </cell>
          <cell r="D4128">
            <v>2010</v>
          </cell>
          <cell r="E4128" t="str">
            <v>THUNDER BAY HYDRO ELECTRICITY DISTRIBUTION INC.</v>
          </cell>
          <cell r="F4128">
            <v>145628455</v>
          </cell>
        </row>
        <row r="4129">
          <cell r="C4129">
            <v>4121</v>
          </cell>
          <cell r="D4129">
            <v>2010</v>
          </cell>
          <cell r="E4129" t="str">
            <v>TILLSONBURG HYDRO INC.</v>
          </cell>
          <cell r="F4129">
            <v>17317782</v>
          </cell>
        </row>
        <row r="4130">
          <cell r="C4130">
            <v>4122</v>
          </cell>
          <cell r="D4130">
            <v>2010</v>
          </cell>
          <cell r="E4130" t="str">
            <v>TORONTO HYDRO-ELECTRIC SYSTEM LIMITED</v>
          </cell>
          <cell r="F4130">
            <v>4234486399</v>
          </cell>
        </row>
        <row r="4131">
          <cell r="C4131">
            <v>4123</v>
          </cell>
          <cell r="D4131">
            <v>2010</v>
          </cell>
          <cell r="E4131" t="str">
            <v>VERIDIAN CONNECTIONS INC.</v>
          </cell>
          <cell r="F4131">
            <v>352571727</v>
          </cell>
        </row>
        <row r="4132">
          <cell r="C4132">
            <v>4124</v>
          </cell>
          <cell r="D4132">
            <v>2010</v>
          </cell>
          <cell r="E4132" t="str">
            <v>WASAGA DISTRIBUTION INC.</v>
          </cell>
          <cell r="F4132">
            <v>23247088</v>
          </cell>
        </row>
        <row r="4133">
          <cell r="C4133">
            <v>4125</v>
          </cell>
          <cell r="D4133">
            <v>2010</v>
          </cell>
          <cell r="E4133" t="str">
            <v>WATERLOO NORTH HYDRO INC.</v>
          </cell>
          <cell r="F4133">
            <v>233853561</v>
          </cell>
        </row>
        <row r="4134">
          <cell r="C4134">
            <v>4126</v>
          </cell>
          <cell r="D4134">
            <v>2010</v>
          </cell>
          <cell r="E4134" t="str">
            <v>WELLAND HYDRO-ELECTRIC SYSTEM CORP.</v>
          </cell>
          <cell r="F4134">
            <v>47526875</v>
          </cell>
        </row>
        <row r="4135">
          <cell r="C4135">
            <v>4127</v>
          </cell>
          <cell r="D4135">
            <v>2010</v>
          </cell>
          <cell r="E4135" t="str">
            <v>WELLINGTON NORTH POWER INC.</v>
          </cell>
          <cell r="F4135">
            <v>9730582</v>
          </cell>
        </row>
        <row r="4136">
          <cell r="C4136">
            <v>4128</v>
          </cell>
          <cell r="D4136">
            <v>2010</v>
          </cell>
          <cell r="E4136" t="str">
            <v>WEST COAST HURON ENERGY INC.</v>
          </cell>
          <cell r="F4136">
            <v>5818223</v>
          </cell>
        </row>
        <row r="4137">
          <cell r="C4137">
            <v>4129</v>
          </cell>
          <cell r="D4137">
            <v>2010</v>
          </cell>
          <cell r="E4137" t="str">
            <v>WEST PERTH POWER INC.</v>
          </cell>
          <cell r="F4137">
            <v>5045281</v>
          </cell>
        </row>
        <row r="4138">
          <cell r="C4138">
            <v>4130</v>
          </cell>
          <cell r="D4138">
            <v>2010</v>
          </cell>
          <cell r="E4138" t="str">
            <v>WESTARIO POWER INC.</v>
          </cell>
          <cell r="F4138">
            <v>48008934</v>
          </cell>
        </row>
        <row r="4139">
          <cell r="C4139">
            <v>4131</v>
          </cell>
          <cell r="D4139">
            <v>2010</v>
          </cell>
          <cell r="E4139" t="str">
            <v>WHITBY HYDRO ELECTRIC CORPORATION</v>
          </cell>
          <cell r="F4139">
            <v>153097961</v>
          </cell>
        </row>
        <row r="4140">
          <cell r="C4140">
            <v>4132</v>
          </cell>
          <cell r="D4140">
            <v>2010</v>
          </cell>
          <cell r="E4140" t="str">
            <v>WOODSTOCK HYDRO SERVICES INC.</v>
          </cell>
          <cell r="F4140">
            <v>39725525</v>
          </cell>
        </row>
        <row r="4141">
          <cell r="C4141">
            <v>4133</v>
          </cell>
          <cell r="F4141">
            <v>20888119716</v>
          </cell>
        </row>
        <row r="4142">
          <cell r="C4142">
            <v>4134</v>
          </cell>
          <cell r="F4142">
            <v>0</v>
          </cell>
        </row>
        <row r="4143">
          <cell r="C4143">
            <v>4135</v>
          </cell>
          <cell r="F4143">
            <v>0</v>
          </cell>
        </row>
        <row r="4144">
          <cell r="C4144">
            <v>4136</v>
          </cell>
          <cell r="F4144">
            <v>56864</v>
          </cell>
        </row>
        <row r="4145">
          <cell r="C4145">
            <v>4137</v>
          </cell>
          <cell r="F4145">
            <v>0</v>
          </cell>
        </row>
        <row r="4146">
          <cell r="C4146">
            <v>4138</v>
          </cell>
          <cell r="F4146">
            <v>0</v>
          </cell>
        </row>
        <row r="4147">
          <cell r="C4147">
            <v>4139</v>
          </cell>
          <cell r="F4147">
            <v>58540</v>
          </cell>
        </row>
        <row r="4148">
          <cell r="C4148">
            <v>4140</v>
          </cell>
          <cell r="F4148">
            <v>0</v>
          </cell>
        </row>
        <row r="4149">
          <cell r="C4149">
            <v>4141</v>
          </cell>
          <cell r="D4149">
            <v>2011</v>
          </cell>
          <cell r="E4149" t="str">
            <v>ALGOMA POWER INC.</v>
          </cell>
          <cell r="F4149">
            <v>98769272</v>
          </cell>
        </row>
        <row r="4150">
          <cell r="C4150">
            <v>4142</v>
          </cell>
          <cell r="D4150">
            <v>2011</v>
          </cell>
          <cell r="E4150" t="str">
            <v>ATIKOKAN HYDRO INC.</v>
          </cell>
          <cell r="F4150">
            <v>4325846</v>
          </cell>
          <cell r="G4150">
            <v>2367601.52</v>
          </cell>
          <cell r="H4150">
            <v>0.54731525810211457</v>
          </cell>
        </row>
        <row r="4151">
          <cell r="C4151">
            <v>4143</v>
          </cell>
          <cell r="D4151">
            <v>2011</v>
          </cell>
          <cell r="E4151" t="str">
            <v>BLUEWATER POWER DISTRIBUTION CORPORATION</v>
          </cell>
          <cell r="F4151">
            <v>100104708</v>
          </cell>
        </row>
        <row r="4152">
          <cell r="C4152">
            <v>4144</v>
          </cell>
          <cell r="D4152">
            <v>2011</v>
          </cell>
          <cell r="E4152" t="str">
            <v>BRANT COUNTY POWER INC.</v>
          </cell>
          <cell r="F4152">
            <v>27547318</v>
          </cell>
        </row>
        <row r="4153">
          <cell r="C4153">
            <v>4145</v>
          </cell>
          <cell r="D4153">
            <v>2011</v>
          </cell>
          <cell r="E4153" t="str">
            <v>BRANTFORD POWER INC.</v>
          </cell>
          <cell r="F4153">
            <v>93262965</v>
          </cell>
        </row>
        <row r="4154">
          <cell r="C4154">
            <v>4146</v>
          </cell>
          <cell r="D4154">
            <v>2011</v>
          </cell>
          <cell r="E4154" t="str">
            <v>BURLINGTON HYDRO INC.</v>
          </cell>
          <cell r="F4154">
            <v>228355586</v>
          </cell>
        </row>
        <row r="4155">
          <cell r="C4155">
            <v>4147</v>
          </cell>
          <cell r="D4155">
            <v>2011</v>
          </cell>
          <cell r="E4155" t="str">
            <v>CAMBRIDGE AND NORTH DUMFRIES HYDRO INC.</v>
          </cell>
          <cell r="F4155">
            <v>185739842</v>
          </cell>
        </row>
        <row r="4156">
          <cell r="C4156">
            <v>4148</v>
          </cell>
          <cell r="D4156">
            <v>2011</v>
          </cell>
          <cell r="E4156" t="str">
            <v>CANADIAN NIAGARA POWER INC.</v>
          </cell>
          <cell r="F4156">
            <v>84620159</v>
          </cell>
        </row>
        <row r="4157">
          <cell r="C4157">
            <v>4149</v>
          </cell>
          <cell r="D4157">
            <v>2011</v>
          </cell>
          <cell r="E4157" t="str">
            <v>CENTRE WELLINGTON HYDRO LTD.</v>
          </cell>
          <cell r="F4157">
            <v>16505709</v>
          </cell>
        </row>
        <row r="4158">
          <cell r="C4158">
            <v>4150</v>
          </cell>
          <cell r="D4158">
            <v>2011</v>
          </cell>
          <cell r="E4158" t="str">
            <v>CHAPLEAU PUBLIC UTILITIES CORPORATION</v>
          </cell>
          <cell r="F4158">
            <v>2099329</v>
          </cell>
        </row>
        <row r="4159">
          <cell r="C4159">
            <v>4151</v>
          </cell>
          <cell r="D4159">
            <v>2011</v>
          </cell>
          <cell r="E4159" t="str">
            <v>CHATHAM-KENT HYDRO INC.</v>
          </cell>
          <cell r="F4159">
            <v>82439919</v>
          </cell>
        </row>
        <row r="4160">
          <cell r="C4160">
            <v>4152</v>
          </cell>
          <cell r="D4160">
            <v>2011</v>
          </cell>
          <cell r="E4160" t="str">
            <v>COLLUS POWER CORPORATION</v>
          </cell>
          <cell r="F4160">
            <v>36314803</v>
          </cell>
        </row>
        <row r="4161">
          <cell r="C4161">
            <v>4153</v>
          </cell>
          <cell r="D4161">
            <v>2011</v>
          </cell>
          <cell r="E4161" t="str">
            <v>COOPERATIVE HYDRO EMBRUN INC.</v>
          </cell>
          <cell r="F4161">
            <v>3495939</v>
          </cell>
        </row>
        <row r="4162">
          <cell r="C4162">
            <v>4154</v>
          </cell>
          <cell r="D4162">
            <v>2011</v>
          </cell>
          <cell r="E4162" t="str">
            <v>E.L.K. ENERGY INC.</v>
          </cell>
          <cell r="F4162">
            <v>23847803</v>
          </cell>
        </row>
        <row r="4163">
          <cell r="C4163">
            <v>4155</v>
          </cell>
          <cell r="D4163">
            <v>2011</v>
          </cell>
          <cell r="E4163" t="str">
            <v>ENERSOURCE HYDRO MISSISSAUGA INC.</v>
          </cell>
          <cell r="F4163">
            <v>851281141</v>
          </cell>
        </row>
        <row r="4164">
          <cell r="C4164">
            <v>4156</v>
          </cell>
          <cell r="D4164">
            <v>2011</v>
          </cell>
          <cell r="E4164" t="str">
            <v>ENWIN UTILITIES LTD.</v>
          </cell>
          <cell r="F4164">
            <v>307569511</v>
          </cell>
        </row>
        <row r="4165">
          <cell r="C4165">
            <v>4157</v>
          </cell>
          <cell r="D4165">
            <v>2011</v>
          </cell>
          <cell r="E4165" t="str">
            <v>ERIE THAMES POWERLINES CORPORATION</v>
          </cell>
          <cell r="F4165">
            <v>39127395</v>
          </cell>
        </row>
        <row r="4166">
          <cell r="C4166">
            <v>4158</v>
          </cell>
          <cell r="D4166">
            <v>2011</v>
          </cell>
          <cell r="E4166" t="str">
            <v>ESPANOLA REGIONAL HYDRO DISTRIBUTION CORPORATION</v>
          </cell>
          <cell r="F4166">
            <v>6623273</v>
          </cell>
        </row>
        <row r="4167">
          <cell r="C4167">
            <v>4159</v>
          </cell>
          <cell r="D4167">
            <v>2011</v>
          </cell>
          <cell r="E4167" t="str">
            <v>ESSEX POWERLINES CORPORATION</v>
          </cell>
          <cell r="F4167">
            <v>61551451</v>
          </cell>
        </row>
        <row r="4168">
          <cell r="C4168">
            <v>4160</v>
          </cell>
          <cell r="D4168">
            <v>2011</v>
          </cell>
          <cell r="E4168" t="str">
            <v>FESTIVAL HYDRO INC.</v>
          </cell>
          <cell r="F4168">
            <v>79121592</v>
          </cell>
        </row>
        <row r="4169">
          <cell r="C4169">
            <v>4161</v>
          </cell>
          <cell r="D4169">
            <v>2011</v>
          </cell>
          <cell r="E4169" t="str">
            <v>FORT FRANCES POWER CORPORATION</v>
          </cell>
          <cell r="F4169">
            <v>9641056</v>
          </cell>
        </row>
        <row r="4170">
          <cell r="C4170">
            <v>4162</v>
          </cell>
          <cell r="D4170">
            <v>2011</v>
          </cell>
          <cell r="E4170" t="str">
            <v>GREATER SUDBURY HYDRO INC.</v>
          </cell>
          <cell r="F4170">
            <v>179778942</v>
          </cell>
        </row>
        <row r="4171">
          <cell r="C4171">
            <v>4163</v>
          </cell>
          <cell r="D4171">
            <v>2011</v>
          </cell>
          <cell r="E4171" t="str">
            <v>GRIMSBY POWER INCORPORATED</v>
          </cell>
          <cell r="F4171">
            <v>29726957</v>
          </cell>
        </row>
        <row r="4172">
          <cell r="C4172">
            <v>4164</v>
          </cell>
          <cell r="D4172">
            <v>2011</v>
          </cell>
          <cell r="E4172" t="str">
            <v>GUELPH HYDRO ELECTRIC SYSTEMS INC.</v>
          </cell>
          <cell r="F4172">
            <v>187454971</v>
          </cell>
        </row>
        <row r="4173">
          <cell r="C4173">
            <v>4165</v>
          </cell>
          <cell r="D4173">
            <v>2011</v>
          </cell>
          <cell r="E4173" t="str">
            <v>HALDIMAND COUNTY HYDRO INC.</v>
          </cell>
          <cell r="F4173">
            <v>62103134</v>
          </cell>
        </row>
        <row r="4174">
          <cell r="C4174">
            <v>4166</v>
          </cell>
          <cell r="D4174">
            <v>2011</v>
          </cell>
          <cell r="E4174" t="str">
            <v>HALTON HILLS HYDRO INC.</v>
          </cell>
          <cell r="F4174">
            <v>53638647</v>
          </cell>
        </row>
        <row r="4175">
          <cell r="C4175">
            <v>4167</v>
          </cell>
          <cell r="D4175">
            <v>2011</v>
          </cell>
          <cell r="E4175" t="str">
            <v>HEARST POWER DISTRIBUTION COMPANY LIMITED</v>
          </cell>
          <cell r="F4175">
            <v>3156261</v>
          </cell>
        </row>
        <row r="4176">
          <cell r="C4176">
            <v>4168</v>
          </cell>
          <cell r="D4176">
            <v>2011</v>
          </cell>
          <cell r="E4176" t="str">
            <v>HORIZON UTILITIES CORPORATION</v>
          </cell>
          <cell r="F4176">
            <v>634975195</v>
          </cell>
        </row>
        <row r="4177">
          <cell r="C4177">
            <v>4169</v>
          </cell>
          <cell r="D4177">
            <v>2011</v>
          </cell>
          <cell r="E4177" t="str">
            <v>HYDRO 2000 INC.</v>
          </cell>
          <cell r="F4177">
            <v>1047305</v>
          </cell>
        </row>
        <row r="4178">
          <cell r="C4178">
            <v>4170</v>
          </cell>
          <cell r="D4178">
            <v>2011</v>
          </cell>
          <cell r="E4178" t="str">
            <v>HYDRO HAWKESBURY INC.</v>
          </cell>
          <cell r="F4178">
            <v>3604395</v>
          </cell>
        </row>
        <row r="4179">
          <cell r="C4179">
            <v>4171</v>
          </cell>
          <cell r="D4179">
            <v>2011</v>
          </cell>
          <cell r="E4179" t="str">
            <v>HYDRO ONE BRAMPTON NETWORKS INC.</v>
          </cell>
          <cell r="F4179">
            <v>614978944</v>
          </cell>
        </row>
        <row r="4180">
          <cell r="C4180">
            <v>4172</v>
          </cell>
          <cell r="D4180">
            <v>2011</v>
          </cell>
          <cell r="E4180" t="str">
            <v>HYDRO ONE NETWORKS INC.</v>
          </cell>
          <cell r="F4180">
            <v>7299793502</v>
          </cell>
        </row>
        <row r="4181">
          <cell r="C4181">
            <v>4173</v>
          </cell>
          <cell r="D4181">
            <v>2011</v>
          </cell>
          <cell r="E4181" t="str">
            <v>HYDRO ONE REMOTE COMMUNITIES INC.</v>
          </cell>
          <cell r="F4181">
            <v>19485</v>
          </cell>
        </row>
        <row r="4182">
          <cell r="C4182">
            <v>4174</v>
          </cell>
          <cell r="D4182">
            <v>2011</v>
          </cell>
          <cell r="E4182" t="str">
            <v>HYDRO OTTAWA LIMITED</v>
          </cell>
          <cell r="F4182">
            <v>1114924863</v>
          </cell>
        </row>
        <row r="4183">
          <cell r="C4183">
            <v>4175</v>
          </cell>
          <cell r="D4183">
            <v>2011</v>
          </cell>
          <cell r="E4183" t="str">
            <v>INNISFIL HYDRO DISTRIBUTION SYSTEMS LIMITED</v>
          </cell>
          <cell r="F4183">
            <v>56680594</v>
          </cell>
        </row>
        <row r="4184">
          <cell r="C4184">
            <v>4176</v>
          </cell>
          <cell r="D4184">
            <v>2011</v>
          </cell>
          <cell r="E4184" t="str">
            <v>KENORA HYDRO ELECTRIC CORPORATION LTD.</v>
          </cell>
          <cell r="F4184">
            <v>14716337</v>
          </cell>
        </row>
        <row r="4185">
          <cell r="C4185">
            <v>4177</v>
          </cell>
          <cell r="D4185">
            <v>2011</v>
          </cell>
          <cell r="E4185" t="str">
            <v>KINGSTON HYDRO CORPORATION</v>
          </cell>
          <cell r="F4185">
            <v>47809083</v>
          </cell>
        </row>
        <row r="4186">
          <cell r="C4186">
            <v>4178</v>
          </cell>
          <cell r="D4186">
            <v>2011</v>
          </cell>
          <cell r="E4186" t="str">
            <v>KITCHENER-WILMOT HYDRO INC.</v>
          </cell>
          <cell r="F4186">
            <v>316889731</v>
          </cell>
        </row>
        <row r="4187">
          <cell r="C4187">
            <v>4179</v>
          </cell>
          <cell r="D4187">
            <v>2011</v>
          </cell>
          <cell r="E4187" t="str">
            <v>LAKEFRONT UTILITIES INC.</v>
          </cell>
          <cell r="F4187">
            <v>20726462</v>
          </cell>
        </row>
        <row r="4188">
          <cell r="C4188">
            <v>4180</v>
          </cell>
          <cell r="D4188">
            <v>2011</v>
          </cell>
          <cell r="E4188" t="str">
            <v>LAKELAND POWER DISTRIBUTION LTD.</v>
          </cell>
          <cell r="F4188">
            <v>28026863</v>
          </cell>
        </row>
        <row r="4189">
          <cell r="C4189">
            <v>4181</v>
          </cell>
          <cell r="D4189">
            <v>2011</v>
          </cell>
          <cell r="E4189" t="str">
            <v>LONDON HYDRO INC.</v>
          </cell>
          <cell r="F4189">
            <v>394360022</v>
          </cell>
        </row>
        <row r="4190">
          <cell r="C4190">
            <v>4182</v>
          </cell>
          <cell r="D4190">
            <v>2011</v>
          </cell>
          <cell r="E4190" t="str">
            <v>MIDDLESEX POWER DISTRIBUTION CORPORATION</v>
          </cell>
          <cell r="F4190">
            <v>19571821</v>
          </cell>
        </row>
        <row r="4191">
          <cell r="C4191">
            <v>4183</v>
          </cell>
          <cell r="D4191">
            <v>2011</v>
          </cell>
          <cell r="E4191" t="str">
            <v>MIDLAND POWER UTILITY CORPORATION</v>
          </cell>
          <cell r="F4191">
            <v>22725911</v>
          </cell>
        </row>
        <row r="4192">
          <cell r="C4192">
            <v>4184</v>
          </cell>
          <cell r="D4192">
            <v>2011</v>
          </cell>
          <cell r="E4192" t="str">
            <v>MILTON HYDRO DISTRIBUTION INC.</v>
          </cell>
          <cell r="F4192">
            <v>139367770</v>
          </cell>
        </row>
        <row r="4193">
          <cell r="C4193">
            <v>4185</v>
          </cell>
          <cell r="D4193">
            <v>2011</v>
          </cell>
          <cell r="E4193" t="str">
            <v>NEWMARKET-TAY POWER DISTRIBUTION LTD.</v>
          </cell>
          <cell r="F4193">
            <v>114651638</v>
          </cell>
        </row>
        <row r="4194">
          <cell r="C4194">
            <v>4186</v>
          </cell>
          <cell r="D4194">
            <v>2011</v>
          </cell>
          <cell r="E4194" t="str">
            <v>NIAGARA PENINSULA ENERGY INC.</v>
          </cell>
          <cell r="F4194">
            <v>211363655</v>
          </cell>
        </row>
        <row r="4195">
          <cell r="C4195">
            <v>4187</v>
          </cell>
          <cell r="D4195">
            <v>2011</v>
          </cell>
          <cell r="E4195" t="str">
            <v>NIAGARA-ON-THE-LAKE HYDRO INC.</v>
          </cell>
          <cell r="F4195">
            <v>44747584</v>
          </cell>
        </row>
        <row r="4196">
          <cell r="C4196">
            <v>4188</v>
          </cell>
          <cell r="D4196">
            <v>2011</v>
          </cell>
          <cell r="E4196" t="str">
            <v>NORFOLK POWER DISTRIBUTION INC.</v>
          </cell>
          <cell r="F4196">
            <v>84526396</v>
          </cell>
        </row>
        <row r="4197">
          <cell r="C4197">
            <v>4189</v>
          </cell>
          <cell r="D4197">
            <v>2011</v>
          </cell>
          <cell r="E4197" t="str">
            <v>NORTH BAY HYDRO DISTRIBUTION LIMITED</v>
          </cell>
          <cell r="F4197">
            <v>96273340</v>
          </cell>
        </row>
        <row r="4198">
          <cell r="C4198">
            <v>4190</v>
          </cell>
          <cell r="D4198">
            <v>2011</v>
          </cell>
          <cell r="E4198" t="str">
            <v>NORTHERN ONTARIO WIRES INC.</v>
          </cell>
          <cell r="F4198">
            <v>6390847</v>
          </cell>
        </row>
        <row r="4199">
          <cell r="C4199">
            <v>4191</v>
          </cell>
          <cell r="D4199">
            <v>2011</v>
          </cell>
          <cell r="E4199" t="str">
            <v>OAKVILLE HYDRO ELECTRICITY DISTRIBUTION INC.</v>
          </cell>
          <cell r="F4199">
            <v>245240792</v>
          </cell>
        </row>
        <row r="4200">
          <cell r="C4200">
            <v>4192</v>
          </cell>
          <cell r="D4200">
            <v>2011</v>
          </cell>
          <cell r="E4200" t="str">
            <v>ORANGEVILLE HYDRO LIMITED</v>
          </cell>
          <cell r="F4200">
            <v>34323791</v>
          </cell>
        </row>
        <row r="4201">
          <cell r="C4201">
            <v>4193</v>
          </cell>
          <cell r="D4201">
            <v>2011</v>
          </cell>
          <cell r="E4201" t="str">
            <v>ORILLIA POWER DISTRIBUTION CORPORATION</v>
          </cell>
          <cell r="F4201">
            <v>31987515</v>
          </cell>
        </row>
        <row r="4202">
          <cell r="C4202">
            <v>4194</v>
          </cell>
          <cell r="D4202">
            <v>2011</v>
          </cell>
          <cell r="E4202" t="str">
            <v>OSHAWA PUC NETWORKS INC.</v>
          </cell>
          <cell r="F4202">
            <v>164032211</v>
          </cell>
        </row>
        <row r="4203">
          <cell r="C4203">
            <v>4195</v>
          </cell>
          <cell r="D4203">
            <v>2011</v>
          </cell>
          <cell r="E4203" t="str">
            <v>OTTAWA RIVER POWER CORPORATION</v>
          </cell>
          <cell r="F4203">
            <v>24153786</v>
          </cell>
        </row>
        <row r="4204">
          <cell r="C4204">
            <v>4196</v>
          </cell>
          <cell r="D4204">
            <v>2011</v>
          </cell>
          <cell r="E4204" t="str">
            <v>PARRY SOUND POWER CORPORATION</v>
          </cell>
          <cell r="F4204">
            <v>11769444</v>
          </cell>
        </row>
        <row r="4205">
          <cell r="C4205">
            <v>4197</v>
          </cell>
          <cell r="D4205">
            <v>2011</v>
          </cell>
          <cell r="E4205" t="str">
            <v>PETERBOROUGH DISTRIBUTION INCORPORATED</v>
          </cell>
          <cell r="F4205">
            <v>90862951</v>
          </cell>
        </row>
        <row r="4206">
          <cell r="C4206">
            <v>4198</v>
          </cell>
          <cell r="D4206">
            <v>2011</v>
          </cell>
          <cell r="E4206" t="str">
            <v>CANADIAN NIAGARA POWER INC.</v>
          </cell>
          <cell r="F4206">
            <v>16466696</v>
          </cell>
        </row>
        <row r="4207">
          <cell r="C4207">
            <v>4199</v>
          </cell>
          <cell r="D4207">
            <v>2011</v>
          </cell>
          <cell r="E4207" t="str">
            <v>POWERSTREAM INC.</v>
          </cell>
          <cell r="F4207">
            <v>1527035831</v>
          </cell>
        </row>
        <row r="4208">
          <cell r="C4208">
            <v>4200</v>
          </cell>
          <cell r="D4208">
            <v>2011</v>
          </cell>
          <cell r="E4208" t="str">
            <v>PUC DISTRIBUTION INC.</v>
          </cell>
          <cell r="F4208">
            <v>100775720</v>
          </cell>
        </row>
        <row r="4209">
          <cell r="C4209">
            <v>4201</v>
          </cell>
          <cell r="D4209">
            <v>2011</v>
          </cell>
          <cell r="E4209" t="str">
            <v>RENFREW HYDRO INC.</v>
          </cell>
          <cell r="F4209">
            <v>11980475</v>
          </cell>
        </row>
        <row r="4210">
          <cell r="C4210">
            <v>4202</v>
          </cell>
          <cell r="D4210">
            <v>2011</v>
          </cell>
          <cell r="E4210" t="str">
            <v>RIDEAU ST. LAWRENCE DISTRIBUTION INC.</v>
          </cell>
          <cell r="F4210">
            <v>6042525</v>
          </cell>
        </row>
        <row r="4211">
          <cell r="C4211">
            <v>4203</v>
          </cell>
          <cell r="D4211">
            <v>2011</v>
          </cell>
          <cell r="E4211" t="str">
            <v>SIOUX LOOKOUT HYDRO INC.</v>
          </cell>
          <cell r="F4211">
            <v>7978306</v>
          </cell>
        </row>
        <row r="4212">
          <cell r="C4212">
            <v>4204</v>
          </cell>
          <cell r="D4212">
            <v>2011</v>
          </cell>
          <cell r="E4212" t="str">
            <v>ST. THOMAS ENERGY INC.</v>
          </cell>
          <cell r="F4212">
            <v>48148458</v>
          </cell>
        </row>
        <row r="4213">
          <cell r="C4213">
            <v>4205</v>
          </cell>
          <cell r="D4213">
            <v>2011</v>
          </cell>
          <cell r="E4213" t="str">
            <v>THUNDER BAY HYDRO ELECTRICITY DISTRIBUTION INC.</v>
          </cell>
          <cell r="F4213">
            <v>154303155</v>
          </cell>
        </row>
        <row r="4214">
          <cell r="C4214">
            <v>4206</v>
          </cell>
          <cell r="D4214">
            <v>2011</v>
          </cell>
          <cell r="E4214" t="str">
            <v>TILLSONBURG HYDRO INC.</v>
          </cell>
          <cell r="F4214">
            <v>18139037</v>
          </cell>
        </row>
        <row r="4215">
          <cell r="C4215">
            <v>4207</v>
          </cell>
          <cell r="D4215">
            <v>2011</v>
          </cell>
          <cell r="E4215" t="str">
            <v>TORONTO HYDRO-ELECTRIC SYSTEM LIMITED</v>
          </cell>
          <cell r="F4215">
            <v>4669477665</v>
          </cell>
        </row>
        <row r="4216">
          <cell r="C4216">
            <v>4208</v>
          </cell>
          <cell r="D4216">
            <v>2011</v>
          </cell>
          <cell r="E4216" t="str">
            <v>VERIDIAN CONNECTIONS INC.</v>
          </cell>
          <cell r="F4216">
            <v>374577800</v>
          </cell>
        </row>
        <row r="4217">
          <cell r="C4217">
            <v>4209</v>
          </cell>
          <cell r="D4217">
            <v>2011</v>
          </cell>
          <cell r="E4217" t="str">
            <v>WASAGA DISTRIBUTION INC.</v>
          </cell>
          <cell r="F4217">
            <v>24544642</v>
          </cell>
        </row>
        <row r="4218">
          <cell r="C4218">
            <v>4210</v>
          </cell>
          <cell r="D4218">
            <v>2011</v>
          </cell>
          <cell r="E4218" t="str">
            <v>WATERLOO NORTH HYDRO INC.</v>
          </cell>
          <cell r="F4218">
            <v>277720235</v>
          </cell>
        </row>
        <row r="4219">
          <cell r="C4219">
            <v>4211</v>
          </cell>
          <cell r="D4219">
            <v>2011</v>
          </cell>
          <cell r="E4219" t="str">
            <v>WELLAND HYDRO-ELECTRIC SYSTEM CORP.</v>
          </cell>
          <cell r="F4219">
            <v>50026668</v>
          </cell>
        </row>
        <row r="4220">
          <cell r="C4220">
            <v>4212</v>
          </cell>
          <cell r="D4220">
            <v>2011</v>
          </cell>
          <cell r="E4220" t="str">
            <v>WELLINGTON NORTH POWER INC.</v>
          </cell>
          <cell r="F4220">
            <v>10374731</v>
          </cell>
        </row>
        <row r="4221">
          <cell r="C4221">
            <v>4213</v>
          </cell>
          <cell r="D4221">
            <v>2011</v>
          </cell>
          <cell r="E4221" t="str">
            <v>WEST COAST HURON ENERGY INC.</v>
          </cell>
          <cell r="F4221">
            <v>5727425</v>
          </cell>
        </row>
        <row r="4222">
          <cell r="C4222">
            <v>4214</v>
          </cell>
          <cell r="D4222">
            <v>2011</v>
          </cell>
          <cell r="E4222" t="str">
            <v>WESTARIO POWER INC.</v>
          </cell>
          <cell r="F4222">
            <v>51493942</v>
          </cell>
        </row>
        <row r="4223">
          <cell r="C4223">
            <v>4215</v>
          </cell>
          <cell r="D4223">
            <v>2011</v>
          </cell>
          <cell r="E4223" t="str">
            <v>WHITBY HYDRO ELECTRIC CORPORATION</v>
          </cell>
          <cell r="F4223">
            <v>159542384</v>
          </cell>
        </row>
        <row r="4224">
          <cell r="C4224">
            <v>4216</v>
          </cell>
          <cell r="D4224">
            <v>2011</v>
          </cell>
          <cell r="E4224" t="str">
            <v>WOODSTOCK HYDRO SERVICES INC.</v>
          </cell>
          <cell r="F4224">
            <v>44104993</v>
          </cell>
        </row>
      </sheetData>
      <sheetData sheetId="12" refreshError="1"/>
      <sheetData sheetId="13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2011</v>
          </cell>
          <cell r="D4">
            <v>125850094.08999999</v>
          </cell>
          <cell r="E4">
            <v>5224251.2700000005</v>
          </cell>
          <cell r="F4">
            <v>112634407</v>
          </cell>
          <cell r="G4">
            <v>29895756.27</v>
          </cell>
          <cell r="H4">
            <v>96442334.849999994</v>
          </cell>
          <cell r="I4">
            <v>234956170.01999998</v>
          </cell>
          <cell r="J4">
            <v>192413506</v>
          </cell>
          <cell r="K4">
            <v>93206044.000000015</v>
          </cell>
          <cell r="L4">
            <v>17807505.149999999</v>
          </cell>
          <cell r="M4">
            <v>2107829.7799999998</v>
          </cell>
          <cell r="N4">
            <v>89517793.439999983</v>
          </cell>
          <cell r="O4" t="e">
            <v>#N/A</v>
          </cell>
          <cell r="P4">
            <v>38428841.859999999</v>
          </cell>
          <cell r="Q4">
            <v>3522012.040000001</v>
          </cell>
          <cell r="R4">
            <v>26499928.68</v>
          </cell>
          <cell r="S4">
            <v>874218682.37999988</v>
          </cell>
          <cell r="T4">
            <v>319618707.81</v>
          </cell>
          <cell r="U4">
            <v>42335149.559999995</v>
          </cell>
          <cell r="V4">
            <v>7467515.2400000012</v>
          </cell>
          <cell r="W4">
            <v>63672138.839999996</v>
          </cell>
          <cell r="X4">
            <v>84310398.670000002</v>
          </cell>
          <cell r="Y4">
            <v>10629132.750000002</v>
          </cell>
          <cell r="Z4">
            <v>188982217.20999998</v>
          </cell>
          <cell r="AA4">
            <v>30819371.670000002</v>
          </cell>
          <cell r="AB4">
            <v>191891362.99000001</v>
          </cell>
          <cell r="AC4">
            <v>66179542.329999998</v>
          </cell>
          <cell r="AD4">
            <v>57800219</v>
          </cell>
          <cell r="AE4">
            <v>3872939.17</v>
          </cell>
          <cell r="AF4">
            <v>676539038.45999992</v>
          </cell>
          <cell r="AG4">
            <v>1089603.08</v>
          </cell>
          <cell r="AH4">
            <v>3885578.19</v>
          </cell>
          <cell r="AI4">
            <v>637549843.93000007</v>
          </cell>
          <cell r="AJ4">
            <v>7860833259.8099995</v>
          </cell>
          <cell r="AK4">
            <v>1160073945.05</v>
          </cell>
          <cell r="AL4">
            <v>59865833.889999986</v>
          </cell>
          <cell r="AM4">
            <v>15360882.779999999</v>
          </cell>
          <cell r="AN4">
            <v>51115070</v>
          </cell>
          <cell r="AO4">
            <v>329642639.25</v>
          </cell>
          <cell r="AP4">
            <v>21795982.379999999</v>
          </cell>
          <cell r="AQ4">
            <v>30524987.689999998</v>
          </cell>
          <cell r="AR4">
            <v>408055347.51999998</v>
          </cell>
          <cell r="AS4">
            <v>21175696.340000004</v>
          </cell>
          <cell r="AT4">
            <v>24671443.300000001</v>
          </cell>
          <cell r="AU4">
            <v>144101184</v>
          </cell>
          <cell r="AV4">
            <v>119443795.72000001</v>
          </cell>
          <cell r="AW4">
            <v>218322705.93999997</v>
          </cell>
          <cell r="AX4">
            <v>46762239.200000003</v>
          </cell>
          <cell r="AY4">
            <v>88030720.170000002</v>
          </cell>
          <cell r="AZ4">
            <v>100796808.36000001</v>
          </cell>
          <cell r="BA4">
            <v>7865405.7200000007</v>
          </cell>
          <cell r="BB4">
            <v>270625467.22000003</v>
          </cell>
          <cell r="BC4">
            <v>35782607.49000001</v>
          </cell>
          <cell r="BD4">
            <v>34333810.549999997</v>
          </cell>
          <cell r="BE4">
            <v>172069560.06000003</v>
          </cell>
          <cell r="BF4">
            <v>26471326.210000005</v>
          </cell>
          <cell r="BG4">
            <v>12139958.049999999</v>
          </cell>
          <cell r="BH4">
            <v>90945334.389999971</v>
          </cell>
          <cell r="BI4">
            <v>16752395.579999998</v>
          </cell>
          <cell r="BJ4">
            <v>1619407126.1500003</v>
          </cell>
          <cell r="BK4">
            <v>99682620</v>
          </cell>
          <cell r="BL4">
            <v>13229840.120000001</v>
          </cell>
          <cell r="BM4">
            <v>6974954.9600000009</v>
          </cell>
          <cell r="BN4">
            <v>8575068.2000000011</v>
          </cell>
          <cell r="BO4">
            <v>48155190.470000006</v>
          </cell>
          <cell r="BP4">
            <v>166583882.19999999</v>
          </cell>
          <cell r="BQ4">
            <v>18150571.300000001</v>
          </cell>
          <cell r="BR4">
            <v>4902256189.1300001</v>
          </cell>
          <cell r="BS4">
            <v>385442693</v>
          </cell>
          <cell r="BT4">
            <v>24550154.629999999</v>
          </cell>
          <cell r="BU4">
            <v>292818499</v>
          </cell>
          <cell r="BV4">
            <v>52258110.830000006</v>
          </cell>
          <cell r="BW4">
            <v>11566919.860000001</v>
          </cell>
          <cell r="BX4">
            <v>6465698</v>
          </cell>
          <cell r="BY4" t="e">
            <v>#N/A</v>
          </cell>
          <cell r="BZ4">
            <v>54544098</v>
          </cell>
          <cell r="CA4">
            <v>161115415.54999998</v>
          </cell>
          <cell r="CB4">
            <v>47355941.629999995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2011</v>
          </cell>
          <cell r="D5">
            <v>-52122906.090000004</v>
          </cell>
          <cell r="E5">
            <v>-3124959.67</v>
          </cell>
          <cell r="F5">
            <v>-48565489</v>
          </cell>
          <cell r="G5">
            <v>-10572447.83</v>
          </cell>
          <cell r="H5">
            <v>-30219185.079999998</v>
          </cell>
          <cell r="I5">
            <v>-125888831.08</v>
          </cell>
          <cell r="J5">
            <v>-90948461</v>
          </cell>
          <cell r="K5">
            <v>-39173508.390000001</v>
          </cell>
          <cell r="L5">
            <v>-9831269.0199999996</v>
          </cell>
          <cell r="M5">
            <v>-1364869.56</v>
          </cell>
          <cell r="N5">
            <v>-35994406.350000001</v>
          </cell>
          <cell r="O5" t="e">
            <v>#N/A</v>
          </cell>
          <cell r="P5">
            <v>-14872687.140000001</v>
          </cell>
          <cell r="Q5">
            <v>-1251985.6499999999</v>
          </cell>
          <cell r="R5">
            <v>-14871786.390000001</v>
          </cell>
          <cell r="S5">
            <v>-425820957.5</v>
          </cell>
          <cell r="T5">
            <v>-130864724.44</v>
          </cell>
          <cell r="U5">
            <v>-14546687.220000001</v>
          </cell>
          <cell r="V5">
            <v>-4891084.3899999997</v>
          </cell>
          <cell r="W5">
            <v>-18481858.18</v>
          </cell>
          <cell r="X5">
            <v>-46584221.289999999</v>
          </cell>
          <cell r="Y5">
            <v>-7758541.1600000001</v>
          </cell>
          <cell r="Z5">
            <v>-108870023.64</v>
          </cell>
          <cell r="AA5">
            <v>-13605416.74</v>
          </cell>
          <cell r="AB5">
            <v>-49185489.840000004</v>
          </cell>
          <cell r="AC5">
            <v>-25539682.400000002</v>
          </cell>
          <cell r="AD5">
            <v>-21309808</v>
          </cell>
          <cell r="AE5">
            <v>-3163486.41</v>
          </cell>
          <cell r="AF5">
            <v>-325707010.31999999</v>
          </cell>
          <cell r="AG5">
            <v>-486335.76</v>
          </cell>
          <cell r="AH5">
            <v>-1779449.81</v>
          </cell>
          <cell r="AI5">
            <v>-258823741.33000001</v>
          </cell>
          <cell r="AJ5">
            <v>-3024138817.3400002</v>
          </cell>
          <cell r="AK5">
            <v>-437985696.65000004</v>
          </cell>
          <cell r="AL5">
            <v>-27938674.370000001</v>
          </cell>
          <cell r="AM5">
            <v>-6780060.5800000001</v>
          </cell>
          <cell r="AN5">
            <v>-19543782</v>
          </cell>
          <cell r="AO5">
            <v>-133068380.33</v>
          </cell>
          <cell r="AP5">
            <v>-8338498.3799999999</v>
          </cell>
          <cell r="AQ5">
            <v>-10548742.58</v>
          </cell>
          <cell r="AR5">
            <v>-180949327.31999999</v>
          </cell>
          <cell r="AS5">
            <v>-11432833.890000001</v>
          </cell>
          <cell r="AT5">
            <v>-12270092.02</v>
          </cell>
          <cell r="AU5">
            <v>-61079639</v>
          </cell>
          <cell r="AV5">
            <v>-47531257</v>
          </cell>
          <cell r="AW5">
            <v>-104858659.13</v>
          </cell>
          <cell r="AX5">
            <v>-21171345.039999999</v>
          </cell>
          <cell r="AY5">
            <v>-28096543.640000001</v>
          </cell>
          <cell r="AZ5">
            <v>-51556263.5</v>
          </cell>
          <cell r="BA5">
            <v>-3468334.68</v>
          </cell>
          <cell r="BB5">
            <v>-92913946.400000006</v>
          </cell>
          <cell r="BC5">
            <v>-17739126.059999999</v>
          </cell>
          <cell r="BD5">
            <v>-18004651.289999999</v>
          </cell>
          <cell r="BE5">
            <v>-82243764.090000004</v>
          </cell>
          <cell r="BF5">
            <v>-16998913.510000002</v>
          </cell>
          <cell r="BG5">
            <v>-7400061.8200000003</v>
          </cell>
          <cell r="BH5">
            <v>-33043910.699999999</v>
          </cell>
          <cell r="BI5">
            <v>-2707144.5300000003</v>
          </cell>
          <cell r="BJ5">
            <v>-664848363.53999996</v>
          </cell>
          <cell r="BK5">
            <v>-49620201</v>
          </cell>
          <cell r="BL5">
            <v>-8580105.6899999995</v>
          </cell>
          <cell r="BM5">
            <v>-2232001.13</v>
          </cell>
          <cell r="BN5">
            <v>-3236651.6</v>
          </cell>
          <cell r="BO5">
            <v>-22001262.23</v>
          </cell>
          <cell r="BP5">
            <v>-90481827.459999993</v>
          </cell>
          <cell r="BQ5">
            <v>-9385731.8499999996</v>
          </cell>
          <cell r="BR5">
            <v>-2424230703.5600004</v>
          </cell>
          <cell r="BS5">
            <v>-198080627</v>
          </cell>
          <cell r="BT5">
            <v>-10758555.029999999</v>
          </cell>
          <cell r="BU5">
            <v>-113739171</v>
          </cell>
          <cell r="BV5">
            <v>-27863508.84</v>
          </cell>
          <cell r="BW5">
            <v>-6335545.21</v>
          </cell>
          <cell r="BX5">
            <v>-2126235</v>
          </cell>
          <cell r="BY5" t="e">
            <v>#N/A</v>
          </cell>
          <cell r="BZ5">
            <v>-17079279</v>
          </cell>
          <cell r="CA5">
            <v>-70410934.049999997</v>
          </cell>
          <cell r="CB5">
            <v>-19260341.66</v>
          </cell>
          <cell r="CC5">
            <v>0</v>
          </cell>
        </row>
        <row r="6">
          <cell r="A6" t="str">
            <v>Amortization Expense</v>
          </cell>
        </row>
        <row r="7">
          <cell r="A7" t="str">
            <v>Plant Additions</v>
          </cell>
          <cell r="B7" t="str">
            <v>PADD</v>
          </cell>
          <cell r="C7">
            <v>2011</v>
          </cell>
          <cell r="D7">
            <v>10996795</v>
          </cell>
          <cell r="E7">
            <v>77623</v>
          </cell>
          <cell r="F7">
            <v>5392223</v>
          </cell>
          <cell r="G7">
            <v>2818212</v>
          </cell>
          <cell r="H7">
            <v>4877144</v>
          </cell>
          <cell r="I7">
            <v>10310227.59</v>
          </cell>
          <cell r="J7">
            <v>9845215</v>
          </cell>
          <cell r="K7">
            <v>4418807.84</v>
          </cell>
          <cell r="L7">
            <v>778339.9</v>
          </cell>
          <cell r="M7">
            <v>10450.210000000001</v>
          </cell>
          <cell r="N7">
            <v>5234718.66</v>
          </cell>
          <cell r="O7" t="e">
            <v>#N/A</v>
          </cell>
          <cell r="P7">
            <v>2074625.41</v>
          </cell>
          <cell r="Q7">
            <v>66424.399999999994</v>
          </cell>
          <cell r="R7">
            <v>480331.29000000004</v>
          </cell>
          <cell r="S7">
            <v>48923842.310000002</v>
          </cell>
          <cell r="T7">
            <v>14352978</v>
          </cell>
          <cell r="U7">
            <v>2786470</v>
          </cell>
          <cell r="V7">
            <v>333755.63</v>
          </cell>
          <cell r="W7">
            <v>6166331.3300000001</v>
          </cell>
          <cell r="X7">
            <v>3621283</v>
          </cell>
          <cell r="Y7">
            <v>11146.800000000001</v>
          </cell>
          <cell r="Z7">
            <v>7725292.7000000002</v>
          </cell>
          <cell r="AA7">
            <v>1226678.3999999999</v>
          </cell>
          <cell r="AB7">
            <v>24307230</v>
          </cell>
          <cell r="AC7">
            <v>4947158</v>
          </cell>
          <cell r="AD7">
            <v>4345429</v>
          </cell>
          <cell r="AE7">
            <v>28364.66</v>
          </cell>
          <cell r="AF7">
            <v>39548836</v>
          </cell>
          <cell r="AG7">
            <v>65521.440000000002</v>
          </cell>
          <cell r="AH7">
            <v>188178.68</v>
          </cell>
          <cell r="AI7">
            <v>38257711</v>
          </cell>
          <cell r="AJ7">
            <v>730752993</v>
          </cell>
          <cell r="AK7">
            <v>81912537</v>
          </cell>
          <cell r="AL7">
            <v>3605881</v>
          </cell>
          <cell r="AM7">
            <v>661400.84</v>
          </cell>
          <cell r="AN7">
            <v>6208435</v>
          </cell>
          <cell r="AO7">
            <v>22909723.449999999</v>
          </cell>
          <cell r="AP7">
            <v>1355825.79</v>
          </cell>
          <cell r="AQ7">
            <v>2535288.7999999998</v>
          </cell>
          <cell r="AR7">
            <v>29231897.609999999</v>
          </cell>
          <cell r="AS7">
            <v>1279610.8400000001</v>
          </cell>
          <cell r="AT7">
            <v>1040739.82</v>
          </cell>
          <cell r="AU7">
            <v>9625504.5500000007</v>
          </cell>
          <cell r="AV7">
            <v>6432585.7800000003</v>
          </cell>
          <cell r="AW7">
            <v>9922020</v>
          </cell>
          <cell r="AX7">
            <v>2100669.59</v>
          </cell>
          <cell r="AY7">
            <v>5761971.7999999998</v>
          </cell>
          <cell r="AZ7">
            <v>7483082.4199999999</v>
          </cell>
          <cell r="BA7">
            <v>1430450.2</v>
          </cell>
          <cell r="BB7">
            <v>29860999.989999998</v>
          </cell>
          <cell r="BC7">
            <v>1597404.52</v>
          </cell>
          <cell r="BD7">
            <v>1899562</v>
          </cell>
          <cell r="BE7">
            <v>18284376</v>
          </cell>
          <cell r="BF7">
            <v>767212.21</v>
          </cell>
          <cell r="BG7">
            <v>353225.53</v>
          </cell>
          <cell r="BH7">
            <v>6203278</v>
          </cell>
          <cell r="BI7">
            <v>1409893.3900000001</v>
          </cell>
          <cell r="BJ7">
            <v>113399335.43000001</v>
          </cell>
          <cell r="BK7">
            <v>12862025</v>
          </cell>
          <cell r="BL7">
            <v>518263</v>
          </cell>
          <cell r="BM7">
            <v>516578</v>
          </cell>
          <cell r="BN7">
            <v>325819.82</v>
          </cell>
          <cell r="BO7">
            <v>2031855.44</v>
          </cell>
          <cell r="BP7">
            <v>11195367</v>
          </cell>
          <cell r="BQ7">
            <v>821257</v>
          </cell>
          <cell r="BR7">
            <v>470688548.31999999</v>
          </cell>
          <cell r="BS7">
            <v>25290429</v>
          </cell>
          <cell r="BT7">
            <v>617100.76</v>
          </cell>
          <cell r="BU7">
            <v>38214923</v>
          </cell>
          <cell r="BV7">
            <v>2484168</v>
          </cell>
          <cell r="BW7">
            <v>576440.37</v>
          </cell>
          <cell r="BX7">
            <v>492367</v>
          </cell>
          <cell r="BY7" t="e">
            <v>#N/A</v>
          </cell>
          <cell r="BZ7">
            <v>4329738</v>
          </cell>
          <cell r="CA7">
            <v>5080096</v>
          </cell>
          <cell r="CB7">
            <v>6422281.9800000004</v>
          </cell>
          <cell r="CC7">
            <v>1003911.56</v>
          </cell>
        </row>
        <row r="8">
          <cell r="A8" t="str">
            <v>OM&amp;A Expense</v>
          </cell>
          <cell r="B8" t="str">
            <v>COMA</v>
          </cell>
          <cell r="C8">
            <v>2011</v>
          </cell>
          <cell r="D8">
            <v>9716668.379999999</v>
          </cell>
          <cell r="E8">
            <v>933668.64</v>
          </cell>
          <cell r="F8">
            <v>10829934</v>
          </cell>
          <cell r="G8">
            <v>4555301.87</v>
          </cell>
          <cell r="H8">
            <v>6704261.8000000007</v>
          </cell>
          <cell r="I8">
            <v>14278410.779999999</v>
          </cell>
          <cell r="J8">
            <v>10613508</v>
          </cell>
          <cell r="K8">
            <v>5221144.63</v>
          </cell>
          <cell r="L8">
            <v>1924698.5699999998</v>
          </cell>
          <cell r="M8">
            <v>531716.38</v>
          </cell>
          <cell r="N8">
            <v>6550637.2800000012</v>
          </cell>
          <cell r="O8" t="e">
            <v>#N/A</v>
          </cell>
          <cell r="P8">
            <v>4012963.25</v>
          </cell>
          <cell r="Q8">
            <v>531002.76</v>
          </cell>
          <cell r="R8">
            <v>2069968.6400000004</v>
          </cell>
          <cell r="S8">
            <v>42768101.390000001</v>
          </cell>
          <cell r="T8">
            <v>22397702.23</v>
          </cell>
          <cell r="U8">
            <v>5670359.0700000003</v>
          </cell>
          <cell r="V8">
            <v>1050769.625</v>
          </cell>
          <cell r="W8">
            <v>5385334.6500000004</v>
          </cell>
          <cell r="X8">
            <v>3908316.23</v>
          </cell>
          <cell r="Y8">
            <v>1291776.72</v>
          </cell>
          <cell r="Z8">
            <v>12049089.35</v>
          </cell>
          <cell r="AA8">
            <v>2078668.08</v>
          </cell>
          <cell r="AB8">
            <v>12594875.43</v>
          </cell>
          <cell r="AC8">
            <v>7171214.3900000006</v>
          </cell>
          <cell r="AD8">
            <v>4766673</v>
          </cell>
          <cell r="AE8">
            <v>810198.53999999992</v>
          </cell>
          <cell r="AF8">
            <v>40753989.579999998</v>
          </cell>
          <cell r="AG8">
            <v>301314.90000000008</v>
          </cell>
          <cell r="AH8">
            <v>891994.29999999993</v>
          </cell>
          <cell r="AI8">
            <v>19508263.439999998</v>
          </cell>
          <cell r="AJ8">
            <v>524798322.97000003</v>
          </cell>
          <cell r="AK8">
            <v>56871338.349999994</v>
          </cell>
          <cell r="AL8">
            <v>4096017.67</v>
          </cell>
          <cell r="AM8">
            <v>1991091.3499999999</v>
          </cell>
          <cell r="AN8">
            <v>5768581</v>
          </cell>
          <cell r="AO8">
            <v>14058260.18</v>
          </cell>
          <cell r="AP8">
            <v>2217997.3800000004</v>
          </cell>
          <cell r="AQ8">
            <v>2856629.6800000006</v>
          </cell>
          <cell r="AR8">
            <v>30075780.630000003</v>
          </cell>
          <cell r="AS8">
            <v>1712299.3099999998</v>
          </cell>
          <cell r="AT8">
            <v>1879897.87</v>
          </cell>
          <cell r="AU8">
            <v>6368533</v>
          </cell>
          <cell r="AV8">
            <v>6540075.3000000007</v>
          </cell>
          <cell r="AW8">
            <v>13737673.52</v>
          </cell>
          <cell r="AX8">
            <v>1885320.3199999998</v>
          </cell>
          <cell r="AY8">
            <v>4609986.24</v>
          </cell>
          <cell r="AZ8">
            <v>4996953.09</v>
          </cell>
          <cell r="BA8">
            <v>2091310.31</v>
          </cell>
          <cell r="BB8">
            <v>12832817.600000001</v>
          </cell>
          <cell r="BC8">
            <v>2834444.7600000002</v>
          </cell>
          <cell r="BD8">
            <v>4405707.6100000003</v>
          </cell>
          <cell r="BE8">
            <v>9471777.8399999999</v>
          </cell>
          <cell r="BF8">
            <v>2615907.1300000004</v>
          </cell>
          <cell r="BG8">
            <v>1301891.3899999999</v>
          </cell>
          <cell r="BH8">
            <v>6718432.8800000008</v>
          </cell>
          <cell r="BI8">
            <v>3601276</v>
          </cell>
          <cell r="BJ8">
            <v>57831837.340000004</v>
          </cell>
          <cell r="BK8">
            <v>8475990</v>
          </cell>
          <cell r="BL8">
            <v>1084572.3800000001</v>
          </cell>
          <cell r="BM8">
            <v>1546298.84</v>
          </cell>
          <cell r="BN8">
            <v>1140634.92</v>
          </cell>
          <cell r="BO8">
            <v>3450897.29</v>
          </cell>
          <cell r="BP8">
            <v>11780375.18</v>
          </cell>
          <cell r="BQ8">
            <v>2127161.3800000004</v>
          </cell>
          <cell r="BR8">
            <v>219301208.17000002</v>
          </cell>
          <cell r="BS8">
            <v>20308168</v>
          </cell>
          <cell r="BT8">
            <v>2178363.58</v>
          </cell>
          <cell r="BU8">
            <v>9428211</v>
          </cell>
          <cell r="BV8">
            <v>5112142.45</v>
          </cell>
          <cell r="BW8">
            <v>1542486.42</v>
          </cell>
          <cell r="BX8">
            <v>1376820</v>
          </cell>
          <cell r="BY8" t="e">
            <v>#N/A</v>
          </cell>
          <cell r="BZ8">
            <v>4521400</v>
          </cell>
          <cell r="CA8">
            <v>8403954.5700000003</v>
          </cell>
          <cell r="CB8">
            <v>3718347.5000000005</v>
          </cell>
          <cell r="CC8">
            <v>0</v>
          </cell>
        </row>
        <row r="9">
          <cell r="A9" t="str">
            <v>Income Taxes</v>
          </cell>
          <cell r="B9" t="str">
            <v>CTAXINC</v>
          </cell>
          <cell r="C9">
            <v>2011</v>
          </cell>
          <cell r="D9">
            <v>256419</v>
          </cell>
          <cell r="E9">
            <v>92771</v>
          </cell>
          <cell r="F9">
            <v>525000</v>
          </cell>
          <cell r="G9">
            <v>331241</v>
          </cell>
          <cell r="H9">
            <v>770034</v>
          </cell>
          <cell r="I9">
            <v>1382584.38</v>
          </cell>
          <cell r="J9">
            <v>1658699</v>
          </cell>
          <cell r="K9">
            <v>105151.73</v>
          </cell>
          <cell r="L9">
            <v>1322</v>
          </cell>
          <cell r="M9">
            <v>0</v>
          </cell>
          <cell r="N9">
            <v>372028</v>
          </cell>
          <cell r="O9" t="e">
            <v>#N/A</v>
          </cell>
          <cell r="P9">
            <v>125438</v>
          </cell>
          <cell r="Q9">
            <v>23202</v>
          </cell>
          <cell r="R9">
            <v>216886.96</v>
          </cell>
          <cell r="S9">
            <v>3190224.4</v>
          </cell>
          <cell r="T9">
            <v>1809267.63</v>
          </cell>
          <cell r="U9">
            <v>38640.520000000004</v>
          </cell>
          <cell r="V9">
            <v>20688</v>
          </cell>
          <cell r="W9">
            <v>383000</v>
          </cell>
          <cell r="X9">
            <v>628000</v>
          </cell>
          <cell r="Y9">
            <v>-18585</v>
          </cell>
          <cell r="Z9">
            <v>1785193</v>
          </cell>
          <cell r="AA9">
            <v>29049.42</v>
          </cell>
          <cell r="AB9">
            <v>1452000</v>
          </cell>
          <cell r="AC9">
            <v>958816</v>
          </cell>
          <cell r="AD9">
            <v>443604</v>
          </cell>
          <cell r="AE9">
            <v>123666</v>
          </cell>
          <cell r="AF9">
            <v>5924016.5899999999</v>
          </cell>
          <cell r="AG9">
            <v>-7239</v>
          </cell>
          <cell r="AH9">
            <v>-36001</v>
          </cell>
          <cell r="AI9">
            <v>3025368.73</v>
          </cell>
          <cell r="AJ9">
            <v>66087660.909999996</v>
          </cell>
          <cell r="AK9">
            <v>8311816</v>
          </cell>
          <cell r="AL9">
            <v>293400</v>
          </cell>
          <cell r="AM9">
            <v>13631</v>
          </cell>
          <cell r="AN9">
            <v>133098</v>
          </cell>
          <cell r="AO9">
            <v>2430985.7800000003</v>
          </cell>
          <cell r="AP9">
            <v>190000</v>
          </cell>
          <cell r="AQ9">
            <v>140548</v>
          </cell>
          <cell r="AR9">
            <v>1600402.96</v>
          </cell>
          <cell r="AS9">
            <v>38394</v>
          </cell>
          <cell r="AT9">
            <v>166687</v>
          </cell>
          <cell r="AU9">
            <v>609466</v>
          </cell>
          <cell r="AV9">
            <v>0</v>
          </cell>
          <cell r="AW9">
            <v>1342276.11</v>
          </cell>
          <cell r="AX9">
            <v>180129.57</v>
          </cell>
          <cell r="AY9">
            <v>276500.25</v>
          </cell>
          <cell r="AZ9">
            <v>709730.20000000007</v>
          </cell>
          <cell r="BA9">
            <v>-244082</v>
          </cell>
          <cell r="BB9">
            <v>-24234</v>
          </cell>
          <cell r="BC9">
            <v>213493</v>
          </cell>
          <cell r="BD9">
            <v>292000</v>
          </cell>
          <cell r="BE9">
            <v>1637431.7000000002</v>
          </cell>
          <cell r="BF9">
            <v>109813</v>
          </cell>
          <cell r="BG9">
            <v>35400</v>
          </cell>
          <cell r="BH9">
            <v>870496</v>
          </cell>
          <cell r="BI9">
            <v>-16448.080000000002</v>
          </cell>
          <cell r="BJ9">
            <v>5221900.68</v>
          </cell>
          <cell r="BK9">
            <v>466500</v>
          </cell>
          <cell r="BL9">
            <v>32633</v>
          </cell>
          <cell r="BM9">
            <v>7685</v>
          </cell>
          <cell r="BN9">
            <v>29731.99</v>
          </cell>
          <cell r="BO9">
            <v>283808</v>
          </cell>
          <cell r="BP9">
            <v>661874.6</v>
          </cell>
          <cell r="BQ9">
            <v>85557</v>
          </cell>
          <cell r="BR9">
            <v>9031912</v>
          </cell>
          <cell r="BS9">
            <v>2037696</v>
          </cell>
          <cell r="BT9">
            <v>32490</v>
          </cell>
          <cell r="BU9">
            <v>1130160</v>
          </cell>
          <cell r="BV9">
            <v>188437</v>
          </cell>
          <cell r="BW9">
            <v>-45520</v>
          </cell>
          <cell r="BX9">
            <v>71232</v>
          </cell>
          <cell r="BY9" t="e">
            <v>#N/A</v>
          </cell>
          <cell r="BZ9">
            <v>221000</v>
          </cell>
          <cell r="CA9">
            <v>1058156.72</v>
          </cell>
          <cell r="CB9">
            <v>-37000</v>
          </cell>
          <cell r="CC9">
            <v>0</v>
          </cell>
        </row>
        <row r="10">
          <cell r="A10" t="str">
            <v>Customers</v>
          </cell>
          <cell r="B10" t="str">
            <v>YN</v>
          </cell>
          <cell r="C10">
            <v>2011</v>
          </cell>
          <cell r="D10">
            <v>11581</v>
          </cell>
          <cell r="E10">
            <v>1661</v>
          </cell>
          <cell r="F10">
            <v>35772</v>
          </cell>
          <cell r="G10">
            <v>9741</v>
          </cell>
          <cell r="H10">
            <v>37967</v>
          </cell>
          <cell r="I10">
            <v>64329</v>
          </cell>
          <cell r="J10">
            <v>51586</v>
          </cell>
          <cell r="K10">
            <v>15708</v>
          </cell>
          <cell r="L10">
            <v>6496</v>
          </cell>
          <cell r="M10">
            <v>1293</v>
          </cell>
          <cell r="N10">
            <v>32132</v>
          </cell>
          <cell r="O10" t="e">
            <v>#N/A</v>
          </cell>
          <cell r="P10">
            <v>15723</v>
          </cell>
          <cell r="Q10">
            <v>1954</v>
          </cell>
          <cell r="R10">
            <v>11276</v>
          </cell>
          <cell r="S10">
            <v>195381</v>
          </cell>
          <cell r="T10">
            <v>85083</v>
          </cell>
          <cell r="U10">
            <v>18094</v>
          </cell>
          <cell r="V10">
            <v>3299</v>
          </cell>
          <cell r="W10">
            <v>28094</v>
          </cell>
          <cell r="X10">
            <v>19885</v>
          </cell>
          <cell r="Y10">
            <v>3775</v>
          </cell>
          <cell r="Z10">
            <v>46748</v>
          </cell>
          <cell r="AA10">
            <v>10307</v>
          </cell>
          <cell r="AB10">
            <v>50859</v>
          </cell>
          <cell r="AC10">
            <v>21078</v>
          </cell>
          <cell r="AD10">
            <v>21232</v>
          </cell>
          <cell r="AE10">
            <v>2817</v>
          </cell>
          <cell r="AF10">
            <v>235327</v>
          </cell>
          <cell r="AG10">
            <v>1208</v>
          </cell>
          <cell r="AH10">
            <v>5521</v>
          </cell>
          <cell r="AI10">
            <v>137856</v>
          </cell>
          <cell r="AJ10">
            <v>1211071</v>
          </cell>
          <cell r="AK10">
            <v>305266</v>
          </cell>
          <cell r="AL10">
            <v>14826</v>
          </cell>
          <cell r="AM10">
            <v>5572</v>
          </cell>
          <cell r="AN10">
            <v>26844</v>
          </cell>
          <cell r="AO10">
            <v>87965</v>
          </cell>
          <cell r="AP10">
            <v>9976</v>
          </cell>
          <cell r="AQ10">
            <v>9598</v>
          </cell>
          <cell r="AR10">
            <v>148331</v>
          </cell>
          <cell r="AS10">
            <v>7988</v>
          </cell>
          <cell r="AT10">
            <v>6951</v>
          </cell>
          <cell r="AU10">
            <v>30485</v>
          </cell>
          <cell r="AV10">
            <v>33338</v>
          </cell>
          <cell r="AW10">
            <v>51162</v>
          </cell>
          <cell r="AX10">
            <v>8000</v>
          </cell>
          <cell r="AY10">
            <v>19032</v>
          </cell>
          <cell r="AZ10">
            <v>23850</v>
          </cell>
          <cell r="BA10">
            <v>6059</v>
          </cell>
          <cell r="BB10">
            <v>63614</v>
          </cell>
          <cell r="BC10">
            <v>11248</v>
          </cell>
          <cell r="BD10">
            <v>13035</v>
          </cell>
          <cell r="BE10">
            <v>53083</v>
          </cell>
          <cell r="BF10">
            <v>10555</v>
          </cell>
          <cell r="BG10">
            <v>3441</v>
          </cell>
          <cell r="BH10">
            <v>35270</v>
          </cell>
          <cell r="BI10">
            <v>9138</v>
          </cell>
          <cell r="BJ10">
            <v>332993</v>
          </cell>
          <cell r="BK10">
            <v>32998</v>
          </cell>
          <cell r="BL10">
            <v>4183</v>
          </cell>
          <cell r="BM10">
            <v>5839</v>
          </cell>
          <cell r="BN10">
            <v>2755</v>
          </cell>
          <cell r="BO10">
            <v>16436</v>
          </cell>
          <cell r="BP10">
            <v>49765</v>
          </cell>
          <cell r="BQ10">
            <v>6745</v>
          </cell>
          <cell r="BR10">
            <v>709323</v>
          </cell>
          <cell r="BS10">
            <v>113709</v>
          </cell>
          <cell r="BT10">
            <v>12324</v>
          </cell>
          <cell r="BU10">
            <v>52612</v>
          </cell>
          <cell r="BV10">
            <v>21768</v>
          </cell>
          <cell r="BW10">
            <v>3626</v>
          </cell>
          <cell r="BX10">
            <v>3697</v>
          </cell>
          <cell r="BY10" t="e">
            <v>#N/A</v>
          </cell>
          <cell r="BZ10">
            <v>22257</v>
          </cell>
          <cell r="CA10">
            <v>40337</v>
          </cell>
          <cell r="CB10">
            <v>15181</v>
          </cell>
          <cell r="CC10">
            <v>3551</v>
          </cell>
        </row>
        <row r="11">
          <cell r="A11" t="str">
            <v>Customers - Residential</v>
          </cell>
          <cell r="B11" t="str">
            <v>YNR</v>
          </cell>
          <cell r="C11">
            <v>2011</v>
          </cell>
          <cell r="D11">
            <v>10588</v>
          </cell>
          <cell r="E11">
            <v>1408</v>
          </cell>
          <cell r="F11">
            <v>31841</v>
          </cell>
          <cell r="G11">
            <v>8307</v>
          </cell>
          <cell r="H11">
            <v>34791</v>
          </cell>
          <cell r="I11">
            <v>58263</v>
          </cell>
          <cell r="J11">
            <v>46122</v>
          </cell>
          <cell r="K11">
            <v>14369</v>
          </cell>
          <cell r="L11">
            <v>5725</v>
          </cell>
          <cell r="M11">
            <v>1117</v>
          </cell>
          <cell r="N11">
            <v>28649</v>
          </cell>
          <cell r="O11" t="e">
            <v>#N/A</v>
          </cell>
          <cell r="P11">
            <v>13897</v>
          </cell>
          <cell r="Q11">
            <v>1785</v>
          </cell>
          <cell r="R11">
            <v>9964</v>
          </cell>
          <cell r="S11">
            <v>173444</v>
          </cell>
          <cell r="T11">
            <v>76915</v>
          </cell>
          <cell r="U11">
            <v>16148</v>
          </cell>
          <cell r="V11">
            <v>2849</v>
          </cell>
          <cell r="W11">
            <v>25989</v>
          </cell>
          <cell r="X11">
            <v>17653</v>
          </cell>
          <cell r="Y11">
            <v>3308</v>
          </cell>
          <cell r="Z11">
            <v>42279</v>
          </cell>
          <cell r="AA11">
            <v>9519</v>
          </cell>
          <cell r="AB11">
            <v>46519</v>
          </cell>
          <cell r="AC11">
            <v>18554</v>
          </cell>
          <cell r="AD11">
            <v>19354</v>
          </cell>
          <cell r="AE11">
            <v>2341</v>
          </cell>
          <cell r="AF11">
            <v>215025</v>
          </cell>
          <cell r="AG11">
            <v>1055</v>
          </cell>
          <cell r="AH11">
            <v>4835</v>
          </cell>
          <cell r="AI11">
            <v>127956</v>
          </cell>
          <cell r="AJ11">
            <v>1091935</v>
          </cell>
          <cell r="AK11">
            <v>278056</v>
          </cell>
          <cell r="AL11">
            <v>13854</v>
          </cell>
          <cell r="AM11">
            <v>4757</v>
          </cell>
          <cell r="AN11">
            <v>23258</v>
          </cell>
          <cell r="AO11">
            <v>79391</v>
          </cell>
          <cell r="AP11">
            <v>8767</v>
          </cell>
          <cell r="AQ11">
            <v>7930</v>
          </cell>
          <cell r="AR11">
            <v>134714</v>
          </cell>
          <cell r="AS11">
            <v>7111</v>
          </cell>
          <cell r="AT11">
            <v>6092</v>
          </cell>
          <cell r="AU11">
            <v>27826</v>
          </cell>
          <cell r="AV11">
            <v>29873</v>
          </cell>
          <cell r="AW11">
            <v>45996</v>
          </cell>
          <cell r="AX11">
            <v>6649</v>
          </cell>
          <cell r="AY11">
            <v>16880</v>
          </cell>
          <cell r="AZ11">
            <v>20960</v>
          </cell>
          <cell r="BA11">
            <v>5241</v>
          </cell>
          <cell r="BB11">
            <v>57781</v>
          </cell>
          <cell r="BC11">
            <v>10027</v>
          </cell>
          <cell r="BD11">
            <v>11525</v>
          </cell>
          <cell r="BE11">
            <v>48674</v>
          </cell>
          <cell r="BF11">
            <v>9037</v>
          </cell>
          <cell r="BG11">
            <v>2837</v>
          </cell>
          <cell r="BH11">
            <v>31314</v>
          </cell>
          <cell r="BI11">
            <v>8161</v>
          </cell>
          <cell r="BJ11">
            <v>297962</v>
          </cell>
          <cell r="BK11">
            <v>29163</v>
          </cell>
          <cell r="BL11">
            <v>3687</v>
          </cell>
          <cell r="BM11">
            <v>5004</v>
          </cell>
          <cell r="BN11">
            <v>2324</v>
          </cell>
          <cell r="BO11">
            <v>14580</v>
          </cell>
          <cell r="BP11">
            <v>44749</v>
          </cell>
          <cell r="BQ11">
            <v>5994</v>
          </cell>
          <cell r="BR11">
            <v>629049</v>
          </cell>
          <cell r="BS11">
            <v>104060</v>
          </cell>
          <cell r="BT11">
            <v>11504</v>
          </cell>
          <cell r="BU11">
            <v>46525</v>
          </cell>
          <cell r="BV11">
            <v>19905</v>
          </cell>
          <cell r="BW11">
            <v>3103</v>
          </cell>
          <cell r="BX11">
            <v>3198</v>
          </cell>
          <cell r="BY11" t="e">
            <v>#N/A</v>
          </cell>
          <cell r="BZ11">
            <v>19522</v>
          </cell>
          <cell r="CA11">
            <v>37921</v>
          </cell>
          <cell r="CB11">
            <v>13793</v>
          </cell>
          <cell r="CC11">
            <v>3123</v>
          </cell>
        </row>
        <row r="12">
          <cell r="A12" t="str">
            <v>Customers - Other</v>
          </cell>
          <cell r="B12" t="str">
            <v>YNO</v>
          </cell>
          <cell r="C12">
            <v>2011</v>
          </cell>
          <cell r="D12">
            <v>993</v>
          </cell>
          <cell r="E12">
            <v>253</v>
          </cell>
          <cell r="F12">
            <v>3931</v>
          </cell>
          <cell r="G12">
            <v>1434</v>
          </cell>
          <cell r="H12">
            <v>3176</v>
          </cell>
          <cell r="I12">
            <v>6066</v>
          </cell>
          <cell r="J12">
            <v>5464</v>
          </cell>
          <cell r="K12">
            <v>1339</v>
          </cell>
          <cell r="L12">
            <v>771</v>
          </cell>
          <cell r="M12">
            <v>176</v>
          </cell>
          <cell r="N12">
            <v>3483</v>
          </cell>
          <cell r="O12" t="e">
            <v>#N/A</v>
          </cell>
          <cell r="P12">
            <v>1826</v>
          </cell>
          <cell r="Q12">
            <v>169</v>
          </cell>
          <cell r="R12">
            <v>1312</v>
          </cell>
          <cell r="S12">
            <v>21937</v>
          </cell>
          <cell r="T12">
            <v>8168</v>
          </cell>
          <cell r="U12">
            <v>1946</v>
          </cell>
          <cell r="V12">
            <v>450</v>
          </cell>
          <cell r="W12">
            <v>2105</v>
          </cell>
          <cell r="X12">
            <v>2232</v>
          </cell>
          <cell r="Y12">
            <v>467</v>
          </cell>
          <cell r="Z12">
            <v>4469</v>
          </cell>
          <cell r="AA12">
            <v>788</v>
          </cell>
          <cell r="AB12">
            <v>4340</v>
          </cell>
          <cell r="AC12">
            <v>2524</v>
          </cell>
          <cell r="AD12">
            <v>1878</v>
          </cell>
          <cell r="AE12">
            <v>476</v>
          </cell>
          <cell r="AF12">
            <v>20302</v>
          </cell>
          <cell r="AG12">
            <v>153</v>
          </cell>
          <cell r="AH12">
            <v>686</v>
          </cell>
          <cell r="AI12">
            <v>9900</v>
          </cell>
          <cell r="AJ12">
            <v>119136</v>
          </cell>
          <cell r="AK12">
            <v>27210</v>
          </cell>
          <cell r="AL12">
            <v>972</v>
          </cell>
          <cell r="AM12">
            <v>815</v>
          </cell>
          <cell r="AN12">
            <v>3586</v>
          </cell>
          <cell r="AO12">
            <v>8574</v>
          </cell>
          <cell r="AP12">
            <v>1209</v>
          </cell>
          <cell r="AQ12">
            <v>1668</v>
          </cell>
          <cell r="AR12">
            <v>13617</v>
          </cell>
          <cell r="AS12">
            <v>877</v>
          </cell>
          <cell r="AT12">
            <v>859</v>
          </cell>
          <cell r="AU12">
            <v>2659</v>
          </cell>
          <cell r="AV12">
            <v>3465</v>
          </cell>
          <cell r="AW12">
            <v>5166</v>
          </cell>
          <cell r="AX12">
            <v>1351</v>
          </cell>
          <cell r="AY12">
            <v>2152</v>
          </cell>
          <cell r="AZ12">
            <v>2890</v>
          </cell>
          <cell r="BA12">
            <v>818</v>
          </cell>
          <cell r="BB12">
            <v>5833</v>
          </cell>
          <cell r="BC12">
            <v>1221</v>
          </cell>
          <cell r="BD12">
            <v>1510</v>
          </cell>
          <cell r="BE12">
            <v>4409</v>
          </cell>
          <cell r="BF12">
            <v>1518</v>
          </cell>
          <cell r="BG12">
            <v>604</v>
          </cell>
          <cell r="BH12">
            <v>3956</v>
          </cell>
          <cell r="BI12">
            <v>977</v>
          </cell>
          <cell r="BJ12">
            <v>35031</v>
          </cell>
          <cell r="BK12">
            <v>3835</v>
          </cell>
          <cell r="BL12">
            <v>496</v>
          </cell>
          <cell r="BM12">
            <v>835</v>
          </cell>
          <cell r="BN12">
            <v>431</v>
          </cell>
          <cell r="BO12">
            <v>1856</v>
          </cell>
          <cell r="BP12">
            <v>5016</v>
          </cell>
          <cell r="BQ12">
            <v>751</v>
          </cell>
          <cell r="BR12">
            <v>80274</v>
          </cell>
          <cell r="BS12">
            <v>9649</v>
          </cell>
          <cell r="BT12">
            <v>820</v>
          </cell>
          <cell r="BU12">
            <v>6087</v>
          </cell>
          <cell r="BV12">
            <v>1863</v>
          </cell>
          <cell r="BW12">
            <v>523</v>
          </cell>
          <cell r="BX12">
            <v>499</v>
          </cell>
          <cell r="BY12" t="e">
            <v>#N/A</v>
          </cell>
          <cell r="BZ12">
            <v>2735</v>
          </cell>
          <cell r="CA12">
            <v>2416</v>
          </cell>
          <cell r="CB12">
            <v>1388</v>
          </cell>
          <cell r="CC12">
            <v>428</v>
          </cell>
        </row>
        <row r="13">
          <cell r="A13" t="str">
            <v>kWh</v>
          </cell>
          <cell r="B13" t="str">
            <v>YV</v>
          </cell>
          <cell r="C13">
            <v>2011</v>
          </cell>
          <cell r="D13">
            <v>188825588.5</v>
          </cell>
          <cell r="E13">
            <v>21914149</v>
          </cell>
          <cell r="F13">
            <v>1013462454</v>
          </cell>
          <cell r="G13">
            <v>276100189</v>
          </cell>
          <cell r="H13">
            <v>909897725.10000002</v>
          </cell>
          <cell r="I13">
            <v>1697206413</v>
          </cell>
          <cell r="J13">
            <v>1488576772.01</v>
          </cell>
          <cell r="K13">
            <v>273617384</v>
          </cell>
          <cell r="L13">
            <v>147194209</v>
          </cell>
          <cell r="M13">
            <v>26562880</v>
          </cell>
          <cell r="N13">
            <v>713235664</v>
          </cell>
          <cell r="O13" t="e">
            <v>#N/A</v>
          </cell>
          <cell r="P13">
            <v>304695726</v>
          </cell>
          <cell r="Q13">
            <v>28988375</v>
          </cell>
          <cell r="R13">
            <v>243982199</v>
          </cell>
          <cell r="S13">
            <v>7575590224</v>
          </cell>
          <cell r="T13">
            <v>2250502159</v>
          </cell>
          <cell r="U13">
            <v>456033398</v>
          </cell>
          <cell r="V13">
            <v>63642400</v>
          </cell>
          <cell r="W13">
            <v>533687309</v>
          </cell>
          <cell r="X13">
            <v>577484414</v>
          </cell>
          <cell r="Y13">
            <v>78311374</v>
          </cell>
          <cell r="Z13">
            <v>923827081.64999998</v>
          </cell>
          <cell r="AA13">
            <v>180803939.70999998</v>
          </cell>
          <cell r="AB13">
            <v>1664955455</v>
          </cell>
          <cell r="AC13">
            <v>421078100</v>
          </cell>
          <cell r="AD13">
            <v>491642005</v>
          </cell>
          <cell r="AE13">
            <v>77706108</v>
          </cell>
          <cell r="AF13">
            <v>4626970393</v>
          </cell>
          <cell r="AG13">
            <v>19660484</v>
          </cell>
          <cell r="AH13">
            <v>152469854</v>
          </cell>
          <cell r="AI13">
            <v>3807829878.9700003</v>
          </cell>
          <cell r="AJ13">
            <v>23414000000</v>
          </cell>
          <cell r="AK13">
            <v>7542801651</v>
          </cell>
          <cell r="AL13">
            <v>247768900</v>
          </cell>
          <cell r="AM13">
            <v>105544154</v>
          </cell>
          <cell r="AN13">
            <v>710434028</v>
          </cell>
          <cell r="AO13">
            <v>1836015046</v>
          </cell>
          <cell r="AP13">
            <v>231056870</v>
          </cell>
          <cell r="AQ13">
            <v>204378205</v>
          </cell>
          <cell r="AR13">
            <v>3286890316</v>
          </cell>
          <cell r="AS13">
            <v>215118957</v>
          </cell>
          <cell r="AT13">
            <v>199189616</v>
          </cell>
          <cell r="AU13">
            <v>746591129</v>
          </cell>
          <cell r="AV13">
            <v>680451871</v>
          </cell>
          <cell r="AW13">
            <v>1176025374</v>
          </cell>
          <cell r="AX13">
            <v>182461223</v>
          </cell>
          <cell r="AY13">
            <v>364192396</v>
          </cell>
          <cell r="AZ13">
            <v>561135444</v>
          </cell>
          <cell r="BA13">
            <v>114314366</v>
          </cell>
          <cell r="BB13">
            <v>1507117575.8099999</v>
          </cell>
          <cell r="BC13">
            <v>243474417</v>
          </cell>
          <cell r="BD13">
            <v>303545330</v>
          </cell>
          <cell r="BE13">
            <v>1097496802</v>
          </cell>
          <cell r="BF13">
            <v>186403533.46000004</v>
          </cell>
          <cell r="BG13">
            <v>84106262.439999998</v>
          </cell>
          <cell r="BH13">
            <v>805584296</v>
          </cell>
          <cell r="BI13">
            <v>201194502</v>
          </cell>
          <cell r="BJ13">
            <v>8322749725</v>
          </cell>
          <cell r="BK13">
            <v>693540710</v>
          </cell>
          <cell r="BL13">
            <v>88568831</v>
          </cell>
          <cell r="BM13">
            <v>106753165</v>
          </cell>
          <cell r="BN13">
            <v>72584384.75</v>
          </cell>
          <cell r="BO13">
            <v>291893294</v>
          </cell>
          <cell r="BP13">
            <v>943030337.75999999</v>
          </cell>
          <cell r="BQ13">
            <v>182329432</v>
          </cell>
          <cell r="BR13">
            <v>24556469348</v>
          </cell>
          <cell r="BS13">
            <v>2526635929</v>
          </cell>
          <cell r="BT13">
            <v>119660738</v>
          </cell>
          <cell r="BU13">
            <v>1427314949</v>
          </cell>
          <cell r="BV13">
            <v>423225290</v>
          </cell>
          <cell r="BW13">
            <v>89373924</v>
          </cell>
          <cell r="BX13">
            <v>144028502</v>
          </cell>
          <cell r="BY13" t="e">
            <v>#N/A</v>
          </cell>
          <cell r="BZ13">
            <v>430635546</v>
          </cell>
          <cell r="CA13">
            <v>861945119</v>
          </cell>
          <cell r="CB13">
            <v>371114633</v>
          </cell>
          <cell r="CC13">
            <v>58825503</v>
          </cell>
        </row>
        <row r="14">
          <cell r="A14" t="str">
            <v>kWh - Residential</v>
          </cell>
          <cell r="B14" t="str">
            <v>YVR</v>
          </cell>
          <cell r="C14">
            <v>2011</v>
          </cell>
          <cell r="D14">
            <v>89074837.200000003</v>
          </cell>
          <cell r="E14">
            <v>9619204</v>
          </cell>
          <cell r="F14">
            <v>262832708</v>
          </cell>
          <cell r="G14">
            <v>81900003</v>
          </cell>
          <cell r="H14">
            <v>291380972</v>
          </cell>
          <cell r="I14">
            <v>572972972</v>
          </cell>
          <cell r="J14">
            <v>401509896</v>
          </cell>
          <cell r="K14">
            <v>113713474</v>
          </cell>
          <cell r="L14">
            <v>45610704</v>
          </cell>
          <cell r="M14">
            <v>14223450</v>
          </cell>
          <cell r="N14">
            <v>235820564</v>
          </cell>
          <cell r="O14" t="e">
            <v>#N/A</v>
          </cell>
          <cell r="P14">
            <v>116182693</v>
          </cell>
          <cell r="Q14">
            <v>19799668</v>
          </cell>
          <cell r="R14">
            <v>91867820</v>
          </cell>
          <cell r="S14">
            <v>1583986482</v>
          </cell>
          <cell r="T14">
            <v>639713622</v>
          </cell>
          <cell r="U14">
            <v>141582564</v>
          </cell>
          <cell r="V14">
            <v>33345047</v>
          </cell>
          <cell r="W14">
            <v>256110722</v>
          </cell>
          <cell r="X14">
            <v>140929999</v>
          </cell>
          <cell r="Y14">
            <v>38677253</v>
          </cell>
          <cell r="Z14">
            <v>397659452.85000002</v>
          </cell>
          <cell r="AA14">
            <v>92957574</v>
          </cell>
          <cell r="AB14">
            <v>365414554</v>
          </cell>
          <cell r="AC14">
            <v>171241285</v>
          </cell>
          <cell r="AD14">
            <v>213773795</v>
          </cell>
          <cell r="AE14">
            <v>24683731</v>
          </cell>
          <cell r="AF14">
            <v>1657856641</v>
          </cell>
          <cell r="AG14">
            <v>14717280</v>
          </cell>
          <cell r="AH14">
            <v>51273093</v>
          </cell>
          <cell r="AI14">
            <v>1171420497</v>
          </cell>
          <cell r="AJ14">
            <v>12008000000</v>
          </cell>
          <cell r="AK14">
            <v>2234649169</v>
          </cell>
          <cell r="AL14">
            <v>161295429</v>
          </cell>
          <cell r="AM14">
            <v>38295451</v>
          </cell>
          <cell r="AN14">
            <v>189907882</v>
          </cell>
          <cell r="AO14">
            <v>647280211</v>
          </cell>
          <cell r="AP14">
            <v>52183168</v>
          </cell>
          <cell r="AQ14">
            <v>77905420</v>
          </cell>
          <cell r="AR14">
            <v>1128889459</v>
          </cell>
          <cell r="AS14">
            <v>63675422</v>
          </cell>
          <cell r="AT14">
            <v>47493182</v>
          </cell>
          <cell r="AU14">
            <v>268725505</v>
          </cell>
          <cell r="AV14">
            <v>279717978</v>
          </cell>
          <cell r="AW14">
            <v>423279611</v>
          </cell>
          <cell r="AX14">
            <v>67755761</v>
          </cell>
          <cell r="AY14">
            <v>144425322</v>
          </cell>
          <cell r="AZ14">
            <v>207358082</v>
          </cell>
          <cell r="BA14">
            <v>42010127</v>
          </cell>
          <cell r="BB14">
            <v>588602039.60000002</v>
          </cell>
          <cell r="BC14">
            <v>85903538</v>
          </cell>
          <cell r="BD14">
            <v>106490221</v>
          </cell>
          <cell r="BE14">
            <v>484617834</v>
          </cell>
          <cell r="BF14">
            <v>79270519.859999999</v>
          </cell>
          <cell r="BG14">
            <v>33051993.399999999</v>
          </cell>
          <cell r="BH14">
            <v>291989685</v>
          </cell>
          <cell r="BI14">
            <v>64016802</v>
          </cell>
          <cell r="BJ14">
            <v>2727580225</v>
          </cell>
          <cell r="BK14">
            <v>331996914</v>
          </cell>
          <cell r="BL14">
            <v>30085520</v>
          </cell>
          <cell r="BM14">
            <v>43287278</v>
          </cell>
          <cell r="BN14">
            <v>32694600.370000001</v>
          </cell>
          <cell r="BO14">
            <v>118988254</v>
          </cell>
          <cell r="BP14">
            <v>337828769</v>
          </cell>
          <cell r="BQ14">
            <v>50395810</v>
          </cell>
          <cell r="BR14">
            <v>5204012541</v>
          </cell>
          <cell r="BS14">
            <v>955895335</v>
          </cell>
          <cell r="BT14">
            <v>81939538</v>
          </cell>
          <cell r="BU14">
            <v>408768579</v>
          </cell>
          <cell r="BV14">
            <v>158621921</v>
          </cell>
          <cell r="BW14">
            <v>22862125</v>
          </cell>
          <cell r="BX14">
            <v>25980284</v>
          </cell>
          <cell r="BY14" t="e">
            <v>#N/A</v>
          </cell>
          <cell r="BZ14">
            <v>200662039</v>
          </cell>
          <cell r="CA14">
            <v>361978770</v>
          </cell>
          <cell r="CB14">
            <v>109805906</v>
          </cell>
          <cell r="CC14">
            <v>29052645</v>
          </cell>
        </row>
        <row r="15">
          <cell r="A15" t="str">
            <v>kWh - Other</v>
          </cell>
          <cell r="B15" t="str">
            <v>YVO</v>
          </cell>
          <cell r="C15">
            <v>2011</v>
          </cell>
          <cell r="D15">
            <v>99750751.299999997</v>
          </cell>
          <cell r="E15">
            <v>12294945</v>
          </cell>
          <cell r="F15">
            <v>750629746</v>
          </cell>
          <cell r="G15">
            <v>194200186</v>
          </cell>
          <cell r="H15">
            <v>618516753.10000002</v>
          </cell>
          <cell r="I15">
            <v>1124233441</v>
          </cell>
          <cell r="J15">
            <v>1087066876.01</v>
          </cell>
          <cell r="K15">
            <v>159903910</v>
          </cell>
          <cell r="L15">
            <v>101583505</v>
          </cell>
          <cell r="M15">
            <v>12339430</v>
          </cell>
          <cell r="N15">
            <v>477415100</v>
          </cell>
          <cell r="O15" t="e">
            <v>#N/A</v>
          </cell>
          <cell r="P15">
            <v>188513033</v>
          </cell>
          <cell r="Q15">
            <v>9188707</v>
          </cell>
          <cell r="R15">
            <v>152114379</v>
          </cell>
          <cell r="S15">
            <v>5991603742</v>
          </cell>
          <cell r="T15">
            <v>1610788537</v>
          </cell>
          <cell r="U15">
            <v>314450834</v>
          </cell>
          <cell r="V15">
            <v>30297353</v>
          </cell>
          <cell r="W15">
            <v>277576587</v>
          </cell>
          <cell r="X15">
            <v>436554415</v>
          </cell>
          <cell r="Y15">
            <v>39634121</v>
          </cell>
          <cell r="Z15">
            <v>526167628.79999995</v>
          </cell>
          <cell r="AA15">
            <v>87846365.709999979</v>
          </cell>
          <cell r="AB15">
            <v>1299540901</v>
          </cell>
          <cell r="AC15">
            <v>249836815</v>
          </cell>
          <cell r="AD15">
            <v>277868210</v>
          </cell>
          <cell r="AE15">
            <v>53022377</v>
          </cell>
          <cell r="AF15">
            <v>2969113752</v>
          </cell>
          <cell r="AG15">
            <v>4943204</v>
          </cell>
          <cell r="AH15">
            <v>101196761</v>
          </cell>
          <cell r="AI15">
            <v>2636409381.9700003</v>
          </cell>
          <cell r="AJ15">
            <v>11406000000</v>
          </cell>
          <cell r="AK15">
            <v>5308152482</v>
          </cell>
          <cell r="AL15">
            <v>86473471</v>
          </cell>
          <cell r="AM15">
            <v>67248703</v>
          </cell>
          <cell r="AN15">
            <v>520526146</v>
          </cell>
          <cell r="AO15">
            <v>1188734835</v>
          </cell>
          <cell r="AP15">
            <v>178873702</v>
          </cell>
          <cell r="AQ15">
            <v>126472785</v>
          </cell>
          <cell r="AR15">
            <v>2158000857</v>
          </cell>
          <cell r="AS15">
            <v>151443535</v>
          </cell>
          <cell r="AT15">
            <v>151696434</v>
          </cell>
          <cell r="AU15">
            <v>477865624</v>
          </cell>
          <cell r="AV15">
            <v>400733893</v>
          </cell>
          <cell r="AW15">
            <v>752745763</v>
          </cell>
          <cell r="AX15">
            <v>114705462</v>
          </cell>
          <cell r="AY15">
            <v>219767074</v>
          </cell>
          <cell r="AZ15">
            <v>353777362</v>
          </cell>
          <cell r="BA15">
            <v>72304239</v>
          </cell>
          <cell r="BB15">
            <v>918515536.20999992</v>
          </cell>
          <cell r="BC15">
            <v>157570879</v>
          </cell>
          <cell r="BD15">
            <v>197055109</v>
          </cell>
          <cell r="BE15">
            <v>612878968</v>
          </cell>
          <cell r="BF15">
            <v>107133013.60000004</v>
          </cell>
          <cell r="BG15">
            <v>51054269.039999999</v>
          </cell>
          <cell r="BH15">
            <v>513594611</v>
          </cell>
          <cell r="BI15">
            <v>137177700</v>
          </cell>
          <cell r="BJ15">
            <v>5595169500</v>
          </cell>
          <cell r="BK15">
            <v>361543796</v>
          </cell>
          <cell r="BL15">
            <v>58483311</v>
          </cell>
          <cell r="BM15">
            <v>63465887</v>
          </cell>
          <cell r="BN15">
            <v>39889784.379999995</v>
          </cell>
          <cell r="BO15">
            <v>172905040</v>
          </cell>
          <cell r="BP15">
            <v>605201568.75999999</v>
          </cell>
          <cell r="BQ15">
            <v>131933622</v>
          </cell>
          <cell r="BR15">
            <v>19352456807</v>
          </cell>
          <cell r="BS15">
            <v>1570740594</v>
          </cell>
          <cell r="BT15">
            <v>37721200</v>
          </cell>
          <cell r="BU15">
            <v>1018546370</v>
          </cell>
          <cell r="BV15">
            <v>264603369</v>
          </cell>
          <cell r="BW15">
            <v>66511799</v>
          </cell>
          <cell r="BX15">
            <v>118048218</v>
          </cell>
          <cell r="BY15" t="e">
            <v>#N/A</v>
          </cell>
          <cell r="BZ15">
            <v>229973507</v>
          </cell>
          <cell r="CA15">
            <v>499966349</v>
          </cell>
          <cell r="CB15">
            <v>261308727</v>
          </cell>
          <cell r="CC15">
            <v>29772858</v>
          </cell>
        </row>
        <row r="16">
          <cell r="A16" t="str">
            <v>kW</v>
          </cell>
          <cell r="B16" t="str">
            <v>YD</v>
          </cell>
          <cell r="C16">
            <v>2011</v>
          </cell>
          <cell r="D16">
            <v>176514</v>
          </cell>
          <cell r="E16">
            <v>3940</v>
          </cell>
          <cell r="F16">
            <v>1361225</v>
          </cell>
          <cell r="G16">
            <v>306914</v>
          </cell>
          <cell r="H16">
            <v>1501091</v>
          </cell>
          <cell r="I16">
            <v>2414370</v>
          </cell>
          <cell r="J16">
            <v>2480010</v>
          </cell>
          <cell r="K16">
            <v>342446</v>
          </cell>
          <cell r="L16">
            <v>206965</v>
          </cell>
          <cell r="M16">
            <v>19548</v>
          </cell>
          <cell r="N16">
            <v>1026002</v>
          </cell>
          <cell r="O16" t="e">
            <v>#N/A</v>
          </cell>
          <cell r="P16">
            <v>327346</v>
          </cell>
          <cell r="Q16">
            <v>12041</v>
          </cell>
          <cell r="R16">
            <v>121671195</v>
          </cell>
          <cell r="S16">
            <v>13100702</v>
          </cell>
          <cell r="T16">
            <v>3329464</v>
          </cell>
          <cell r="U16">
            <v>692866</v>
          </cell>
          <cell r="V16">
            <v>40289</v>
          </cell>
          <cell r="W16">
            <v>472700</v>
          </cell>
          <cell r="X16">
            <v>952949</v>
          </cell>
          <cell r="Y16">
            <v>63157</v>
          </cell>
          <cell r="Z16">
            <v>957195</v>
          </cell>
          <cell r="AA16">
            <v>180394</v>
          </cell>
          <cell r="AB16">
            <v>2522857</v>
          </cell>
          <cell r="AC16">
            <v>597505</v>
          </cell>
          <cell r="AD16">
            <v>613138</v>
          </cell>
          <cell r="AE16">
            <v>124842</v>
          </cell>
          <cell r="AF16">
            <v>7566355</v>
          </cell>
          <cell r="AG16">
            <v>11645</v>
          </cell>
          <cell r="AH16">
            <v>211682</v>
          </cell>
          <cell r="AI16">
            <v>5660214</v>
          </cell>
          <cell r="AJ16">
            <v>27482944</v>
          </cell>
          <cell r="AK16">
            <v>10275130</v>
          </cell>
          <cell r="AL16">
            <v>149826</v>
          </cell>
          <cell r="AM16">
            <v>104670</v>
          </cell>
          <cell r="AN16">
            <v>1060695</v>
          </cell>
          <cell r="AO16">
            <v>2399792</v>
          </cell>
          <cell r="AP16">
            <v>0</v>
          </cell>
          <cell r="AQ16">
            <v>202946</v>
          </cell>
          <cell r="AR16">
            <v>4430654</v>
          </cell>
          <cell r="AS16">
            <v>303852</v>
          </cell>
          <cell r="AT16">
            <v>325169</v>
          </cell>
          <cell r="AU16">
            <v>939588</v>
          </cell>
          <cell r="AV16">
            <v>0</v>
          </cell>
          <cell r="AW16">
            <v>1793543</v>
          </cell>
          <cell r="AX16">
            <v>191907</v>
          </cell>
          <cell r="AY16">
            <v>339114</v>
          </cell>
          <cell r="AZ16">
            <v>653419</v>
          </cell>
          <cell r="BA16">
            <v>167396</v>
          </cell>
          <cell r="BB16">
            <v>1924820</v>
          </cell>
          <cell r="BC16">
            <v>298210</v>
          </cell>
          <cell r="BD16">
            <v>390760</v>
          </cell>
          <cell r="BE16">
            <v>1143474</v>
          </cell>
          <cell r="BF16">
            <v>203575</v>
          </cell>
          <cell r="BG16">
            <v>81419</v>
          </cell>
          <cell r="BH16">
            <v>970160</v>
          </cell>
          <cell r="BI16">
            <v>374429</v>
          </cell>
          <cell r="BJ16">
            <v>12137194</v>
          </cell>
          <cell r="BK16">
            <v>629024</v>
          </cell>
          <cell r="BL16">
            <v>130980</v>
          </cell>
          <cell r="BM16">
            <v>130762</v>
          </cell>
          <cell r="BN16">
            <v>66653</v>
          </cell>
          <cell r="BO16">
            <v>340694</v>
          </cell>
          <cell r="BP16">
            <v>1259579</v>
          </cell>
          <cell r="BQ16">
            <v>273364</v>
          </cell>
          <cell r="BR16">
            <v>42472355</v>
          </cell>
          <cell r="BS16">
            <v>2908072</v>
          </cell>
          <cell r="BT16">
            <v>52755</v>
          </cell>
          <cell r="BU16">
            <v>1976076</v>
          </cell>
          <cell r="BV16">
            <v>587446</v>
          </cell>
          <cell r="BW16">
            <v>139574</v>
          </cell>
          <cell r="BX16">
            <v>249291</v>
          </cell>
          <cell r="BY16" t="e">
            <v>#N/A</v>
          </cell>
          <cell r="BZ16">
            <v>466442</v>
          </cell>
          <cell r="CA16">
            <v>966654</v>
          </cell>
          <cell r="CB16">
            <v>572496</v>
          </cell>
          <cell r="CC16">
            <v>48371</v>
          </cell>
        </row>
        <row r="17">
          <cell r="A17" t="str">
            <v>kW - Residential</v>
          </cell>
          <cell r="B17" t="str">
            <v>YDR</v>
          </cell>
          <cell r="C17">
            <v>2011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 t="e">
            <v>#N/A</v>
          </cell>
          <cell r="P17">
            <v>0</v>
          </cell>
          <cell r="Q17">
            <v>0</v>
          </cell>
          <cell r="R17">
            <v>91867820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 t="e">
            <v>#N/A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</row>
        <row r="18">
          <cell r="A18" t="str">
            <v>kW - Other</v>
          </cell>
          <cell r="B18" t="str">
            <v>YDO</v>
          </cell>
          <cell r="C18">
            <v>2011</v>
          </cell>
          <cell r="D18">
            <v>176514</v>
          </cell>
          <cell r="E18">
            <v>3940</v>
          </cell>
          <cell r="F18">
            <v>1361225</v>
          </cell>
          <cell r="G18">
            <v>306914</v>
          </cell>
          <cell r="H18">
            <v>1501091</v>
          </cell>
          <cell r="I18">
            <v>2414370</v>
          </cell>
          <cell r="J18">
            <v>2480010</v>
          </cell>
          <cell r="K18">
            <v>342446</v>
          </cell>
          <cell r="L18">
            <v>206965</v>
          </cell>
          <cell r="M18">
            <v>19548</v>
          </cell>
          <cell r="N18">
            <v>1026002</v>
          </cell>
          <cell r="O18" t="e">
            <v>#N/A</v>
          </cell>
          <cell r="P18">
            <v>327346</v>
          </cell>
          <cell r="Q18">
            <v>12041</v>
          </cell>
          <cell r="R18">
            <v>29803375</v>
          </cell>
          <cell r="S18">
            <v>13100702</v>
          </cell>
          <cell r="T18">
            <v>3329464</v>
          </cell>
          <cell r="U18">
            <v>692866</v>
          </cell>
          <cell r="V18">
            <v>40289</v>
          </cell>
          <cell r="W18">
            <v>472700</v>
          </cell>
          <cell r="X18">
            <v>952949</v>
          </cell>
          <cell r="Y18">
            <v>63157</v>
          </cell>
          <cell r="Z18">
            <v>957195</v>
          </cell>
          <cell r="AA18">
            <v>180394</v>
          </cell>
          <cell r="AB18">
            <v>2522857</v>
          </cell>
          <cell r="AC18">
            <v>597505</v>
          </cell>
          <cell r="AD18">
            <v>613138</v>
          </cell>
          <cell r="AE18">
            <v>124842</v>
          </cell>
          <cell r="AF18">
            <v>7566355</v>
          </cell>
          <cell r="AG18">
            <v>11645</v>
          </cell>
          <cell r="AH18">
            <v>211682</v>
          </cell>
          <cell r="AI18">
            <v>5660214</v>
          </cell>
          <cell r="AJ18">
            <v>27482944</v>
          </cell>
          <cell r="AK18">
            <v>10275130</v>
          </cell>
          <cell r="AL18">
            <v>149826</v>
          </cell>
          <cell r="AM18">
            <v>104670</v>
          </cell>
          <cell r="AN18">
            <v>1060695</v>
          </cell>
          <cell r="AO18">
            <v>2399792</v>
          </cell>
          <cell r="AP18">
            <v>0</v>
          </cell>
          <cell r="AQ18">
            <v>202946</v>
          </cell>
          <cell r="AR18">
            <v>4430654</v>
          </cell>
          <cell r="AS18">
            <v>303852</v>
          </cell>
          <cell r="AT18">
            <v>325169</v>
          </cell>
          <cell r="AU18">
            <v>939588</v>
          </cell>
          <cell r="AV18">
            <v>0</v>
          </cell>
          <cell r="AW18">
            <v>1793543</v>
          </cell>
          <cell r="AX18">
            <v>191907</v>
          </cell>
          <cell r="AY18">
            <v>339114</v>
          </cell>
          <cell r="AZ18">
            <v>653419</v>
          </cell>
          <cell r="BA18">
            <v>167396</v>
          </cell>
          <cell r="BB18">
            <v>1924820</v>
          </cell>
          <cell r="BC18">
            <v>298210</v>
          </cell>
          <cell r="BD18">
            <v>390760</v>
          </cell>
          <cell r="BE18">
            <v>1143474</v>
          </cell>
          <cell r="BF18">
            <v>203575</v>
          </cell>
          <cell r="BG18">
            <v>81419</v>
          </cell>
          <cell r="BH18">
            <v>970160</v>
          </cell>
          <cell r="BI18">
            <v>374429</v>
          </cell>
          <cell r="BJ18">
            <v>12137194</v>
          </cell>
          <cell r="BK18">
            <v>629024</v>
          </cell>
          <cell r="BL18">
            <v>130980</v>
          </cell>
          <cell r="BM18">
            <v>130762</v>
          </cell>
          <cell r="BN18">
            <v>66653</v>
          </cell>
          <cell r="BO18">
            <v>340694</v>
          </cell>
          <cell r="BP18">
            <v>1259579</v>
          </cell>
          <cell r="BQ18">
            <v>273364</v>
          </cell>
          <cell r="BR18">
            <v>42472355</v>
          </cell>
          <cell r="BS18">
            <v>2908072</v>
          </cell>
          <cell r="BT18">
            <v>52755</v>
          </cell>
          <cell r="BU18">
            <v>1976076</v>
          </cell>
          <cell r="BV18">
            <v>587446</v>
          </cell>
          <cell r="BW18">
            <v>139574</v>
          </cell>
          <cell r="BX18">
            <v>249291</v>
          </cell>
          <cell r="BY18" t="e">
            <v>#N/A</v>
          </cell>
          <cell r="BZ18">
            <v>466442</v>
          </cell>
          <cell r="CA18">
            <v>966654</v>
          </cell>
          <cell r="CB18">
            <v>572496</v>
          </cell>
          <cell r="CC18">
            <v>48371</v>
          </cell>
        </row>
        <row r="19">
          <cell r="A19" t="str">
            <v>Total service area</v>
          </cell>
          <cell r="B19" t="str">
            <v>AREA</v>
          </cell>
          <cell r="C19">
            <v>2011</v>
          </cell>
          <cell r="D19">
            <v>14200</v>
          </cell>
          <cell r="E19">
            <v>380</v>
          </cell>
          <cell r="F19">
            <v>201</v>
          </cell>
          <cell r="G19">
            <v>258</v>
          </cell>
          <cell r="H19">
            <v>74</v>
          </cell>
          <cell r="I19">
            <v>188</v>
          </cell>
          <cell r="J19">
            <v>303</v>
          </cell>
          <cell r="K19">
            <v>168</v>
          </cell>
          <cell r="L19">
            <v>10</v>
          </cell>
          <cell r="M19">
            <v>2</v>
          </cell>
          <cell r="N19">
            <v>70</v>
          </cell>
          <cell r="O19" t="e">
            <v>#N/A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1887</v>
          </cell>
          <cell r="V19">
            <v>99</v>
          </cell>
          <cell r="W19">
            <v>104</v>
          </cell>
          <cell r="X19">
            <v>44</v>
          </cell>
          <cell r="Y19">
            <v>26</v>
          </cell>
          <cell r="Z19">
            <v>410</v>
          </cell>
          <cell r="AA19">
            <v>69</v>
          </cell>
          <cell r="AB19">
            <v>93</v>
          </cell>
          <cell r="AC19">
            <v>1252</v>
          </cell>
          <cell r="AD19">
            <v>280</v>
          </cell>
          <cell r="AE19">
            <v>93</v>
          </cell>
          <cell r="AF19">
            <v>426</v>
          </cell>
          <cell r="AG19">
            <v>9</v>
          </cell>
          <cell r="AH19">
            <v>8</v>
          </cell>
          <cell r="AI19">
            <v>269</v>
          </cell>
          <cell r="AJ19">
            <v>650000</v>
          </cell>
          <cell r="AK19">
            <v>1104</v>
          </cell>
          <cell r="AL19">
            <v>292</v>
          </cell>
          <cell r="AM19">
            <v>24</v>
          </cell>
          <cell r="AN19">
            <v>32</v>
          </cell>
          <cell r="AO19">
            <v>405</v>
          </cell>
          <cell r="AP19">
            <v>27</v>
          </cell>
          <cell r="AQ19">
            <v>144</v>
          </cell>
          <cell r="AR19">
            <v>421</v>
          </cell>
          <cell r="AS19">
            <v>26</v>
          </cell>
          <cell r="AT19">
            <v>25</v>
          </cell>
          <cell r="AU19">
            <v>371</v>
          </cell>
          <cell r="AV19">
            <v>74</v>
          </cell>
          <cell r="AW19">
            <v>827</v>
          </cell>
          <cell r="AX19">
            <v>133</v>
          </cell>
          <cell r="AY19">
            <v>693</v>
          </cell>
          <cell r="AZ19">
            <v>330</v>
          </cell>
          <cell r="BA19">
            <v>28</v>
          </cell>
          <cell r="BB19">
            <v>143</v>
          </cell>
          <cell r="BC19">
            <v>17</v>
          </cell>
          <cell r="BD19">
            <v>27</v>
          </cell>
          <cell r="BE19">
            <v>149</v>
          </cell>
          <cell r="BF19">
            <v>35</v>
          </cell>
          <cell r="BG19">
            <v>15</v>
          </cell>
          <cell r="BH19">
            <v>63</v>
          </cell>
          <cell r="BI19">
            <v>122</v>
          </cell>
          <cell r="BJ19">
            <v>806</v>
          </cell>
          <cell r="BK19">
            <v>342</v>
          </cell>
          <cell r="BL19">
            <v>13</v>
          </cell>
          <cell r="BM19">
            <v>18</v>
          </cell>
          <cell r="BN19">
            <v>536</v>
          </cell>
          <cell r="BO19">
            <v>33</v>
          </cell>
          <cell r="BP19">
            <v>381</v>
          </cell>
          <cell r="BQ19">
            <v>24</v>
          </cell>
          <cell r="BR19">
            <v>630</v>
          </cell>
          <cell r="BS19">
            <v>639</v>
          </cell>
          <cell r="BT19">
            <v>61</v>
          </cell>
          <cell r="BU19">
            <v>672</v>
          </cell>
          <cell r="BV19">
            <v>86</v>
          </cell>
          <cell r="BW19">
            <v>14</v>
          </cell>
          <cell r="BX19">
            <v>8</v>
          </cell>
          <cell r="BY19" t="e">
            <v>#N/A</v>
          </cell>
          <cell r="BZ19">
            <v>64</v>
          </cell>
          <cell r="CA19">
            <v>148</v>
          </cell>
          <cell r="CB19">
            <v>29</v>
          </cell>
          <cell r="CC19">
            <v>66</v>
          </cell>
        </row>
        <row r="20">
          <cell r="A20" t="str">
            <v>Urban service area</v>
          </cell>
          <cell r="B20" t="str">
            <v>AREAURB</v>
          </cell>
          <cell r="C20">
            <v>2011</v>
          </cell>
          <cell r="D20">
            <v>3</v>
          </cell>
          <cell r="E20">
            <v>380</v>
          </cell>
          <cell r="F20">
            <v>54</v>
          </cell>
          <cell r="G20">
            <v>4</v>
          </cell>
          <cell r="H20">
            <v>74</v>
          </cell>
          <cell r="I20">
            <v>98</v>
          </cell>
          <cell r="J20">
            <v>90</v>
          </cell>
          <cell r="K20">
            <v>35</v>
          </cell>
          <cell r="L20">
            <v>10</v>
          </cell>
          <cell r="M20">
            <v>2</v>
          </cell>
          <cell r="N20">
            <v>70</v>
          </cell>
          <cell r="O20" t="e">
            <v>#N/A</v>
          </cell>
          <cell r="P20">
            <v>57</v>
          </cell>
          <cell r="Q20">
            <v>5</v>
          </cell>
          <cell r="R20">
            <v>22</v>
          </cell>
          <cell r="S20">
            <v>287</v>
          </cell>
          <cell r="T20">
            <v>120</v>
          </cell>
          <cell r="U20">
            <v>57</v>
          </cell>
          <cell r="V20">
            <v>26</v>
          </cell>
          <cell r="W20">
            <v>66</v>
          </cell>
          <cell r="X20">
            <v>44</v>
          </cell>
          <cell r="Y20">
            <v>26</v>
          </cell>
          <cell r="Z20">
            <v>290</v>
          </cell>
          <cell r="AA20">
            <v>19</v>
          </cell>
          <cell r="AB20">
            <v>93</v>
          </cell>
          <cell r="AC20">
            <v>36</v>
          </cell>
          <cell r="AD20">
            <v>25</v>
          </cell>
          <cell r="AE20">
            <v>93</v>
          </cell>
          <cell r="AF20">
            <v>338</v>
          </cell>
          <cell r="AG20">
            <v>9</v>
          </cell>
          <cell r="AH20">
            <v>8</v>
          </cell>
          <cell r="AI20">
            <v>269</v>
          </cell>
          <cell r="AJ20" t="str">
            <v>0</v>
          </cell>
          <cell r="AK20">
            <v>454</v>
          </cell>
          <cell r="AL20">
            <v>71</v>
          </cell>
          <cell r="AM20">
            <v>24</v>
          </cell>
          <cell r="AN20">
            <v>32</v>
          </cell>
          <cell r="AO20">
            <v>125</v>
          </cell>
          <cell r="AP20">
            <v>27</v>
          </cell>
          <cell r="AQ20">
            <v>16</v>
          </cell>
          <cell r="AR20">
            <v>163</v>
          </cell>
          <cell r="AS20">
            <v>26</v>
          </cell>
          <cell r="AT20">
            <v>25</v>
          </cell>
          <cell r="AU20">
            <v>56</v>
          </cell>
          <cell r="AV20">
            <v>71</v>
          </cell>
          <cell r="AW20">
            <v>68</v>
          </cell>
          <cell r="AX20">
            <v>14</v>
          </cell>
          <cell r="AY20">
            <v>144</v>
          </cell>
          <cell r="AZ20">
            <v>51</v>
          </cell>
          <cell r="BA20">
            <v>28</v>
          </cell>
          <cell r="BB20">
            <v>102</v>
          </cell>
          <cell r="BC20">
            <v>17</v>
          </cell>
          <cell r="BD20">
            <v>27</v>
          </cell>
          <cell r="BE20">
            <v>71</v>
          </cell>
          <cell r="BF20">
            <v>35</v>
          </cell>
          <cell r="BG20">
            <v>15</v>
          </cell>
          <cell r="BH20">
            <v>63</v>
          </cell>
          <cell r="BI20">
            <v>20</v>
          </cell>
          <cell r="BJ20">
            <v>503</v>
          </cell>
          <cell r="BK20">
            <v>58</v>
          </cell>
          <cell r="BL20">
            <v>13</v>
          </cell>
          <cell r="BM20">
            <v>11</v>
          </cell>
          <cell r="BN20">
            <v>6</v>
          </cell>
          <cell r="BO20">
            <v>33</v>
          </cell>
          <cell r="BP20">
            <v>122</v>
          </cell>
          <cell r="BQ20">
            <v>21</v>
          </cell>
          <cell r="BR20">
            <v>630</v>
          </cell>
          <cell r="BS20">
            <v>253</v>
          </cell>
          <cell r="BT20">
            <v>53</v>
          </cell>
          <cell r="BU20">
            <v>65</v>
          </cell>
          <cell r="BV20">
            <v>86</v>
          </cell>
          <cell r="BW20">
            <v>14</v>
          </cell>
          <cell r="BX20">
            <v>8</v>
          </cell>
          <cell r="BY20" t="e">
            <v>#N/A</v>
          </cell>
          <cell r="BZ20">
            <v>64</v>
          </cell>
          <cell r="CA20">
            <v>67</v>
          </cell>
          <cell r="CB20">
            <v>29</v>
          </cell>
          <cell r="CC20">
            <v>18</v>
          </cell>
        </row>
        <row r="21">
          <cell r="A21" t="str">
            <v>Rural service area</v>
          </cell>
          <cell r="B21" t="str">
            <v>AREARUR</v>
          </cell>
          <cell r="C21">
            <v>2011</v>
          </cell>
          <cell r="D21">
            <v>14197</v>
          </cell>
          <cell r="E21">
            <v>0</v>
          </cell>
          <cell r="F21">
            <v>147</v>
          </cell>
          <cell r="G21">
            <v>254</v>
          </cell>
          <cell r="H21">
            <v>0</v>
          </cell>
          <cell r="I21">
            <v>90</v>
          </cell>
          <cell r="J21">
            <v>213</v>
          </cell>
          <cell r="K21">
            <v>133</v>
          </cell>
          <cell r="L21">
            <v>0</v>
          </cell>
          <cell r="M21" t="str">
            <v>0</v>
          </cell>
          <cell r="N21">
            <v>0</v>
          </cell>
          <cell r="O21" t="e">
            <v>#N/A</v>
          </cell>
          <cell r="P21" t="str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1830</v>
          </cell>
          <cell r="V21">
            <v>73</v>
          </cell>
          <cell r="W21">
            <v>38</v>
          </cell>
          <cell r="X21">
            <v>0</v>
          </cell>
          <cell r="Y21">
            <v>0</v>
          </cell>
          <cell r="Z21">
            <v>120</v>
          </cell>
          <cell r="AA21">
            <v>50</v>
          </cell>
          <cell r="AB21">
            <v>0</v>
          </cell>
          <cell r="AC21">
            <v>1216</v>
          </cell>
          <cell r="AD21">
            <v>255</v>
          </cell>
          <cell r="AE21" t="str">
            <v>0</v>
          </cell>
          <cell r="AF21">
            <v>88</v>
          </cell>
          <cell r="AG21" t="str">
            <v>0</v>
          </cell>
          <cell r="AH21">
            <v>0</v>
          </cell>
          <cell r="AI21">
            <v>0</v>
          </cell>
          <cell r="AJ21">
            <v>650000</v>
          </cell>
          <cell r="AK21">
            <v>650</v>
          </cell>
          <cell r="AL21">
            <v>221</v>
          </cell>
          <cell r="AM21" t="str">
            <v>0</v>
          </cell>
          <cell r="AN21">
            <v>0</v>
          </cell>
          <cell r="AO21">
            <v>280</v>
          </cell>
          <cell r="AP21">
            <v>0</v>
          </cell>
          <cell r="AQ21">
            <v>128</v>
          </cell>
          <cell r="AR21">
            <v>258</v>
          </cell>
          <cell r="AS21">
            <v>0</v>
          </cell>
          <cell r="AT21">
            <v>0</v>
          </cell>
          <cell r="AU21">
            <v>315</v>
          </cell>
          <cell r="AV21">
            <v>3</v>
          </cell>
          <cell r="AW21">
            <v>759</v>
          </cell>
          <cell r="AX21">
            <v>119</v>
          </cell>
          <cell r="AY21">
            <v>549</v>
          </cell>
          <cell r="AZ21">
            <v>279</v>
          </cell>
          <cell r="BA21" t="str">
            <v>0</v>
          </cell>
          <cell r="BB21">
            <v>41</v>
          </cell>
          <cell r="BC21">
            <v>0</v>
          </cell>
          <cell r="BD21" t="str">
            <v>0</v>
          </cell>
          <cell r="BE21">
            <v>78</v>
          </cell>
          <cell r="BF21" t="str">
            <v>0</v>
          </cell>
          <cell r="BG21" t="str">
            <v>0</v>
          </cell>
          <cell r="BH21">
            <v>0</v>
          </cell>
          <cell r="BI21">
            <v>102</v>
          </cell>
          <cell r="BJ21">
            <v>303</v>
          </cell>
          <cell r="BK21">
            <v>284</v>
          </cell>
          <cell r="BL21">
            <v>0</v>
          </cell>
          <cell r="BM21">
            <v>7</v>
          </cell>
          <cell r="BN21">
            <v>530</v>
          </cell>
          <cell r="BO21">
            <v>0</v>
          </cell>
          <cell r="BP21">
            <v>259</v>
          </cell>
          <cell r="BQ21">
            <v>3</v>
          </cell>
          <cell r="BR21">
            <v>0</v>
          </cell>
          <cell r="BS21">
            <v>386</v>
          </cell>
          <cell r="BT21">
            <v>8</v>
          </cell>
          <cell r="BU21">
            <v>607</v>
          </cell>
          <cell r="BV21" t="str">
            <v>0</v>
          </cell>
          <cell r="BW21">
            <v>0</v>
          </cell>
          <cell r="BX21">
            <v>0</v>
          </cell>
          <cell r="BY21" t="e">
            <v>#N/A</v>
          </cell>
          <cell r="BZ21">
            <v>0</v>
          </cell>
          <cell r="CA21">
            <v>81</v>
          </cell>
          <cell r="CB21">
            <v>0</v>
          </cell>
          <cell r="CC21">
            <v>48</v>
          </cell>
        </row>
        <row r="22">
          <cell r="A22" t="str">
            <v>Service area population</v>
          </cell>
          <cell r="B22" t="str">
            <v>POP</v>
          </cell>
          <cell r="C22">
            <v>2011</v>
          </cell>
          <cell r="D22">
            <v>16789</v>
          </cell>
          <cell r="E22">
            <v>3000</v>
          </cell>
          <cell r="F22">
            <v>82368</v>
          </cell>
          <cell r="G22">
            <v>25000</v>
          </cell>
          <cell r="H22">
            <v>95960</v>
          </cell>
          <cell r="I22">
            <v>175779</v>
          </cell>
          <cell r="J22">
            <v>139500</v>
          </cell>
          <cell r="K22">
            <v>27698</v>
          </cell>
          <cell r="L22">
            <v>21640</v>
          </cell>
          <cell r="M22">
            <v>2428</v>
          </cell>
          <cell r="N22">
            <v>94769</v>
          </cell>
          <cell r="O22" t="e">
            <v>#N/A</v>
          </cell>
          <cell r="P22">
            <v>27000</v>
          </cell>
          <cell r="Q22">
            <v>4000</v>
          </cell>
          <cell r="R22">
            <v>21873</v>
          </cell>
          <cell r="S22">
            <v>738000</v>
          </cell>
          <cell r="T22">
            <v>215718</v>
          </cell>
          <cell r="U22">
            <v>39042</v>
          </cell>
          <cell r="V22">
            <v>7138</v>
          </cell>
          <cell r="W22">
            <v>73654</v>
          </cell>
          <cell r="X22">
            <v>44186</v>
          </cell>
          <cell r="Y22">
            <v>7952</v>
          </cell>
          <cell r="Z22">
            <v>112234</v>
          </cell>
          <cell r="AA22">
            <v>25325</v>
          </cell>
          <cell r="AB22">
            <v>136466</v>
          </cell>
          <cell r="AC22">
            <v>45212</v>
          </cell>
          <cell r="AD22">
            <v>59008</v>
          </cell>
          <cell r="AE22">
            <v>5620</v>
          </cell>
          <cell r="AF22">
            <v>575673</v>
          </cell>
          <cell r="AG22">
            <v>2650</v>
          </cell>
          <cell r="AH22">
            <v>10500</v>
          </cell>
          <cell r="AI22">
            <v>523911</v>
          </cell>
          <cell r="AJ22">
            <v>3029722</v>
          </cell>
          <cell r="AK22">
            <v>834406</v>
          </cell>
          <cell r="AL22">
            <v>34000</v>
          </cell>
          <cell r="AM22">
            <v>12000</v>
          </cell>
          <cell r="AN22">
            <v>58000</v>
          </cell>
          <cell r="AO22">
            <v>243445</v>
          </cell>
          <cell r="AP22">
            <v>22000</v>
          </cell>
          <cell r="AQ22">
            <v>22641</v>
          </cell>
          <cell r="AR22">
            <v>366151</v>
          </cell>
          <cell r="AS22">
            <v>7831</v>
          </cell>
          <cell r="AT22">
            <v>15572</v>
          </cell>
          <cell r="AU22">
            <v>94500</v>
          </cell>
          <cell r="AV22">
            <v>91547</v>
          </cell>
          <cell r="AW22">
            <v>140017</v>
          </cell>
          <cell r="AX22">
            <v>15000</v>
          </cell>
          <cell r="AY22">
            <v>31500</v>
          </cell>
          <cell r="AZ22">
            <v>55000</v>
          </cell>
          <cell r="BA22">
            <v>14000</v>
          </cell>
          <cell r="BB22">
            <v>183700</v>
          </cell>
          <cell r="BC22">
            <v>29575</v>
          </cell>
          <cell r="BD22">
            <v>31586</v>
          </cell>
          <cell r="BE22">
            <v>155000</v>
          </cell>
          <cell r="BF22">
            <v>20200</v>
          </cell>
          <cell r="BG22">
            <v>6500</v>
          </cell>
          <cell r="BH22">
            <v>83173</v>
          </cell>
          <cell r="BI22">
            <v>18003</v>
          </cell>
          <cell r="BJ22">
            <v>1026559</v>
          </cell>
          <cell r="BK22">
            <v>78000</v>
          </cell>
          <cell r="BL22">
            <v>7846</v>
          </cell>
          <cell r="BM22">
            <v>9900</v>
          </cell>
          <cell r="BN22">
            <v>5336</v>
          </cell>
          <cell r="BO22">
            <v>36110</v>
          </cell>
          <cell r="BP22">
            <v>109219</v>
          </cell>
          <cell r="BQ22">
            <v>15140</v>
          </cell>
          <cell r="BR22">
            <v>2503281</v>
          </cell>
          <cell r="BS22">
            <v>316309</v>
          </cell>
          <cell r="BT22">
            <v>17300</v>
          </cell>
          <cell r="BU22">
            <v>160278</v>
          </cell>
          <cell r="BV22">
            <v>50331</v>
          </cell>
          <cell r="BW22">
            <v>7200</v>
          </cell>
          <cell r="BX22">
            <v>7521</v>
          </cell>
          <cell r="BY22" t="e">
            <v>#N/A</v>
          </cell>
          <cell r="BZ22">
            <v>43225</v>
          </cell>
          <cell r="CA22">
            <v>125900</v>
          </cell>
          <cell r="CB22">
            <v>36000</v>
          </cell>
          <cell r="CC22">
            <v>6700</v>
          </cell>
        </row>
        <row r="23">
          <cell r="A23" t="str">
            <v>Municipal population</v>
          </cell>
          <cell r="B23" t="str">
            <v>POPCITY</v>
          </cell>
          <cell r="C23">
            <v>2011</v>
          </cell>
          <cell r="D23">
            <v>10552</v>
          </cell>
          <cell r="E23">
            <v>3000</v>
          </cell>
          <cell r="F23">
            <v>126199</v>
          </cell>
          <cell r="G23">
            <v>30000</v>
          </cell>
          <cell r="H23">
            <v>95960</v>
          </cell>
          <cell r="I23">
            <v>175779</v>
          </cell>
          <cell r="J23">
            <v>139500</v>
          </cell>
          <cell r="K23">
            <v>27698</v>
          </cell>
          <cell r="L23">
            <v>28530</v>
          </cell>
          <cell r="M23">
            <v>2428</v>
          </cell>
          <cell r="N23">
            <v>107615</v>
          </cell>
          <cell r="O23" t="e">
            <v>#N/A</v>
          </cell>
          <cell r="P23">
            <v>27000</v>
          </cell>
          <cell r="Q23">
            <v>12500</v>
          </cell>
          <cell r="R23">
            <v>74185</v>
          </cell>
          <cell r="S23">
            <v>738000</v>
          </cell>
          <cell r="T23">
            <v>216473</v>
          </cell>
          <cell r="U23">
            <v>37346</v>
          </cell>
          <cell r="V23">
            <v>8700</v>
          </cell>
          <cell r="W23">
            <v>105663</v>
          </cell>
          <cell r="X23">
            <v>44186</v>
          </cell>
          <cell r="Y23">
            <v>7952</v>
          </cell>
          <cell r="Z23">
            <v>174423</v>
          </cell>
          <cell r="AA23">
            <v>25325</v>
          </cell>
          <cell r="AB23">
            <v>136466</v>
          </cell>
          <cell r="AC23">
            <v>45212</v>
          </cell>
          <cell r="AD23">
            <v>59008</v>
          </cell>
          <cell r="AE23">
            <v>5620</v>
          </cell>
          <cell r="AF23">
            <v>670580</v>
          </cell>
          <cell r="AG23">
            <v>9500</v>
          </cell>
          <cell r="AH23">
            <v>10500</v>
          </cell>
          <cell r="AI23">
            <v>523911</v>
          </cell>
          <cell r="AJ23">
            <v>3029722</v>
          </cell>
          <cell r="AK23">
            <v>927118</v>
          </cell>
          <cell r="AL23">
            <v>34000</v>
          </cell>
          <cell r="AM23">
            <v>16500</v>
          </cell>
          <cell r="AN23">
            <v>123363</v>
          </cell>
          <cell r="AO23">
            <v>551300</v>
          </cell>
          <cell r="AP23">
            <v>22000</v>
          </cell>
          <cell r="AQ23">
            <v>36682</v>
          </cell>
          <cell r="AR23">
            <v>366151</v>
          </cell>
          <cell r="AS23">
            <v>21749</v>
          </cell>
          <cell r="AT23">
            <v>16572</v>
          </cell>
          <cell r="AU23">
            <v>94500</v>
          </cell>
          <cell r="AV23">
            <v>137369</v>
          </cell>
          <cell r="AW23">
            <v>140946</v>
          </cell>
          <cell r="AX23">
            <v>15000</v>
          </cell>
          <cell r="AY23">
            <v>63000</v>
          </cell>
          <cell r="AZ23">
            <v>55000</v>
          </cell>
          <cell r="BA23">
            <v>18777</v>
          </cell>
          <cell r="BB23">
            <v>183700</v>
          </cell>
          <cell r="BC23">
            <v>31031</v>
          </cell>
          <cell r="BD23">
            <v>31586</v>
          </cell>
          <cell r="BE23">
            <v>155000</v>
          </cell>
          <cell r="BF23">
            <v>20200</v>
          </cell>
          <cell r="BG23">
            <v>6500</v>
          </cell>
          <cell r="BH23">
            <v>83173</v>
          </cell>
          <cell r="BI23">
            <v>18003</v>
          </cell>
          <cell r="BJ23">
            <v>1026559</v>
          </cell>
          <cell r="BK23">
            <v>75000</v>
          </cell>
          <cell r="BL23">
            <v>7846</v>
          </cell>
          <cell r="BM23">
            <v>16700</v>
          </cell>
          <cell r="BN23">
            <v>5336</v>
          </cell>
          <cell r="BO23">
            <v>36110</v>
          </cell>
          <cell r="BP23">
            <v>108359</v>
          </cell>
          <cell r="BQ23">
            <v>15000</v>
          </cell>
          <cell r="BR23">
            <v>2503281</v>
          </cell>
          <cell r="BS23">
            <v>413710</v>
          </cell>
          <cell r="BT23">
            <v>17300</v>
          </cell>
          <cell r="BU23">
            <v>160278</v>
          </cell>
          <cell r="BV23">
            <v>50331</v>
          </cell>
          <cell r="BW23">
            <v>11500</v>
          </cell>
          <cell r="BX23" t="str">
            <v>0</v>
          </cell>
          <cell r="BY23" t="e">
            <v>#N/A</v>
          </cell>
          <cell r="BZ23">
            <v>78736</v>
          </cell>
          <cell r="CA23">
            <v>125900</v>
          </cell>
          <cell r="CB23">
            <v>37754</v>
          </cell>
          <cell r="CC23">
            <v>5000</v>
          </cell>
        </row>
        <row r="24">
          <cell r="A24" t="str">
            <v>No seasonal occupacy customers</v>
          </cell>
          <cell r="B24" t="str">
            <v>YNSUM</v>
          </cell>
          <cell r="C24">
            <v>2011</v>
          </cell>
          <cell r="D24">
            <v>3565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3</v>
          </cell>
          <cell r="N24">
            <v>0</v>
          </cell>
          <cell r="O24" t="e">
            <v>#N/A</v>
          </cell>
          <cell r="P24" t="str">
            <v>0</v>
          </cell>
          <cell r="Q24">
            <v>0</v>
          </cell>
          <cell r="R24">
            <v>1</v>
          </cell>
          <cell r="S24" t="str">
            <v>0</v>
          </cell>
          <cell r="T24" t="str">
            <v>0</v>
          </cell>
          <cell r="U24">
            <v>235</v>
          </cell>
          <cell r="V24">
            <v>65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 t="str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154799</v>
          </cell>
          <cell r="AK24">
            <v>0</v>
          </cell>
          <cell r="AL24">
            <v>500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192</v>
          </cell>
          <cell r="AR24" t="str">
            <v>0</v>
          </cell>
          <cell r="AS24">
            <v>0</v>
          </cell>
          <cell r="AT24">
            <v>0</v>
          </cell>
          <cell r="AU24">
            <v>0</v>
          </cell>
          <cell r="AV24">
            <v>525</v>
          </cell>
          <cell r="AW24">
            <v>0</v>
          </cell>
          <cell r="AX24">
            <v>250</v>
          </cell>
          <cell r="AY24">
            <v>200</v>
          </cell>
          <cell r="AZ24">
            <v>0</v>
          </cell>
          <cell r="BA24" t="str">
            <v>0</v>
          </cell>
          <cell r="BB24" t="str">
            <v>0</v>
          </cell>
          <cell r="BC24" t="str">
            <v>0</v>
          </cell>
          <cell r="BD24" t="str">
            <v>0</v>
          </cell>
          <cell r="BE24" t="str">
            <v>0</v>
          </cell>
          <cell r="BF24">
            <v>0</v>
          </cell>
          <cell r="BG24" t="str">
            <v>0</v>
          </cell>
          <cell r="BH24">
            <v>0</v>
          </cell>
          <cell r="BI24">
            <v>0</v>
          </cell>
          <cell r="BJ24">
            <v>0</v>
          </cell>
          <cell r="BK24">
            <v>100</v>
          </cell>
          <cell r="BL24" t="str">
            <v>0</v>
          </cell>
          <cell r="BM24">
            <v>0</v>
          </cell>
          <cell r="BN24">
            <v>108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1589</v>
          </cell>
          <cell r="BT24">
            <v>1000</v>
          </cell>
          <cell r="BU24">
            <v>0</v>
          </cell>
          <cell r="BV24" t="str">
            <v>0</v>
          </cell>
          <cell r="BW24">
            <v>0</v>
          </cell>
          <cell r="BX24" t="str">
            <v>0</v>
          </cell>
          <cell r="BY24" t="e">
            <v>#N/A</v>
          </cell>
          <cell r="BZ24" t="str">
            <v>0</v>
          </cell>
          <cell r="CA24">
            <v>0</v>
          </cell>
          <cell r="CB24">
            <v>0</v>
          </cell>
          <cell r="CC24">
            <v>200</v>
          </cell>
        </row>
        <row r="25">
          <cell r="A25" t="str">
            <v>Utility winter max peak load</v>
          </cell>
          <cell r="B25" t="str">
            <v>PEAKW</v>
          </cell>
          <cell r="C25">
            <v>2011</v>
          </cell>
          <cell r="D25">
            <v>42342</v>
          </cell>
          <cell r="E25">
            <v>4503</v>
          </cell>
          <cell r="F25">
            <v>140212</v>
          </cell>
          <cell r="G25">
            <v>47834</v>
          </cell>
          <cell r="H25">
            <v>150179</v>
          </cell>
          <cell r="I25">
            <v>269328</v>
          </cell>
          <cell r="J25">
            <v>235762</v>
          </cell>
          <cell r="K25">
            <v>45700</v>
          </cell>
          <cell r="L25">
            <v>26436</v>
          </cell>
          <cell r="M25">
            <v>6676</v>
          </cell>
          <cell r="N25">
            <v>104348</v>
          </cell>
          <cell r="O25" t="e">
            <v>#N/A</v>
          </cell>
          <cell r="P25">
            <v>58755</v>
          </cell>
          <cell r="Q25">
            <v>6744</v>
          </cell>
          <cell r="R25">
            <v>41770</v>
          </cell>
          <cell r="S25">
            <v>1170459</v>
          </cell>
          <cell r="T25">
            <v>366400</v>
          </cell>
          <cell r="U25">
            <v>74900</v>
          </cell>
          <cell r="V25">
            <v>13753</v>
          </cell>
          <cell r="W25">
            <v>82710</v>
          </cell>
          <cell r="X25">
            <v>94031</v>
          </cell>
          <cell r="Y25">
            <v>16925</v>
          </cell>
          <cell r="Z25">
            <v>196115</v>
          </cell>
          <cell r="AA25">
            <v>29983</v>
          </cell>
          <cell r="AB25">
            <v>253600</v>
          </cell>
          <cell r="AC25">
            <v>81845</v>
          </cell>
          <cell r="AD25">
            <v>84038</v>
          </cell>
          <cell r="AE25">
            <v>16328</v>
          </cell>
          <cell r="AF25">
            <v>819019</v>
          </cell>
          <cell r="AG25">
            <v>6368</v>
          </cell>
          <cell r="AH25">
            <v>31966</v>
          </cell>
          <cell r="AI25">
            <v>595700</v>
          </cell>
          <cell r="AJ25">
            <v>3923771</v>
          </cell>
          <cell r="AK25">
            <v>1305498</v>
          </cell>
          <cell r="AL25">
            <v>49220</v>
          </cell>
          <cell r="AM25">
            <v>20492</v>
          </cell>
          <cell r="AN25">
            <v>136597</v>
          </cell>
          <cell r="AO25">
            <v>309627</v>
          </cell>
          <cell r="AP25">
            <v>44452</v>
          </cell>
          <cell r="AQ25">
            <v>41419</v>
          </cell>
          <cell r="AR25">
            <v>531481</v>
          </cell>
          <cell r="AS25">
            <v>32939</v>
          </cell>
          <cell r="AT25">
            <v>35345</v>
          </cell>
          <cell r="AU25">
            <v>118892</v>
          </cell>
          <cell r="AV25">
            <v>116122</v>
          </cell>
          <cell r="AW25">
            <v>191328</v>
          </cell>
          <cell r="AX25">
            <v>28568</v>
          </cell>
          <cell r="AY25">
            <v>61767</v>
          </cell>
          <cell r="AZ25">
            <v>113732</v>
          </cell>
          <cell r="BA25">
            <v>22918</v>
          </cell>
          <cell r="BB25">
            <v>239300</v>
          </cell>
          <cell r="BC25">
            <v>42505</v>
          </cell>
          <cell r="BD25">
            <v>59312</v>
          </cell>
          <cell r="BE25">
            <v>205860</v>
          </cell>
          <cell r="BF25">
            <v>37173</v>
          </cell>
          <cell r="BG25">
            <v>19700</v>
          </cell>
          <cell r="BH25">
            <v>153393</v>
          </cell>
          <cell r="BI25">
            <v>34773</v>
          </cell>
          <cell r="BJ25">
            <v>1350678</v>
          </cell>
          <cell r="BK25">
            <v>149857</v>
          </cell>
          <cell r="BL25">
            <v>10822</v>
          </cell>
          <cell r="BM25">
            <v>26579</v>
          </cell>
          <cell r="BN25">
            <v>18704</v>
          </cell>
          <cell r="BO25">
            <v>47750</v>
          </cell>
          <cell r="BP25">
            <v>171304</v>
          </cell>
          <cell r="BQ25">
            <v>29488</v>
          </cell>
          <cell r="BR25">
            <v>4060630</v>
          </cell>
          <cell r="BS25">
            <v>433549</v>
          </cell>
          <cell r="BT25">
            <v>24245</v>
          </cell>
          <cell r="BU25">
            <v>240964</v>
          </cell>
          <cell r="BV25">
            <v>75412</v>
          </cell>
          <cell r="BW25">
            <v>17539</v>
          </cell>
          <cell r="BX25">
            <v>26222</v>
          </cell>
          <cell r="BY25" t="e">
            <v>#N/A</v>
          </cell>
          <cell r="BZ25">
            <v>86667</v>
          </cell>
          <cell r="CA25">
            <v>149997</v>
          </cell>
          <cell r="CB25">
            <v>61443</v>
          </cell>
          <cell r="CC25">
            <v>12946</v>
          </cell>
        </row>
        <row r="26">
          <cell r="A26" t="str">
            <v>Utility summer max peak load</v>
          </cell>
          <cell r="B26" t="str">
            <v>PEAKS</v>
          </cell>
          <cell r="C26">
            <v>2011</v>
          </cell>
          <cell r="D26">
            <v>29018</v>
          </cell>
          <cell r="E26">
            <v>3226</v>
          </cell>
          <cell r="F26">
            <v>187658</v>
          </cell>
          <cell r="G26">
            <v>57677</v>
          </cell>
          <cell r="H26">
            <v>192538</v>
          </cell>
          <cell r="I26">
            <v>379690</v>
          </cell>
          <cell r="J26">
            <v>309690</v>
          </cell>
          <cell r="K26">
            <v>55600</v>
          </cell>
          <cell r="L26">
            <v>28006</v>
          </cell>
          <cell r="M26">
            <v>4532</v>
          </cell>
          <cell r="N26">
            <v>134861</v>
          </cell>
          <cell r="O26" t="e">
            <v>#N/A</v>
          </cell>
          <cell r="P26">
            <v>50957</v>
          </cell>
          <cell r="Q26">
            <v>6573</v>
          </cell>
          <cell r="R26">
            <v>64272</v>
          </cell>
          <cell r="S26">
            <v>1606494</v>
          </cell>
          <cell r="T26">
            <v>550900</v>
          </cell>
          <cell r="U26">
            <v>92146</v>
          </cell>
          <cell r="V26">
            <v>9299</v>
          </cell>
          <cell r="W26">
            <v>125478</v>
          </cell>
          <cell r="X26">
            <v>107415</v>
          </cell>
          <cell r="Y26">
            <v>13707</v>
          </cell>
          <cell r="Z26">
            <v>155517</v>
          </cell>
          <cell r="AA26">
            <v>44698</v>
          </cell>
          <cell r="AB26">
            <v>297500</v>
          </cell>
          <cell r="AC26">
            <v>100582</v>
          </cell>
          <cell r="AD26">
            <v>110391</v>
          </cell>
          <cell r="AE26">
            <v>11855</v>
          </cell>
          <cell r="AF26">
            <v>1092560</v>
          </cell>
          <cell r="AG26">
            <v>3940</v>
          </cell>
          <cell r="AH26">
            <v>30227</v>
          </cell>
          <cell r="AI26">
            <v>820000</v>
          </cell>
          <cell r="AJ26">
            <v>3395487</v>
          </cell>
          <cell r="AK26">
            <v>1501701</v>
          </cell>
          <cell r="AL26">
            <v>48959</v>
          </cell>
          <cell r="AM26">
            <v>18511</v>
          </cell>
          <cell r="AN26">
            <v>109026</v>
          </cell>
          <cell r="AO26">
            <v>377020</v>
          </cell>
          <cell r="AP26">
            <v>44011</v>
          </cell>
          <cell r="AQ26">
            <v>34472</v>
          </cell>
          <cell r="AR26">
            <v>717155</v>
          </cell>
          <cell r="AS26">
            <v>38524</v>
          </cell>
          <cell r="AT26">
            <v>37873</v>
          </cell>
          <cell r="AU26">
            <v>161635</v>
          </cell>
          <cell r="AV26">
            <v>156479</v>
          </cell>
          <cell r="AW26">
            <v>269269</v>
          </cell>
          <cell r="AX26">
            <v>45651</v>
          </cell>
          <cell r="AY26">
            <v>80766</v>
          </cell>
          <cell r="AZ26">
            <v>92484</v>
          </cell>
          <cell r="BA26">
            <v>20631</v>
          </cell>
          <cell r="BB26">
            <v>380100</v>
          </cell>
          <cell r="BC26">
            <v>47996</v>
          </cell>
          <cell r="BD26">
            <v>57089</v>
          </cell>
          <cell r="BE26">
            <v>234849</v>
          </cell>
          <cell r="BF26">
            <v>33019</v>
          </cell>
          <cell r="BG26">
            <v>13168</v>
          </cell>
          <cell r="BH26">
            <v>161697</v>
          </cell>
          <cell r="BI26">
            <v>42478</v>
          </cell>
          <cell r="BJ26">
            <v>1961144</v>
          </cell>
          <cell r="BK26">
            <v>95135</v>
          </cell>
          <cell r="BL26">
            <v>18295</v>
          </cell>
          <cell r="BM26">
            <v>32356</v>
          </cell>
          <cell r="BN26">
            <v>10767</v>
          </cell>
          <cell r="BO26">
            <v>65534</v>
          </cell>
          <cell r="BP26">
            <v>154665</v>
          </cell>
          <cell r="BQ26">
            <v>37105</v>
          </cell>
          <cell r="BR26">
            <v>4919150</v>
          </cell>
          <cell r="BS26">
            <v>526513</v>
          </cell>
          <cell r="BT26">
            <v>28946</v>
          </cell>
          <cell r="BU26">
            <v>294349</v>
          </cell>
          <cell r="BV26">
            <v>98478</v>
          </cell>
          <cell r="BW26">
            <v>16621</v>
          </cell>
          <cell r="BX26">
            <v>27350</v>
          </cell>
          <cell r="BY26" t="e">
            <v>#N/A</v>
          </cell>
          <cell r="BZ26">
            <v>73789</v>
          </cell>
          <cell r="CA26">
            <v>208479</v>
          </cell>
          <cell r="CB26">
            <v>76830</v>
          </cell>
          <cell r="CC26">
            <v>11856</v>
          </cell>
        </row>
        <row r="27">
          <cell r="A27" t="str">
            <v>Utility average peak load</v>
          </cell>
          <cell r="B27" t="str">
            <v>PEAKA</v>
          </cell>
          <cell r="C27">
            <v>2011</v>
          </cell>
          <cell r="D27">
            <v>30706</v>
          </cell>
          <cell r="E27">
            <v>3614</v>
          </cell>
          <cell r="F27">
            <v>163935</v>
          </cell>
          <cell r="G27">
            <v>46298</v>
          </cell>
          <cell r="H27">
            <v>153392</v>
          </cell>
          <cell r="I27">
            <v>280106</v>
          </cell>
          <cell r="J27">
            <v>246578</v>
          </cell>
          <cell r="K27">
            <v>45067</v>
          </cell>
          <cell r="L27">
            <v>24928</v>
          </cell>
          <cell r="M27">
            <v>4374</v>
          </cell>
          <cell r="N27">
            <v>119604</v>
          </cell>
          <cell r="O27" t="e">
            <v>#N/A</v>
          </cell>
          <cell r="P27">
            <v>49878</v>
          </cell>
          <cell r="Q27">
            <v>5618</v>
          </cell>
          <cell r="R27">
            <v>45507</v>
          </cell>
          <cell r="S27">
            <v>1215861</v>
          </cell>
          <cell r="T27">
            <v>411675</v>
          </cell>
          <cell r="U27">
            <v>72336</v>
          </cell>
          <cell r="V27">
            <v>10175</v>
          </cell>
          <cell r="W27">
            <v>91444</v>
          </cell>
          <cell r="X27">
            <v>93454</v>
          </cell>
          <cell r="Y27">
            <v>13177</v>
          </cell>
          <cell r="Z27">
            <v>151771</v>
          </cell>
          <cell r="AA27">
            <v>31728</v>
          </cell>
          <cell r="AB27">
            <v>254900</v>
          </cell>
          <cell r="AC27">
            <v>80013</v>
          </cell>
          <cell r="AD27">
            <v>84825</v>
          </cell>
          <cell r="AE27">
            <v>14023</v>
          </cell>
          <cell r="AF27">
            <v>845981</v>
          </cell>
          <cell r="AG27">
            <v>4179</v>
          </cell>
          <cell r="AH27">
            <v>26301</v>
          </cell>
          <cell r="AI27">
            <v>626200</v>
          </cell>
          <cell r="AJ27">
            <v>3089825</v>
          </cell>
          <cell r="AK27">
            <v>1203408</v>
          </cell>
          <cell r="AL27">
            <v>41923</v>
          </cell>
          <cell r="AM27">
            <v>17242</v>
          </cell>
          <cell r="AN27">
            <v>111249</v>
          </cell>
          <cell r="AO27">
            <v>301899</v>
          </cell>
          <cell r="AP27">
            <v>40058</v>
          </cell>
          <cell r="AQ27">
            <v>34529</v>
          </cell>
          <cell r="AR27">
            <v>540982</v>
          </cell>
          <cell r="AS27">
            <v>35731</v>
          </cell>
          <cell r="AT27">
            <v>33363</v>
          </cell>
          <cell r="AU27">
            <v>125053</v>
          </cell>
          <cell r="AV27">
            <v>117903</v>
          </cell>
          <cell r="AW27">
            <v>199310</v>
          </cell>
          <cell r="AX27">
            <v>31132</v>
          </cell>
          <cell r="AY27">
            <v>62240</v>
          </cell>
          <cell r="AZ27">
            <v>89858</v>
          </cell>
          <cell r="BA27">
            <v>18797</v>
          </cell>
          <cell r="BB27">
            <v>251564</v>
          </cell>
          <cell r="BC27">
            <v>40755</v>
          </cell>
          <cell r="BD27">
            <v>50680</v>
          </cell>
          <cell r="BE27">
            <v>130273</v>
          </cell>
          <cell r="BF27">
            <v>27564</v>
          </cell>
          <cell r="BG27">
            <v>13845</v>
          </cell>
          <cell r="BH27">
            <v>135588</v>
          </cell>
          <cell r="BI27">
            <v>35494</v>
          </cell>
          <cell r="BJ27">
            <v>1434223</v>
          </cell>
          <cell r="BK27">
            <v>109109</v>
          </cell>
          <cell r="BL27">
            <v>15304</v>
          </cell>
          <cell r="BM27">
            <v>20617</v>
          </cell>
          <cell r="BN27">
            <v>12177</v>
          </cell>
          <cell r="BO27">
            <v>50164</v>
          </cell>
          <cell r="BP27">
            <v>149558</v>
          </cell>
          <cell r="BQ27">
            <v>30734</v>
          </cell>
          <cell r="BR27">
            <v>3914700</v>
          </cell>
          <cell r="BS27">
            <v>412902</v>
          </cell>
          <cell r="BT27">
            <v>21915</v>
          </cell>
          <cell r="BU27">
            <v>238844</v>
          </cell>
          <cell r="BV27">
            <v>76704</v>
          </cell>
          <cell r="BW27">
            <v>16373</v>
          </cell>
          <cell r="BX27">
            <v>24737</v>
          </cell>
          <cell r="BY27" t="e">
            <v>#N/A</v>
          </cell>
          <cell r="BZ27">
            <v>72617</v>
          </cell>
          <cell r="CA27">
            <v>151006</v>
          </cell>
          <cell r="CB27">
            <v>61185</v>
          </cell>
          <cell r="CC27">
            <v>10383</v>
          </cell>
        </row>
        <row r="28">
          <cell r="A28" t="str">
            <v>Total circuit kms of line</v>
          </cell>
          <cell r="B28" t="str">
            <v>KMC</v>
          </cell>
          <cell r="C28">
            <v>2011</v>
          </cell>
          <cell r="D28">
            <v>1848</v>
          </cell>
          <cell r="E28">
            <v>92</v>
          </cell>
          <cell r="F28">
            <v>777</v>
          </cell>
          <cell r="G28">
            <v>332</v>
          </cell>
          <cell r="H28">
            <v>649</v>
          </cell>
          <cell r="I28">
            <v>1703</v>
          </cell>
          <cell r="J28">
            <v>1119</v>
          </cell>
          <cell r="K28">
            <v>526</v>
          </cell>
          <cell r="L28">
            <v>161</v>
          </cell>
          <cell r="M28">
            <v>27</v>
          </cell>
          <cell r="N28">
            <v>811</v>
          </cell>
          <cell r="O28" t="e">
            <v>#N/A</v>
          </cell>
          <cell r="P28">
            <v>339</v>
          </cell>
          <cell r="Q28">
            <v>27</v>
          </cell>
          <cell r="R28">
            <v>150</v>
          </cell>
          <cell r="S28">
            <v>5163</v>
          </cell>
          <cell r="T28">
            <v>1176</v>
          </cell>
          <cell r="U28">
            <v>327</v>
          </cell>
          <cell r="V28">
            <v>137</v>
          </cell>
          <cell r="W28">
            <v>465</v>
          </cell>
          <cell r="X28">
            <v>277</v>
          </cell>
          <cell r="Y28">
            <v>74</v>
          </cell>
          <cell r="Z28">
            <v>962</v>
          </cell>
          <cell r="AA28">
            <v>240</v>
          </cell>
          <cell r="AB28">
            <v>1084</v>
          </cell>
          <cell r="AC28">
            <v>1734</v>
          </cell>
          <cell r="AD28">
            <v>1464</v>
          </cell>
          <cell r="AE28">
            <v>68</v>
          </cell>
          <cell r="AF28">
            <v>3414</v>
          </cell>
          <cell r="AG28">
            <v>21</v>
          </cell>
          <cell r="AH28">
            <v>66</v>
          </cell>
          <cell r="AI28">
            <v>2896</v>
          </cell>
          <cell r="AJ28">
            <v>117385</v>
          </cell>
          <cell r="AK28">
            <v>5606</v>
          </cell>
          <cell r="AL28">
            <v>748</v>
          </cell>
          <cell r="AM28">
            <v>98</v>
          </cell>
          <cell r="AN28">
            <v>362</v>
          </cell>
          <cell r="AO28">
            <v>1878</v>
          </cell>
          <cell r="AP28">
            <v>115</v>
          </cell>
          <cell r="AQ28">
            <v>333</v>
          </cell>
          <cell r="AR28">
            <v>2820</v>
          </cell>
          <cell r="AS28">
            <v>135</v>
          </cell>
          <cell r="AT28">
            <v>265</v>
          </cell>
          <cell r="AU28">
            <v>950</v>
          </cell>
          <cell r="AV28">
            <v>830</v>
          </cell>
          <cell r="AW28">
            <v>1975</v>
          </cell>
          <cell r="AX28">
            <v>348</v>
          </cell>
          <cell r="AY28">
            <v>770</v>
          </cell>
          <cell r="AZ28">
            <v>618</v>
          </cell>
          <cell r="BA28">
            <v>370</v>
          </cell>
          <cell r="BB28">
            <v>1455</v>
          </cell>
          <cell r="BC28">
            <v>176</v>
          </cell>
          <cell r="BD28">
            <v>314</v>
          </cell>
          <cell r="BE28">
            <v>987</v>
          </cell>
          <cell r="BF28">
            <v>148</v>
          </cell>
          <cell r="BG28">
            <v>129</v>
          </cell>
          <cell r="BH28">
            <v>553</v>
          </cell>
          <cell r="BI28">
            <v>315</v>
          </cell>
          <cell r="BJ28">
            <v>7431</v>
          </cell>
          <cell r="BK28">
            <v>737</v>
          </cell>
          <cell r="BL28">
            <v>55</v>
          </cell>
          <cell r="BM28">
            <v>94</v>
          </cell>
          <cell r="BN28">
            <v>283</v>
          </cell>
          <cell r="BO28">
            <v>248</v>
          </cell>
          <cell r="BP28">
            <v>1186</v>
          </cell>
          <cell r="BQ28">
            <v>157</v>
          </cell>
          <cell r="BR28">
            <v>10061</v>
          </cell>
          <cell r="BS28">
            <v>2409</v>
          </cell>
          <cell r="BT28">
            <v>243</v>
          </cell>
          <cell r="BU28">
            <v>1542</v>
          </cell>
          <cell r="BV28">
            <v>300</v>
          </cell>
          <cell r="BW28">
            <v>76</v>
          </cell>
          <cell r="BX28">
            <v>68</v>
          </cell>
          <cell r="BY28" t="e">
            <v>#N/A</v>
          </cell>
          <cell r="BZ28">
            <v>515</v>
          </cell>
          <cell r="CA28">
            <v>1060</v>
          </cell>
          <cell r="CB28">
            <v>249</v>
          </cell>
          <cell r="CC28">
            <v>181</v>
          </cell>
        </row>
        <row r="29">
          <cell r="A29" t="str">
            <v>Overhead circuit kms of line</v>
          </cell>
          <cell r="B29" t="str">
            <v>KMCO</v>
          </cell>
          <cell r="C29">
            <v>2011</v>
          </cell>
          <cell r="D29">
            <v>1844</v>
          </cell>
          <cell r="E29">
            <v>92</v>
          </cell>
          <cell r="F29">
            <v>581</v>
          </cell>
          <cell r="G29">
            <v>290</v>
          </cell>
          <cell r="H29">
            <v>389</v>
          </cell>
          <cell r="I29">
            <v>963</v>
          </cell>
          <cell r="J29">
            <v>713</v>
          </cell>
          <cell r="K29">
            <v>482</v>
          </cell>
          <cell r="L29">
            <v>91</v>
          </cell>
          <cell r="M29">
            <v>26</v>
          </cell>
          <cell r="N29">
            <v>581</v>
          </cell>
          <cell r="O29" t="e">
            <v>#N/A</v>
          </cell>
          <cell r="P29">
            <v>207</v>
          </cell>
          <cell r="Q29">
            <v>15</v>
          </cell>
          <cell r="R29">
            <v>89</v>
          </cell>
          <cell r="S29">
            <v>1798</v>
          </cell>
          <cell r="T29">
            <v>709</v>
          </cell>
          <cell r="U29">
            <v>254</v>
          </cell>
          <cell r="V29">
            <v>126</v>
          </cell>
          <cell r="W29">
            <v>211</v>
          </cell>
          <cell r="X29">
            <v>185</v>
          </cell>
          <cell r="Y29">
            <v>66</v>
          </cell>
          <cell r="Z29">
            <v>737</v>
          </cell>
          <cell r="AA29">
            <v>170</v>
          </cell>
          <cell r="AB29">
            <v>430</v>
          </cell>
          <cell r="AC29">
            <v>1642</v>
          </cell>
          <cell r="AD29">
            <v>888</v>
          </cell>
          <cell r="AE29">
            <v>57</v>
          </cell>
          <cell r="AF29">
            <v>1523</v>
          </cell>
          <cell r="AG29">
            <v>18</v>
          </cell>
          <cell r="AH29">
            <v>56</v>
          </cell>
          <cell r="AI29">
            <v>802</v>
          </cell>
          <cell r="AJ29">
            <v>109499</v>
          </cell>
          <cell r="AK29">
            <v>2916</v>
          </cell>
          <cell r="AL29">
            <v>607</v>
          </cell>
          <cell r="AM29">
            <v>88</v>
          </cell>
          <cell r="AN29">
            <v>233</v>
          </cell>
          <cell r="AO29">
            <v>1046</v>
          </cell>
          <cell r="AP29">
            <v>95</v>
          </cell>
          <cell r="AQ29">
            <v>257</v>
          </cell>
          <cell r="AR29">
            <v>1363</v>
          </cell>
          <cell r="AS29">
            <v>97</v>
          </cell>
          <cell r="AT29">
            <v>198</v>
          </cell>
          <cell r="AU29">
            <v>567</v>
          </cell>
          <cell r="AV29">
            <v>359</v>
          </cell>
          <cell r="AW29">
            <v>1484</v>
          </cell>
          <cell r="AX29">
            <v>246</v>
          </cell>
          <cell r="AY29">
            <v>656</v>
          </cell>
          <cell r="AZ29">
            <v>510</v>
          </cell>
          <cell r="BA29">
            <v>365</v>
          </cell>
          <cell r="BB29">
            <v>561</v>
          </cell>
          <cell r="BC29">
            <v>103</v>
          </cell>
          <cell r="BD29">
            <v>248</v>
          </cell>
          <cell r="BE29">
            <v>570</v>
          </cell>
          <cell r="BF29">
            <v>129</v>
          </cell>
          <cell r="BG29">
            <v>118</v>
          </cell>
          <cell r="BH29">
            <v>385</v>
          </cell>
          <cell r="BI29">
            <v>298</v>
          </cell>
          <cell r="BJ29">
            <v>2584</v>
          </cell>
          <cell r="BK29">
            <v>617</v>
          </cell>
          <cell r="BL29">
            <v>53</v>
          </cell>
          <cell r="BM29">
            <v>84</v>
          </cell>
          <cell r="BN29">
            <v>277</v>
          </cell>
          <cell r="BO29">
            <v>156</v>
          </cell>
          <cell r="BP29">
            <v>950</v>
          </cell>
          <cell r="BQ29">
            <v>102</v>
          </cell>
          <cell r="BR29">
            <v>4168</v>
          </cell>
          <cell r="BS29">
            <v>1331</v>
          </cell>
          <cell r="BT29">
            <v>127</v>
          </cell>
          <cell r="BU29">
            <v>1051</v>
          </cell>
          <cell r="BV29">
            <v>213</v>
          </cell>
          <cell r="BW29">
            <v>66</v>
          </cell>
          <cell r="BX29">
            <v>53</v>
          </cell>
          <cell r="BY29" t="e">
            <v>#N/A</v>
          </cell>
          <cell r="BZ29">
            <v>371</v>
          </cell>
          <cell r="CA29">
            <v>503</v>
          </cell>
          <cell r="CB29">
            <v>155</v>
          </cell>
          <cell r="CC29">
            <v>171</v>
          </cell>
        </row>
        <row r="30">
          <cell r="A30" t="str">
            <v>Underground circuit kms ofline</v>
          </cell>
          <cell r="B30" t="str">
            <v>KMCU</v>
          </cell>
          <cell r="C30">
            <v>2011</v>
          </cell>
          <cell r="D30">
            <v>4</v>
          </cell>
          <cell r="E30">
            <v>0</v>
          </cell>
          <cell r="F30">
            <v>196</v>
          </cell>
          <cell r="G30">
            <v>42</v>
          </cell>
          <cell r="H30">
            <v>260</v>
          </cell>
          <cell r="I30">
            <v>740</v>
          </cell>
          <cell r="J30">
            <v>406</v>
          </cell>
          <cell r="K30">
            <v>44</v>
          </cell>
          <cell r="L30">
            <v>70</v>
          </cell>
          <cell r="M30">
            <v>1</v>
          </cell>
          <cell r="N30">
            <v>230</v>
          </cell>
          <cell r="O30" t="e">
            <v>#N/A</v>
          </cell>
          <cell r="P30">
            <v>132</v>
          </cell>
          <cell r="Q30">
            <v>12</v>
          </cell>
          <cell r="R30">
            <v>61</v>
          </cell>
          <cell r="S30">
            <v>3365</v>
          </cell>
          <cell r="T30">
            <v>467</v>
          </cell>
          <cell r="U30">
            <v>73</v>
          </cell>
          <cell r="V30">
            <v>11</v>
          </cell>
          <cell r="W30">
            <v>254</v>
          </cell>
          <cell r="X30">
            <v>92</v>
          </cell>
          <cell r="Y30">
            <v>8</v>
          </cell>
          <cell r="Z30">
            <v>225</v>
          </cell>
          <cell r="AA30">
            <v>70</v>
          </cell>
          <cell r="AB30">
            <v>654</v>
          </cell>
          <cell r="AC30">
            <v>92</v>
          </cell>
          <cell r="AD30">
            <v>576</v>
          </cell>
          <cell r="AE30">
            <v>11</v>
          </cell>
          <cell r="AF30">
            <v>1891</v>
          </cell>
          <cell r="AG30">
            <v>3</v>
          </cell>
          <cell r="AH30">
            <v>10</v>
          </cell>
          <cell r="AI30">
            <v>2094</v>
          </cell>
          <cell r="AJ30">
            <v>7886</v>
          </cell>
          <cell r="AK30">
            <v>2690</v>
          </cell>
          <cell r="AL30">
            <v>141</v>
          </cell>
          <cell r="AM30">
            <v>10</v>
          </cell>
          <cell r="AN30">
            <v>129</v>
          </cell>
          <cell r="AO30">
            <v>832</v>
          </cell>
          <cell r="AP30">
            <v>20</v>
          </cell>
          <cell r="AQ30">
            <v>76</v>
          </cell>
          <cell r="AR30">
            <v>1457</v>
          </cell>
          <cell r="AS30">
            <v>38</v>
          </cell>
          <cell r="AT30">
            <v>67</v>
          </cell>
          <cell r="AU30">
            <v>383</v>
          </cell>
          <cell r="AV30">
            <v>471</v>
          </cell>
          <cell r="AW30">
            <v>491</v>
          </cell>
          <cell r="AX30">
            <v>102</v>
          </cell>
          <cell r="AY30">
            <v>114</v>
          </cell>
          <cell r="AZ30">
            <v>108</v>
          </cell>
          <cell r="BA30">
            <v>5</v>
          </cell>
          <cell r="BB30">
            <v>894</v>
          </cell>
          <cell r="BC30">
            <v>73</v>
          </cell>
          <cell r="BD30">
            <v>66</v>
          </cell>
          <cell r="BE30">
            <v>417</v>
          </cell>
          <cell r="BF30">
            <v>19</v>
          </cell>
          <cell r="BG30">
            <v>11</v>
          </cell>
          <cell r="BH30">
            <v>168</v>
          </cell>
          <cell r="BI30">
            <v>17</v>
          </cell>
          <cell r="BJ30">
            <v>4847</v>
          </cell>
          <cell r="BK30">
            <v>120</v>
          </cell>
          <cell r="BL30">
            <v>2</v>
          </cell>
          <cell r="BM30">
            <v>10</v>
          </cell>
          <cell r="BN30">
            <v>6</v>
          </cell>
          <cell r="BO30">
            <v>92</v>
          </cell>
          <cell r="BP30">
            <v>236</v>
          </cell>
          <cell r="BQ30">
            <v>55</v>
          </cell>
          <cell r="BR30">
            <v>5893</v>
          </cell>
          <cell r="BS30">
            <v>1078</v>
          </cell>
          <cell r="BT30">
            <v>116</v>
          </cell>
          <cell r="BU30">
            <v>491</v>
          </cell>
          <cell r="BV30">
            <v>87</v>
          </cell>
          <cell r="BW30">
            <v>10</v>
          </cell>
          <cell r="BX30">
            <v>15</v>
          </cell>
          <cell r="BY30" t="e">
            <v>#N/A</v>
          </cell>
          <cell r="BZ30">
            <v>144</v>
          </cell>
          <cell r="CA30">
            <v>557</v>
          </cell>
          <cell r="CB30">
            <v>94</v>
          </cell>
          <cell r="CC30">
            <v>10</v>
          </cell>
        </row>
        <row r="31">
          <cell r="A31" t="str">
            <v>Circuit kilometers 3 phase</v>
          </cell>
          <cell r="B31" t="str">
            <v>KMC3</v>
          </cell>
          <cell r="C31">
            <v>2011</v>
          </cell>
          <cell r="D31">
            <v>442</v>
          </cell>
          <cell r="E31">
            <v>47</v>
          </cell>
          <cell r="F31">
            <v>423</v>
          </cell>
          <cell r="G31">
            <v>175</v>
          </cell>
          <cell r="H31">
            <v>364</v>
          </cell>
          <cell r="I31">
            <v>856</v>
          </cell>
          <cell r="J31">
            <v>437</v>
          </cell>
          <cell r="K31">
            <v>339</v>
          </cell>
          <cell r="L31">
            <v>83</v>
          </cell>
          <cell r="M31">
            <v>16</v>
          </cell>
          <cell r="N31">
            <v>519</v>
          </cell>
          <cell r="O31" t="e">
            <v>#N/A</v>
          </cell>
          <cell r="P31">
            <v>166</v>
          </cell>
          <cell r="Q31">
            <v>12</v>
          </cell>
          <cell r="R31">
            <v>73</v>
          </cell>
          <cell r="S31">
            <v>3061</v>
          </cell>
          <cell r="T31">
            <v>567</v>
          </cell>
          <cell r="U31">
            <v>174</v>
          </cell>
          <cell r="V31">
            <v>31</v>
          </cell>
          <cell r="W31">
            <v>156</v>
          </cell>
          <cell r="X31">
            <v>148</v>
          </cell>
          <cell r="Y31">
            <v>50</v>
          </cell>
          <cell r="Z31">
            <v>560</v>
          </cell>
          <cell r="AA31">
            <v>103</v>
          </cell>
          <cell r="AB31">
            <v>491</v>
          </cell>
          <cell r="AC31">
            <v>611</v>
          </cell>
          <cell r="AD31">
            <v>402</v>
          </cell>
          <cell r="AE31">
            <v>27</v>
          </cell>
          <cell r="AF31">
            <v>1779</v>
          </cell>
          <cell r="AG31">
            <v>10</v>
          </cell>
          <cell r="AH31">
            <v>42</v>
          </cell>
          <cell r="AI31">
            <v>1227</v>
          </cell>
          <cell r="AJ31">
            <v>43827</v>
          </cell>
          <cell r="AK31">
            <v>3115</v>
          </cell>
          <cell r="AL31">
            <v>350</v>
          </cell>
          <cell r="AM31">
            <v>61</v>
          </cell>
          <cell r="AN31">
            <v>258</v>
          </cell>
          <cell r="AO31">
            <v>798</v>
          </cell>
          <cell r="AP31">
            <v>76</v>
          </cell>
          <cell r="AQ31">
            <v>145</v>
          </cell>
          <cell r="AR31">
            <v>1328</v>
          </cell>
          <cell r="AS31">
            <v>73</v>
          </cell>
          <cell r="AT31">
            <v>225</v>
          </cell>
          <cell r="AU31">
            <v>462</v>
          </cell>
          <cell r="AV31">
            <v>323</v>
          </cell>
          <cell r="AW31">
            <v>881</v>
          </cell>
          <cell r="AX31">
            <v>176</v>
          </cell>
          <cell r="AY31">
            <v>335</v>
          </cell>
          <cell r="AZ31">
            <v>365</v>
          </cell>
          <cell r="BA31">
            <v>200</v>
          </cell>
          <cell r="BB31">
            <v>750</v>
          </cell>
          <cell r="BC31">
            <v>97</v>
          </cell>
          <cell r="BD31">
            <v>226</v>
          </cell>
          <cell r="BE31">
            <v>417</v>
          </cell>
          <cell r="BF31">
            <v>96</v>
          </cell>
          <cell r="BG31">
            <v>84</v>
          </cell>
          <cell r="BH31">
            <v>346</v>
          </cell>
          <cell r="BI31">
            <v>177</v>
          </cell>
          <cell r="BJ31">
            <v>3537</v>
          </cell>
          <cell r="BK31">
            <v>464</v>
          </cell>
          <cell r="BL31">
            <v>34</v>
          </cell>
          <cell r="BM31">
            <v>50</v>
          </cell>
          <cell r="BN31">
            <v>79</v>
          </cell>
          <cell r="BO31">
            <v>139</v>
          </cell>
          <cell r="BP31">
            <v>630</v>
          </cell>
          <cell r="BQ31">
            <v>73</v>
          </cell>
          <cell r="BR31">
            <v>6099</v>
          </cell>
          <cell r="BS31">
            <v>1043</v>
          </cell>
          <cell r="BT31">
            <v>103</v>
          </cell>
          <cell r="BU31">
            <v>701</v>
          </cell>
          <cell r="BV31">
            <v>187</v>
          </cell>
          <cell r="BW31">
            <v>47</v>
          </cell>
          <cell r="BX31">
            <v>46</v>
          </cell>
          <cell r="BY31" t="e">
            <v>#N/A</v>
          </cell>
          <cell r="BZ31">
            <v>307</v>
          </cell>
          <cell r="CA31">
            <v>480</v>
          </cell>
          <cell r="CB31">
            <v>163</v>
          </cell>
          <cell r="CC31">
            <v>107</v>
          </cell>
        </row>
        <row r="32">
          <cell r="A32" t="str">
            <v>Circuit kilometers 2 phase</v>
          </cell>
          <cell r="B32" t="str">
            <v>KMC2</v>
          </cell>
          <cell r="C32">
            <v>2011</v>
          </cell>
          <cell r="D32">
            <v>38</v>
          </cell>
          <cell r="E32">
            <v>0</v>
          </cell>
          <cell r="F32">
            <v>7</v>
          </cell>
          <cell r="G32">
            <v>8</v>
          </cell>
          <cell r="H32">
            <v>0</v>
          </cell>
          <cell r="I32">
            <v>0</v>
          </cell>
          <cell r="J32">
            <v>0</v>
          </cell>
          <cell r="K32">
            <v>58</v>
          </cell>
          <cell r="L32">
            <v>0</v>
          </cell>
          <cell r="M32">
            <v>2</v>
          </cell>
          <cell r="N32">
            <v>0</v>
          </cell>
          <cell r="O32" t="e">
            <v>#N/A</v>
          </cell>
          <cell r="P32">
            <v>4</v>
          </cell>
          <cell r="Q32">
            <v>1</v>
          </cell>
          <cell r="R32">
            <v>2</v>
          </cell>
          <cell r="S32">
            <v>100</v>
          </cell>
          <cell r="T32">
            <v>2</v>
          </cell>
          <cell r="U32">
            <v>3</v>
          </cell>
          <cell r="V32">
            <v>1</v>
          </cell>
          <cell r="W32">
            <v>0</v>
          </cell>
          <cell r="X32">
            <v>6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27</v>
          </cell>
          <cell r="AD32">
            <v>0</v>
          </cell>
          <cell r="AE32" t="str">
            <v>0</v>
          </cell>
          <cell r="AF32">
            <v>20</v>
          </cell>
          <cell r="AG32">
            <v>2</v>
          </cell>
          <cell r="AH32">
            <v>0</v>
          </cell>
          <cell r="AI32">
            <v>21</v>
          </cell>
          <cell r="AJ32">
            <v>2290</v>
          </cell>
          <cell r="AK32">
            <v>167</v>
          </cell>
          <cell r="AL32">
            <v>0</v>
          </cell>
          <cell r="AM32" t="str">
            <v>0</v>
          </cell>
          <cell r="AN32">
            <v>0</v>
          </cell>
          <cell r="AO32">
            <v>0</v>
          </cell>
          <cell r="AP32">
            <v>0</v>
          </cell>
          <cell r="AQ32">
            <v>8</v>
          </cell>
          <cell r="AR32" t="str">
            <v>0</v>
          </cell>
          <cell r="AS32">
            <v>0</v>
          </cell>
          <cell r="AT32">
            <v>4</v>
          </cell>
          <cell r="AU32">
            <v>23</v>
          </cell>
          <cell r="AV32" t="str">
            <v>0</v>
          </cell>
          <cell r="AW32">
            <v>2</v>
          </cell>
          <cell r="AX32">
            <v>6</v>
          </cell>
          <cell r="AY32">
            <v>0</v>
          </cell>
          <cell r="AZ32">
            <v>0</v>
          </cell>
          <cell r="BA32" t="str">
            <v>0</v>
          </cell>
          <cell r="BB32" t="str">
            <v>0</v>
          </cell>
          <cell r="BC32">
            <v>0</v>
          </cell>
          <cell r="BD32">
            <v>6</v>
          </cell>
          <cell r="BE32" t="str">
            <v>0</v>
          </cell>
          <cell r="BF32">
            <v>1</v>
          </cell>
          <cell r="BG32" t="str">
            <v>0</v>
          </cell>
          <cell r="BH32">
            <v>7</v>
          </cell>
          <cell r="BI32">
            <v>0</v>
          </cell>
          <cell r="BJ32">
            <v>136</v>
          </cell>
          <cell r="BK32">
            <v>10</v>
          </cell>
          <cell r="BL32">
            <v>1</v>
          </cell>
          <cell r="BM32" t="str">
            <v>0</v>
          </cell>
          <cell r="BN32" t="str">
            <v>0</v>
          </cell>
          <cell r="BO32">
            <v>11</v>
          </cell>
          <cell r="BP32">
            <v>1</v>
          </cell>
          <cell r="BQ32" t="str">
            <v>0</v>
          </cell>
          <cell r="BR32">
            <v>56</v>
          </cell>
          <cell r="BS32">
            <v>18</v>
          </cell>
          <cell r="BT32">
            <v>10</v>
          </cell>
          <cell r="BU32">
            <v>7</v>
          </cell>
          <cell r="BV32" t="str">
            <v>0</v>
          </cell>
          <cell r="BW32">
            <v>0</v>
          </cell>
          <cell r="BX32">
            <v>0</v>
          </cell>
          <cell r="BY32" t="e">
            <v>#N/A</v>
          </cell>
          <cell r="BZ32">
            <v>1</v>
          </cell>
          <cell r="CA32">
            <v>13</v>
          </cell>
          <cell r="CB32">
            <v>4</v>
          </cell>
          <cell r="CC32">
            <v>10</v>
          </cell>
        </row>
        <row r="33">
          <cell r="A33" t="str">
            <v>Circuit kms single phase</v>
          </cell>
          <cell r="B33" t="str">
            <v>KMC1</v>
          </cell>
          <cell r="C33">
            <v>2011</v>
          </cell>
          <cell r="D33">
            <v>1368</v>
          </cell>
          <cell r="E33">
            <v>45</v>
          </cell>
          <cell r="F33">
            <v>347</v>
          </cell>
          <cell r="G33">
            <v>149</v>
          </cell>
          <cell r="H33">
            <v>285</v>
          </cell>
          <cell r="I33">
            <v>847</v>
          </cell>
          <cell r="J33">
            <v>682</v>
          </cell>
          <cell r="K33">
            <v>129</v>
          </cell>
          <cell r="L33">
            <v>78</v>
          </cell>
          <cell r="M33">
            <v>9</v>
          </cell>
          <cell r="N33">
            <v>292</v>
          </cell>
          <cell r="O33" t="e">
            <v>#N/A</v>
          </cell>
          <cell r="P33">
            <v>169</v>
          </cell>
          <cell r="Q33">
            <v>14</v>
          </cell>
          <cell r="R33">
            <v>75</v>
          </cell>
          <cell r="S33">
            <v>2002</v>
          </cell>
          <cell r="T33">
            <v>607</v>
          </cell>
          <cell r="U33">
            <v>150</v>
          </cell>
          <cell r="V33">
            <v>105</v>
          </cell>
          <cell r="W33">
            <v>309</v>
          </cell>
          <cell r="X33">
            <v>123</v>
          </cell>
          <cell r="Y33">
            <v>24</v>
          </cell>
          <cell r="Z33">
            <v>402</v>
          </cell>
          <cell r="AA33">
            <v>137</v>
          </cell>
          <cell r="AB33">
            <v>593</v>
          </cell>
          <cell r="AC33">
            <v>1096</v>
          </cell>
          <cell r="AD33">
            <v>1062</v>
          </cell>
          <cell r="AE33">
            <v>41</v>
          </cell>
          <cell r="AF33">
            <v>1615</v>
          </cell>
          <cell r="AG33">
            <v>9</v>
          </cell>
          <cell r="AH33">
            <v>24</v>
          </cell>
          <cell r="AI33">
            <v>1648</v>
          </cell>
          <cell r="AJ33">
            <v>71268</v>
          </cell>
          <cell r="AK33">
            <v>2324</v>
          </cell>
          <cell r="AL33">
            <v>398</v>
          </cell>
          <cell r="AM33">
            <v>37</v>
          </cell>
          <cell r="AN33">
            <v>104</v>
          </cell>
          <cell r="AO33">
            <v>1080</v>
          </cell>
          <cell r="AP33">
            <v>39</v>
          </cell>
          <cell r="AQ33">
            <v>180</v>
          </cell>
          <cell r="AR33">
            <v>1492</v>
          </cell>
          <cell r="AS33">
            <v>62</v>
          </cell>
          <cell r="AT33">
            <v>36</v>
          </cell>
          <cell r="AU33">
            <v>465</v>
          </cell>
          <cell r="AV33">
            <v>507</v>
          </cell>
          <cell r="AW33">
            <v>1092</v>
          </cell>
          <cell r="AX33">
            <v>166</v>
          </cell>
          <cell r="AY33">
            <v>435</v>
          </cell>
          <cell r="AZ33">
            <v>253</v>
          </cell>
          <cell r="BA33">
            <v>170</v>
          </cell>
          <cell r="BB33">
            <v>705</v>
          </cell>
          <cell r="BC33">
            <v>79</v>
          </cell>
          <cell r="BD33">
            <v>82</v>
          </cell>
          <cell r="BE33">
            <v>570</v>
          </cell>
          <cell r="BF33">
            <v>51</v>
          </cell>
          <cell r="BG33">
            <v>45</v>
          </cell>
          <cell r="BH33">
            <v>200</v>
          </cell>
          <cell r="BI33">
            <v>138</v>
          </cell>
          <cell r="BJ33">
            <v>3758</v>
          </cell>
          <cell r="BK33">
            <v>263</v>
          </cell>
          <cell r="BL33">
            <v>20</v>
          </cell>
          <cell r="BM33">
            <v>44</v>
          </cell>
          <cell r="BN33">
            <v>204</v>
          </cell>
          <cell r="BO33">
            <v>98</v>
          </cell>
          <cell r="BP33">
            <v>555</v>
          </cell>
          <cell r="BQ33">
            <v>84</v>
          </cell>
          <cell r="BR33">
            <v>3906</v>
          </cell>
          <cell r="BS33">
            <v>1348</v>
          </cell>
          <cell r="BT33">
            <v>130</v>
          </cell>
          <cell r="BU33">
            <v>834</v>
          </cell>
          <cell r="BV33">
            <v>113</v>
          </cell>
          <cell r="BW33">
            <v>29</v>
          </cell>
          <cell r="BX33">
            <v>22</v>
          </cell>
          <cell r="BY33" t="e">
            <v>#N/A</v>
          </cell>
          <cell r="BZ33">
            <v>207</v>
          </cell>
          <cell r="CA33">
            <v>567</v>
          </cell>
          <cell r="CB33">
            <v>82</v>
          </cell>
          <cell r="CC33">
            <v>64</v>
          </cell>
        </row>
        <row r="34">
          <cell r="A34" t="str">
            <v>No transmission transformers</v>
          </cell>
          <cell r="B34" t="str">
            <v>NTRST</v>
          </cell>
          <cell r="C34">
            <v>2011</v>
          </cell>
          <cell r="D34">
            <v>0</v>
          </cell>
          <cell r="E34">
            <v>0</v>
          </cell>
          <cell r="F34">
            <v>0</v>
          </cell>
          <cell r="G34">
            <v>2</v>
          </cell>
          <cell r="H34">
            <v>2</v>
          </cell>
          <cell r="I34">
            <v>0</v>
          </cell>
          <cell r="J34">
            <v>2</v>
          </cell>
          <cell r="K34">
            <v>0</v>
          </cell>
          <cell r="L34">
            <v>0</v>
          </cell>
          <cell r="M34" t="str">
            <v>0</v>
          </cell>
          <cell r="N34" t="str">
            <v>0</v>
          </cell>
          <cell r="O34" t="e">
            <v>#N/A</v>
          </cell>
          <cell r="P34">
            <v>77</v>
          </cell>
          <cell r="Q34">
            <v>0</v>
          </cell>
          <cell r="R34">
            <v>0</v>
          </cell>
          <cell r="S34" t="str">
            <v>0</v>
          </cell>
          <cell r="T34">
            <v>10</v>
          </cell>
          <cell r="U34">
            <v>0</v>
          </cell>
          <cell r="V34" t="str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2</v>
          </cell>
          <cell r="AC34">
            <v>0</v>
          </cell>
          <cell r="AD34">
            <v>0</v>
          </cell>
          <cell r="AE34" t="str">
            <v>0</v>
          </cell>
          <cell r="AF34">
            <v>0</v>
          </cell>
          <cell r="AG34">
            <v>0</v>
          </cell>
          <cell r="AH34">
            <v>1</v>
          </cell>
          <cell r="AI34">
            <v>2</v>
          </cell>
          <cell r="AJ34">
            <v>242</v>
          </cell>
          <cell r="AK34">
            <v>27</v>
          </cell>
          <cell r="AL34">
            <v>0</v>
          </cell>
          <cell r="AM34">
            <v>3</v>
          </cell>
          <cell r="AN34">
            <v>0</v>
          </cell>
          <cell r="AO34">
            <v>18</v>
          </cell>
          <cell r="AP34" t="str">
            <v>0</v>
          </cell>
          <cell r="AQ34">
            <v>0</v>
          </cell>
          <cell r="AR34" t="str">
            <v>0</v>
          </cell>
          <cell r="AS34">
            <v>0</v>
          </cell>
          <cell r="AT34">
            <v>0</v>
          </cell>
          <cell r="AU34">
            <v>0</v>
          </cell>
          <cell r="AV34" t="str">
            <v>0</v>
          </cell>
          <cell r="AW34">
            <v>14</v>
          </cell>
          <cell r="AX34">
            <v>2</v>
          </cell>
          <cell r="AY34">
            <v>2</v>
          </cell>
          <cell r="AZ34">
            <v>0</v>
          </cell>
          <cell r="BA34" t="str">
            <v>0</v>
          </cell>
          <cell r="BB34">
            <v>0</v>
          </cell>
          <cell r="BC34">
            <v>0</v>
          </cell>
          <cell r="BD34" t="str">
            <v>0</v>
          </cell>
          <cell r="BE34">
            <v>0</v>
          </cell>
          <cell r="BF34">
            <v>0</v>
          </cell>
          <cell r="BG34" t="str">
            <v>0</v>
          </cell>
          <cell r="BH34">
            <v>0</v>
          </cell>
          <cell r="BI34">
            <v>0</v>
          </cell>
          <cell r="BJ34">
            <v>22</v>
          </cell>
          <cell r="BK34">
            <v>8</v>
          </cell>
          <cell r="BL34" t="str">
            <v>0</v>
          </cell>
          <cell r="BM34" t="str">
            <v>0</v>
          </cell>
          <cell r="BN34" t="str">
            <v>0</v>
          </cell>
          <cell r="BO34">
            <v>0</v>
          </cell>
          <cell r="BP34" t="str">
            <v>0</v>
          </cell>
          <cell r="BQ34" t="str">
            <v>0</v>
          </cell>
          <cell r="BR34">
            <v>2</v>
          </cell>
          <cell r="BS34">
            <v>0</v>
          </cell>
          <cell r="BT34">
            <v>0</v>
          </cell>
          <cell r="BU34">
            <v>8</v>
          </cell>
          <cell r="BV34" t="str">
            <v>0</v>
          </cell>
          <cell r="BW34">
            <v>0</v>
          </cell>
          <cell r="BX34">
            <v>0</v>
          </cell>
          <cell r="BY34" t="e">
            <v>#N/A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</row>
        <row r="35">
          <cell r="A35" t="str">
            <v>No subtransmission transformer</v>
          </cell>
          <cell r="B35" t="str">
            <v>NTRFST</v>
          </cell>
          <cell r="C35">
            <v>2011</v>
          </cell>
          <cell r="D35">
            <v>21</v>
          </cell>
          <cell r="E35">
            <v>4</v>
          </cell>
          <cell r="F35">
            <v>25</v>
          </cell>
          <cell r="G35">
            <v>3</v>
          </cell>
          <cell r="H35">
            <v>0</v>
          </cell>
          <cell r="I35">
            <v>44</v>
          </cell>
          <cell r="J35">
            <v>0</v>
          </cell>
          <cell r="K35">
            <v>0</v>
          </cell>
          <cell r="L35">
            <v>6</v>
          </cell>
          <cell r="M35" t="str">
            <v>0</v>
          </cell>
          <cell r="N35">
            <v>19</v>
          </cell>
          <cell r="O35" t="e">
            <v>#N/A</v>
          </cell>
          <cell r="P35">
            <v>14</v>
          </cell>
          <cell r="Q35">
            <v>1</v>
          </cell>
          <cell r="R35">
            <v>0</v>
          </cell>
          <cell r="S35">
            <v>118</v>
          </cell>
          <cell r="T35">
            <v>10</v>
          </cell>
          <cell r="U35">
            <v>15</v>
          </cell>
          <cell r="V35" t="str">
            <v>0</v>
          </cell>
          <cell r="W35">
            <v>4</v>
          </cell>
          <cell r="X35">
            <v>0</v>
          </cell>
          <cell r="Y35">
            <v>0</v>
          </cell>
          <cell r="Z35">
            <v>45</v>
          </cell>
          <cell r="AA35">
            <v>0</v>
          </cell>
          <cell r="AB35">
            <v>0</v>
          </cell>
          <cell r="AC35">
            <v>5</v>
          </cell>
          <cell r="AD35">
            <v>12</v>
          </cell>
          <cell r="AE35" t="str">
            <v>0</v>
          </cell>
          <cell r="AF35">
            <v>7</v>
          </cell>
          <cell r="AG35">
            <v>0</v>
          </cell>
          <cell r="AH35">
            <v>3</v>
          </cell>
          <cell r="AI35">
            <v>19</v>
          </cell>
          <cell r="AJ35">
            <v>1560</v>
          </cell>
          <cell r="AK35">
            <v>143</v>
          </cell>
          <cell r="AL35">
            <v>17</v>
          </cell>
          <cell r="AM35">
            <v>0</v>
          </cell>
          <cell r="AN35">
            <v>37</v>
          </cell>
          <cell r="AO35">
            <v>7</v>
          </cell>
          <cell r="AP35">
            <v>7</v>
          </cell>
          <cell r="AQ35">
            <v>7</v>
          </cell>
          <cell r="AR35">
            <v>55</v>
          </cell>
          <cell r="AS35">
            <v>5</v>
          </cell>
          <cell r="AT35">
            <v>6</v>
          </cell>
          <cell r="AU35">
            <v>0</v>
          </cell>
          <cell r="AV35" t="str">
            <v>0</v>
          </cell>
          <cell r="AW35">
            <v>0</v>
          </cell>
          <cell r="AX35">
            <v>27</v>
          </cell>
          <cell r="AY35">
            <v>0</v>
          </cell>
          <cell r="AZ35">
            <v>19</v>
          </cell>
          <cell r="BA35" t="str">
            <v>0</v>
          </cell>
          <cell r="BB35">
            <v>40</v>
          </cell>
          <cell r="BC35" t="str">
            <v>0</v>
          </cell>
          <cell r="BD35" t="str">
            <v>0</v>
          </cell>
          <cell r="BE35">
            <v>16</v>
          </cell>
          <cell r="BF35">
            <v>14</v>
          </cell>
          <cell r="BG35">
            <v>5</v>
          </cell>
          <cell r="BH35">
            <v>37</v>
          </cell>
          <cell r="BI35">
            <v>0</v>
          </cell>
          <cell r="BJ35">
            <v>65</v>
          </cell>
          <cell r="BK35">
            <v>34</v>
          </cell>
          <cell r="BL35">
            <v>5</v>
          </cell>
          <cell r="BM35">
            <v>9</v>
          </cell>
          <cell r="BN35" t="str">
            <v>0</v>
          </cell>
          <cell r="BO35">
            <v>0</v>
          </cell>
          <cell r="BP35">
            <v>27</v>
          </cell>
          <cell r="BQ35">
            <v>3</v>
          </cell>
          <cell r="BR35">
            <v>0</v>
          </cell>
          <cell r="BS35">
            <v>63</v>
          </cell>
          <cell r="BT35">
            <v>5</v>
          </cell>
          <cell r="BU35">
            <v>4</v>
          </cell>
          <cell r="BV35">
            <v>615</v>
          </cell>
          <cell r="BW35">
            <v>6</v>
          </cell>
          <cell r="BX35">
            <v>4</v>
          </cell>
          <cell r="BY35" t="e">
            <v>#N/A</v>
          </cell>
          <cell r="BZ35">
            <v>27</v>
          </cell>
          <cell r="CA35">
            <v>30</v>
          </cell>
          <cell r="CB35">
            <v>0</v>
          </cell>
          <cell r="CC35">
            <v>0</v>
          </cell>
        </row>
        <row r="36">
          <cell r="A36" t="str">
            <v>No distribution transformers</v>
          </cell>
          <cell r="B36" t="str">
            <v>NTRFD</v>
          </cell>
          <cell r="C36">
            <v>2011</v>
          </cell>
          <cell r="D36">
            <v>4822</v>
          </cell>
          <cell r="E36">
            <v>324</v>
          </cell>
          <cell r="F36">
            <v>5443</v>
          </cell>
          <cell r="G36">
            <v>3300</v>
          </cell>
          <cell r="H36">
            <v>3234</v>
          </cell>
          <cell r="I36">
            <v>8325</v>
          </cell>
          <cell r="J36">
            <v>6984</v>
          </cell>
          <cell r="K36">
            <v>6</v>
          </cell>
          <cell r="L36">
            <v>830</v>
          </cell>
          <cell r="M36">
            <v>1</v>
          </cell>
          <cell r="N36">
            <v>3489</v>
          </cell>
          <cell r="O36" t="e">
            <v>#N/A</v>
          </cell>
          <cell r="P36">
            <v>2178</v>
          </cell>
          <cell r="Q36">
            <v>295</v>
          </cell>
          <cell r="R36">
            <v>1563</v>
          </cell>
          <cell r="S36">
            <v>25212</v>
          </cell>
          <cell r="T36">
            <v>8122</v>
          </cell>
          <cell r="U36">
            <v>2042</v>
          </cell>
          <cell r="V36">
            <v>5</v>
          </cell>
          <cell r="W36">
            <v>3060</v>
          </cell>
          <cell r="X36">
            <v>4</v>
          </cell>
          <cell r="Y36">
            <v>804</v>
          </cell>
          <cell r="Z36">
            <v>5648</v>
          </cell>
          <cell r="AA36">
            <v>1433</v>
          </cell>
          <cell r="AB36">
            <v>5711</v>
          </cell>
          <cell r="AC36">
            <v>7179</v>
          </cell>
          <cell r="AD36">
            <v>3740</v>
          </cell>
          <cell r="AE36" t="str">
            <v>0</v>
          </cell>
          <cell r="AF36">
            <v>46</v>
          </cell>
          <cell r="AG36">
            <v>180</v>
          </cell>
          <cell r="AH36">
            <v>745</v>
          </cell>
          <cell r="AI36">
            <v>15826</v>
          </cell>
          <cell r="AJ36">
            <v>431</v>
          </cell>
          <cell r="AK36">
            <v>42970</v>
          </cell>
          <cell r="AL36">
            <v>3312</v>
          </cell>
          <cell r="AM36">
            <v>688</v>
          </cell>
          <cell r="AN36">
            <v>2141</v>
          </cell>
          <cell r="AO36">
            <v>10394</v>
          </cell>
          <cell r="AP36">
            <v>980</v>
          </cell>
          <cell r="AQ36">
            <v>7</v>
          </cell>
          <cell r="AR36">
            <v>15164</v>
          </cell>
          <cell r="AS36">
            <v>890</v>
          </cell>
          <cell r="AT36">
            <v>1235</v>
          </cell>
          <cell r="AU36">
            <v>5146</v>
          </cell>
          <cell r="AV36">
            <v>4153</v>
          </cell>
          <cell r="AW36">
            <v>9456</v>
          </cell>
          <cell r="AX36">
            <v>1952</v>
          </cell>
          <cell r="AY36">
            <v>12</v>
          </cell>
          <cell r="AZ36">
            <v>4068</v>
          </cell>
          <cell r="BA36" t="str">
            <v>0</v>
          </cell>
          <cell r="BB36">
            <v>8285</v>
          </cell>
          <cell r="BC36">
            <v>1416</v>
          </cell>
          <cell r="BD36">
            <v>10</v>
          </cell>
          <cell r="BE36">
            <v>6439</v>
          </cell>
          <cell r="BF36">
            <v>1592</v>
          </cell>
          <cell r="BG36">
            <v>687</v>
          </cell>
          <cell r="BH36">
            <v>3864</v>
          </cell>
          <cell r="BI36">
            <v>8</v>
          </cell>
          <cell r="BJ36">
            <v>42603</v>
          </cell>
          <cell r="BK36">
            <v>6082</v>
          </cell>
          <cell r="BL36">
            <v>645</v>
          </cell>
          <cell r="BM36">
            <v>973</v>
          </cell>
          <cell r="BN36">
            <v>0</v>
          </cell>
          <cell r="BO36">
            <v>1393</v>
          </cell>
          <cell r="BP36">
            <v>7132</v>
          </cell>
          <cell r="BQ36">
            <v>850</v>
          </cell>
          <cell r="BR36">
            <v>60604</v>
          </cell>
          <cell r="BS36">
            <v>16991</v>
          </cell>
          <cell r="BT36">
            <v>1505</v>
          </cell>
          <cell r="BU36">
            <v>14</v>
          </cell>
          <cell r="BV36">
            <v>1924</v>
          </cell>
          <cell r="BW36">
            <v>676</v>
          </cell>
          <cell r="BX36">
            <v>457</v>
          </cell>
          <cell r="BY36" t="e">
            <v>#N/A</v>
          </cell>
          <cell r="BZ36">
            <v>2994</v>
          </cell>
          <cell r="CA36">
            <v>5423</v>
          </cell>
          <cell r="CB36">
            <v>1561</v>
          </cell>
          <cell r="CC36">
            <v>11</v>
          </cell>
        </row>
        <row r="37">
          <cell r="A37" t="str">
            <v>Utility average load factor</v>
          </cell>
          <cell r="B37" t="str">
            <v>LF</v>
          </cell>
          <cell r="C37">
            <v>2011</v>
          </cell>
          <cell r="D37">
            <v>77</v>
          </cell>
          <cell r="E37">
            <v>72</v>
          </cell>
          <cell r="F37">
            <v>88</v>
          </cell>
          <cell r="G37" t="str">
            <v>0</v>
          </cell>
          <cell r="H37">
            <v>70</v>
          </cell>
          <cell r="I37">
            <v>70</v>
          </cell>
          <cell r="J37">
            <v>71</v>
          </cell>
          <cell r="K37">
            <v>81</v>
          </cell>
          <cell r="L37">
            <v>83</v>
          </cell>
          <cell r="M37">
            <v>75</v>
          </cell>
          <cell r="N37">
            <v>72</v>
          </cell>
          <cell r="O37" t="e">
            <v>#N/A</v>
          </cell>
          <cell r="P37" t="str">
            <v>0</v>
          </cell>
          <cell r="Q37" t="str">
            <v>0</v>
          </cell>
          <cell r="R37">
            <v>0</v>
          </cell>
          <cell r="S37">
            <v>74</v>
          </cell>
          <cell r="T37">
            <v>54</v>
          </cell>
          <cell r="U37">
            <v>74</v>
          </cell>
          <cell r="V37">
            <v>73</v>
          </cell>
          <cell r="W37">
            <v>59</v>
          </cell>
          <cell r="X37">
            <v>86</v>
          </cell>
          <cell r="Y37">
            <v>71</v>
          </cell>
          <cell r="Z37">
            <v>73</v>
          </cell>
          <cell r="AA37">
            <v>67</v>
          </cell>
          <cell r="AB37">
            <v>76</v>
          </cell>
          <cell r="AC37">
            <v>64</v>
          </cell>
          <cell r="AD37">
            <v>0</v>
          </cell>
          <cell r="AE37">
            <v>68</v>
          </cell>
          <cell r="AF37">
            <v>75</v>
          </cell>
          <cell r="AG37">
            <v>69</v>
          </cell>
          <cell r="AH37">
            <v>82</v>
          </cell>
          <cell r="AI37">
            <v>73</v>
          </cell>
          <cell r="AJ37">
            <v>80</v>
          </cell>
          <cell r="AK37">
            <v>72</v>
          </cell>
          <cell r="AL37">
            <v>55</v>
          </cell>
          <cell r="AM37" t="str">
            <v>0</v>
          </cell>
          <cell r="AN37">
            <v>81</v>
          </cell>
          <cell r="AO37">
            <v>71</v>
          </cell>
          <cell r="AP37" t="str">
            <v>0</v>
          </cell>
          <cell r="AQ37">
            <v>71</v>
          </cell>
          <cell r="AR37">
            <v>72</v>
          </cell>
          <cell r="AS37">
            <v>72</v>
          </cell>
          <cell r="AT37">
            <v>71</v>
          </cell>
          <cell r="AU37">
            <v>54</v>
          </cell>
          <cell r="AV37" t="str">
            <v>0</v>
          </cell>
          <cell r="AW37" t="str">
            <v>0</v>
          </cell>
          <cell r="AX37">
            <v>70</v>
          </cell>
          <cell r="AY37">
            <v>77</v>
          </cell>
          <cell r="AZ37">
            <v>75</v>
          </cell>
          <cell r="BA37">
            <v>72</v>
          </cell>
          <cell r="BB37">
            <v>67</v>
          </cell>
          <cell r="BC37">
            <v>71</v>
          </cell>
          <cell r="BD37">
            <v>71</v>
          </cell>
          <cell r="BE37">
            <v>55</v>
          </cell>
          <cell r="BF37">
            <v>78</v>
          </cell>
          <cell r="BG37">
            <v>68270</v>
          </cell>
          <cell r="BH37">
            <v>71</v>
          </cell>
          <cell r="BI37">
            <v>84</v>
          </cell>
          <cell r="BJ37">
            <v>0</v>
          </cell>
          <cell r="BK37">
            <v>72</v>
          </cell>
          <cell r="BL37">
            <v>70</v>
          </cell>
          <cell r="BM37" t="str">
            <v>0</v>
          </cell>
          <cell r="BN37">
            <v>8</v>
          </cell>
          <cell r="BO37">
            <v>53</v>
          </cell>
          <cell r="BP37">
            <v>76</v>
          </cell>
          <cell r="BQ37">
            <v>63</v>
          </cell>
          <cell r="BR37">
            <v>75</v>
          </cell>
          <cell r="BS37">
            <v>74</v>
          </cell>
          <cell r="BT37">
            <v>66</v>
          </cell>
          <cell r="BU37">
            <v>71</v>
          </cell>
          <cell r="BV37">
            <v>67</v>
          </cell>
          <cell r="BW37">
            <v>87</v>
          </cell>
          <cell r="BX37">
            <v>62</v>
          </cell>
          <cell r="BY37" t="e">
            <v>#N/A</v>
          </cell>
          <cell r="BZ37">
            <v>71</v>
          </cell>
          <cell r="CA37">
            <v>69</v>
          </cell>
          <cell r="CB37">
            <v>71</v>
          </cell>
          <cell r="CC37">
            <v>80</v>
          </cell>
        </row>
      </sheetData>
      <sheetData sheetId="14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2010</v>
          </cell>
          <cell r="D4">
            <v>116316389.43000001</v>
          </cell>
          <cell r="E4">
            <v>5169636.91</v>
          </cell>
          <cell r="F4">
            <v>108012811</v>
          </cell>
          <cell r="G4">
            <v>27427264.32</v>
          </cell>
          <cell r="H4">
            <v>92199627.690000013</v>
          </cell>
          <cell r="I4">
            <v>225796210.93000001</v>
          </cell>
          <cell r="J4">
            <v>182994666</v>
          </cell>
          <cell r="K4">
            <v>88195559.290000007</v>
          </cell>
          <cell r="L4">
            <v>17073298.449999999</v>
          </cell>
          <cell r="M4">
            <v>2244524.67</v>
          </cell>
          <cell r="N4">
            <v>85609843.210000008</v>
          </cell>
          <cell r="O4">
            <v>2201761.83</v>
          </cell>
          <cell r="P4">
            <v>37254777.589999996</v>
          </cell>
          <cell r="Q4">
            <v>3423228.64</v>
          </cell>
          <cell r="R4">
            <v>25828453.219999999</v>
          </cell>
          <cell r="S4">
            <v>925082421</v>
          </cell>
          <cell r="T4">
            <v>308913592</v>
          </cell>
          <cell r="U4">
            <v>30695447.32</v>
          </cell>
          <cell r="V4">
            <v>7121833.4799999995</v>
          </cell>
          <cell r="W4">
            <v>59146591.339999996</v>
          </cell>
          <cell r="X4">
            <v>81194221.779999986</v>
          </cell>
          <cell r="Y4">
            <v>10617985.949999997</v>
          </cell>
          <cell r="Z4">
            <v>182129144</v>
          </cell>
          <cell r="AA4">
            <v>28980241.690000001</v>
          </cell>
          <cell r="AB4">
            <v>181934725.25</v>
          </cell>
          <cell r="AC4">
            <v>61232384.32</v>
          </cell>
          <cell r="AD4">
            <v>52206475</v>
          </cell>
          <cell r="AE4">
            <v>3827008.1999999997</v>
          </cell>
          <cell r="AF4">
            <v>661633914.85000014</v>
          </cell>
          <cell r="AG4">
            <v>1024081.64</v>
          </cell>
          <cell r="AH4">
            <v>3697399.5100000002</v>
          </cell>
          <cell r="AI4">
            <v>585150768.88000011</v>
          </cell>
          <cell r="AJ4">
            <v>7389667815.1100016</v>
          </cell>
          <cell r="AK4">
            <v>1125751647.1899998</v>
          </cell>
          <cell r="AL4">
            <v>57342058.270000011</v>
          </cell>
          <cell r="AM4">
            <v>14589291.460000001</v>
          </cell>
          <cell r="AN4">
            <v>48389462</v>
          </cell>
          <cell r="AO4">
            <v>315492780</v>
          </cell>
          <cell r="AP4">
            <v>20421186.129999999</v>
          </cell>
          <cell r="AQ4">
            <v>27734427.970000003</v>
          </cell>
          <cell r="AR4">
            <v>360891668.97000003</v>
          </cell>
          <cell r="AS4">
            <v>20373467.410000004</v>
          </cell>
          <cell r="AT4">
            <v>23683598.979999997</v>
          </cell>
          <cell r="AU4">
            <v>134881249.46000001</v>
          </cell>
          <cell r="AV4">
            <v>117447135.47</v>
          </cell>
          <cell r="AW4">
            <v>209298968.38</v>
          </cell>
          <cell r="AX4">
            <v>45490927.920000009</v>
          </cell>
          <cell r="AY4">
            <v>83698759.659999982</v>
          </cell>
          <cell r="AZ4">
            <v>93702331.439999983</v>
          </cell>
          <cell r="BA4">
            <v>6537467.1299999999</v>
          </cell>
          <cell r="BB4">
            <v>229596489.87</v>
          </cell>
          <cell r="BC4">
            <v>34069262.519999996</v>
          </cell>
          <cell r="BD4">
            <v>33374001.700000003</v>
          </cell>
          <cell r="BE4">
            <v>162471783</v>
          </cell>
          <cell r="BF4">
            <v>25472625.770000003</v>
          </cell>
          <cell r="BG4">
            <v>11937479.460000003</v>
          </cell>
          <cell r="BH4">
            <v>84677271.429999977</v>
          </cell>
          <cell r="BI4">
            <v>15330794.24</v>
          </cell>
          <cell r="BJ4">
            <v>1512701084.8299999</v>
          </cell>
          <cell r="BK4">
            <v>89274241.539999992</v>
          </cell>
          <cell r="BL4">
            <v>12711556.469999999</v>
          </cell>
          <cell r="BM4">
            <v>6389185.4500000002</v>
          </cell>
          <cell r="BN4">
            <v>8249248.3800000018</v>
          </cell>
          <cell r="BO4">
            <v>46273436.320000008</v>
          </cell>
          <cell r="BP4">
            <v>157431302.81</v>
          </cell>
          <cell r="BQ4">
            <v>17329314.5</v>
          </cell>
          <cell r="BR4">
            <v>4437807414.2200003</v>
          </cell>
          <cell r="BS4">
            <v>363555574</v>
          </cell>
          <cell r="BT4">
            <v>23252600.190000005</v>
          </cell>
          <cell r="BU4">
            <v>246800677.79999995</v>
          </cell>
          <cell r="BV4">
            <v>49817912</v>
          </cell>
          <cell r="BW4">
            <v>10877074.209999999</v>
          </cell>
          <cell r="BX4">
            <v>6717968</v>
          </cell>
          <cell r="BY4">
            <v>5560513.5199999996</v>
          </cell>
          <cell r="BZ4">
            <v>50845294.709999993</v>
          </cell>
          <cell r="CA4">
            <v>154523239.24000001</v>
          </cell>
          <cell r="CB4">
            <v>42668454.07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2010</v>
          </cell>
          <cell r="D5">
            <v>-48181771.469999999</v>
          </cell>
          <cell r="E5">
            <v>-2936880.25</v>
          </cell>
          <cell r="F5">
            <v>-46051124</v>
          </cell>
          <cell r="G5">
            <v>-9588671.7799999993</v>
          </cell>
          <cell r="H5">
            <v>-26709018.66</v>
          </cell>
          <cell r="I5">
            <v>-119192444.53</v>
          </cell>
          <cell r="J5">
            <v>-84779399</v>
          </cell>
          <cell r="K5">
            <v>-35827733.710000001</v>
          </cell>
          <cell r="L5">
            <v>-9169806.6799999997</v>
          </cell>
          <cell r="M5">
            <v>-1426414.92</v>
          </cell>
          <cell r="N5">
            <v>-32819464.09</v>
          </cell>
          <cell r="O5">
            <v>-561226.68000000005</v>
          </cell>
          <cell r="P5">
            <v>-14576355.470000001</v>
          </cell>
          <cell r="Q5">
            <v>-1102488.18</v>
          </cell>
          <cell r="R5">
            <v>-14031987.300000001</v>
          </cell>
          <cell r="S5">
            <v>-444783585</v>
          </cell>
          <cell r="T5">
            <v>-117445651</v>
          </cell>
          <cell r="U5">
            <v>-9149809.6600000001</v>
          </cell>
          <cell r="V5">
            <v>-4661945.3899999997</v>
          </cell>
          <cell r="W5">
            <v>-16295695.119999999</v>
          </cell>
          <cell r="X5">
            <v>-43943624.479999997</v>
          </cell>
          <cell r="Y5">
            <v>-7543754.9500000002</v>
          </cell>
          <cell r="Z5">
            <v>-103658920</v>
          </cell>
          <cell r="AA5">
            <v>-12700493.34</v>
          </cell>
          <cell r="AB5">
            <v>-57132029.979999997</v>
          </cell>
          <cell r="AC5">
            <v>-22697860.16</v>
          </cell>
          <cell r="AD5">
            <v>-19122862</v>
          </cell>
          <cell r="AE5">
            <v>-3066688.8</v>
          </cell>
          <cell r="AF5">
            <v>-327086844.06</v>
          </cell>
          <cell r="AG5">
            <v>-429406.37</v>
          </cell>
          <cell r="AH5">
            <v>-1614112.81</v>
          </cell>
          <cell r="AI5">
            <v>-244882635.92999998</v>
          </cell>
          <cell r="AJ5">
            <v>-2821209799.46</v>
          </cell>
          <cell r="AK5">
            <v>-441178409.19</v>
          </cell>
          <cell r="AL5">
            <v>-27555405.079999998</v>
          </cell>
          <cell r="AM5">
            <v>-6833326.4000000004</v>
          </cell>
          <cell r="AN5">
            <v>-19035171</v>
          </cell>
          <cell r="AO5">
            <v>-130416305.03</v>
          </cell>
          <cell r="AP5">
            <v>-7412315.0800000001</v>
          </cell>
          <cell r="AQ5">
            <v>-9390834.4100000001</v>
          </cell>
          <cell r="AR5">
            <v>-174378673.53</v>
          </cell>
          <cell r="AS5">
            <v>-10984777.35</v>
          </cell>
          <cell r="AT5">
            <v>-11383076.789999999</v>
          </cell>
          <cell r="AU5">
            <v>-55808603.700000003</v>
          </cell>
          <cell r="AV5">
            <v>-47359017.479999997</v>
          </cell>
          <cell r="AW5">
            <v>-98445124.760000005</v>
          </cell>
          <cell r="AX5">
            <v>-19895705.309999999</v>
          </cell>
          <cell r="AY5">
            <v>-25835328.199999999</v>
          </cell>
          <cell r="AZ5">
            <v>-48981464.32</v>
          </cell>
          <cell r="BA5">
            <v>-3119295.04</v>
          </cell>
          <cell r="BB5">
            <v>-85365492.620000005</v>
          </cell>
          <cell r="BC5">
            <v>-16585038.439999999</v>
          </cell>
          <cell r="BD5">
            <v>-17565940.25</v>
          </cell>
          <cell r="BE5">
            <v>-82890064</v>
          </cell>
          <cell r="BF5">
            <v>-16217706.199999999</v>
          </cell>
          <cell r="BG5">
            <v>-6965573.5999999996</v>
          </cell>
          <cell r="BH5">
            <v>-29619450.039999999</v>
          </cell>
          <cell r="BI5">
            <v>-2174230.7200000002</v>
          </cell>
          <cell r="BJ5">
            <v>-619451272.76999998</v>
          </cell>
          <cell r="BK5">
            <v>-47689616.340000004</v>
          </cell>
          <cell r="BL5">
            <v>-8199560.2300000004</v>
          </cell>
          <cell r="BM5">
            <v>-1904543.09</v>
          </cell>
          <cell r="BN5">
            <v>-2932348.63</v>
          </cell>
          <cell r="BO5">
            <v>-20614926.02</v>
          </cell>
          <cell r="BP5">
            <v>-85340674.939999998</v>
          </cell>
          <cell r="BQ5">
            <v>-8789030.8900000006</v>
          </cell>
          <cell r="BR5">
            <v>-2283939226.3000002</v>
          </cell>
          <cell r="BS5">
            <v>-185485613</v>
          </cell>
          <cell r="BT5">
            <v>-10915212.17</v>
          </cell>
          <cell r="BU5">
            <v>-105250602.28</v>
          </cell>
          <cell r="BV5">
            <v>-26293738</v>
          </cell>
          <cell r="BW5">
            <v>-5841907.9199999999</v>
          </cell>
          <cell r="BX5">
            <v>-2240016</v>
          </cell>
          <cell r="BY5">
            <v>-3229757.53</v>
          </cell>
          <cell r="BZ5">
            <v>-15334483.92</v>
          </cell>
          <cell r="CA5">
            <v>-66049072.140000001</v>
          </cell>
          <cell r="CB5">
            <v>-17161297.100000001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2010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2010</v>
          </cell>
          <cell r="D7">
            <v>8598870.7899999991</v>
          </cell>
          <cell r="E7">
            <v>996788.56</v>
          </cell>
          <cell r="F7">
            <v>9730968</v>
          </cell>
          <cell r="G7">
            <v>3957500.71</v>
          </cell>
          <cell r="H7">
            <v>7272121.71</v>
          </cell>
          <cell r="I7">
            <v>13328484.169999998</v>
          </cell>
          <cell r="J7">
            <v>9461377</v>
          </cell>
          <cell r="K7">
            <v>5280016.55</v>
          </cell>
          <cell r="L7">
            <v>1717989.72</v>
          </cell>
          <cell r="M7">
            <v>538994.71</v>
          </cell>
          <cell r="N7">
            <v>6405968.0200000005</v>
          </cell>
          <cell r="O7">
            <v>560534.21</v>
          </cell>
          <cell r="P7">
            <v>3893046.62</v>
          </cell>
          <cell r="Q7">
            <v>467288.44</v>
          </cell>
          <cell r="R7">
            <v>1846948.9100000001</v>
          </cell>
          <cell r="S7">
            <v>41013152</v>
          </cell>
          <cell r="T7">
            <v>21901492</v>
          </cell>
          <cell r="U7">
            <v>4314759.13</v>
          </cell>
          <cell r="V7">
            <v>1022964.72</v>
          </cell>
          <cell r="W7">
            <v>5331806.92</v>
          </cell>
          <cell r="X7">
            <v>3794085.2299999995</v>
          </cell>
          <cell r="Y7">
            <v>1291457.74</v>
          </cell>
          <cell r="Z7">
            <v>7458366</v>
          </cell>
          <cell r="AA7">
            <v>1776406.4500000002</v>
          </cell>
          <cell r="AB7">
            <v>9651809.4299999997</v>
          </cell>
          <cell r="AC7">
            <v>6663867.6100000003</v>
          </cell>
          <cell r="AD7">
            <v>4289387</v>
          </cell>
          <cell r="AE7">
            <v>792456.31</v>
          </cell>
          <cell r="AF7">
            <v>38387799.369999997</v>
          </cell>
          <cell r="AG7">
            <v>289718.12</v>
          </cell>
          <cell r="AH7">
            <v>826059.21000000008</v>
          </cell>
          <cell r="AI7">
            <v>18169292.330000002</v>
          </cell>
          <cell r="AJ7">
            <v>521315480.45999998</v>
          </cell>
          <cell r="AK7">
            <v>52735883.82</v>
          </cell>
          <cell r="AL7">
            <v>3773429.6</v>
          </cell>
          <cell r="AM7">
            <v>1678526.65</v>
          </cell>
          <cell r="AN7">
            <v>5645427</v>
          </cell>
          <cell r="AO7">
            <v>12417649.240000002</v>
          </cell>
          <cell r="AP7">
            <v>2024634.71</v>
          </cell>
          <cell r="AQ7">
            <v>3069356.2800000003</v>
          </cell>
          <cell r="AR7">
            <v>28745974.459999997</v>
          </cell>
          <cell r="AS7">
            <v>1674027.1500000001</v>
          </cell>
          <cell r="AT7">
            <v>1767856.78</v>
          </cell>
          <cell r="AU7">
            <v>5646935.3799999999</v>
          </cell>
          <cell r="AV7">
            <v>6675646.8399999999</v>
          </cell>
          <cell r="AW7">
            <v>13635375.949999999</v>
          </cell>
          <cell r="AX7">
            <v>1717408.27</v>
          </cell>
          <cell r="AY7">
            <v>4758272.59</v>
          </cell>
          <cell r="AZ7">
            <v>4809999.0699999994</v>
          </cell>
          <cell r="BA7">
            <v>2016622.79</v>
          </cell>
          <cell r="BB7">
            <v>10808516.199999999</v>
          </cell>
          <cell r="BC7">
            <v>2552190</v>
          </cell>
          <cell r="BD7">
            <v>4093750.7700000005</v>
          </cell>
          <cell r="BE7">
            <v>8362787</v>
          </cell>
          <cell r="BF7">
            <v>2258616.5900000003</v>
          </cell>
          <cell r="BG7">
            <v>1204457.8900000001</v>
          </cell>
          <cell r="BH7">
            <v>6012831.1399999997</v>
          </cell>
          <cell r="BI7">
            <v>3482766.62</v>
          </cell>
          <cell r="BJ7">
            <v>52489479.329999998</v>
          </cell>
          <cell r="BK7">
            <v>8173362.2799999993</v>
          </cell>
          <cell r="BL7">
            <v>961010.86999999988</v>
          </cell>
          <cell r="BM7">
            <v>1606958.0300000003</v>
          </cell>
          <cell r="BN7">
            <v>1133633.6599999999</v>
          </cell>
          <cell r="BO7">
            <v>3215894.01</v>
          </cell>
          <cell r="BP7">
            <v>12039742.83</v>
          </cell>
          <cell r="BQ7">
            <v>2123372.86</v>
          </cell>
          <cell r="BR7">
            <v>198472526.64000002</v>
          </cell>
          <cell r="BS7">
            <v>19398340</v>
          </cell>
          <cell r="BT7">
            <v>2063960.5099999998</v>
          </cell>
          <cell r="BU7">
            <v>9402820.9299999997</v>
          </cell>
          <cell r="BV7">
            <v>4588247</v>
          </cell>
          <cell r="BW7">
            <v>1233490.7</v>
          </cell>
          <cell r="BX7">
            <v>1283309</v>
          </cell>
          <cell r="BY7">
            <v>955783.70000000007</v>
          </cell>
          <cell r="BZ7">
            <v>4216845.8899999997</v>
          </cell>
          <cell r="CA7">
            <v>8463452.6000000015</v>
          </cell>
          <cell r="CB7">
            <v>3470619.95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2010</v>
          </cell>
          <cell r="D8">
            <v>597386</v>
          </cell>
          <cell r="E8">
            <v>-75522</v>
          </cell>
          <cell r="F8">
            <v>906000</v>
          </cell>
          <cell r="G8">
            <v>397345</v>
          </cell>
          <cell r="H8">
            <v>1606928</v>
          </cell>
          <cell r="I8">
            <v>1567502.42</v>
          </cell>
          <cell r="J8">
            <v>1429942</v>
          </cell>
          <cell r="K8">
            <v>271557.21999999997</v>
          </cell>
          <cell r="L8">
            <v>-120185</v>
          </cell>
          <cell r="M8">
            <v>0</v>
          </cell>
          <cell r="N8">
            <v>1087446</v>
          </cell>
          <cell r="O8">
            <v>0</v>
          </cell>
          <cell r="P8">
            <v>96378</v>
          </cell>
          <cell r="Q8">
            <v>15856</v>
          </cell>
          <cell r="R8">
            <v>580220</v>
          </cell>
          <cell r="S8">
            <v>7206255</v>
          </cell>
          <cell r="T8">
            <v>2187812</v>
          </cell>
          <cell r="U8">
            <v>176000</v>
          </cell>
          <cell r="V8">
            <v>13078</v>
          </cell>
          <cell r="W8">
            <v>422027</v>
          </cell>
          <cell r="X8">
            <v>723000</v>
          </cell>
          <cell r="Y8">
            <v>-8780</v>
          </cell>
          <cell r="Z8">
            <v>1491956</v>
          </cell>
          <cell r="AA8">
            <v>180390.91</v>
          </cell>
          <cell r="AB8">
            <v>2079364.04</v>
          </cell>
          <cell r="AC8">
            <v>1233049</v>
          </cell>
          <cell r="AD8">
            <v>558014</v>
          </cell>
          <cell r="AE8">
            <v>-9650</v>
          </cell>
          <cell r="AF8">
            <v>5717506</v>
          </cell>
          <cell r="AG8">
            <v>-4934</v>
          </cell>
          <cell r="AH8">
            <v>127260</v>
          </cell>
          <cell r="AI8">
            <v>4678095.5199999996</v>
          </cell>
          <cell r="AJ8">
            <v>7983018.79</v>
          </cell>
          <cell r="AK8">
            <v>13316081</v>
          </cell>
          <cell r="AL8">
            <v>627000</v>
          </cell>
          <cell r="AM8">
            <v>-10043</v>
          </cell>
          <cell r="AN8">
            <v>256556</v>
          </cell>
          <cell r="AO8">
            <v>2193378.2200000002</v>
          </cell>
          <cell r="AP8">
            <v>294247</v>
          </cell>
          <cell r="AQ8">
            <v>52847</v>
          </cell>
          <cell r="AR8">
            <v>2535544</v>
          </cell>
          <cell r="AS8">
            <v>227105</v>
          </cell>
          <cell r="AT8">
            <v>85807</v>
          </cell>
          <cell r="AU8">
            <v>503575</v>
          </cell>
          <cell r="AV8">
            <v>1040513.78</v>
          </cell>
          <cell r="AW8">
            <v>1597691.81</v>
          </cell>
          <cell r="AX8">
            <v>320463</v>
          </cell>
          <cell r="AY8">
            <v>531000</v>
          </cell>
          <cell r="AZ8">
            <v>734285</v>
          </cell>
          <cell r="BA8">
            <v>32483</v>
          </cell>
          <cell r="BB8">
            <v>1673240</v>
          </cell>
          <cell r="BC8">
            <v>285235</v>
          </cell>
          <cell r="BD8">
            <v>624000</v>
          </cell>
          <cell r="BE8">
            <v>1885201</v>
          </cell>
          <cell r="BF8">
            <v>29695</v>
          </cell>
          <cell r="BG8">
            <v>-27051</v>
          </cell>
          <cell r="BH8">
            <v>1217103.05</v>
          </cell>
          <cell r="BI8">
            <v>27046.639999999999</v>
          </cell>
          <cell r="BJ8">
            <v>380062.26</v>
          </cell>
          <cell r="BK8">
            <v>445000</v>
          </cell>
          <cell r="BL8">
            <v>6960</v>
          </cell>
          <cell r="BM8">
            <v>-1415</v>
          </cell>
          <cell r="BN8">
            <v>12408.59</v>
          </cell>
          <cell r="BO8">
            <v>407059.68</v>
          </cell>
          <cell r="BP8">
            <v>253500</v>
          </cell>
          <cell r="BQ8">
            <v>83488</v>
          </cell>
          <cell r="BR8">
            <v>23945794</v>
          </cell>
          <cell r="BS8">
            <v>3249262</v>
          </cell>
          <cell r="BT8">
            <v>190576.14</v>
          </cell>
          <cell r="BU8">
            <v>1189851</v>
          </cell>
          <cell r="BV8">
            <v>503422</v>
          </cell>
          <cell r="BW8">
            <v>3867</v>
          </cell>
          <cell r="BX8">
            <v>127852</v>
          </cell>
          <cell r="BY8">
            <v>0</v>
          </cell>
          <cell r="BZ8">
            <v>303000</v>
          </cell>
          <cell r="CA8">
            <v>1481096.12</v>
          </cell>
          <cell r="CB8">
            <v>513736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2010</v>
          </cell>
          <cell r="D9">
            <v>11612</v>
          </cell>
          <cell r="E9">
            <v>1663</v>
          </cell>
          <cell r="F9">
            <v>35688</v>
          </cell>
          <cell r="G9">
            <v>9667</v>
          </cell>
          <cell r="H9">
            <v>37654</v>
          </cell>
          <cell r="I9">
            <v>64329</v>
          </cell>
          <cell r="J9">
            <v>50890</v>
          </cell>
          <cell r="K9">
            <v>15635</v>
          </cell>
          <cell r="L9">
            <v>6463</v>
          </cell>
          <cell r="M9">
            <v>1306</v>
          </cell>
          <cell r="N9">
            <v>32033</v>
          </cell>
          <cell r="O9">
            <v>1639</v>
          </cell>
          <cell r="P9">
            <v>15533</v>
          </cell>
          <cell r="Q9">
            <v>1958</v>
          </cell>
          <cell r="R9">
            <v>11205</v>
          </cell>
          <cell r="S9">
            <v>192960</v>
          </cell>
          <cell r="T9">
            <v>84866</v>
          </cell>
          <cell r="U9">
            <v>14373</v>
          </cell>
          <cell r="V9">
            <v>3300</v>
          </cell>
          <cell r="W9">
            <v>28183</v>
          </cell>
          <cell r="X9">
            <v>19579</v>
          </cell>
          <cell r="Y9">
            <v>3777</v>
          </cell>
          <cell r="Z9">
            <v>46710</v>
          </cell>
          <cell r="AA9">
            <v>10151</v>
          </cell>
          <cell r="AB9">
            <v>50250</v>
          </cell>
          <cell r="AC9">
            <v>20971</v>
          </cell>
          <cell r="AD9">
            <v>20790</v>
          </cell>
          <cell r="AE9">
            <v>2734</v>
          </cell>
          <cell r="AF9">
            <v>234464</v>
          </cell>
          <cell r="AG9">
            <v>1196</v>
          </cell>
          <cell r="AH9">
            <v>5496</v>
          </cell>
          <cell r="AI9">
            <v>134228</v>
          </cell>
          <cell r="AJ9">
            <v>1203030</v>
          </cell>
          <cell r="AK9">
            <v>300664</v>
          </cell>
          <cell r="AL9">
            <v>14707</v>
          </cell>
          <cell r="AM9">
            <v>5580</v>
          </cell>
          <cell r="AN9">
            <v>26944</v>
          </cell>
          <cell r="AO9">
            <v>86611</v>
          </cell>
          <cell r="AP9">
            <v>9571</v>
          </cell>
          <cell r="AQ9">
            <v>9439</v>
          </cell>
          <cell r="AR9">
            <v>146974</v>
          </cell>
          <cell r="AS9">
            <v>7859</v>
          </cell>
          <cell r="AT9">
            <v>6914</v>
          </cell>
          <cell r="AU9">
            <v>29142</v>
          </cell>
          <cell r="AV9">
            <v>32911</v>
          </cell>
          <cell r="AW9">
            <v>51048</v>
          </cell>
          <cell r="AX9">
            <v>7882</v>
          </cell>
          <cell r="AY9">
            <v>18940</v>
          </cell>
          <cell r="AZ9">
            <v>23754</v>
          </cell>
          <cell r="BA9">
            <v>6026</v>
          </cell>
          <cell r="BB9">
            <v>62674</v>
          </cell>
          <cell r="BC9">
            <v>11256</v>
          </cell>
          <cell r="BD9">
            <v>12862</v>
          </cell>
          <cell r="BE9">
            <v>52710</v>
          </cell>
          <cell r="BF9">
            <v>10475</v>
          </cell>
          <cell r="BG9">
            <v>3377</v>
          </cell>
          <cell r="BH9">
            <v>35012</v>
          </cell>
          <cell r="BI9">
            <v>9169</v>
          </cell>
          <cell r="BJ9">
            <v>325540</v>
          </cell>
          <cell r="BK9">
            <v>32870</v>
          </cell>
          <cell r="BL9">
            <v>4155</v>
          </cell>
          <cell r="BM9">
            <v>5818</v>
          </cell>
          <cell r="BN9">
            <v>2754</v>
          </cell>
          <cell r="BO9">
            <v>16419</v>
          </cell>
          <cell r="BP9">
            <v>49508</v>
          </cell>
          <cell r="BQ9">
            <v>6700</v>
          </cell>
          <cell r="BR9">
            <v>700386</v>
          </cell>
          <cell r="BS9">
            <v>112569</v>
          </cell>
          <cell r="BT9">
            <v>12046</v>
          </cell>
          <cell r="BU9">
            <v>51914</v>
          </cell>
          <cell r="BV9">
            <v>21411</v>
          </cell>
          <cell r="BW9">
            <v>3613</v>
          </cell>
          <cell r="BX9">
            <v>3770</v>
          </cell>
          <cell r="BY9">
            <v>2049</v>
          </cell>
          <cell r="BZ9">
            <v>22007</v>
          </cell>
          <cell r="CA9">
            <v>39669</v>
          </cell>
          <cell r="CB9">
            <v>15074</v>
          </cell>
          <cell r="CC9">
            <v>3561</v>
          </cell>
        </row>
        <row r="10">
          <cell r="A10" t="str">
            <v>Customers - Residential</v>
          </cell>
          <cell r="B10" t="str">
            <v>YNR</v>
          </cell>
          <cell r="C10">
            <v>2010</v>
          </cell>
          <cell r="D10">
            <v>10623</v>
          </cell>
          <cell r="E10">
            <v>1409</v>
          </cell>
          <cell r="F10">
            <v>31750</v>
          </cell>
          <cell r="G10">
            <v>8215</v>
          </cell>
          <cell r="H10">
            <v>34495</v>
          </cell>
          <cell r="I10">
            <v>58263</v>
          </cell>
          <cell r="J10">
            <v>45526</v>
          </cell>
          <cell r="K10">
            <v>14278</v>
          </cell>
          <cell r="L10">
            <v>5692</v>
          </cell>
          <cell r="M10">
            <v>1132</v>
          </cell>
          <cell r="N10">
            <v>28512</v>
          </cell>
          <cell r="O10">
            <v>1403</v>
          </cell>
          <cell r="P10">
            <v>13727</v>
          </cell>
          <cell r="Q10">
            <v>1777</v>
          </cell>
          <cell r="R10">
            <v>9899</v>
          </cell>
          <cell r="S10">
            <v>171247</v>
          </cell>
          <cell r="T10">
            <v>76720</v>
          </cell>
          <cell r="U10">
            <v>12847</v>
          </cell>
          <cell r="V10">
            <v>2850</v>
          </cell>
          <cell r="W10">
            <v>25915</v>
          </cell>
          <cell r="X10">
            <v>17373</v>
          </cell>
          <cell r="Y10">
            <v>3307</v>
          </cell>
          <cell r="Z10">
            <v>42068</v>
          </cell>
          <cell r="AA10">
            <v>9379</v>
          </cell>
          <cell r="AB10">
            <v>46001</v>
          </cell>
          <cell r="AC10">
            <v>18465</v>
          </cell>
          <cell r="AD10">
            <v>18944</v>
          </cell>
          <cell r="AE10">
            <v>2292</v>
          </cell>
          <cell r="AF10">
            <v>214133</v>
          </cell>
          <cell r="AG10">
            <v>1041</v>
          </cell>
          <cell r="AH10">
            <v>4817</v>
          </cell>
          <cell r="AI10">
            <v>124592</v>
          </cell>
          <cell r="AJ10">
            <v>1093342</v>
          </cell>
          <cell r="AK10">
            <v>273758</v>
          </cell>
          <cell r="AL10">
            <v>13747</v>
          </cell>
          <cell r="AM10">
            <v>4770</v>
          </cell>
          <cell r="AN10">
            <v>23336</v>
          </cell>
          <cell r="AO10">
            <v>78142</v>
          </cell>
          <cell r="AP10">
            <v>8369</v>
          </cell>
          <cell r="AQ10">
            <v>7782</v>
          </cell>
          <cell r="AR10">
            <v>133452</v>
          </cell>
          <cell r="AS10">
            <v>6984</v>
          </cell>
          <cell r="AT10">
            <v>6063</v>
          </cell>
          <cell r="AU10">
            <v>26587</v>
          </cell>
          <cell r="AV10">
            <v>29533</v>
          </cell>
          <cell r="AW10">
            <v>45840</v>
          </cell>
          <cell r="AX10">
            <v>6537</v>
          </cell>
          <cell r="AY10">
            <v>16769</v>
          </cell>
          <cell r="AZ10">
            <v>20845</v>
          </cell>
          <cell r="BA10">
            <v>5202</v>
          </cell>
          <cell r="BB10">
            <v>56902</v>
          </cell>
          <cell r="BC10">
            <v>9963</v>
          </cell>
          <cell r="BD10">
            <v>11357</v>
          </cell>
          <cell r="BE10">
            <v>48387</v>
          </cell>
          <cell r="BF10">
            <v>8955</v>
          </cell>
          <cell r="BG10">
            <v>2773</v>
          </cell>
          <cell r="BH10">
            <v>31037</v>
          </cell>
          <cell r="BI10">
            <v>8151</v>
          </cell>
          <cell r="BJ10">
            <v>290951</v>
          </cell>
          <cell r="BK10">
            <v>29086</v>
          </cell>
          <cell r="BL10">
            <v>3654</v>
          </cell>
          <cell r="BM10">
            <v>4982</v>
          </cell>
          <cell r="BN10">
            <v>2312</v>
          </cell>
          <cell r="BO10">
            <v>14538</v>
          </cell>
          <cell r="BP10">
            <v>44559</v>
          </cell>
          <cell r="BQ10">
            <v>5954</v>
          </cell>
          <cell r="BR10">
            <v>620501</v>
          </cell>
          <cell r="BS10">
            <v>102929</v>
          </cell>
          <cell r="BT10">
            <v>11238</v>
          </cell>
          <cell r="BU10">
            <v>45863</v>
          </cell>
          <cell r="BV10">
            <v>19543</v>
          </cell>
          <cell r="BW10">
            <v>3095</v>
          </cell>
          <cell r="BX10">
            <v>3237</v>
          </cell>
          <cell r="BY10">
            <v>1794</v>
          </cell>
          <cell r="BZ10">
            <v>19301</v>
          </cell>
          <cell r="CA10">
            <v>37283</v>
          </cell>
          <cell r="CB10">
            <v>13701</v>
          </cell>
          <cell r="CC10">
            <v>3100</v>
          </cell>
        </row>
        <row r="11">
          <cell r="A11" t="str">
            <v>Customers - Other</v>
          </cell>
          <cell r="B11" t="str">
            <v>YNO</v>
          </cell>
          <cell r="C11">
            <v>2010</v>
          </cell>
          <cell r="D11">
            <v>989</v>
          </cell>
          <cell r="E11">
            <v>254</v>
          </cell>
          <cell r="F11">
            <v>3938</v>
          </cell>
          <cell r="G11">
            <v>1452</v>
          </cell>
          <cell r="H11">
            <v>3159</v>
          </cell>
          <cell r="I11">
            <v>6066</v>
          </cell>
          <cell r="J11">
            <v>5364</v>
          </cell>
          <cell r="K11">
            <v>1357</v>
          </cell>
          <cell r="L11">
            <v>771</v>
          </cell>
          <cell r="M11">
            <v>174</v>
          </cell>
          <cell r="N11">
            <v>3521</v>
          </cell>
          <cell r="O11">
            <v>236</v>
          </cell>
          <cell r="P11">
            <v>1806</v>
          </cell>
          <cell r="Q11">
            <v>181</v>
          </cell>
          <cell r="R11">
            <v>1306</v>
          </cell>
          <cell r="S11">
            <v>21713</v>
          </cell>
          <cell r="T11">
            <v>8146</v>
          </cell>
          <cell r="U11">
            <v>1526</v>
          </cell>
          <cell r="V11">
            <v>450</v>
          </cell>
          <cell r="W11">
            <v>2268</v>
          </cell>
          <cell r="X11">
            <v>2206</v>
          </cell>
          <cell r="Y11">
            <v>470</v>
          </cell>
          <cell r="Z11">
            <v>4642</v>
          </cell>
          <cell r="AA11">
            <v>772</v>
          </cell>
          <cell r="AB11">
            <v>4249</v>
          </cell>
          <cell r="AC11">
            <v>2506</v>
          </cell>
          <cell r="AD11">
            <v>1846</v>
          </cell>
          <cell r="AE11">
            <v>442</v>
          </cell>
          <cell r="AF11">
            <v>20331</v>
          </cell>
          <cell r="AG11">
            <v>155</v>
          </cell>
          <cell r="AH11">
            <v>679</v>
          </cell>
          <cell r="AI11">
            <v>9636</v>
          </cell>
          <cell r="AJ11">
            <v>109688</v>
          </cell>
          <cell r="AK11">
            <v>26906</v>
          </cell>
          <cell r="AL11">
            <v>960</v>
          </cell>
          <cell r="AM11">
            <v>810</v>
          </cell>
          <cell r="AN11">
            <v>3608</v>
          </cell>
          <cell r="AO11">
            <v>8469</v>
          </cell>
          <cell r="AP11">
            <v>1202</v>
          </cell>
          <cell r="AQ11">
            <v>1657</v>
          </cell>
          <cell r="AR11">
            <v>13522</v>
          </cell>
          <cell r="AS11">
            <v>875</v>
          </cell>
          <cell r="AT11">
            <v>851</v>
          </cell>
          <cell r="AU11">
            <v>2555</v>
          </cell>
          <cell r="AV11">
            <v>3378</v>
          </cell>
          <cell r="AW11">
            <v>5208</v>
          </cell>
          <cell r="AX11">
            <v>1345</v>
          </cell>
          <cell r="AY11">
            <v>2171</v>
          </cell>
          <cell r="AZ11">
            <v>2909</v>
          </cell>
          <cell r="BA11">
            <v>824</v>
          </cell>
          <cell r="BB11">
            <v>5772</v>
          </cell>
          <cell r="BC11">
            <v>1293</v>
          </cell>
          <cell r="BD11">
            <v>1505</v>
          </cell>
          <cell r="BE11">
            <v>4323</v>
          </cell>
          <cell r="BF11">
            <v>1520</v>
          </cell>
          <cell r="BG11">
            <v>604</v>
          </cell>
          <cell r="BH11">
            <v>3975</v>
          </cell>
          <cell r="BI11">
            <v>1018</v>
          </cell>
          <cell r="BJ11">
            <v>34589</v>
          </cell>
          <cell r="BK11">
            <v>3784</v>
          </cell>
          <cell r="BL11">
            <v>501</v>
          </cell>
          <cell r="BM11">
            <v>836</v>
          </cell>
          <cell r="BN11">
            <v>442</v>
          </cell>
          <cell r="BO11">
            <v>1881</v>
          </cell>
          <cell r="BP11">
            <v>4949</v>
          </cell>
          <cell r="BQ11">
            <v>746</v>
          </cell>
          <cell r="BR11">
            <v>79885</v>
          </cell>
          <cell r="BS11">
            <v>9640</v>
          </cell>
          <cell r="BT11">
            <v>808</v>
          </cell>
          <cell r="BU11">
            <v>6051</v>
          </cell>
          <cell r="BV11">
            <v>1868</v>
          </cell>
          <cell r="BW11">
            <v>518</v>
          </cell>
          <cell r="BX11">
            <v>533</v>
          </cell>
          <cell r="BY11">
            <v>255</v>
          </cell>
          <cell r="BZ11">
            <v>2706</v>
          </cell>
          <cell r="CA11">
            <v>2386</v>
          </cell>
          <cell r="CB11">
            <v>1373</v>
          </cell>
          <cell r="CC11">
            <v>461</v>
          </cell>
        </row>
        <row r="12">
          <cell r="A12" t="str">
            <v>kWh</v>
          </cell>
          <cell r="B12" t="str">
            <v>YV</v>
          </cell>
          <cell r="C12">
            <v>2010</v>
          </cell>
          <cell r="D12">
            <v>180583894.49999997</v>
          </cell>
          <cell r="E12">
            <v>21531663.359999999</v>
          </cell>
          <cell r="F12">
            <v>1030817957</v>
          </cell>
          <cell r="G12">
            <v>288299093</v>
          </cell>
          <cell r="H12">
            <v>911212372</v>
          </cell>
          <cell r="I12">
            <v>1700835297</v>
          </cell>
          <cell r="J12">
            <v>1457680195</v>
          </cell>
          <cell r="K12">
            <v>278661632</v>
          </cell>
          <cell r="L12">
            <v>147441430.01999998</v>
          </cell>
          <cell r="M12">
            <v>25835710</v>
          </cell>
          <cell r="N12">
            <v>712863469</v>
          </cell>
          <cell r="O12">
            <v>29329775.09</v>
          </cell>
          <cell r="P12">
            <v>336639728</v>
          </cell>
          <cell r="Q12">
            <v>28686561</v>
          </cell>
          <cell r="R12">
            <v>234677916</v>
          </cell>
          <cell r="S12">
            <v>7658093088</v>
          </cell>
          <cell r="T12">
            <v>2310814488.4099998</v>
          </cell>
          <cell r="U12">
            <v>396237191.25999999</v>
          </cell>
          <cell r="V12">
            <v>59959618</v>
          </cell>
          <cell r="W12">
            <v>587451344</v>
          </cell>
          <cell r="X12">
            <v>567392652</v>
          </cell>
          <cell r="Y12">
            <v>79959168</v>
          </cell>
          <cell r="Z12">
            <v>921289657</v>
          </cell>
          <cell r="AA12">
            <v>186559007.97</v>
          </cell>
          <cell r="AB12">
            <v>1614445248.05</v>
          </cell>
          <cell r="AC12">
            <v>345304603</v>
          </cell>
          <cell r="AD12">
            <v>510209689.67999995</v>
          </cell>
          <cell r="AE12">
            <v>72819055</v>
          </cell>
          <cell r="AF12">
            <v>4818803039</v>
          </cell>
          <cell r="AG12">
            <v>24291392</v>
          </cell>
          <cell r="AH12">
            <v>158272196</v>
          </cell>
          <cell r="AI12">
            <v>3748744754</v>
          </cell>
          <cell r="AJ12">
            <v>21663000000</v>
          </cell>
          <cell r="AK12">
            <v>7530979620</v>
          </cell>
          <cell r="AL12">
            <v>245715888</v>
          </cell>
          <cell r="AM12">
            <v>108826235.3</v>
          </cell>
          <cell r="AN12">
            <v>704481097</v>
          </cell>
          <cell r="AO12">
            <v>1867408458</v>
          </cell>
          <cell r="AP12">
            <v>258268674</v>
          </cell>
          <cell r="AQ12">
            <v>201597611</v>
          </cell>
          <cell r="AR12">
            <v>3346831943</v>
          </cell>
          <cell r="AS12">
            <v>209496144.09999999</v>
          </cell>
          <cell r="AT12">
            <v>205510058</v>
          </cell>
          <cell r="AU12">
            <v>718110957</v>
          </cell>
          <cell r="AV12">
            <v>681230183</v>
          </cell>
          <cell r="AW12">
            <v>1183703863</v>
          </cell>
          <cell r="AX12">
            <v>177316883</v>
          </cell>
          <cell r="AY12">
            <v>364476577</v>
          </cell>
          <cell r="AZ12">
            <v>562643058</v>
          </cell>
          <cell r="BA12">
            <v>121642982</v>
          </cell>
          <cell r="BB12">
            <v>1593218181.73</v>
          </cell>
          <cell r="BC12">
            <v>245699092</v>
          </cell>
          <cell r="BD12">
            <v>305338215</v>
          </cell>
          <cell r="BE12">
            <v>1128809412</v>
          </cell>
          <cell r="BF12">
            <v>185435680</v>
          </cell>
          <cell r="BG12">
            <v>83932778.170000017</v>
          </cell>
          <cell r="BH12">
            <v>792968780</v>
          </cell>
          <cell r="BI12">
            <v>189138998</v>
          </cell>
          <cell r="BJ12">
            <v>8263543864</v>
          </cell>
          <cell r="BK12">
            <v>674907898</v>
          </cell>
          <cell r="BL12">
            <v>94435422</v>
          </cell>
          <cell r="BM12">
            <v>105964407</v>
          </cell>
          <cell r="BN12">
            <v>70574452</v>
          </cell>
          <cell r="BO12">
            <v>294869479</v>
          </cell>
          <cell r="BP12">
            <v>931409728</v>
          </cell>
          <cell r="BQ12">
            <v>192156166</v>
          </cell>
          <cell r="BR12">
            <v>24580686671</v>
          </cell>
          <cell r="BS12">
            <v>2517857267</v>
          </cell>
          <cell r="BT12">
            <v>118820900.25</v>
          </cell>
          <cell r="BU12">
            <v>1415659467</v>
          </cell>
          <cell r="BV12">
            <v>417555177</v>
          </cell>
          <cell r="BW12">
            <v>95579103.439999998</v>
          </cell>
          <cell r="BX12">
            <v>138131785.69999999</v>
          </cell>
          <cell r="BY12">
            <v>59501500.450000003</v>
          </cell>
          <cell r="BZ12">
            <v>473069663</v>
          </cell>
          <cell r="CA12">
            <v>851053371</v>
          </cell>
          <cell r="CB12">
            <v>371077515</v>
          </cell>
          <cell r="CC12">
            <v>58515114</v>
          </cell>
        </row>
        <row r="13">
          <cell r="A13" t="str">
            <v>kWh - Residential</v>
          </cell>
          <cell r="B13" t="str">
            <v>YVR</v>
          </cell>
          <cell r="C13">
            <v>2010</v>
          </cell>
          <cell r="D13">
            <v>83582747.400000006</v>
          </cell>
          <cell r="E13">
            <v>10673946.75</v>
          </cell>
          <cell r="F13">
            <v>262967731</v>
          </cell>
          <cell r="G13">
            <v>86183557</v>
          </cell>
          <cell r="H13">
            <v>289840430</v>
          </cell>
          <cell r="I13">
            <v>579116811</v>
          </cell>
          <cell r="J13">
            <v>395342413</v>
          </cell>
          <cell r="K13">
            <v>114051203</v>
          </cell>
          <cell r="L13">
            <v>45162580</v>
          </cell>
          <cell r="M13">
            <v>13585926</v>
          </cell>
          <cell r="N13">
            <v>236272579</v>
          </cell>
          <cell r="O13">
            <v>11595218</v>
          </cell>
          <cell r="P13">
            <v>125224900</v>
          </cell>
          <cell r="Q13">
            <v>19868483</v>
          </cell>
          <cell r="R13">
            <v>93358872</v>
          </cell>
          <cell r="S13">
            <v>1586325915</v>
          </cell>
          <cell r="T13">
            <v>647461708.20000005</v>
          </cell>
          <cell r="U13">
            <v>115184785</v>
          </cell>
          <cell r="V13">
            <v>31226253</v>
          </cell>
          <cell r="W13">
            <v>280065614</v>
          </cell>
          <cell r="X13">
            <v>141316645</v>
          </cell>
          <cell r="Y13">
            <v>38880708</v>
          </cell>
          <cell r="Z13">
            <v>394465898</v>
          </cell>
          <cell r="AA13">
            <v>96445306.670000002</v>
          </cell>
          <cell r="AB13">
            <v>364874674.47000003</v>
          </cell>
          <cell r="AC13">
            <v>172161499</v>
          </cell>
          <cell r="AD13">
            <v>224697944.84999999</v>
          </cell>
          <cell r="AE13">
            <v>25225707</v>
          </cell>
          <cell r="AF13">
            <v>1684535439</v>
          </cell>
          <cell r="AG13">
            <v>14930159</v>
          </cell>
          <cell r="AH13">
            <v>52798659</v>
          </cell>
          <cell r="AI13">
            <v>1161471420</v>
          </cell>
          <cell r="AJ13">
            <v>11964000000</v>
          </cell>
          <cell r="AK13">
            <v>2272176243</v>
          </cell>
          <cell r="AL13">
            <v>159406547</v>
          </cell>
          <cell r="AM13">
            <v>40203282.170000002</v>
          </cell>
          <cell r="AN13">
            <v>189807088</v>
          </cell>
          <cell r="AO13">
            <v>671668025</v>
          </cell>
          <cell r="AP13">
            <v>75492423</v>
          </cell>
          <cell r="AQ13">
            <v>77894336</v>
          </cell>
          <cell r="AR13">
            <v>1146514255</v>
          </cell>
          <cell r="AS13">
            <v>64995244.240000002</v>
          </cell>
          <cell r="AT13">
            <v>47915407</v>
          </cell>
          <cell r="AU13">
            <v>258659735</v>
          </cell>
          <cell r="AV13">
            <v>277978370</v>
          </cell>
          <cell r="AW13">
            <v>451343387</v>
          </cell>
          <cell r="AX13">
            <v>67066095</v>
          </cell>
          <cell r="AY13">
            <v>141859487</v>
          </cell>
          <cell r="AZ13">
            <v>206535118</v>
          </cell>
          <cell r="BA13">
            <v>41793455</v>
          </cell>
          <cell r="BB13">
            <v>625890072.50999999</v>
          </cell>
          <cell r="BC13">
            <v>86211880</v>
          </cell>
          <cell r="BD13">
            <v>107193730</v>
          </cell>
          <cell r="BE13">
            <v>500205636</v>
          </cell>
          <cell r="BF13">
            <v>76783544</v>
          </cell>
          <cell r="BG13">
            <v>32389316.25</v>
          </cell>
          <cell r="BH13">
            <v>284955081</v>
          </cell>
          <cell r="BI13">
            <v>64264350</v>
          </cell>
          <cell r="BJ13">
            <v>2727096928</v>
          </cell>
          <cell r="BK13">
            <v>326493714</v>
          </cell>
          <cell r="BL13">
            <v>30305144</v>
          </cell>
          <cell r="BM13">
            <v>44191614</v>
          </cell>
          <cell r="BN13">
            <v>31178902</v>
          </cell>
          <cell r="BO13">
            <v>120949829</v>
          </cell>
          <cell r="BP13">
            <v>335657888</v>
          </cell>
          <cell r="BQ13">
            <v>53434213</v>
          </cell>
          <cell r="BR13">
            <v>5209204594</v>
          </cell>
          <cell r="BS13">
            <v>972134187</v>
          </cell>
          <cell r="BT13">
            <v>77874801.480000004</v>
          </cell>
          <cell r="BU13">
            <v>413251129</v>
          </cell>
          <cell r="BV13">
            <v>159733338</v>
          </cell>
          <cell r="BW13">
            <v>25303870.890000001</v>
          </cell>
          <cell r="BX13">
            <v>26431108</v>
          </cell>
          <cell r="BY13">
            <v>16271614</v>
          </cell>
          <cell r="BZ13">
            <v>216435358</v>
          </cell>
          <cell r="CA13">
            <v>364548865</v>
          </cell>
          <cell r="CB13">
            <v>110101647</v>
          </cell>
          <cell r="CC13">
            <v>28625240</v>
          </cell>
        </row>
        <row r="14">
          <cell r="A14" t="str">
            <v>kWh - Other</v>
          </cell>
          <cell r="B14" t="str">
            <v>YVO</v>
          </cell>
          <cell r="C14">
            <v>2010</v>
          </cell>
          <cell r="D14">
            <v>97001147.099999964</v>
          </cell>
          <cell r="E14">
            <v>10857716.609999999</v>
          </cell>
          <cell r="F14">
            <v>767850226</v>
          </cell>
          <cell r="G14">
            <v>202115536</v>
          </cell>
          <cell r="H14">
            <v>621371942</v>
          </cell>
          <cell r="I14">
            <v>1121718486</v>
          </cell>
          <cell r="J14">
            <v>1062337782</v>
          </cell>
          <cell r="K14">
            <v>164610429</v>
          </cell>
          <cell r="L14">
            <v>102278850.01999998</v>
          </cell>
          <cell r="M14">
            <v>12249784</v>
          </cell>
          <cell r="N14">
            <v>476590890</v>
          </cell>
          <cell r="O14">
            <v>17734557.09</v>
          </cell>
          <cell r="P14">
            <v>211414828</v>
          </cell>
          <cell r="Q14">
            <v>8818078</v>
          </cell>
          <cell r="R14">
            <v>141319044</v>
          </cell>
          <cell r="S14">
            <v>6071767173</v>
          </cell>
          <cell r="T14">
            <v>1663352780.2099998</v>
          </cell>
          <cell r="U14">
            <v>281052406.25999999</v>
          </cell>
          <cell r="V14">
            <v>28733365</v>
          </cell>
          <cell r="W14">
            <v>307385730</v>
          </cell>
          <cell r="X14">
            <v>426076007</v>
          </cell>
          <cell r="Y14">
            <v>41078460</v>
          </cell>
          <cell r="Z14">
            <v>526823759</v>
          </cell>
          <cell r="AA14">
            <v>90113701.299999997</v>
          </cell>
          <cell r="AB14">
            <v>1249570573.5799999</v>
          </cell>
          <cell r="AC14">
            <v>173143104</v>
          </cell>
          <cell r="AD14">
            <v>285511744.82999992</v>
          </cell>
          <cell r="AE14">
            <v>47593348</v>
          </cell>
          <cell r="AF14">
            <v>3134267600</v>
          </cell>
          <cell r="AG14">
            <v>9361233</v>
          </cell>
          <cell r="AH14">
            <v>105473537</v>
          </cell>
          <cell r="AI14">
            <v>2587273334</v>
          </cell>
          <cell r="AJ14">
            <v>9699000000</v>
          </cell>
          <cell r="AK14">
            <v>5258803377</v>
          </cell>
          <cell r="AL14">
            <v>86309341</v>
          </cell>
          <cell r="AM14">
            <v>68622953.129999995</v>
          </cell>
          <cell r="AN14">
            <v>514674009</v>
          </cell>
          <cell r="AO14">
            <v>1195740433</v>
          </cell>
          <cell r="AP14">
            <v>182776251</v>
          </cell>
          <cell r="AQ14">
            <v>123703275</v>
          </cell>
          <cell r="AR14">
            <v>2200317688</v>
          </cell>
          <cell r="AS14">
            <v>144500899.85999998</v>
          </cell>
          <cell r="AT14">
            <v>157594651</v>
          </cell>
          <cell r="AU14">
            <v>459451222</v>
          </cell>
          <cell r="AV14">
            <v>403251813</v>
          </cell>
          <cell r="AW14">
            <v>732360476</v>
          </cell>
          <cell r="AX14">
            <v>110250788</v>
          </cell>
          <cell r="AY14">
            <v>222617090</v>
          </cell>
          <cell r="AZ14">
            <v>356107940</v>
          </cell>
          <cell r="BA14">
            <v>79849527</v>
          </cell>
          <cell r="BB14">
            <v>967328109.22000003</v>
          </cell>
          <cell r="BC14">
            <v>159487212</v>
          </cell>
          <cell r="BD14">
            <v>198144485</v>
          </cell>
          <cell r="BE14">
            <v>628603776</v>
          </cell>
          <cell r="BF14">
            <v>108652136</v>
          </cell>
          <cell r="BG14">
            <v>51543461.920000017</v>
          </cell>
          <cell r="BH14">
            <v>508013699</v>
          </cell>
          <cell r="BI14">
            <v>124874648</v>
          </cell>
          <cell r="BJ14">
            <v>5536446936</v>
          </cell>
          <cell r="BK14">
            <v>348414184</v>
          </cell>
          <cell r="BL14">
            <v>64130278</v>
          </cell>
          <cell r="BM14">
            <v>61772793</v>
          </cell>
          <cell r="BN14">
            <v>39395550</v>
          </cell>
          <cell r="BO14">
            <v>173919650</v>
          </cell>
          <cell r="BP14">
            <v>595751840</v>
          </cell>
          <cell r="BQ14">
            <v>138721953</v>
          </cell>
          <cell r="BR14">
            <v>19371482077</v>
          </cell>
          <cell r="BS14">
            <v>1545723080</v>
          </cell>
          <cell r="BT14">
            <v>40946098.769999996</v>
          </cell>
          <cell r="BU14">
            <v>1002408338</v>
          </cell>
          <cell r="BV14">
            <v>257821839</v>
          </cell>
          <cell r="BW14">
            <v>70275232.549999997</v>
          </cell>
          <cell r="BX14">
            <v>111700677.69999999</v>
          </cell>
          <cell r="BY14">
            <v>43229886.450000003</v>
          </cell>
          <cell r="BZ14">
            <v>256634305</v>
          </cell>
          <cell r="CA14">
            <v>486504506</v>
          </cell>
          <cell r="CB14">
            <v>260975868</v>
          </cell>
          <cell r="CC14">
            <v>29889874</v>
          </cell>
        </row>
        <row r="15">
          <cell r="A15" t="str">
            <v>kW</v>
          </cell>
          <cell r="B15" t="str">
            <v>YD</v>
          </cell>
          <cell r="C15">
            <v>2010</v>
          </cell>
          <cell r="D15">
            <v>163570</v>
          </cell>
          <cell r="E15">
            <v>28883</v>
          </cell>
          <cell r="F15">
            <v>1375205</v>
          </cell>
          <cell r="G15">
            <v>340236</v>
          </cell>
          <cell r="H15">
            <v>1326294</v>
          </cell>
          <cell r="I15">
            <v>2405197</v>
          </cell>
          <cell r="J15">
            <v>2382603</v>
          </cell>
          <cell r="K15">
            <v>368891</v>
          </cell>
          <cell r="L15">
            <v>215599</v>
          </cell>
          <cell r="M15">
            <v>18567</v>
          </cell>
          <cell r="N15">
            <v>1054091</v>
          </cell>
          <cell r="O15">
            <v>37544</v>
          </cell>
          <cell r="P15">
            <v>352326</v>
          </cell>
          <cell r="Q15">
            <v>11793</v>
          </cell>
          <cell r="R15">
            <v>27745210</v>
          </cell>
          <cell r="S15">
            <v>13220321</v>
          </cell>
          <cell r="T15">
            <v>3423698</v>
          </cell>
          <cell r="U15">
            <v>284367</v>
          </cell>
          <cell r="V15">
            <v>43226</v>
          </cell>
          <cell r="W15">
            <v>481982</v>
          </cell>
          <cell r="X15">
            <v>939398</v>
          </cell>
          <cell r="Y15">
            <v>65577</v>
          </cell>
          <cell r="Z15">
            <v>965342</v>
          </cell>
          <cell r="AA15">
            <v>174345</v>
          </cell>
          <cell r="AB15">
            <v>2404857</v>
          </cell>
          <cell r="AC15">
            <v>324503</v>
          </cell>
          <cell r="AD15">
            <v>606534</v>
          </cell>
          <cell r="AE15">
            <v>108747</v>
          </cell>
          <cell r="AF15">
            <v>7951326</v>
          </cell>
          <cell r="AG15">
            <v>10940</v>
          </cell>
          <cell r="AH15">
            <v>209711</v>
          </cell>
          <cell r="AI15">
            <v>5648713</v>
          </cell>
          <cell r="AJ15">
            <v>27731332</v>
          </cell>
          <cell r="AK15">
            <v>10359638</v>
          </cell>
          <cell r="AL15">
            <v>155282</v>
          </cell>
          <cell r="AM15">
            <v>104670</v>
          </cell>
          <cell r="AN15">
            <v>1037576</v>
          </cell>
          <cell r="AO15">
            <v>0</v>
          </cell>
          <cell r="AP15">
            <v>346756</v>
          </cell>
          <cell r="AQ15">
            <v>203252</v>
          </cell>
          <cell r="AR15">
            <v>4574779</v>
          </cell>
          <cell r="AS15">
            <v>295482</v>
          </cell>
          <cell r="AT15">
            <v>330423</v>
          </cell>
          <cell r="AU15">
            <v>920198</v>
          </cell>
          <cell r="AV15">
            <v>0</v>
          </cell>
          <cell r="AW15">
            <v>1769836</v>
          </cell>
          <cell r="AX15">
            <v>216924</v>
          </cell>
          <cell r="AY15">
            <v>342702</v>
          </cell>
          <cell r="AZ15">
            <v>666263</v>
          </cell>
          <cell r="BA15">
            <v>182783</v>
          </cell>
          <cell r="BB15">
            <v>1965913</v>
          </cell>
          <cell r="BC15">
            <v>298437</v>
          </cell>
          <cell r="BD15">
            <v>386685</v>
          </cell>
          <cell r="BE15">
            <v>1137441</v>
          </cell>
          <cell r="BF15">
            <v>211781</v>
          </cell>
          <cell r="BG15">
            <v>90298</v>
          </cell>
          <cell r="BH15">
            <v>946709</v>
          </cell>
          <cell r="BI15">
            <v>379400</v>
          </cell>
          <cell r="BJ15">
            <v>12014000</v>
          </cell>
          <cell r="BK15">
            <v>635104</v>
          </cell>
          <cell r="BL15">
            <v>141997</v>
          </cell>
          <cell r="BM15">
            <v>128467</v>
          </cell>
          <cell r="BN15">
            <v>71492</v>
          </cell>
          <cell r="BO15">
            <v>353239</v>
          </cell>
          <cell r="BP15">
            <v>1290601</v>
          </cell>
          <cell r="BQ15">
            <v>332720</v>
          </cell>
          <cell r="BR15">
            <v>42443032</v>
          </cell>
          <cell r="BS15">
            <v>2884529</v>
          </cell>
          <cell r="BT15">
            <v>54155</v>
          </cell>
          <cell r="BU15">
            <v>1918250</v>
          </cell>
          <cell r="BV15">
            <v>593331</v>
          </cell>
          <cell r="BW15">
            <v>144653</v>
          </cell>
          <cell r="BX15">
            <v>247464</v>
          </cell>
          <cell r="BY15">
            <v>97224</v>
          </cell>
          <cell r="BZ15">
            <v>472060</v>
          </cell>
          <cell r="CA15">
            <v>975051</v>
          </cell>
          <cell r="CB15">
            <v>574272</v>
          </cell>
          <cell r="CC15">
            <v>58146</v>
          </cell>
        </row>
        <row r="16">
          <cell r="A16" t="str">
            <v>kW - Residential</v>
          </cell>
          <cell r="B16" t="str">
            <v>YDR</v>
          </cell>
          <cell r="C16">
            <v>2010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2010</v>
          </cell>
          <cell r="D17">
            <v>163570</v>
          </cell>
          <cell r="E17">
            <v>28883</v>
          </cell>
          <cell r="F17">
            <v>1375205</v>
          </cell>
          <cell r="G17">
            <v>340236</v>
          </cell>
          <cell r="H17">
            <v>1326294</v>
          </cell>
          <cell r="I17">
            <v>2405197</v>
          </cell>
          <cell r="J17">
            <v>2382603</v>
          </cell>
          <cell r="K17">
            <v>368891</v>
          </cell>
          <cell r="L17">
            <v>215599</v>
          </cell>
          <cell r="M17">
            <v>18567</v>
          </cell>
          <cell r="N17">
            <v>1054091</v>
          </cell>
          <cell r="O17">
            <v>37544</v>
          </cell>
          <cell r="P17">
            <v>352326</v>
          </cell>
          <cell r="Q17">
            <v>11793</v>
          </cell>
          <cell r="R17">
            <v>27745210</v>
          </cell>
          <cell r="S17">
            <v>13220321</v>
          </cell>
          <cell r="T17">
            <v>3423698</v>
          </cell>
          <cell r="U17">
            <v>284367</v>
          </cell>
          <cell r="V17">
            <v>43226</v>
          </cell>
          <cell r="W17">
            <v>481982</v>
          </cell>
          <cell r="X17">
            <v>939398</v>
          </cell>
          <cell r="Y17">
            <v>65577</v>
          </cell>
          <cell r="Z17">
            <v>965342</v>
          </cell>
          <cell r="AA17">
            <v>174345</v>
          </cell>
          <cell r="AB17">
            <v>2404857</v>
          </cell>
          <cell r="AC17">
            <v>324503</v>
          </cell>
          <cell r="AD17">
            <v>606534</v>
          </cell>
          <cell r="AE17">
            <v>108747</v>
          </cell>
          <cell r="AF17">
            <v>7951326</v>
          </cell>
          <cell r="AG17">
            <v>10940</v>
          </cell>
          <cell r="AH17">
            <v>209711</v>
          </cell>
          <cell r="AI17">
            <v>5648713</v>
          </cell>
          <cell r="AJ17">
            <v>27731332</v>
          </cell>
          <cell r="AK17">
            <v>10359638</v>
          </cell>
          <cell r="AL17">
            <v>155282</v>
          </cell>
          <cell r="AM17">
            <v>104670</v>
          </cell>
          <cell r="AN17">
            <v>1037576</v>
          </cell>
          <cell r="AO17">
            <v>0</v>
          </cell>
          <cell r="AP17">
            <v>346756</v>
          </cell>
          <cell r="AQ17">
            <v>203252</v>
          </cell>
          <cell r="AR17">
            <v>4574779</v>
          </cell>
          <cell r="AS17">
            <v>295482</v>
          </cell>
          <cell r="AT17">
            <v>330423</v>
          </cell>
          <cell r="AU17">
            <v>920198</v>
          </cell>
          <cell r="AV17">
            <v>0</v>
          </cell>
          <cell r="AW17">
            <v>1769836</v>
          </cell>
          <cell r="AX17">
            <v>216924</v>
          </cell>
          <cell r="AY17">
            <v>342702</v>
          </cell>
          <cell r="AZ17">
            <v>666263</v>
          </cell>
          <cell r="BA17">
            <v>182783</v>
          </cell>
          <cell r="BB17">
            <v>1965913</v>
          </cell>
          <cell r="BC17">
            <v>298437</v>
          </cell>
          <cell r="BD17">
            <v>386685</v>
          </cell>
          <cell r="BE17">
            <v>1137441</v>
          </cell>
          <cell r="BF17">
            <v>211781</v>
          </cell>
          <cell r="BG17">
            <v>90298</v>
          </cell>
          <cell r="BH17">
            <v>946709</v>
          </cell>
          <cell r="BI17">
            <v>379400</v>
          </cell>
          <cell r="BJ17">
            <v>12014000</v>
          </cell>
          <cell r="BK17">
            <v>635104</v>
          </cell>
          <cell r="BL17">
            <v>141997</v>
          </cell>
          <cell r="BM17">
            <v>128467</v>
          </cell>
          <cell r="BN17">
            <v>71492</v>
          </cell>
          <cell r="BO17">
            <v>353239</v>
          </cell>
          <cell r="BP17">
            <v>1290601</v>
          </cell>
          <cell r="BQ17">
            <v>332720</v>
          </cell>
          <cell r="BR17">
            <v>42443032</v>
          </cell>
          <cell r="BS17">
            <v>2884529</v>
          </cell>
          <cell r="BT17">
            <v>54155</v>
          </cell>
          <cell r="BU17">
            <v>1918250</v>
          </cell>
          <cell r="BV17">
            <v>593331</v>
          </cell>
          <cell r="BW17">
            <v>144653</v>
          </cell>
          <cell r="BX17">
            <v>247464</v>
          </cell>
          <cell r="BY17">
            <v>97224</v>
          </cell>
          <cell r="BZ17">
            <v>472060</v>
          </cell>
          <cell r="CA17">
            <v>975051</v>
          </cell>
          <cell r="CB17">
            <v>574272</v>
          </cell>
          <cell r="CC17">
            <v>58146</v>
          </cell>
        </row>
        <row r="18">
          <cell r="A18" t="str">
            <v>Total service area</v>
          </cell>
          <cell r="B18" t="str">
            <v>AREA</v>
          </cell>
          <cell r="C18">
            <v>2010</v>
          </cell>
          <cell r="D18">
            <v>14200</v>
          </cell>
        </row>
        <row r="19">
          <cell r="A19" t="str">
            <v>Urban service area</v>
          </cell>
          <cell r="B19" t="str">
            <v>AREAURB</v>
          </cell>
          <cell r="C19">
            <v>2010</v>
          </cell>
          <cell r="D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2010</v>
          </cell>
          <cell r="D20">
            <v>14197</v>
          </cell>
        </row>
        <row r="21">
          <cell r="A21" t="str">
            <v>Service area population</v>
          </cell>
          <cell r="B21" t="str">
            <v>POP</v>
          </cell>
          <cell r="C21">
            <v>2010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94493</v>
          </cell>
          <cell r="I21">
            <v>175800</v>
          </cell>
          <cell r="J21">
            <v>138810</v>
          </cell>
          <cell r="K21">
            <v>27698</v>
          </cell>
          <cell r="L21">
            <v>21640</v>
          </cell>
          <cell r="M21">
            <v>2428</v>
          </cell>
          <cell r="N21">
            <v>94769</v>
          </cell>
          <cell r="O21">
            <v>3100</v>
          </cell>
          <cell r="P21">
            <v>27000</v>
          </cell>
          <cell r="Q21">
            <v>4000</v>
          </cell>
          <cell r="R21">
            <v>21873</v>
          </cell>
          <cell r="S21">
            <v>734000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44187</v>
          </cell>
          <cell r="Y21">
            <v>8315</v>
          </cell>
          <cell r="Z21">
            <v>109529</v>
          </cell>
          <cell r="AA21">
            <v>27000</v>
          </cell>
          <cell r="AB21">
            <v>131605</v>
          </cell>
          <cell r="AC21">
            <v>45212</v>
          </cell>
          <cell r="AD21">
            <v>55089</v>
          </cell>
          <cell r="AE21">
            <v>5620</v>
          </cell>
          <cell r="AF21">
            <v>574299</v>
          </cell>
          <cell r="AG21">
            <v>2650</v>
          </cell>
          <cell r="AH21">
            <v>10500</v>
          </cell>
          <cell r="AI21">
            <v>498615</v>
          </cell>
          <cell r="AJ21">
            <v>3010854</v>
          </cell>
          <cell r="AK21">
            <v>825813</v>
          </cell>
          <cell r="AL21">
            <v>34000</v>
          </cell>
          <cell r="AM21">
            <v>12000</v>
          </cell>
          <cell r="AN21">
            <v>58000</v>
          </cell>
          <cell r="AO21">
            <v>248760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87000</v>
          </cell>
          <cell r="AV21">
            <v>91092</v>
          </cell>
          <cell r="AW21">
            <v>138450</v>
          </cell>
          <cell r="AX21">
            <v>15000</v>
          </cell>
          <cell r="AY21">
            <v>31500</v>
          </cell>
          <cell r="AZ21">
            <v>55000</v>
          </cell>
          <cell r="BA21">
            <v>14000</v>
          </cell>
          <cell r="BB21">
            <v>180500</v>
          </cell>
          <cell r="BC21">
            <v>29905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83396</v>
          </cell>
          <cell r="BI21">
            <v>18003</v>
          </cell>
          <cell r="BJ21">
            <v>1196983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36110</v>
          </cell>
          <cell r="BP21">
            <v>109972</v>
          </cell>
          <cell r="BQ21">
            <v>15140</v>
          </cell>
          <cell r="BR21">
            <v>2503281</v>
          </cell>
          <cell r="BS21">
            <v>312571</v>
          </cell>
          <cell r="BT21">
            <v>17300</v>
          </cell>
          <cell r="BU21">
            <v>156230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47893</v>
          </cell>
          <cell r="CA21">
            <v>125000</v>
          </cell>
          <cell r="CB21">
            <v>36000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2010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94493</v>
          </cell>
          <cell r="I22">
            <v>175800</v>
          </cell>
          <cell r="J22">
            <v>138810</v>
          </cell>
          <cell r="K22">
            <v>27698</v>
          </cell>
          <cell r="L22">
            <v>28530</v>
          </cell>
          <cell r="M22">
            <v>2428</v>
          </cell>
          <cell r="N22">
            <v>107615</v>
          </cell>
          <cell r="O22">
            <v>3100</v>
          </cell>
          <cell r="P22">
            <v>27000</v>
          </cell>
          <cell r="Q22">
            <v>12500</v>
          </cell>
          <cell r="R22">
            <v>74185</v>
          </cell>
          <cell r="S22">
            <v>734000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44187</v>
          </cell>
          <cell r="Y22">
            <v>8315</v>
          </cell>
          <cell r="Z22">
            <v>170219</v>
          </cell>
          <cell r="AA22">
            <v>27000</v>
          </cell>
          <cell r="AB22">
            <v>131605</v>
          </cell>
          <cell r="AC22">
            <v>45212</v>
          </cell>
          <cell r="AD22">
            <v>55289</v>
          </cell>
          <cell r="AE22">
            <v>5620</v>
          </cell>
          <cell r="AF22">
            <v>660108</v>
          </cell>
          <cell r="AG22">
            <v>9500</v>
          </cell>
          <cell r="AH22">
            <v>10500</v>
          </cell>
          <cell r="AI22">
            <v>498615</v>
          </cell>
          <cell r="AJ22">
            <v>3010854</v>
          </cell>
          <cell r="AK22">
            <v>917570</v>
          </cell>
          <cell r="AL22">
            <v>34000</v>
          </cell>
          <cell r="AM22">
            <v>16500</v>
          </cell>
          <cell r="AN22">
            <v>119000</v>
          </cell>
          <cell r="AO22">
            <v>248760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87000</v>
          </cell>
          <cell r="AV22">
            <v>136686</v>
          </cell>
          <cell r="AW22">
            <v>139368</v>
          </cell>
          <cell r="AX22">
            <v>15000</v>
          </cell>
          <cell r="AY22">
            <v>63000</v>
          </cell>
          <cell r="AZ22">
            <v>55000</v>
          </cell>
          <cell r="BA22">
            <v>18777</v>
          </cell>
          <cell r="BB22">
            <v>180500</v>
          </cell>
          <cell r="BC22">
            <v>31149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83396</v>
          </cell>
          <cell r="BI22">
            <v>18003</v>
          </cell>
          <cell r="BJ22">
            <v>1196983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36110</v>
          </cell>
          <cell r="BP22">
            <v>109140</v>
          </cell>
          <cell r="BQ22">
            <v>15000</v>
          </cell>
          <cell r="BR22">
            <v>2503281</v>
          </cell>
          <cell r="BS22">
            <v>432459</v>
          </cell>
          <cell r="BT22">
            <v>17300</v>
          </cell>
          <cell r="BU22">
            <v>156230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125000</v>
          </cell>
          <cell r="CB22">
            <v>38000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2010</v>
          </cell>
          <cell r="D23">
            <v>3565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1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156243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195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1595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2010</v>
          </cell>
          <cell r="D24">
            <v>39570</v>
          </cell>
          <cell r="E24">
            <v>4622</v>
          </cell>
          <cell r="F24">
            <v>141970</v>
          </cell>
          <cell r="G24">
            <v>44355</v>
          </cell>
          <cell r="H24">
            <v>152255</v>
          </cell>
          <cell r="I24">
            <v>273536</v>
          </cell>
          <cell r="J24">
            <v>241182</v>
          </cell>
          <cell r="K24">
            <v>46300</v>
          </cell>
          <cell r="L24">
            <v>26855</v>
          </cell>
          <cell r="M24">
            <v>6531</v>
          </cell>
          <cell r="N24">
            <v>112418</v>
          </cell>
          <cell r="O24">
            <v>1581</v>
          </cell>
          <cell r="P24">
            <v>57125</v>
          </cell>
          <cell r="Q24">
            <v>6862</v>
          </cell>
          <cell r="R24">
            <v>53821</v>
          </cell>
          <cell r="S24">
            <v>1179415</v>
          </cell>
          <cell r="T24">
            <v>390400</v>
          </cell>
          <cell r="U24">
            <v>79525</v>
          </cell>
          <cell r="V24">
            <v>13449</v>
          </cell>
          <cell r="W24">
            <v>88536</v>
          </cell>
          <cell r="X24">
            <v>94400</v>
          </cell>
          <cell r="Y24">
            <v>18000</v>
          </cell>
          <cell r="Z24">
            <v>206940</v>
          </cell>
          <cell r="AA24">
            <v>31678</v>
          </cell>
          <cell r="AB24">
            <v>253725</v>
          </cell>
          <cell r="AC24">
            <v>95666</v>
          </cell>
          <cell r="AD24">
            <v>87789</v>
          </cell>
          <cell r="AE24">
            <v>16576</v>
          </cell>
          <cell r="AF24">
            <v>847591</v>
          </cell>
          <cell r="AG24">
            <v>6133</v>
          </cell>
          <cell r="AH24">
            <v>30183</v>
          </cell>
          <cell r="AI24">
            <v>606690</v>
          </cell>
          <cell r="AJ24">
            <v>4180551</v>
          </cell>
          <cell r="AK24">
            <v>1239498</v>
          </cell>
          <cell r="AL24">
            <v>51327</v>
          </cell>
          <cell r="AM24">
            <v>21034</v>
          </cell>
          <cell r="AN24">
            <v>125098</v>
          </cell>
          <cell r="AO24">
            <v>306685</v>
          </cell>
          <cell r="AP24">
            <v>44096</v>
          </cell>
          <cell r="AQ24">
            <v>39610</v>
          </cell>
          <cell r="AR24">
            <v>516721</v>
          </cell>
          <cell r="AS24">
            <v>33790</v>
          </cell>
          <cell r="AT24">
            <v>35827</v>
          </cell>
          <cell r="AU24">
            <v>122227</v>
          </cell>
          <cell r="AV24">
            <v>120634</v>
          </cell>
          <cell r="AW24">
            <v>196717</v>
          </cell>
          <cell r="AX24">
            <v>30132</v>
          </cell>
          <cell r="AY24">
            <v>85057</v>
          </cell>
          <cell r="AZ24">
            <v>109866</v>
          </cell>
          <cell r="BA24">
            <v>23892</v>
          </cell>
          <cell r="BB24">
            <v>258870</v>
          </cell>
          <cell r="BC24">
            <v>43609</v>
          </cell>
          <cell r="BD24">
            <v>57908</v>
          </cell>
          <cell r="BE24">
            <v>220115</v>
          </cell>
          <cell r="BF24">
            <v>32708</v>
          </cell>
          <cell r="BG24">
            <v>17871</v>
          </cell>
          <cell r="BH24">
            <v>147722</v>
          </cell>
          <cell r="BI24">
            <v>35300</v>
          </cell>
          <cell r="BJ24">
            <v>1380420</v>
          </cell>
          <cell r="BK24">
            <v>141244</v>
          </cell>
          <cell r="BL24">
            <v>17707</v>
          </cell>
          <cell r="BM24">
            <v>29160</v>
          </cell>
          <cell r="BN24">
            <v>17859</v>
          </cell>
          <cell r="BO24">
            <v>50015</v>
          </cell>
          <cell r="BP24">
            <v>176768</v>
          </cell>
          <cell r="BQ24">
            <v>36361</v>
          </cell>
          <cell r="BR24">
            <v>4006799</v>
          </cell>
          <cell r="BS24">
            <v>436342</v>
          </cell>
          <cell r="BT24">
            <v>25352</v>
          </cell>
          <cell r="BU24">
            <v>242686</v>
          </cell>
          <cell r="BV24">
            <v>77653</v>
          </cell>
          <cell r="BW24">
            <v>17452</v>
          </cell>
          <cell r="BX24">
            <v>26132</v>
          </cell>
          <cell r="BY24">
            <v>10019</v>
          </cell>
          <cell r="BZ24">
            <v>89468</v>
          </cell>
          <cell r="CA24">
            <v>153366</v>
          </cell>
          <cell r="CB24">
            <v>61971</v>
          </cell>
          <cell r="CC24">
            <v>12100</v>
          </cell>
        </row>
        <row r="25">
          <cell r="A25" t="str">
            <v>Utility summer max peak load</v>
          </cell>
          <cell r="B25" t="str">
            <v>PEAKS</v>
          </cell>
          <cell r="C25">
            <v>2010</v>
          </cell>
          <cell r="D25">
            <v>27678</v>
          </cell>
          <cell r="E25">
            <v>4103</v>
          </cell>
          <cell r="F25">
            <v>188562</v>
          </cell>
          <cell r="G25">
            <v>46817</v>
          </cell>
          <cell r="H25">
            <v>189600</v>
          </cell>
          <cell r="I25">
            <v>364929</v>
          </cell>
          <cell r="J25">
            <v>302537</v>
          </cell>
          <cell r="K25">
            <v>56200</v>
          </cell>
          <cell r="L25">
            <v>27922</v>
          </cell>
          <cell r="M25">
            <v>4156</v>
          </cell>
          <cell r="N25">
            <v>155132</v>
          </cell>
          <cell r="O25">
            <v>1215</v>
          </cell>
          <cell r="P25">
            <v>51307</v>
          </cell>
          <cell r="Q25">
            <v>6052</v>
          </cell>
          <cell r="R25">
            <v>62277</v>
          </cell>
          <cell r="S25">
            <v>1546600</v>
          </cell>
          <cell r="T25">
            <v>517600</v>
          </cell>
          <cell r="U25">
            <v>74461</v>
          </cell>
          <cell r="V25">
            <v>9350</v>
          </cell>
          <cell r="W25">
            <v>143420</v>
          </cell>
          <cell r="X25">
            <v>103100</v>
          </cell>
          <cell r="Y25">
            <v>13893</v>
          </cell>
          <cell r="Z25">
            <v>154643</v>
          </cell>
          <cell r="AA25">
            <v>57081</v>
          </cell>
          <cell r="AB25">
            <v>285955</v>
          </cell>
          <cell r="AC25">
            <v>98223</v>
          </cell>
          <cell r="AD25">
            <v>107148</v>
          </cell>
          <cell r="AE25">
            <v>13283</v>
          </cell>
          <cell r="AF25">
            <v>1091173</v>
          </cell>
          <cell r="AG25">
            <v>3665</v>
          </cell>
          <cell r="AH25">
            <v>26499</v>
          </cell>
          <cell r="AI25">
            <v>799130</v>
          </cell>
          <cell r="AJ25">
            <v>3479473</v>
          </cell>
          <cell r="AK25">
            <v>1518168</v>
          </cell>
          <cell r="AL25">
            <v>49647</v>
          </cell>
          <cell r="AM25">
            <v>18403</v>
          </cell>
          <cell r="AN25">
            <v>119546</v>
          </cell>
          <cell r="AO25">
            <v>367988</v>
          </cell>
          <cell r="AP25">
            <v>45140</v>
          </cell>
          <cell r="AQ25">
            <v>37000</v>
          </cell>
          <cell r="AR25">
            <v>687625</v>
          </cell>
          <cell r="AS25">
            <v>43268</v>
          </cell>
          <cell r="AT25">
            <v>40302</v>
          </cell>
          <cell r="AU25">
            <v>147307</v>
          </cell>
          <cell r="AV25">
            <v>154388</v>
          </cell>
          <cell r="AW25">
            <v>261045</v>
          </cell>
          <cell r="AX25">
            <v>42306</v>
          </cell>
          <cell r="AY25">
            <v>87941</v>
          </cell>
          <cell r="AZ25">
            <v>93148</v>
          </cell>
          <cell r="BA25">
            <v>22022</v>
          </cell>
          <cell r="BB25">
            <v>354830</v>
          </cell>
          <cell r="BC25">
            <v>47841</v>
          </cell>
          <cell r="BD25">
            <v>55679</v>
          </cell>
          <cell r="BE25">
            <v>214439</v>
          </cell>
          <cell r="BF25">
            <v>33526</v>
          </cell>
          <cell r="BG25">
            <v>13004</v>
          </cell>
          <cell r="BH25">
            <v>150103</v>
          </cell>
          <cell r="BI25">
            <v>48100</v>
          </cell>
          <cell r="BJ25">
            <v>1895989</v>
          </cell>
          <cell r="BK25">
            <v>101492</v>
          </cell>
          <cell r="BL25">
            <v>18705</v>
          </cell>
          <cell r="BM25">
            <v>32187</v>
          </cell>
          <cell r="BN25">
            <v>11303</v>
          </cell>
          <cell r="BO25">
            <v>62047</v>
          </cell>
          <cell r="BP25">
            <v>155411</v>
          </cell>
          <cell r="BQ25">
            <v>41632</v>
          </cell>
          <cell r="BR25">
            <v>4785876</v>
          </cell>
          <cell r="BS25">
            <v>509726</v>
          </cell>
          <cell r="BT25">
            <v>27340</v>
          </cell>
          <cell r="BU25">
            <v>283517</v>
          </cell>
          <cell r="BV25">
            <v>96028</v>
          </cell>
          <cell r="BW25">
            <v>16834</v>
          </cell>
          <cell r="BX25">
            <v>25975</v>
          </cell>
          <cell r="BY25">
            <v>11100</v>
          </cell>
          <cell r="BZ25">
            <v>72813</v>
          </cell>
          <cell r="CA25">
            <v>191768</v>
          </cell>
          <cell r="CB25">
            <v>74659</v>
          </cell>
          <cell r="CC25">
            <v>11400</v>
          </cell>
        </row>
        <row r="26">
          <cell r="A26" t="str">
            <v>Utility average peak load</v>
          </cell>
          <cell r="B26" t="str">
            <v>PEAKA</v>
          </cell>
          <cell r="C26">
            <v>2010</v>
          </cell>
          <cell r="D26">
            <v>29484</v>
          </cell>
          <cell r="E26">
            <v>3922</v>
          </cell>
          <cell r="F26">
            <v>123750</v>
          </cell>
          <cell r="G26">
            <v>42630</v>
          </cell>
          <cell r="H26">
            <v>152836</v>
          </cell>
          <cell r="I26">
            <v>284725</v>
          </cell>
          <cell r="J26">
            <v>246993</v>
          </cell>
          <cell r="K26">
            <v>42300</v>
          </cell>
          <cell r="L26">
            <v>25229</v>
          </cell>
          <cell r="M26">
            <v>4430</v>
          </cell>
          <cell r="N26">
            <v>120387</v>
          </cell>
          <cell r="O26">
            <v>1067</v>
          </cell>
          <cell r="P26">
            <v>48942</v>
          </cell>
          <cell r="Q26">
            <v>5680</v>
          </cell>
          <cell r="R26">
            <v>47798</v>
          </cell>
          <cell r="S26">
            <v>1245655</v>
          </cell>
          <cell r="T26">
            <v>412217</v>
          </cell>
          <cell r="U26">
            <v>67026</v>
          </cell>
          <cell r="V26">
            <v>10212</v>
          </cell>
          <cell r="W26">
            <v>100033</v>
          </cell>
          <cell r="X26">
            <v>91920</v>
          </cell>
          <cell r="Y26">
            <v>13223</v>
          </cell>
          <cell r="Z26">
            <v>157619</v>
          </cell>
          <cell r="AA26">
            <v>35796</v>
          </cell>
          <cell r="AB26">
            <v>251630</v>
          </cell>
          <cell r="AC26">
            <v>83121</v>
          </cell>
          <cell r="AD26">
            <v>58735</v>
          </cell>
          <cell r="AE26">
            <v>13181</v>
          </cell>
          <cell r="AF26">
            <v>888654</v>
          </cell>
          <cell r="AG26">
            <v>4170</v>
          </cell>
          <cell r="AH26">
            <v>25613</v>
          </cell>
          <cell r="AI26">
            <v>631114</v>
          </cell>
          <cell r="AJ26">
            <v>3210827</v>
          </cell>
          <cell r="AK26">
            <v>1228007</v>
          </cell>
          <cell r="AL26">
            <v>44322</v>
          </cell>
          <cell r="AM26">
            <v>17198</v>
          </cell>
          <cell r="AN26">
            <v>112901</v>
          </cell>
          <cell r="AO26">
            <v>304495</v>
          </cell>
          <cell r="AP26">
            <v>40886</v>
          </cell>
          <cell r="AQ26">
            <v>34201</v>
          </cell>
          <cell r="AR26">
            <v>545926</v>
          </cell>
          <cell r="AS26">
            <v>34966</v>
          </cell>
          <cell r="AT26">
            <v>34743</v>
          </cell>
          <cell r="AU26">
            <v>121227</v>
          </cell>
          <cell r="AV26">
            <v>118447</v>
          </cell>
          <cell r="AW26">
            <v>202194</v>
          </cell>
          <cell r="AX26">
            <v>30859</v>
          </cell>
          <cell r="AY26">
            <v>67063</v>
          </cell>
          <cell r="AZ26">
            <v>91490</v>
          </cell>
          <cell r="BA26">
            <v>21015</v>
          </cell>
          <cell r="BB26">
            <v>271682</v>
          </cell>
          <cell r="BC26">
            <v>41559</v>
          </cell>
          <cell r="BD26">
            <v>50620</v>
          </cell>
          <cell r="BE26">
            <v>188605</v>
          </cell>
          <cell r="BF26">
            <v>27868</v>
          </cell>
          <cell r="BG26">
            <v>13840</v>
          </cell>
          <cell r="BH26">
            <v>135507</v>
          </cell>
          <cell r="BI26">
            <v>35500</v>
          </cell>
          <cell r="BJ26">
            <v>1447917</v>
          </cell>
          <cell r="BK26">
            <v>108859</v>
          </cell>
          <cell r="BL26">
            <v>16459</v>
          </cell>
          <cell r="BM26">
            <v>21989</v>
          </cell>
          <cell r="BN26">
            <v>12538</v>
          </cell>
          <cell r="BO26">
            <v>50812</v>
          </cell>
          <cell r="BP26">
            <v>150088</v>
          </cell>
          <cell r="BQ26">
            <v>35707</v>
          </cell>
          <cell r="BR26">
            <v>4039475</v>
          </cell>
          <cell r="BS26">
            <v>420423</v>
          </cell>
          <cell r="BT26">
            <v>21364</v>
          </cell>
          <cell r="BU26">
            <v>238015</v>
          </cell>
          <cell r="BV26">
            <v>79467</v>
          </cell>
          <cell r="BW26">
            <v>16134</v>
          </cell>
          <cell r="BX26">
            <v>23838</v>
          </cell>
          <cell r="BY26">
            <v>9961</v>
          </cell>
          <cell r="BZ26">
            <v>73257</v>
          </cell>
          <cell r="CA26">
            <v>152499</v>
          </cell>
          <cell r="CB26">
            <v>61426</v>
          </cell>
          <cell r="CC26">
            <v>10500</v>
          </cell>
        </row>
        <row r="27">
          <cell r="A27" t="str">
            <v>Total circuit kms of line</v>
          </cell>
          <cell r="B27" t="str">
            <v>KMC</v>
          </cell>
          <cell r="C27">
            <v>2010</v>
          </cell>
          <cell r="D27">
            <v>1848</v>
          </cell>
          <cell r="E27">
            <v>92</v>
          </cell>
          <cell r="F27">
            <v>752</v>
          </cell>
          <cell r="G27">
            <v>320</v>
          </cell>
          <cell r="H27">
            <v>508</v>
          </cell>
          <cell r="I27">
            <v>1727</v>
          </cell>
          <cell r="J27">
            <v>1111</v>
          </cell>
          <cell r="K27">
            <v>527</v>
          </cell>
          <cell r="L27">
            <v>147</v>
          </cell>
          <cell r="M27">
            <v>27</v>
          </cell>
          <cell r="N27">
            <v>883</v>
          </cell>
          <cell r="O27">
            <v>21</v>
          </cell>
          <cell r="P27">
            <v>339</v>
          </cell>
          <cell r="Q27">
            <v>27</v>
          </cell>
          <cell r="R27">
            <v>149</v>
          </cell>
          <cell r="S27">
            <v>5167</v>
          </cell>
          <cell r="T27">
            <v>1179</v>
          </cell>
          <cell r="U27">
            <v>270</v>
          </cell>
          <cell r="V27">
            <v>137</v>
          </cell>
          <cell r="W27">
            <v>476</v>
          </cell>
          <cell r="X27">
            <v>277</v>
          </cell>
          <cell r="Y27">
            <v>84</v>
          </cell>
          <cell r="Z27">
            <v>944</v>
          </cell>
          <cell r="AA27">
            <v>241</v>
          </cell>
          <cell r="AB27">
            <v>1065</v>
          </cell>
          <cell r="AC27">
            <v>1723</v>
          </cell>
          <cell r="AD27">
            <v>1404</v>
          </cell>
          <cell r="AE27">
            <v>68</v>
          </cell>
          <cell r="AF27">
            <v>3415</v>
          </cell>
          <cell r="AG27">
            <v>21</v>
          </cell>
          <cell r="AH27">
            <v>66</v>
          </cell>
          <cell r="AI27">
            <v>2823</v>
          </cell>
          <cell r="AJ27">
            <v>120921</v>
          </cell>
          <cell r="AK27">
            <v>5414</v>
          </cell>
          <cell r="AL27">
            <v>753</v>
          </cell>
          <cell r="AM27">
            <v>98</v>
          </cell>
          <cell r="AN27">
            <v>361</v>
          </cell>
          <cell r="AO27">
            <v>1866</v>
          </cell>
          <cell r="AP27">
            <v>115</v>
          </cell>
          <cell r="AQ27">
            <v>355</v>
          </cell>
          <cell r="AR27">
            <v>2774</v>
          </cell>
          <cell r="AS27">
            <v>125</v>
          </cell>
          <cell r="AT27">
            <v>149</v>
          </cell>
          <cell r="AU27">
            <v>938</v>
          </cell>
          <cell r="AV27">
            <v>1071</v>
          </cell>
          <cell r="AW27">
            <v>1950</v>
          </cell>
          <cell r="AX27">
            <v>342</v>
          </cell>
          <cell r="AY27">
            <v>768</v>
          </cell>
          <cell r="AZ27">
            <v>611</v>
          </cell>
          <cell r="BA27">
            <v>370</v>
          </cell>
          <cell r="BB27">
            <v>1439</v>
          </cell>
          <cell r="BC27">
            <v>176</v>
          </cell>
          <cell r="BD27">
            <v>313</v>
          </cell>
          <cell r="BE27">
            <v>955</v>
          </cell>
          <cell r="BF27">
            <v>148</v>
          </cell>
          <cell r="BG27">
            <v>129</v>
          </cell>
          <cell r="BH27">
            <v>552</v>
          </cell>
          <cell r="BI27">
            <v>315</v>
          </cell>
          <cell r="BJ27">
            <v>7381</v>
          </cell>
          <cell r="BK27">
            <v>733</v>
          </cell>
          <cell r="BL27">
            <v>55</v>
          </cell>
          <cell r="BM27">
            <v>94</v>
          </cell>
          <cell r="BN27">
            <v>211</v>
          </cell>
          <cell r="BO27">
            <v>247</v>
          </cell>
          <cell r="BP27">
            <v>1178</v>
          </cell>
          <cell r="BQ27">
            <v>156</v>
          </cell>
          <cell r="BR27">
            <v>9990</v>
          </cell>
          <cell r="BS27">
            <v>2301</v>
          </cell>
          <cell r="BT27">
            <v>240</v>
          </cell>
          <cell r="BU27">
            <v>1547</v>
          </cell>
          <cell r="BV27">
            <v>441</v>
          </cell>
          <cell r="BW27">
            <v>76</v>
          </cell>
          <cell r="BX27">
            <v>65</v>
          </cell>
          <cell r="BY27">
            <v>36</v>
          </cell>
          <cell r="BZ27">
            <v>515</v>
          </cell>
          <cell r="CA27">
            <v>1051</v>
          </cell>
          <cell r="CB27">
            <v>248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2010</v>
          </cell>
          <cell r="D28">
            <v>1844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886</v>
          </cell>
          <cell r="J28">
            <v>708</v>
          </cell>
          <cell r="K28">
            <v>482</v>
          </cell>
          <cell r="L28">
            <v>78</v>
          </cell>
          <cell r="M28">
            <v>26</v>
          </cell>
          <cell r="N28">
            <v>599</v>
          </cell>
          <cell r="O28">
            <v>17</v>
          </cell>
          <cell r="P28">
            <v>211</v>
          </cell>
          <cell r="Q28">
            <v>15</v>
          </cell>
          <cell r="R28">
            <v>89</v>
          </cell>
          <cell r="S28">
            <v>1807</v>
          </cell>
          <cell r="T28">
            <v>713</v>
          </cell>
          <cell r="U28">
            <v>212</v>
          </cell>
          <cell r="V28">
            <v>126</v>
          </cell>
          <cell r="W28">
            <v>217</v>
          </cell>
          <cell r="X28">
            <v>185</v>
          </cell>
          <cell r="Y28">
            <v>76</v>
          </cell>
          <cell r="Z28">
            <v>731</v>
          </cell>
          <cell r="AA28">
            <v>173</v>
          </cell>
          <cell r="AB28">
            <v>427</v>
          </cell>
          <cell r="AC28">
            <v>1634</v>
          </cell>
          <cell r="AD28">
            <v>859</v>
          </cell>
          <cell r="AE28">
            <v>57</v>
          </cell>
          <cell r="AF28">
            <v>1543</v>
          </cell>
          <cell r="AG28">
            <v>18</v>
          </cell>
          <cell r="AH28">
            <v>56</v>
          </cell>
          <cell r="AI28">
            <v>806</v>
          </cell>
          <cell r="AJ28">
            <v>116656</v>
          </cell>
          <cell r="AK28">
            <v>2693</v>
          </cell>
          <cell r="AL28">
            <v>613</v>
          </cell>
          <cell r="AM28">
            <v>88</v>
          </cell>
          <cell r="AN28">
            <v>233</v>
          </cell>
          <cell r="AO28">
            <v>1042</v>
          </cell>
          <cell r="AP28">
            <v>95</v>
          </cell>
          <cell r="AQ28">
            <v>288</v>
          </cell>
          <cell r="AR28">
            <v>1364</v>
          </cell>
          <cell r="AS28">
            <v>99</v>
          </cell>
          <cell r="AT28">
            <v>111</v>
          </cell>
          <cell r="AU28">
            <v>576</v>
          </cell>
          <cell r="AV28">
            <v>589</v>
          </cell>
          <cell r="AW28">
            <v>1471</v>
          </cell>
          <cell r="AX28">
            <v>241</v>
          </cell>
          <cell r="AY28">
            <v>660</v>
          </cell>
          <cell r="AZ28">
            <v>514</v>
          </cell>
          <cell r="BA28">
            <v>365</v>
          </cell>
          <cell r="BB28">
            <v>553</v>
          </cell>
          <cell r="BC28">
            <v>103</v>
          </cell>
          <cell r="BD28">
            <v>248</v>
          </cell>
          <cell r="BE28">
            <v>562</v>
          </cell>
          <cell r="BF28">
            <v>129</v>
          </cell>
          <cell r="BG28">
            <v>118</v>
          </cell>
          <cell r="BH28">
            <v>384</v>
          </cell>
          <cell r="BI28">
            <v>298</v>
          </cell>
          <cell r="BJ28">
            <v>2551</v>
          </cell>
          <cell r="BK28">
            <v>616</v>
          </cell>
          <cell r="BL28">
            <v>53</v>
          </cell>
          <cell r="BM28">
            <v>84</v>
          </cell>
          <cell r="BN28">
            <v>205</v>
          </cell>
          <cell r="BO28">
            <v>158</v>
          </cell>
          <cell r="BP28">
            <v>944</v>
          </cell>
          <cell r="BQ28">
            <v>102</v>
          </cell>
          <cell r="BR28">
            <v>4214</v>
          </cell>
          <cell r="BS28">
            <v>1274</v>
          </cell>
          <cell r="BT28">
            <v>125</v>
          </cell>
          <cell r="BU28">
            <v>1059</v>
          </cell>
          <cell r="BV28">
            <v>329</v>
          </cell>
          <cell r="BW28">
            <v>66</v>
          </cell>
          <cell r="BX28">
            <v>52</v>
          </cell>
          <cell r="BY28">
            <v>25</v>
          </cell>
          <cell r="BZ28">
            <v>371</v>
          </cell>
          <cell r="CA28">
            <v>499</v>
          </cell>
          <cell r="CB28">
            <v>155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2010</v>
          </cell>
          <cell r="D29">
            <v>4</v>
          </cell>
          <cell r="E29">
            <v>0</v>
          </cell>
          <cell r="F29">
            <v>178</v>
          </cell>
          <cell r="G29">
            <v>38</v>
          </cell>
          <cell r="H29">
            <v>242</v>
          </cell>
          <cell r="I29">
            <v>841</v>
          </cell>
          <cell r="J29">
            <v>403</v>
          </cell>
          <cell r="K29">
            <v>45</v>
          </cell>
          <cell r="L29">
            <v>69</v>
          </cell>
          <cell r="M29">
            <v>1</v>
          </cell>
          <cell r="N29">
            <v>284</v>
          </cell>
          <cell r="O29">
            <v>4</v>
          </cell>
          <cell r="P29">
            <v>128</v>
          </cell>
          <cell r="Q29">
            <v>12</v>
          </cell>
          <cell r="R29">
            <v>60</v>
          </cell>
          <cell r="S29">
            <v>3360</v>
          </cell>
          <cell r="T29">
            <v>466</v>
          </cell>
          <cell r="U29">
            <v>58</v>
          </cell>
          <cell r="V29">
            <v>11</v>
          </cell>
          <cell r="W29">
            <v>259</v>
          </cell>
          <cell r="X29">
            <v>92</v>
          </cell>
          <cell r="Y29">
            <v>8</v>
          </cell>
          <cell r="Z29">
            <v>213</v>
          </cell>
          <cell r="AA29">
            <v>68</v>
          </cell>
          <cell r="AB29">
            <v>638</v>
          </cell>
          <cell r="AC29">
            <v>89</v>
          </cell>
          <cell r="AD29">
            <v>545</v>
          </cell>
          <cell r="AE29">
            <v>11</v>
          </cell>
          <cell r="AF29">
            <v>1872</v>
          </cell>
          <cell r="AG29">
            <v>3</v>
          </cell>
          <cell r="AH29">
            <v>10</v>
          </cell>
          <cell r="AI29">
            <v>2017</v>
          </cell>
          <cell r="AJ29">
            <v>4265</v>
          </cell>
          <cell r="AK29">
            <v>2721</v>
          </cell>
          <cell r="AL29">
            <v>140</v>
          </cell>
          <cell r="AM29">
            <v>10</v>
          </cell>
          <cell r="AN29">
            <v>128</v>
          </cell>
          <cell r="AO29">
            <v>824</v>
          </cell>
          <cell r="AP29">
            <v>20</v>
          </cell>
          <cell r="AQ29">
            <v>67</v>
          </cell>
          <cell r="AR29">
            <v>1410</v>
          </cell>
          <cell r="AS29">
            <v>26</v>
          </cell>
          <cell r="AT29">
            <v>38</v>
          </cell>
          <cell r="AU29">
            <v>362</v>
          </cell>
          <cell r="AV29">
            <v>482</v>
          </cell>
          <cell r="AW29">
            <v>479</v>
          </cell>
          <cell r="AX29">
            <v>101</v>
          </cell>
          <cell r="AY29">
            <v>108</v>
          </cell>
          <cell r="AZ29">
            <v>97</v>
          </cell>
          <cell r="BA29">
            <v>5</v>
          </cell>
          <cell r="BB29">
            <v>886</v>
          </cell>
          <cell r="BC29">
            <v>73</v>
          </cell>
          <cell r="BD29">
            <v>65</v>
          </cell>
          <cell r="BE29">
            <v>393</v>
          </cell>
          <cell r="BF29">
            <v>19</v>
          </cell>
          <cell r="BG29">
            <v>11</v>
          </cell>
          <cell r="BH29">
            <v>168</v>
          </cell>
          <cell r="BI29">
            <v>17</v>
          </cell>
          <cell r="BJ29">
            <v>4830</v>
          </cell>
          <cell r="BK29">
            <v>117</v>
          </cell>
          <cell r="BL29">
            <v>2</v>
          </cell>
          <cell r="BM29">
            <v>10</v>
          </cell>
          <cell r="BN29">
            <v>6</v>
          </cell>
          <cell r="BO29">
            <v>89</v>
          </cell>
          <cell r="BP29">
            <v>234</v>
          </cell>
          <cell r="BQ29">
            <v>54</v>
          </cell>
          <cell r="BR29">
            <v>5776</v>
          </cell>
          <cell r="BS29">
            <v>1027</v>
          </cell>
          <cell r="BT29">
            <v>115</v>
          </cell>
          <cell r="BU29">
            <v>488</v>
          </cell>
          <cell r="BV29">
            <v>112</v>
          </cell>
          <cell r="BW29">
            <v>10</v>
          </cell>
          <cell r="BX29">
            <v>13</v>
          </cell>
          <cell r="BY29">
            <v>11</v>
          </cell>
          <cell r="BZ29">
            <v>144</v>
          </cell>
          <cell r="CA29">
            <v>552</v>
          </cell>
          <cell r="CB29">
            <v>93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2010</v>
          </cell>
          <cell r="D30">
            <v>442</v>
          </cell>
          <cell r="E30">
            <v>47</v>
          </cell>
          <cell r="F30">
            <v>418</v>
          </cell>
          <cell r="G30">
            <v>167</v>
          </cell>
          <cell r="H30">
            <v>230</v>
          </cell>
          <cell r="I30">
            <v>765</v>
          </cell>
          <cell r="J30">
            <v>435</v>
          </cell>
          <cell r="K30">
            <v>317</v>
          </cell>
          <cell r="L30">
            <v>70</v>
          </cell>
          <cell r="M30">
            <v>16</v>
          </cell>
          <cell r="N30">
            <v>544</v>
          </cell>
          <cell r="O30">
            <v>10</v>
          </cell>
          <cell r="P30">
            <v>166</v>
          </cell>
          <cell r="Q30">
            <v>12</v>
          </cell>
          <cell r="R30">
            <v>73</v>
          </cell>
          <cell r="S30">
            <v>3079</v>
          </cell>
          <cell r="T30">
            <v>569</v>
          </cell>
          <cell r="U30">
            <v>146</v>
          </cell>
          <cell r="V30">
            <v>31</v>
          </cell>
          <cell r="W30">
            <v>167</v>
          </cell>
          <cell r="X30">
            <v>148</v>
          </cell>
          <cell r="Y30">
            <v>48</v>
          </cell>
          <cell r="Z30">
            <v>547</v>
          </cell>
          <cell r="AA30">
            <v>103</v>
          </cell>
          <cell r="AB30">
            <v>481</v>
          </cell>
          <cell r="AC30">
            <v>603</v>
          </cell>
          <cell r="AD30">
            <v>385</v>
          </cell>
          <cell r="AE30">
            <v>27</v>
          </cell>
          <cell r="AF30">
            <v>1783</v>
          </cell>
          <cell r="AG30">
            <v>10</v>
          </cell>
          <cell r="AH30">
            <v>42</v>
          </cell>
          <cell r="AI30">
            <v>1195</v>
          </cell>
          <cell r="AJ30">
            <v>45623</v>
          </cell>
          <cell r="AK30">
            <v>2973</v>
          </cell>
          <cell r="AL30">
            <v>346</v>
          </cell>
          <cell r="AM30">
            <v>61</v>
          </cell>
          <cell r="AN30">
            <v>257</v>
          </cell>
          <cell r="AO30">
            <v>793</v>
          </cell>
          <cell r="AP30">
            <v>76</v>
          </cell>
          <cell r="AQ30">
            <v>171</v>
          </cell>
          <cell r="AR30">
            <v>1312</v>
          </cell>
          <cell r="AS30">
            <v>67</v>
          </cell>
          <cell r="AT30">
            <v>112</v>
          </cell>
          <cell r="AU30">
            <v>468</v>
          </cell>
          <cell r="AV30">
            <v>331</v>
          </cell>
          <cell r="AW30">
            <v>868</v>
          </cell>
          <cell r="AX30">
            <v>176</v>
          </cell>
          <cell r="AY30">
            <v>344</v>
          </cell>
          <cell r="AZ30">
            <v>361</v>
          </cell>
          <cell r="BA30">
            <v>200</v>
          </cell>
          <cell r="BB30">
            <v>740</v>
          </cell>
          <cell r="BC30">
            <v>97</v>
          </cell>
          <cell r="BD30">
            <v>225</v>
          </cell>
          <cell r="BE30">
            <v>359</v>
          </cell>
          <cell r="BF30">
            <v>96</v>
          </cell>
          <cell r="BG30">
            <v>84</v>
          </cell>
          <cell r="BH30">
            <v>345</v>
          </cell>
          <cell r="BI30">
            <v>177</v>
          </cell>
          <cell r="BJ30">
            <v>3455</v>
          </cell>
          <cell r="BK30">
            <v>460</v>
          </cell>
          <cell r="BL30">
            <v>34</v>
          </cell>
          <cell r="BM30">
            <v>51</v>
          </cell>
          <cell r="BN30">
            <v>72</v>
          </cell>
          <cell r="BO30">
            <v>141</v>
          </cell>
          <cell r="BP30">
            <v>632</v>
          </cell>
          <cell r="BQ30">
            <v>72</v>
          </cell>
          <cell r="BR30">
            <v>6094</v>
          </cell>
          <cell r="BS30">
            <v>1139</v>
          </cell>
          <cell r="BT30">
            <v>102</v>
          </cell>
          <cell r="BU30">
            <v>709</v>
          </cell>
          <cell r="BV30">
            <v>286</v>
          </cell>
          <cell r="BW30">
            <v>47</v>
          </cell>
          <cell r="BX30">
            <v>44</v>
          </cell>
          <cell r="BY30">
            <v>18</v>
          </cell>
          <cell r="BZ30">
            <v>307</v>
          </cell>
          <cell r="CA30">
            <v>475</v>
          </cell>
          <cell r="CB30">
            <v>163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2010</v>
          </cell>
          <cell r="D31">
            <v>38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89</v>
          </cell>
          <cell r="L31">
            <v>0</v>
          </cell>
          <cell r="M31">
            <v>2</v>
          </cell>
          <cell r="N31">
            <v>1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103</v>
          </cell>
          <cell r="T31">
            <v>2</v>
          </cell>
          <cell r="U31">
            <v>2</v>
          </cell>
          <cell r="V31">
            <v>1</v>
          </cell>
          <cell r="W31">
            <v>0</v>
          </cell>
          <cell r="X31">
            <v>6</v>
          </cell>
          <cell r="Y31">
            <v>8</v>
          </cell>
          <cell r="Z31">
            <v>0</v>
          </cell>
          <cell r="AA31">
            <v>1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21</v>
          </cell>
          <cell r="AG31">
            <v>2</v>
          </cell>
          <cell r="AH31">
            <v>0</v>
          </cell>
          <cell r="AI31">
            <v>21</v>
          </cell>
          <cell r="AJ31">
            <v>3616</v>
          </cell>
          <cell r="AK31">
            <v>166</v>
          </cell>
          <cell r="AL31">
            <v>4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2</v>
          </cell>
          <cell r="AT31">
            <v>0</v>
          </cell>
          <cell r="AU31">
            <v>23</v>
          </cell>
          <cell r="AV31">
            <v>7</v>
          </cell>
          <cell r="AW31">
            <v>2</v>
          </cell>
          <cell r="AX31">
            <v>2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7</v>
          </cell>
          <cell r="BI31">
            <v>0</v>
          </cell>
          <cell r="BJ31">
            <v>119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90</v>
          </cell>
          <cell r="BS31">
            <v>17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1</v>
          </cell>
          <cell r="CA31">
            <v>13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2010</v>
          </cell>
          <cell r="D32">
            <v>1368</v>
          </cell>
          <cell r="E32">
            <v>45</v>
          </cell>
          <cell r="F32">
            <v>327</v>
          </cell>
          <cell r="G32">
            <v>145</v>
          </cell>
          <cell r="H32">
            <v>278</v>
          </cell>
          <cell r="I32">
            <v>962</v>
          </cell>
          <cell r="J32">
            <v>676</v>
          </cell>
          <cell r="K32">
            <v>121</v>
          </cell>
          <cell r="L32">
            <v>77</v>
          </cell>
          <cell r="M32">
            <v>9</v>
          </cell>
          <cell r="N32">
            <v>338</v>
          </cell>
          <cell r="O32">
            <v>10</v>
          </cell>
          <cell r="P32">
            <v>168</v>
          </cell>
          <cell r="Q32">
            <v>14</v>
          </cell>
          <cell r="R32">
            <v>74</v>
          </cell>
          <cell r="S32">
            <v>1985</v>
          </cell>
          <cell r="T32">
            <v>608</v>
          </cell>
          <cell r="U32">
            <v>122</v>
          </cell>
          <cell r="V32">
            <v>105</v>
          </cell>
          <cell r="W32">
            <v>309</v>
          </cell>
          <cell r="X32">
            <v>123</v>
          </cell>
          <cell r="Y32">
            <v>28</v>
          </cell>
          <cell r="Z32">
            <v>397</v>
          </cell>
          <cell r="AA32">
            <v>137</v>
          </cell>
          <cell r="AB32">
            <v>584</v>
          </cell>
          <cell r="AC32">
            <v>1090</v>
          </cell>
          <cell r="AD32">
            <v>1019</v>
          </cell>
          <cell r="AE32">
            <v>41</v>
          </cell>
          <cell r="AF32">
            <v>1611</v>
          </cell>
          <cell r="AG32">
            <v>9</v>
          </cell>
          <cell r="AH32">
            <v>24</v>
          </cell>
          <cell r="AI32">
            <v>1607</v>
          </cell>
          <cell r="AJ32">
            <v>71682</v>
          </cell>
          <cell r="AK32">
            <v>2275</v>
          </cell>
          <cell r="AL32">
            <v>403</v>
          </cell>
          <cell r="AM32">
            <v>37</v>
          </cell>
          <cell r="AN32">
            <v>104</v>
          </cell>
          <cell r="AO32">
            <v>1073</v>
          </cell>
          <cell r="AP32">
            <v>39</v>
          </cell>
          <cell r="AQ32">
            <v>175</v>
          </cell>
          <cell r="AR32">
            <v>1462</v>
          </cell>
          <cell r="AS32">
            <v>56</v>
          </cell>
          <cell r="AT32">
            <v>37</v>
          </cell>
          <cell r="AU32">
            <v>447</v>
          </cell>
          <cell r="AV32">
            <v>733</v>
          </cell>
          <cell r="AW32">
            <v>1080</v>
          </cell>
          <cell r="AX32">
            <v>164</v>
          </cell>
          <cell r="AY32">
            <v>424</v>
          </cell>
          <cell r="AZ32">
            <v>250</v>
          </cell>
          <cell r="BA32">
            <v>170</v>
          </cell>
          <cell r="BB32">
            <v>699</v>
          </cell>
          <cell r="BC32">
            <v>79</v>
          </cell>
          <cell r="BD32">
            <v>82</v>
          </cell>
          <cell r="BE32">
            <v>596</v>
          </cell>
          <cell r="BF32">
            <v>51</v>
          </cell>
          <cell r="BG32">
            <v>45</v>
          </cell>
          <cell r="BH32">
            <v>200</v>
          </cell>
          <cell r="BI32">
            <v>138</v>
          </cell>
          <cell r="BJ32">
            <v>3807</v>
          </cell>
          <cell r="BK32">
            <v>263</v>
          </cell>
          <cell r="BL32">
            <v>20</v>
          </cell>
          <cell r="BM32">
            <v>43</v>
          </cell>
          <cell r="BN32">
            <v>139</v>
          </cell>
          <cell r="BO32">
            <v>94</v>
          </cell>
          <cell r="BP32">
            <v>546</v>
          </cell>
          <cell r="BQ32">
            <v>84</v>
          </cell>
          <cell r="BR32">
            <v>3806</v>
          </cell>
          <cell r="BS32">
            <v>1145</v>
          </cell>
          <cell r="BT32">
            <v>129</v>
          </cell>
          <cell r="BU32">
            <v>831</v>
          </cell>
          <cell r="BV32">
            <v>155</v>
          </cell>
          <cell r="BW32">
            <v>29</v>
          </cell>
          <cell r="BX32">
            <v>21</v>
          </cell>
          <cell r="BY32">
            <v>18</v>
          </cell>
          <cell r="BZ32">
            <v>207</v>
          </cell>
          <cell r="CA32">
            <v>563</v>
          </cell>
          <cell r="CB32">
            <v>82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2010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245</v>
          </cell>
          <cell r="AK33">
            <v>27</v>
          </cell>
          <cell r="AL33">
            <v>0</v>
          </cell>
          <cell r="AM33">
            <v>3</v>
          </cell>
          <cell r="AN33">
            <v>0</v>
          </cell>
          <cell r="AO33">
            <v>18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2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2010</v>
          </cell>
          <cell r="D34">
            <v>21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0</v>
          </cell>
          <cell r="K34">
            <v>0</v>
          </cell>
          <cell r="L34">
            <v>6</v>
          </cell>
          <cell r="M34">
            <v>0</v>
          </cell>
          <cell r="N34">
            <v>20</v>
          </cell>
          <cell r="O34">
            <v>4</v>
          </cell>
          <cell r="P34">
            <v>14</v>
          </cell>
          <cell r="Q34">
            <v>1</v>
          </cell>
          <cell r="R34">
            <v>0</v>
          </cell>
          <cell r="S34">
            <v>126</v>
          </cell>
          <cell r="T34">
            <v>12</v>
          </cell>
          <cell r="U34">
            <v>10</v>
          </cell>
          <cell r="V34">
            <v>0</v>
          </cell>
          <cell r="W34">
            <v>4</v>
          </cell>
          <cell r="X34">
            <v>4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7</v>
          </cell>
          <cell r="AG34">
            <v>0</v>
          </cell>
          <cell r="AH34">
            <v>3</v>
          </cell>
          <cell r="AI34">
            <v>18</v>
          </cell>
          <cell r="AJ34">
            <v>1470</v>
          </cell>
          <cell r="AK34">
            <v>143</v>
          </cell>
          <cell r="AL34">
            <v>17</v>
          </cell>
          <cell r="AM34">
            <v>0</v>
          </cell>
          <cell r="AN34">
            <v>37</v>
          </cell>
          <cell r="AO34">
            <v>7</v>
          </cell>
          <cell r="AP34">
            <v>7</v>
          </cell>
          <cell r="AQ34">
            <v>7</v>
          </cell>
          <cell r="AR34">
            <v>15140</v>
          </cell>
          <cell r="AS34">
            <v>5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34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65</v>
          </cell>
          <cell r="BT34">
            <v>5</v>
          </cell>
          <cell r="BU34">
            <v>4</v>
          </cell>
          <cell r="BV34">
            <v>609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29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2010</v>
          </cell>
          <cell r="D35">
            <v>4788</v>
          </cell>
          <cell r="E35">
            <v>324</v>
          </cell>
          <cell r="F35">
            <v>5377</v>
          </cell>
          <cell r="G35">
            <v>3300</v>
          </cell>
          <cell r="H35">
            <v>3340</v>
          </cell>
          <cell r="I35">
            <v>8325</v>
          </cell>
          <cell r="J35">
            <v>7479</v>
          </cell>
          <cell r="K35">
            <v>2354</v>
          </cell>
          <cell r="L35">
            <v>836</v>
          </cell>
          <cell r="M35">
            <v>1</v>
          </cell>
          <cell r="N35">
            <v>3858</v>
          </cell>
          <cell r="O35">
            <v>239</v>
          </cell>
          <cell r="P35">
            <v>2149</v>
          </cell>
          <cell r="Q35">
            <v>293</v>
          </cell>
          <cell r="R35">
            <v>1556</v>
          </cell>
          <cell r="S35">
            <v>25237</v>
          </cell>
          <cell r="T35">
            <v>8146</v>
          </cell>
          <cell r="U35">
            <v>1563</v>
          </cell>
          <cell r="V35">
            <v>5</v>
          </cell>
          <cell r="W35">
            <v>3074</v>
          </cell>
          <cell r="X35">
            <v>2445</v>
          </cell>
          <cell r="Y35">
            <v>804</v>
          </cell>
          <cell r="Z35">
            <v>5605</v>
          </cell>
          <cell r="AA35">
            <v>1420</v>
          </cell>
          <cell r="AB35">
            <v>5640</v>
          </cell>
          <cell r="AC35">
            <v>7127</v>
          </cell>
          <cell r="AD35">
            <v>3738</v>
          </cell>
          <cell r="AE35">
            <v>60</v>
          </cell>
          <cell r="AF35">
            <v>46</v>
          </cell>
          <cell r="AG35">
            <v>180</v>
          </cell>
          <cell r="AH35">
            <v>745</v>
          </cell>
          <cell r="AI35">
            <v>15511</v>
          </cell>
          <cell r="AJ35">
            <v>97</v>
          </cell>
          <cell r="AK35">
            <v>42516</v>
          </cell>
          <cell r="AL35">
            <v>3281</v>
          </cell>
          <cell r="AM35">
            <v>688</v>
          </cell>
          <cell r="AN35">
            <v>0</v>
          </cell>
          <cell r="AO35">
            <v>10316</v>
          </cell>
          <cell r="AP35">
            <v>980</v>
          </cell>
          <cell r="AQ35">
            <v>2137</v>
          </cell>
          <cell r="AR35">
            <v>54</v>
          </cell>
          <cell r="AS35">
            <v>1268</v>
          </cell>
          <cell r="AT35">
            <v>1235</v>
          </cell>
          <cell r="AU35">
            <v>4987</v>
          </cell>
          <cell r="AV35">
            <v>4123</v>
          </cell>
          <cell r="AW35">
            <v>9431</v>
          </cell>
          <cell r="AX35">
            <v>1738</v>
          </cell>
          <cell r="AY35">
            <v>4508</v>
          </cell>
          <cell r="AZ35">
            <v>3950</v>
          </cell>
          <cell r="BA35">
            <v>0</v>
          </cell>
          <cell r="BB35">
            <v>8259</v>
          </cell>
          <cell r="BC35">
            <v>1407</v>
          </cell>
          <cell r="BD35">
            <v>1797</v>
          </cell>
          <cell r="BE35">
            <v>6397</v>
          </cell>
          <cell r="BF35">
            <v>1592</v>
          </cell>
          <cell r="BG35">
            <v>687</v>
          </cell>
          <cell r="BH35">
            <v>3858</v>
          </cell>
          <cell r="BI35">
            <v>2057</v>
          </cell>
          <cell r="BJ35">
            <v>40878</v>
          </cell>
          <cell r="BK35">
            <v>6056</v>
          </cell>
          <cell r="BL35">
            <v>645</v>
          </cell>
          <cell r="BM35">
            <v>974</v>
          </cell>
          <cell r="BN35">
            <v>0</v>
          </cell>
          <cell r="BO35">
            <v>1385</v>
          </cell>
          <cell r="BP35">
            <v>7096</v>
          </cell>
          <cell r="BQ35">
            <v>850</v>
          </cell>
          <cell r="BR35">
            <v>60416</v>
          </cell>
          <cell r="BS35">
            <v>16934</v>
          </cell>
          <cell r="BT35">
            <v>1492</v>
          </cell>
          <cell r="BU35">
            <v>17</v>
          </cell>
          <cell r="BV35">
            <v>1969</v>
          </cell>
          <cell r="BW35">
            <v>676</v>
          </cell>
          <cell r="BX35">
            <v>441</v>
          </cell>
          <cell r="BY35">
            <v>240</v>
          </cell>
          <cell r="BZ35">
            <v>2994</v>
          </cell>
          <cell r="CA35">
            <v>5396</v>
          </cell>
          <cell r="CB35">
            <v>1543</v>
          </cell>
          <cell r="CC35">
            <v>775</v>
          </cell>
        </row>
        <row r="36">
          <cell r="A36" t="str">
            <v>Utility average load factor</v>
          </cell>
          <cell r="B36" t="str">
            <v>LF</v>
          </cell>
          <cell r="C36">
            <v>2010</v>
          </cell>
          <cell r="D36">
            <v>77</v>
          </cell>
          <cell r="E36">
            <v>72</v>
          </cell>
          <cell r="F36">
            <v>89</v>
          </cell>
          <cell r="G36">
            <v>0</v>
          </cell>
          <cell r="H36">
            <v>70</v>
          </cell>
          <cell r="I36">
            <v>70</v>
          </cell>
          <cell r="J36">
            <v>71</v>
          </cell>
          <cell r="K36">
            <v>75</v>
          </cell>
          <cell r="L36">
            <v>69</v>
          </cell>
          <cell r="M36">
            <v>73</v>
          </cell>
          <cell r="N36">
            <v>71</v>
          </cell>
          <cell r="O36">
            <v>71</v>
          </cell>
          <cell r="P36">
            <v>77</v>
          </cell>
          <cell r="Q36">
            <v>0</v>
          </cell>
          <cell r="R36">
            <v>0</v>
          </cell>
          <cell r="S36">
            <v>0</v>
          </cell>
          <cell r="T36">
            <v>57</v>
          </cell>
          <cell r="U36">
            <v>72</v>
          </cell>
          <cell r="V36">
            <v>69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89</v>
          </cell>
          <cell r="AB36">
            <v>75</v>
          </cell>
          <cell r="AC36">
            <v>61</v>
          </cell>
          <cell r="AD36">
            <v>92</v>
          </cell>
          <cell r="AE36">
            <v>67</v>
          </cell>
          <cell r="AF36">
            <v>75</v>
          </cell>
          <cell r="AG36">
            <v>68</v>
          </cell>
          <cell r="AH36">
            <v>84</v>
          </cell>
          <cell r="AI36">
            <v>72</v>
          </cell>
          <cell r="AJ36">
            <v>78</v>
          </cell>
          <cell r="AK36">
            <v>71</v>
          </cell>
          <cell r="AL36">
            <v>54</v>
          </cell>
          <cell r="AM36">
            <v>0</v>
          </cell>
          <cell r="AN36">
            <v>90</v>
          </cell>
          <cell r="AO36">
            <v>70</v>
          </cell>
          <cell r="AP36">
            <v>73</v>
          </cell>
          <cell r="AQ36">
            <v>72</v>
          </cell>
          <cell r="AR36">
            <v>72</v>
          </cell>
          <cell r="AS36">
            <v>73</v>
          </cell>
          <cell r="AT36">
            <v>70</v>
          </cell>
          <cell r="AU36">
            <v>58</v>
          </cell>
          <cell r="AV36">
            <v>65</v>
          </cell>
          <cell r="AW36">
            <v>0</v>
          </cell>
          <cell r="AX36">
            <v>70</v>
          </cell>
          <cell r="AY36">
            <v>76</v>
          </cell>
          <cell r="AZ36">
            <v>74</v>
          </cell>
          <cell r="BA36">
            <v>69</v>
          </cell>
          <cell r="BB36">
            <v>68</v>
          </cell>
          <cell r="BC36">
            <v>72</v>
          </cell>
          <cell r="BD36">
            <v>72</v>
          </cell>
          <cell r="BE36">
            <v>59</v>
          </cell>
          <cell r="BF36">
            <v>77</v>
          </cell>
          <cell r="BG36">
            <v>70185</v>
          </cell>
          <cell r="BH36">
            <v>71</v>
          </cell>
          <cell r="BI36">
            <v>74</v>
          </cell>
          <cell r="BJ36">
            <v>0</v>
          </cell>
          <cell r="BK36">
            <v>75</v>
          </cell>
          <cell r="BL36">
            <v>69</v>
          </cell>
          <cell r="BM36">
            <v>0</v>
          </cell>
          <cell r="BN36">
            <v>8</v>
          </cell>
          <cell r="BO36">
            <v>56</v>
          </cell>
          <cell r="BP36">
            <v>75</v>
          </cell>
          <cell r="BQ36">
            <v>63</v>
          </cell>
          <cell r="BR36">
            <v>73</v>
          </cell>
          <cell r="BS36">
            <v>73</v>
          </cell>
          <cell r="BT36">
            <v>67</v>
          </cell>
          <cell r="BU36">
            <v>71</v>
          </cell>
          <cell r="BV36">
            <v>64</v>
          </cell>
          <cell r="BW36">
            <v>87</v>
          </cell>
          <cell r="BX36">
            <v>63</v>
          </cell>
          <cell r="BY36">
            <v>71</v>
          </cell>
          <cell r="BZ36">
            <v>71</v>
          </cell>
          <cell r="CA36">
            <v>68</v>
          </cell>
          <cell r="CB36">
            <v>72</v>
          </cell>
          <cell r="CC36">
            <v>87</v>
          </cell>
        </row>
      </sheetData>
      <sheetData sheetId="15">
        <row r="1">
          <cell r="A1" t="str">
            <v>Distributor Data for Year ended Dec 31st, 2009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Corp.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2009</v>
          </cell>
          <cell r="D4">
            <v>106402682.92999998</v>
          </cell>
          <cell r="E4">
            <v>4804895.3999999994</v>
          </cell>
          <cell r="F4">
            <v>98989479</v>
          </cell>
          <cell r="G4">
            <v>25711311</v>
          </cell>
          <cell r="H4">
            <v>86540522.419999987</v>
          </cell>
          <cell r="I4">
            <v>217490576.91999996</v>
          </cell>
          <cell r="J4">
            <v>182144958</v>
          </cell>
          <cell r="K4">
            <v>83743116.959999993</v>
          </cell>
          <cell r="L4">
            <v>16577266.909999998</v>
          </cell>
          <cell r="M4">
            <v>2233374.36</v>
          </cell>
          <cell r="N4">
            <v>79747849.899999991</v>
          </cell>
          <cell r="O4">
            <v>1784232.37</v>
          </cell>
          <cell r="P4">
            <v>34119632.689999998</v>
          </cell>
          <cell r="Q4">
            <v>3262563.9400000004</v>
          </cell>
          <cell r="R4">
            <v>26077424.750000004</v>
          </cell>
          <cell r="S4">
            <v>898904168</v>
          </cell>
          <cell r="T4">
            <v>291666769.05000001</v>
          </cell>
          <cell r="U4">
            <v>27622739.760000002</v>
          </cell>
          <cell r="V4">
            <v>6527250.9100000001</v>
          </cell>
          <cell r="W4">
            <v>54000481.93</v>
          </cell>
          <cell r="X4">
            <v>77219501</v>
          </cell>
          <cell r="Y4">
            <v>10110277.949999999</v>
          </cell>
          <cell r="Z4">
            <v>174014078.35999998</v>
          </cell>
          <cell r="AA4">
            <v>27924244.559999999</v>
          </cell>
          <cell r="AB4">
            <v>171974671.66</v>
          </cell>
          <cell r="AC4">
            <v>57987908.469999999</v>
          </cell>
          <cell r="AD4">
            <v>49899175</v>
          </cell>
          <cell r="AE4">
            <v>3803516.9199999995</v>
          </cell>
          <cell r="AF4">
            <v>631868128.26000011</v>
          </cell>
          <cell r="AG4">
            <v>953864.31</v>
          </cell>
          <cell r="AH4">
            <v>3470744.25</v>
          </cell>
          <cell r="AI4">
            <v>559017613</v>
          </cell>
          <cell r="AJ4">
            <v>6562586715.0600014</v>
          </cell>
          <cell r="AK4">
            <v>1066500466.49</v>
          </cell>
          <cell r="AL4">
            <v>50813740.88000001</v>
          </cell>
          <cell r="AM4">
            <v>13631814.939999998</v>
          </cell>
          <cell r="AN4">
            <v>43374966</v>
          </cell>
          <cell r="AO4">
            <v>296753372.77999997</v>
          </cell>
          <cell r="AP4">
            <v>18758365.459999997</v>
          </cell>
          <cell r="AQ4">
            <v>25535120.390000004</v>
          </cell>
          <cell r="AR4">
            <v>381431953.15000004</v>
          </cell>
          <cell r="AS4">
            <v>19447752.809999995</v>
          </cell>
          <cell r="AT4">
            <v>20089032.269999996</v>
          </cell>
          <cell r="AU4">
            <v>121072021.45</v>
          </cell>
          <cell r="AV4">
            <v>123344222.34</v>
          </cell>
          <cell r="AW4">
            <v>199303040.75999999</v>
          </cell>
          <cell r="AX4">
            <v>43782615.129999995</v>
          </cell>
          <cell r="AY4">
            <v>87198126.669999987</v>
          </cell>
          <cell r="AZ4">
            <v>86791043.23999998</v>
          </cell>
          <cell r="BA4">
            <v>6751833.0199999996</v>
          </cell>
          <cell r="BB4">
            <v>215332746.50000003</v>
          </cell>
          <cell r="BC4">
            <v>32718887.780000005</v>
          </cell>
          <cell r="BD4">
            <v>33741882.809999995</v>
          </cell>
          <cell r="BE4">
            <v>155613048.73000002</v>
          </cell>
          <cell r="BF4">
            <v>24886423.09</v>
          </cell>
          <cell r="BG4">
            <v>11343589.26</v>
          </cell>
          <cell r="BH4">
            <v>79263289.749999985</v>
          </cell>
          <cell r="BI4">
            <v>14367512.009999998</v>
          </cell>
          <cell r="BJ4">
            <v>1393928752</v>
          </cell>
          <cell r="BK4">
            <v>85207405.799999997</v>
          </cell>
          <cell r="BL4">
            <v>12178305.510000002</v>
          </cell>
          <cell r="BM4">
            <v>6120076.4900000002</v>
          </cell>
          <cell r="BN4">
            <v>7840546.0600000015</v>
          </cell>
          <cell r="BO4">
            <v>44756020.790000007</v>
          </cell>
          <cell r="BP4">
            <v>148972568.99999997</v>
          </cell>
          <cell r="BQ4">
            <v>16639617.4</v>
          </cell>
          <cell r="BR4">
            <v>4148150223.52</v>
          </cell>
          <cell r="BS4">
            <v>335591611</v>
          </cell>
          <cell r="BT4">
            <v>23274710.16</v>
          </cell>
          <cell r="BU4">
            <v>224271018</v>
          </cell>
          <cell r="BV4">
            <v>47706582</v>
          </cell>
          <cell r="BW4">
            <v>10413244.640000001</v>
          </cell>
          <cell r="BX4">
            <v>6536247</v>
          </cell>
          <cell r="BY4">
            <v>5075061.34</v>
          </cell>
          <cell r="BZ4">
            <v>48210554.640000008</v>
          </cell>
          <cell r="CA4">
            <v>149018387.27999997</v>
          </cell>
          <cell r="CB4">
            <v>39134817.820000008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2009</v>
          </cell>
          <cell r="D5">
            <v>-44481601.130000003</v>
          </cell>
          <cell r="E5">
            <v>-2756093.09</v>
          </cell>
          <cell r="F5">
            <v>-43588545</v>
          </cell>
          <cell r="G5">
            <v>-8345415</v>
          </cell>
          <cell r="H5">
            <v>-23274722.41</v>
          </cell>
          <cell r="I5">
            <v>-114390672.12</v>
          </cell>
          <cell r="J5">
            <v>-84713702</v>
          </cell>
          <cell r="K5">
            <v>-32627360.039999999</v>
          </cell>
          <cell r="L5">
            <v>-8541456.1999999993</v>
          </cell>
          <cell r="M5">
            <v>-1386046.74</v>
          </cell>
          <cell r="N5">
            <v>-29005219.25</v>
          </cell>
          <cell r="O5">
            <v>-482033.18</v>
          </cell>
          <cell r="P5">
            <v>-13535483.52</v>
          </cell>
          <cell r="Q5">
            <v>-955777.12</v>
          </cell>
          <cell r="R5">
            <v>-13904673.85</v>
          </cell>
          <cell r="S5">
            <v>-416914977</v>
          </cell>
          <cell r="T5">
            <v>-110625592.67</v>
          </cell>
          <cell r="U5">
            <v>-6853982.9400000004</v>
          </cell>
          <cell r="V5">
            <v>-4456311.3899999997</v>
          </cell>
          <cell r="W5">
            <v>-14124638.890000001</v>
          </cell>
          <cell r="X5">
            <v>-41215068</v>
          </cell>
          <cell r="Y5">
            <v>-7200757.0999999996</v>
          </cell>
          <cell r="Z5">
            <v>-98197097.569999993</v>
          </cell>
          <cell r="AA5">
            <v>-12409113.029999999</v>
          </cell>
          <cell r="AB5">
            <v>-49740922.030000001</v>
          </cell>
          <cell r="AC5">
            <v>-20204612.049999997</v>
          </cell>
          <cell r="AD5">
            <v>-16360967</v>
          </cell>
          <cell r="AE5">
            <v>-2965512.85</v>
          </cell>
          <cell r="AF5">
            <v>-312468399.76999998</v>
          </cell>
          <cell r="AG5">
            <v>-374064.05</v>
          </cell>
          <cell r="AH5">
            <v>-1451310.55</v>
          </cell>
          <cell r="AI5">
            <v>-228617035</v>
          </cell>
          <cell r="AJ5">
            <v>-2616227620.5599999</v>
          </cell>
          <cell r="AK5">
            <v>-425915070.54000002</v>
          </cell>
          <cell r="AL5">
            <v>-25719209.039999999</v>
          </cell>
          <cell r="AM5">
            <v>-6318925.5499999998</v>
          </cell>
          <cell r="AN5">
            <v>-15873352</v>
          </cell>
          <cell r="AO5">
            <v>-127552269.91</v>
          </cell>
          <cell r="AP5">
            <v>-6903142.4100000001</v>
          </cell>
          <cell r="AQ5">
            <v>-8368002.7800000003</v>
          </cell>
          <cell r="AR5">
            <v>-168594993.84</v>
          </cell>
          <cell r="AS5">
            <v>-10346237.939999999</v>
          </cell>
          <cell r="AT5">
            <v>-10546691.18</v>
          </cell>
          <cell r="AU5">
            <v>-44074817.899999999</v>
          </cell>
          <cell r="AV5">
            <v>-55458126.369999997</v>
          </cell>
          <cell r="AW5">
            <v>-94711979.799999997</v>
          </cell>
          <cell r="AX5">
            <v>-18485599.91</v>
          </cell>
          <cell r="AY5">
            <v>-36317916.18</v>
          </cell>
          <cell r="AZ5">
            <v>-46271663.259999998</v>
          </cell>
          <cell r="BA5">
            <v>-3188722.9</v>
          </cell>
          <cell r="BB5">
            <v>-78668455.930000007</v>
          </cell>
          <cell r="BC5">
            <v>-15691593.1</v>
          </cell>
          <cell r="BD5">
            <v>-17556726.25</v>
          </cell>
          <cell r="BE5">
            <v>-78500104.129999995</v>
          </cell>
          <cell r="BF5">
            <v>-15633695.17</v>
          </cell>
          <cell r="BG5">
            <v>-6855301.0099999998</v>
          </cell>
          <cell r="BH5">
            <v>-26568256.75</v>
          </cell>
          <cell r="BI5">
            <v>-1683379.55</v>
          </cell>
          <cell r="BJ5">
            <v>-597964297</v>
          </cell>
          <cell r="BK5">
            <v>-46258843</v>
          </cell>
          <cell r="BL5">
            <v>-7819389.4000000004</v>
          </cell>
          <cell r="BM5">
            <v>-1643982.68</v>
          </cell>
          <cell r="BN5">
            <v>-2588353.38</v>
          </cell>
          <cell r="BO5">
            <v>-19274042.640000001</v>
          </cell>
          <cell r="BP5">
            <v>-79903058.560000002</v>
          </cell>
          <cell r="BQ5">
            <v>-8135671.8899999997</v>
          </cell>
          <cell r="BR5">
            <v>-2124641603.1700001</v>
          </cell>
          <cell r="BS5">
            <v>-171437346</v>
          </cell>
          <cell r="BT5">
            <v>-10771926.720000001</v>
          </cell>
          <cell r="BU5">
            <v>-97922615</v>
          </cell>
          <cell r="BV5">
            <v>-25262201</v>
          </cell>
          <cell r="BW5">
            <v>-5383107.1500000004</v>
          </cell>
          <cell r="BX5">
            <v>-2121710</v>
          </cell>
          <cell r="BY5">
            <v>-3020301.47</v>
          </cell>
          <cell r="BZ5">
            <v>-13741003.51</v>
          </cell>
          <cell r="CA5">
            <v>-64107823.539999999</v>
          </cell>
          <cell r="CB5">
            <v>-15214319.1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2009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2009</v>
          </cell>
          <cell r="D7">
            <v>8573686.379999999</v>
          </cell>
          <cell r="E7">
            <v>865062.42</v>
          </cell>
          <cell r="F7">
            <v>9822988</v>
          </cell>
          <cell r="G7">
            <v>4169574</v>
          </cell>
          <cell r="H7">
            <v>7448485.8500000006</v>
          </cell>
          <cell r="I7">
            <v>12936278.32</v>
          </cell>
          <cell r="J7">
            <v>9648851</v>
          </cell>
          <cell r="K7">
            <v>4639201.5999999996</v>
          </cell>
          <cell r="L7">
            <v>1675445.8699999999</v>
          </cell>
          <cell r="M7">
            <v>483671.37</v>
          </cell>
          <cell r="N7">
            <v>5369670.3700000001</v>
          </cell>
          <cell r="O7">
            <v>587931.16</v>
          </cell>
          <cell r="P7">
            <v>3832696.84</v>
          </cell>
          <cell r="Q7">
            <v>409001.89000000007</v>
          </cell>
          <cell r="R7">
            <v>2250714.77</v>
          </cell>
          <cell r="S7">
            <v>47890746</v>
          </cell>
          <cell r="T7">
            <v>19417835.399999999</v>
          </cell>
          <cell r="U7">
            <v>4306817.08</v>
          </cell>
          <cell r="V7">
            <v>1094953.1300000001</v>
          </cell>
          <cell r="W7">
            <v>5016386.2699999996</v>
          </cell>
          <cell r="X7">
            <v>3586186</v>
          </cell>
          <cell r="Y7">
            <v>1310033.75</v>
          </cell>
          <cell r="Z7">
            <v>11143531.409999998</v>
          </cell>
          <cell r="AA7">
            <v>1744090.7000000002</v>
          </cell>
          <cell r="AB7">
            <v>9222877.8499999996</v>
          </cell>
          <cell r="AC7">
            <v>6832035.2600000007</v>
          </cell>
          <cell r="AD7">
            <v>4353194</v>
          </cell>
          <cell r="AE7">
            <v>833662.94000000006</v>
          </cell>
          <cell r="AF7">
            <v>38690882.360000007</v>
          </cell>
          <cell r="AG7">
            <v>261779.44999999998</v>
          </cell>
          <cell r="AH7">
            <v>774132.09</v>
          </cell>
          <cell r="AI7">
            <v>16617613</v>
          </cell>
          <cell r="AJ7">
            <v>485626331.73999995</v>
          </cell>
          <cell r="AK7">
            <v>50330790.689999998</v>
          </cell>
          <cell r="AL7">
            <v>3632923.9299999997</v>
          </cell>
          <cell r="AM7">
            <v>1760368.6199999999</v>
          </cell>
          <cell r="AN7">
            <v>5311350</v>
          </cell>
          <cell r="AO7">
            <v>12330019.859999999</v>
          </cell>
          <cell r="AP7">
            <v>1863847.04</v>
          </cell>
          <cell r="AQ7">
            <v>2904443.74</v>
          </cell>
          <cell r="AR7">
            <v>26532275.159999996</v>
          </cell>
          <cell r="AS7">
            <v>1634702.4699999997</v>
          </cell>
          <cell r="AT7">
            <v>1708574.8</v>
          </cell>
          <cell r="AU7">
            <v>5286434.95</v>
          </cell>
          <cell r="AV7">
            <v>6377763.4799999995</v>
          </cell>
          <cell r="AW7">
            <v>12617618.790000001</v>
          </cell>
          <cell r="AX7">
            <v>1808520.6800000002</v>
          </cell>
          <cell r="AY7">
            <v>4332649.28</v>
          </cell>
          <cell r="AZ7">
            <v>4616463.49</v>
          </cell>
          <cell r="BA7">
            <v>1984070.12</v>
          </cell>
          <cell r="BB7">
            <v>10168114.280000001</v>
          </cell>
          <cell r="BC7">
            <v>2354774.4200000004</v>
          </cell>
          <cell r="BD7">
            <v>3831334.23</v>
          </cell>
          <cell r="BE7">
            <v>8399845.8200000003</v>
          </cell>
          <cell r="BF7">
            <v>2364575.9000000004</v>
          </cell>
          <cell r="BG7">
            <v>1210059.1100000001</v>
          </cell>
          <cell r="BH7">
            <v>6329469.4500000002</v>
          </cell>
          <cell r="BI7">
            <v>3387196.17</v>
          </cell>
          <cell r="BJ7">
            <v>55129046</v>
          </cell>
          <cell r="BK7">
            <v>7756509.3600000013</v>
          </cell>
          <cell r="BL7">
            <v>1008660.1900000001</v>
          </cell>
          <cell r="BM7">
            <v>1555712.19</v>
          </cell>
          <cell r="BN7">
            <v>1102924.6599999999</v>
          </cell>
          <cell r="BO7">
            <v>3152055.5900000003</v>
          </cell>
          <cell r="BP7">
            <v>11703465.470000001</v>
          </cell>
          <cell r="BQ7">
            <v>1846785.04</v>
          </cell>
          <cell r="BR7">
            <v>171193582.38000003</v>
          </cell>
          <cell r="BS7">
            <v>18832922</v>
          </cell>
          <cell r="BT7">
            <v>1980210.5500000003</v>
          </cell>
          <cell r="BU7">
            <v>8582506</v>
          </cell>
          <cell r="BV7">
            <v>4808050</v>
          </cell>
          <cell r="BW7">
            <v>1139669.9100000001</v>
          </cell>
          <cell r="BX7">
            <v>1434994</v>
          </cell>
          <cell r="BY7">
            <v>716315.33000000007</v>
          </cell>
          <cell r="BZ7">
            <v>4230081.6399999997</v>
          </cell>
          <cell r="CA7">
            <v>8192476.2000000002</v>
          </cell>
          <cell r="CB7">
            <v>3291799.4800000004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2009</v>
          </cell>
          <cell r="D8">
            <v>1033536.12</v>
          </cell>
          <cell r="E8">
            <v>0</v>
          </cell>
          <cell r="F8">
            <v>1293000</v>
          </cell>
          <cell r="G8">
            <v>342923</v>
          </cell>
          <cell r="H8">
            <v>887911</v>
          </cell>
          <cell r="I8">
            <v>1104962.53</v>
          </cell>
          <cell r="J8">
            <v>1146529</v>
          </cell>
          <cell r="K8">
            <v>442170.02</v>
          </cell>
          <cell r="L8">
            <v>-715.66</v>
          </cell>
          <cell r="M8">
            <v>0</v>
          </cell>
          <cell r="N8">
            <v>1010703.8</v>
          </cell>
          <cell r="O8">
            <v>0</v>
          </cell>
          <cell r="P8">
            <v>67969</v>
          </cell>
          <cell r="Q8">
            <v>5012</v>
          </cell>
          <cell r="R8">
            <v>562106</v>
          </cell>
          <cell r="S8">
            <v>6250773</v>
          </cell>
          <cell r="T8">
            <v>6012482</v>
          </cell>
          <cell r="U8">
            <v>91999.69</v>
          </cell>
          <cell r="V8">
            <v>0</v>
          </cell>
          <cell r="W8">
            <v>582521</v>
          </cell>
          <cell r="X8">
            <v>988000</v>
          </cell>
          <cell r="Y8">
            <v>-466</v>
          </cell>
          <cell r="Z8">
            <v>391898</v>
          </cell>
          <cell r="AA8">
            <v>130497.96</v>
          </cell>
          <cell r="AB8">
            <v>3329003</v>
          </cell>
          <cell r="AC8">
            <v>1399934</v>
          </cell>
          <cell r="AD8">
            <v>1082698</v>
          </cell>
          <cell r="AE8">
            <v>-59512</v>
          </cell>
          <cell r="AF8">
            <v>5502940.3499999996</v>
          </cell>
          <cell r="AG8">
            <v>2811</v>
          </cell>
          <cell r="AH8">
            <v>29833</v>
          </cell>
          <cell r="AI8">
            <v>8116817</v>
          </cell>
          <cell r="AJ8">
            <v>28213469.780000001</v>
          </cell>
          <cell r="AK8">
            <v>12376712</v>
          </cell>
          <cell r="AL8">
            <v>481503</v>
          </cell>
          <cell r="AM8">
            <v>5262</v>
          </cell>
          <cell r="AN8">
            <v>949352</v>
          </cell>
          <cell r="AO8">
            <v>2964835</v>
          </cell>
          <cell r="AP8">
            <v>345241</v>
          </cell>
          <cell r="AQ8">
            <v>390129</v>
          </cell>
          <cell r="AR8">
            <v>3305332.08</v>
          </cell>
          <cell r="AS8">
            <v>126627.86</v>
          </cell>
          <cell r="AT8">
            <v>68872.91</v>
          </cell>
          <cell r="AU8">
            <v>970323</v>
          </cell>
          <cell r="AV8">
            <v>1778792.12</v>
          </cell>
          <cell r="AW8">
            <v>1656184.17</v>
          </cell>
          <cell r="AX8">
            <v>325967</v>
          </cell>
          <cell r="AY8">
            <v>912000</v>
          </cell>
          <cell r="AZ8">
            <v>81634.11</v>
          </cell>
          <cell r="BA8">
            <v>25819</v>
          </cell>
          <cell r="BB8">
            <v>2489258</v>
          </cell>
          <cell r="BC8">
            <v>370750.1</v>
          </cell>
          <cell r="BD8">
            <v>293783</v>
          </cell>
          <cell r="BE8">
            <v>1923557</v>
          </cell>
          <cell r="BF8">
            <v>72916</v>
          </cell>
          <cell r="BG8">
            <v>11762</v>
          </cell>
          <cell r="BH8">
            <v>1060000</v>
          </cell>
          <cell r="BI8">
            <v>40757.25</v>
          </cell>
          <cell r="BJ8">
            <v>8561170</v>
          </cell>
          <cell r="BK8">
            <v>971999.96</v>
          </cell>
          <cell r="BL8">
            <v>21172</v>
          </cell>
          <cell r="BM8">
            <v>28706</v>
          </cell>
          <cell r="BN8">
            <v>35709.410000000003</v>
          </cell>
          <cell r="BO8">
            <v>509687</v>
          </cell>
          <cell r="BP8">
            <v>-3091000</v>
          </cell>
          <cell r="BQ8">
            <v>21641</v>
          </cell>
          <cell r="BR8">
            <v>21242454</v>
          </cell>
          <cell r="BS8">
            <v>4258155</v>
          </cell>
          <cell r="BT8">
            <v>396882.86</v>
          </cell>
          <cell r="BU8">
            <v>2013033</v>
          </cell>
          <cell r="BV8">
            <v>288430</v>
          </cell>
          <cell r="BW8">
            <v>43082.25</v>
          </cell>
          <cell r="BX8">
            <v>47781</v>
          </cell>
          <cell r="BY8">
            <v>0</v>
          </cell>
          <cell r="BZ8">
            <v>723571</v>
          </cell>
          <cell r="CA8">
            <v>1601769</v>
          </cell>
          <cell r="CB8">
            <v>412679.36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2009</v>
          </cell>
          <cell r="D9">
            <v>11688</v>
          </cell>
          <cell r="E9">
            <v>1670</v>
          </cell>
          <cell r="F9">
            <v>35580</v>
          </cell>
          <cell r="G9">
            <v>9614</v>
          </cell>
          <cell r="H9">
            <v>37668</v>
          </cell>
          <cell r="I9">
            <v>63558</v>
          </cell>
          <cell r="J9">
            <v>50201</v>
          </cell>
          <cell r="K9">
            <v>15607</v>
          </cell>
          <cell r="L9">
            <v>6382</v>
          </cell>
          <cell r="M9">
            <v>1326</v>
          </cell>
          <cell r="N9">
            <v>32168</v>
          </cell>
          <cell r="O9">
            <v>1660</v>
          </cell>
          <cell r="P9">
            <v>14908</v>
          </cell>
          <cell r="Q9">
            <v>1941</v>
          </cell>
          <cell r="R9">
            <v>11112</v>
          </cell>
          <cell r="S9">
            <v>189738</v>
          </cell>
          <cell r="T9">
            <v>84726</v>
          </cell>
          <cell r="U9">
            <v>14040</v>
          </cell>
          <cell r="V9">
            <v>3383</v>
          </cell>
          <cell r="W9">
            <v>28202</v>
          </cell>
          <cell r="X9">
            <v>19531</v>
          </cell>
          <cell r="Y9">
            <v>3768</v>
          </cell>
          <cell r="Z9">
            <v>46539</v>
          </cell>
          <cell r="AA9">
            <v>10073</v>
          </cell>
          <cell r="AB9">
            <v>49299</v>
          </cell>
          <cell r="AC9">
            <v>20911</v>
          </cell>
          <cell r="AD9">
            <v>21184</v>
          </cell>
          <cell r="AE9">
            <v>2764</v>
          </cell>
          <cell r="AF9">
            <v>234666</v>
          </cell>
          <cell r="AG9">
            <v>1184</v>
          </cell>
          <cell r="AH9">
            <v>5453</v>
          </cell>
          <cell r="AI9">
            <v>131027</v>
          </cell>
          <cell r="AJ9">
            <v>1193767</v>
          </cell>
          <cell r="AK9">
            <v>298855</v>
          </cell>
          <cell r="AL9">
            <v>14645</v>
          </cell>
          <cell r="AM9">
            <v>5579</v>
          </cell>
          <cell r="AN9">
            <v>26991</v>
          </cell>
          <cell r="AO9">
            <v>85998</v>
          </cell>
          <cell r="AP9">
            <v>9534</v>
          </cell>
          <cell r="AQ9">
            <v>9387</v>
          </cell>
          <cell r="AR9">
            <v>146787</v>
          </cell>
          <cell r="AS9">
            <v>7911</v>
          </cell>
          <cell r="AT9">
            <v>6905</v>
          </cell>
          <cell r="AU9">
            <v>27506</v>
          </cell>
          <cell r="AV9">
            <v>32827</v>
          </cell>
          <cell r="AW9">
            <v>50823</v>
          </cell>
          <cell r="AX9">
            <v>7880</v>
          </cell>
          <cell r="AY9">
            <v>18895</v>
          </cell>
          <cell r="AZ9">
            <v>23776</v>
          </cell>
          <cell r="BA9">
            <v>6069</v>
          </cell>
          <cell r="BB9">
            <v>62858</v>
          </cell>
          <cell r="BC9">
            <v>11126</v>
          </cell>
          <cell r="BD9">
            <v>12962</v>
          </cell>
          <cell r="BE9">
            <v>52488</v>
          </cell>
          <cell r="BF9">
            <v>10462</v>
          </cell>
          <cell r="BG9">
            <v>3378</v>
          </cell>
          <cell r="BH9">
            <v>35037</v>
          </cell>
          <cell r="BI9">
            <v>9124</v>
          </cell>
          <cell r="BJ9">
            <v>320695</v>
          </cell>
          <cell r="BK9">
            <v>32825</v>
          </cell>
          <cell r="BL9">
            <v>4180</v>
          </cell>
          <cell r="BM9">
            <v>5863</v>
          </cell>
          <cell r="BN9">
            <v>2740</v>
          </cell>
          <cell r="BO9">
            <v>16243</v>
          </cell>
          <cell r="BP9">
            <v>49922</v>
          </cell>
          <cell r="BQ9">
            <v>6738</v>
          </cell>
          <cell r="BR9">
            <v>690243</v>
          </cell>
          <cell r="BS9">
            <v>111994</v>
          </cell>
          <cell r="BT9">
            <v>11869</v>
          </cell>
          <cell r="BU9">
            <v>51089</v>
          </cell>
          <cell r="BV9">
            <v>21916</v>
          </cell>
          <cell r="BW9">
            <v>3588</v>
          </cell>
          <cell r="BX9">
            <v>3763</v>
          </cell>
          <cell r="BY9">
            <v>2052</v>
          </cell>
          <cell r="BZ9">
            <v>21805</v>
          </cell>
          <cell r="CA9">
            <v>39513</v>
          </cell>
          <cell r="CB9">
            <v>14838</v>
          </cell>
          <cell r="CC9">
            <v>3560</v>
          </cell>
        </row>
        <row r="10">
          <cell r="A10" t="str">
            <v>Customers - Residential</v>
          </cell>
          <cell r="B10" t="str">
            <v>YNR</v>
          </cell>
          <cell r="C10">
            <v>2009</v>
          </cell>
          <cell r="D10">
            <v>10630</v>
          </cell>
          <cell r="E10">
            <v>1415</v>
          </cell>
          <cell r="F10">
            <v>31420</v>
          </cell>
          <cell r="G10">
            <v>8171</v>
          </cell>
          <cell r="H10">
            <v>34089</v>
          </cell>
          <cell r="I10">
            <v>57578</v>
          </cell>
          <cell r="J10">
            <v>44805</v>
          </cell>
          <cell r="K10">
            <v>14248</v>
          </cell>
          <cell r="L10">
            <v>5603</v>
          </cell>
          <cell r="M10">
            <v>1144</v>
          </cell>
          <cell r="N10">
            <v>28463</v>
          </cell>
          <cell r="O10">
            <v>1411</v>
          </cell>
          <cell r="P10">
            <v>13152</v>
          </cell>
          <cell r="Q10">
            <v>1757</v>
          </cell>
          <cell r="R10">
            <v>9843</v>
          </cell>
          <cell r="S10">
            <v>168288</v>
          </cell>
          <cell r="T10">
            <v>76528</v>
          </cell>
          <cell r="U10">
            <v>12550</v>
          </cell>
          <cell r="V10">
            <v>2857</v>
          </cell>
          <cell r="W10">
            <v>25817</v>
          </cell>
          <cell r="X10">
            <v>17311</v>
          </cell>
          <cell r="Y10">
            <v>3296</v>
          </cell>
          <cell r="Z10">
            <v>41926</v>
          </cell>
          <cell r="AA10">
            <v>9222</v>
          </cell>
          <cell r="AB10">
            <v>45023</v>
          </cell>
          <cell r="AC10">
            <v>18309</v>
          </cell>
          <cell r="AD10">
            <v>18924</v>
          </cell>
          <cell r="AE10">
            <v>2332</v>
          </cell>
          <cell r="AF10">
            <v>212580</v>
          </cell>
          <cell r="AG10">
            <v>1027</v>
          </cell>
          <cell r="AH10">
            <v>4781</v>
          </cell>
          <cell r="AI10">
            <v>121692</v>
          </cell>
          <cell r="AJ10">
            <v>1084186</v>
          </cell>
          <cell r="AK10">
            <v>269288</v>
          </cell>
          <cell r="AL10">
            <v>13636</v>
          </cell>
          <cell r="AM10">
            <v>4777</v>
          </cell>
          <cell r="AN10">
            <v>23223</v>
          </cell>
          <cell r="AO10">
            <v>76755</v>
          </cell>
          <cell r="AP10">
            <v>8243</v>
          </cell>
          <cell r="AQ10">
            <v>7697</v>
          </cell>
          <cell r="AR10">
            <v>131734</v>
          </cell>
          <cell r="AS10">
            <v>6984</v>
          </cell>
          <cell r="AT10">
            <v>6052</v>
          </cell>
          <cell r="AU10">
            <v>24832</v>
          </cell>
          <cell r="AV10">
            <v>29138</v>
          </cell>
          <cell r="AW10">
            <v>45167</v>
          </cell>
          <cell r="AX10">
            <v>6507</v>
          </cell>
          <cell r="AY10">
            <v>16653</v>
          </cell>
          <cell r="AZ10">
            <v>20850</v>
          </cell>
          <cell r="BA10">
            <v>5179</v>
          </cell>
          <cell r="BB10">
            <v>56419</v>
          </cell>
          <cell r="BC10">
            <v>9814</v>
          </cell>
          <cell r="BD10">
            <v>11296</v>
          </cell>
          <cell r="BE10">
            <v>47769</v>
          </cell>
          <cell r="BF10">
            <v>8851</v>
          </cell>
          <cell r="BG10">
            <v>2751</v>
          </cell>
          <cell r="BH10">
            <v>30680</v>
          </cell>
          <cell r="BI10">
            <v>8170</v>
          </cell>
          <cell r="BJ10">
            <v>283665</v>
          </cell>
          <cell r="BK10">
            <v>29028</v>
          </cell>
          <cell r="BL10">
            <v>3613</v>
          </cell>
          <cell r="BM10">
            <v>4974</v>
          </cell>
          <cell r="BN10">
            <v>2296</v>
          </cell>
          <cell r="BO10">
            <v>14374</v>
          </cell>
          <cell r="BP10">
            <v>44443</v>
          </cell>
          <cell r="BQ10">
            <v>5907</v>
          </cell>
          <cell r="BR10">
            <v>611357</v>
          </cell>
          <cell r="BS10">
            <v>101547</v>
          </cell>
          <cell r="BT10">
            <v>11010</v>
          </cell>
          <cell r="BU10">
            <v>45113</v>
          </cell>
          <cell r="BV10">
            <v>19803</v>
          </cell>
          <cell r="BW10">
            <v>3056</v>
          </cell>
          <cell r="BX10">
            <v>3231</v>
          </cell>
          <cell r="BY10">
            <v>1786</v>
          </cell>
          <cell r="BZ10">
            <v>19033</v>
          </cell>
          <cell r="CA10">
            <v>36762</v>
          </cell>
          <cell r="CB10">
            <v>13429</v>
          </cell>
          <cell r="CC10">
            <v>3104</v>
          </cell>
        </row>
        <row r="11">
          <cell r="A11" t="str">
            <v>Customers - Other</v>
          </cell>
          <cell r="B11" t="str">
            <v>YNO</v>
          </cell>
          <cell r="C11">
            <v>2009</v>
          </cell>
          <cell r="D11">
            <v>1058</v>
          </cell>
          <cell r="E11">
            <v>255</v>
          </cell>
          <cell r="F11">
            <v>4160</v>
          </cell>
          <cell r="G11">
            <v>1443</v>
          </cell>
          <cell r="H11">
            <v>3579</v>
          </cell>
          <cell r="I11">
            <v>5980</v>
          </cell>
          <cell r="J11">
            <v>5396</v>
          </cell>
          <cell r="K11">
            <v>1359</v>
          </cell>
          <cell r="L11">
            <v>779</v>
          </cell>
          <cell r="M11">
            <v>182</v>
          </cell>
          <cell r="N11">
            <v>3705</v>
          </cell>
          <cell r="O11">
            <v>249</v>
          </cell>
          <cell r="P11">
            <v>1756</v>
          </cell>
          <cell r="Q11">
            <v>184</v>
          </cell>
          <cell r="R11">
            <v>1269</v>
          </cell>
          <cell r="S11">
            <v>21450</v>
          </cell>
          <cell r="T11">
            <v>8198</v>
          </cell>
          <cell r="U11">
            <v>1490</v>
          </cell>
          <cell r="V11">
            <v>526</v>
          </cell>
          <cell r="W11">
            <v>2385</v>
          </cell>
          <cell r="X11">
            <v>2220</v>
          </cell>
          <cell r="Y11">
            <v>472</v>
          </cell>
          <cell r="Z11">
            <v>4613</v>
          </cell>
          <cell r="AA11">
            <v>851</v>
          </cell>
          <cell r="AB11">
            <v>4276</v>
          </cell>
          <cell r="AC11">
            <v>2602</v>
          </cell>
          <cell r="AD11">
            <v>2260</v>
          </cell>
          <cell r="AE11">
            <v>432</v>
          </cell>
          <cell r="AF11">
            <v>22086</v>
          </cell>
          <cell r="AG11">
            <v>157</v>
          </cell>
          <cell r="AH11">
            <v>672</v>
          </cell>
          <cell r="AI11">
            <v>9335</v>
          </cell>
          <cell r="AJ11">
            <v>109581</v>
          </cell>
          <cell r="AK11">
            <v>29567</v>
          </cell>
          <cell r="AL11">
            <v>1009</v>
          </cell>
          <cell r="AM11">
            <v>802</v>
          </cell>
          <cell r="AN11">
            <v>3768</v>
          </cell>
          <cell r="AO11">
            <v>9243</v>
          </cell>
          <cell r="AP11">
            <v>1291</v>
          </cell>
          <cell r="AQ11">
            <v>1690</v>
          </cell>
          <cell r="AR11">
            <v>15053</v>
          </cell>
          <cell r="AS11">
            <v>927</v>
          </cell>
          <cell r="AT11">
            <v>853</v>
          </cell>
          <cell r="AU11">
            <v>2674</v>
          </cell>
          <cell r="AV11">
            <v>3689</v>
          </cell>
          <cell r="AW11">
            <v>5656</v>
          </cell>
          <cell r="AX11">
            <v>1373</v>
          </cell>
          <cell r="AY11">
            <v>2242</v>
          </cell>
          <cell r="AZ11">
            <v>2926</v>
          </cell>
          <cell r="BA11">
            <v>890</v>
          </cell>
          <cell r="BB11">
            <v>6439</v>
          </cell>
          <cell r="BC11">
            <v>1312</v>
          </cell>
          <cell r="BD11">
            <v>1666</v>
          </cell>
          <cell r="BE11">
            <v>4719</v>
          </cell>
          <cell r="BF11">
            <v>1611</v>
          </cell>
          <cell r="BG11">
            <v>627</v>
          </cell>
          <cell r="BH11">
            <v>4357</v>
          </cell>
          <cell r="BI11">
            <v>954</v>
          </cell>
          <cell r="BJ11">
            <v>37030</v>
          </cell>
          <cell r="BK11">
            <v>3797</v>
          </cell>
          <cell r="BL11">
            <v>567</v>
          </cell>
          <cell r="BM11">
            <v>889</v>
          </cell>
          <cell r="BN11">
            <v>444</v>
          </cell>
          <cell r="BO11">
            <v>1869</v>
          </cell>
          <cell r="BP11">
            <v>5479</v>
          </cell>
          <cell r="BQ11">
            <v>831</v>
          </cell>
          <cell r="BR11">
            <v>78886</v>
          </cell>
          <cell r="BS11">
            <v>10447</v>
          </cell>
          <cell r="BT11">
            <v>859</v>
          </cell>
          <cell r="BU11">
            <v>5976</v>
          </cell>
          <cell r="BV11">
            <v>2113</v>
          </cell>
          <cell r="BW11">
            <v>532</v>
          </cell>
          <cell r="BX11">
            <v>532</v>
          </cell>
          <cell r="BY11">
            <v>266</v>
          </cell>
          <cell r="BZ11">
            <v>2772</v>
          </cell>
          <cell r="CA11">
            <v>2751</v>
          </cell>
          <cell r="CB11">
            <v>1409</v>
          </cell>
          <cell r="CC11">
            <v>456</v>
          </cell>
        </row>
        <row r="12">
          <cell r="A12" t="str">
            <v>kWh</v>
          </cell>
          <cell r="B12" t="str">
            <v>YV</v>
          </cell>
          <cell r="C12">
            <v>2009</v>
          </cell>
          <cell r="D12">
            <v>186826562</v>
          </cell>
          <cell r="E12">
            <v>24810879.390000004</v>
          </cell>
          <cell r="F12">
            <v>1014894015</v>
          </cell>
          <cell r="G12">
            <v>270197028</v>
          </cell>
          <cell r="H12">
            <v>954349490</v>
          </cell>
          <cell r="I12">
            <v>1654209046</v>
          </cell>
          <cell r="J12">
            <v>1418249796</v>
          </cell>
          <cell r="K12">
            <v>276124114</v>
          </cell>
          <cell r="L12">
            <v>154225799.30000001</v>
          </cell>
          <cell r="M12">
            <v>28674687</v>
          </cell>
          <cell r="N12">
            <v>697061130</v>
          </cell>
          <cell r="O12">
            <v>29094707</v>
          </cell>
          <cell r="P12">
            <v>306783697</v>
          </cell>
          <cell r="Q12">
            <v>29476112</v>
          </cell>
          <cell r="R12">
            <v>231256859</v>
          </cell>
          <cell r="S12">
            <v>7747244745</v>
          </cell>
          <cell r="T12">
            <v>2217497147</v>
          </cell>
          <cell r="U12">
            <v>390452764</v>
          </cell>
          <cell r="V12">
            <v>65264543</v>
          </cell>
          <cell r="W12">
            <v>565404881.51999998</v>
          </cell>
          <cell r="X12">
            <v>549506615</v>
          </cell>
          <cell r="Y12">
            <v>82558537</v>
          </cell>
          <cell r="Z12">
            <v>957230159.17000008</v>
          </cell>
          <cell r="AA12">
            <v>179672015.21000001</v>
          </cell>
          <cell r="AB12">
            <v>1485530568</v>
          </cell>
          <cell r="AC12">
            <v>338528028</v>
          </cell>
          <cell r="AD12">
            <v>493699000</v>
          </cell>
          <cell r="AE12">
            <v>77414752</v>
          </cell>
          <cell r="AF12">
            <v>5279120084</v>
          </cell>
          <cell r="AG12">
            <v>26230086</v>
          </cell>
          <cell r="AH12">
            <v>179636985</v>
          </cell>
          <cell r="AI12">
            <v>3724190759</v>
          </cell>
          <cell r="AJ12">
            <v>21762000000</v>
          </cell>
          <cell r="AK12">
            <v>7557357094.3999996</v>
          </cell>
          <cell r="AL12">
            <v>238660027.01999998</v>
          </cell>
          <cell r="AM12">
            <v>110828990</v>
          </cell>
          <cell r="AN12">
            <v>735126071</v>
          </cell>
          <cell r="AO12">
            <v>1837078457</v>
          </cell>
          <cell r="AP12">
            <v>260568563</v>
          </cell>
          <cell r="AQ12">
            <v>213656607</v>
          </cell>
          <cell r="AR12">
            <v>3150821439</v>
          </cell>
          <cell r="AS12">
            <v>184693861</v>
          </cell>
          <cell r="AT12">
            <v>203110374</v>
          </cell>
          <cell r="AU12">
            <v>674088801</v>
          </cell>
          <cell r="AV12">
            <v>676328678</v>
          </cell>
          <cell r="AW12">
            <v>1171202445</v>
          </cell>
          <cell r="AX12">
            <v>173481558</v>
          </cell>
          <cell r="AY12">
            <v>363134721</v>
          </cell>
          <cell r="AZ12">
            <v>552881331</v>
          </cell>
          <cell r="BA12">
            <v>123574678</v>
          </cell>
          <cell r="BB12">
            <v>1547576995</v>
          </cell>
          <cell r="BC12">
            <v>243621743</v>
          </cell>
          <cell r="BD12">
            <v>309605840</v>
          </cell>
          <cell r="BE12">
            <v>1134000394</v>
          </cell>
          <cell r="BF12">
            <v>197012949.49000001</v>
          </cell>
          <cell r="BG12">
            <v>89991083.279999986</v>
          </cell>
          <cell r="BH12">
            <v>791578450</v>
          </cell>
          <cell r="BI12">
            <v>190210936</v>
          </cell>
          <cell r="BJ12">
            <v>8292914586</v>
          </cell>
          <cell r="BK12">
            <v>707756700</v>
          </cell>
          <cell r="BL12">
            <v>96981360</v>
          </cell>
          <cell r="BM12">
            <v>110613517</v>
          </cell>
          <cell r="BN12">
            <v>72428352</v>
          </cell>
          <cell r="BO12">
            <v>289185003</v>
          </cell>
          <cell r="BP12">
            <v>982671593</v>
          </cell>
          <cell r="BQ12">
            <v>184230659</v>
          </cell>
          <cell r="BR12">
            <v>24588094032</v>
          </cell>
          <cell r="BS12">
            <v>2473069288</v>
          </cell>
          <cell r="BT12">
            <v>97280499.019999996</v>
          </cell>
          <cell r="BU12">
            <v>1360024643</v>
          </cell>
          <cell r="BV12">
            <v>402188612</v>
          </cell>
          <cell r="BW12">
            <v>87132498.900000006</v>
          </cell>
          <cell r="BX12">
            <v>155318970.66</v>
          </cell>
          <cell r="BY12">
            <v>56276750</v>
          </cell>
          <cell r="BZ12">
            <v>475053892</v>
          </cell>
          <cell r="CA12">
            <v>843306758</v>
          </cell>
          <cell r="CB12">
            <v>342064464</v>
          </cell>
          <cell r="CC12">
            <v>60765743</v>
          </cell>
        </row>
        <row r="13">
          <cell r="A13" t="str">
            <v>kWh - Residential</v>
          </cell>
          <cell r="B13" t="str">
            <v>YVR</v>
          </cell>
          <cell r="C13">
            <v>2009</v>
          </cell>
          <cell r="D13">
            <v>88878032</v>
          </cell>
          <cell r="E13">
            <v>10082213</v>
          </cell>
          <cell r="F13">
            <v>256212050</v>
          </cell>
          <cell r="G13">
            <v>78687855</v>
          </cell>
          <cell r="H13">
            <v>289270611</v>
          </cell>
          <cell r="I13">
            <v>544341574</v>
          </cell>
          <cell r="J13">
            <v>382507290</v>
          </cell>
          <cell r="K13">
            <v>111596385</v>
          </cell>
          <cell r="L13">
            <v>45838418.299999997</v>
          </cell>
          <cell r="M13">
            <v>15271942</v>
          </cell>
          <cell r="N13">
            <v>229006740</v>
          </cell>
          <cell r="O13">
            <v>11682740</v>
          </cell>
          <cell r="P13">
            <v>114248439</v>
          </cell>
          <cell r="Q13">
            <v>19949042</v>
          </cell>
          <cell r="R13">
            <v>88729098</v>
          </cell>
          <cell r="S13">
            <v>1554921855</v>
          </cell>
          <cell r="T13">
            <v>608088215</v>
          </cell>
          <cell r="U13">
            <v>112395473</v>
          </cell>
          <cell r="V13">
            <v>33443599</v>
          </cell>
          <cell r="W13">
            <v>261922933.90000001</v>
          </cell>
          <cell r="X13">
            <v>139254714</v>
          </cell>
          <cell r="Y13">
            <v>39845835</v>
          </cell>
          <cell r="Z13">
            <v>412159187.95999998</v>
          </cell>
          <cell r="AA13">
            <v>91249171.829999998</v>
          </cell>
          <cell r="AB13">
            <v>352708669</v>
          </cell>
          <cell r="AC13">
            <v>168226691</v>
          </cell>
          <cell r="AD13">
            <v>217916715</v>
          </cell>
          <cell r="AE13">
            <v>26719860</v>
          </cell>
          <cell r="AF13">
            <v>1597158130</v>
          </cell>
          <cell r="AG13">
            <v>15905549</v>
          </cell>
          <cell r="AH13">
            <v>55896455</v>
          </cell>
          <cell r="AI13">
            <v>1121010160</v>
          </cell>
          <cell r="AJ13">
            <v>11607000000</v>
          </cell>
          <cell r="AK13">
            <v>2256567858</v>
          </cell>
          <cell r="AL13">
            <v>158478924</v>
          </cell>
          <cell r="AM13">
            <v>39909017</v>
          </cell>
          <cell r="AN13">
            <v>200816087</v>
          </cell>
          <cell r="AO13">
            <v>647493718</v>
          </cell>
          <cell r="AP13">
            <v>77155275</v>
          </cell>
          <cell r="AQ13">
            <v>82722597</v>
          </cell>
          <cell r="AR13">
            <v>1067984894</v>
          </cell>
          <cell r="AS13">
            <v>59459192</v>
          </cell>
          <cell r="AT13">
            <v>47639419</v>
          </cell>
          <cell r="AU13">
            <v>230386763</v>
          </cell>
          <cell r="AV13">
            <v>261208138</v>
          </cell>
          <cell r="AW13">
            <v>396244635</v>
          </cell>
          <cell r="AX13">
            <v>63529367</v>
          </cell>
          <cell r="AY13">
            <v>139365167</v>
          </cell>
          <cell r="AZ13">
            <v>213412762</v>
          </cell>
          <cell r="BA13">
            <v>43042148</v>
          </cell>
          <cell r="BB13">
            <v>583830856</v>
          </cell>
          <cell r="BC13">
            <v>84392286</v>
          </cell>
          <cell r="BD13">
            <v>108280800</v>
          </cell>
          <cell r="BE13">
            <v>490807351</v>
          </cell>
          <cell r="BF13">
            <v>79726454.040000007</v>
          </cell>
          <cell r="BG13">
            <v>34644938.590000004</v>
          </cell>
          <cell r="BH13">
            <v>283366850</v>
          </cell>
          <cell r="BI13">
            <v>63037704</v>
          </cell>
          <cell r="BJ13">
            <v>2693171018</v>
          </cell>
          <cell r="BK13">
            <v>348619359</v>
          </cell>
          <cell r="BL13">
            <v>30635928</v>
          </cell>
          <cell r="BM13">
            <v>45271935</v>
          </cell>
          <cell r="BN13">
            <v>33747939</v>
          </cell>
          <cell r="BO13">
            <v>115181982</v>
          </cell>
          <cell r="BP13">
            <v>348392935</v>
          </cell>
          <cell r="BQ13">
            <v>51473373</v>
          </cell>
          <cell r="BR13">
            <v>5037152555</v>
          </cell>
          <cell r="BS13">
            <v>942215878</v>
          </cell>
          <cell r="BT13">
            <v>67145247.980000004</v>
          </cell>
          <cell r="BU13">
            <v>397106489</v>
          </cell>
          <cell r="BV13">
            <v>152795281</v>
          </cell>
          <cell r="BW13">
            <v>25181847.100000001</v>
          </cell>
          <cell r="BX13">
            <v>25808454</v>
          </cell>
          <cell r="BY13">
            <v>15500136</v>
          </cell>
          <cell r="BZ13">
            <v>220302768</v>
          </cell>
          <cell r="CA13">
            <v>347011249</v>
          </cell>
          <cell r="CB13">
            <v>93622824</v>
          </cell>
          <cell r="CC13">
            <v>29586436</v>
          </cell>
        </row>
        <row r="14">
          <cell r="A14" t="str">
            <v>kWh - Other</v>
          </cell>
          <cell r="B14" t="str">
            <v>YVO</v>
          </cell>
          <cell r="C14">
            <v>2009</v>
          </cell>
          <cell r="D14">
            <v>97948530</v>
          </cell>
          <cell r="E14">
            <v>14728666.390000004</v>
          </cell>
          <cell r="F14">
            <v>758681965</v>
          </cell>
          <cell r="G14">
            <v>191509173</v>
          </cell>
          <cell r="H14">
            <v>665078879</v>
          </cell>
          <cell r="I14">
            <v>1109867472</v>
          </cell>
          <cell r="J14">
            <v>1035742506</v>
          </cell>
          <cell r="K14">
            <v>164527729</v>
          </cell>
          <cell r="L14">
            <v>108387381.00000001</v>
          </cell>
          <cell r="M14">
            <v>13402745</v>
          </cell>
          <cell r="N14">
            <v>468054390</v>
          </cell>
          <cell r="O14">
            <v>17411967</v>
          </cell>
          <cell r="P14">
            <v>192535258</v>
          </cell>
          <cell r="Q14">
            <v>9527070</v>
          </cell>
          <cell r="R14">
            <v>142527761</v>
          </cell>
          <cell r="S14">
            <v>6192322890</v>
          </cell>
          <cell r="T14">
            <v>1609408932</v>
          </cell>
          <cell r="U14">
            <v>278057291</v>
          </cell>
          <cell r="V14">
            <v>31820944</v>
          </cell>
          <cell r="W14">
            <v>303481947.62</v>
          </cell>
          <cell r="X14">
            <v>410251901</v>
          </cell>
          <cell r="Y14">
            <v>42712702</v>
          </cell>
          <cell r="Z14">
            <v>545070971.21000004</v>
          </cell>
          <cell r="AA14">
            <v>88422843.38000001</v>
          </cell>
          <cell r="AB14">
            <v>1132821899</v>
          </cell>
          <cell r="AC14">
            <v>170301337</v>
          </cell>
          <cell r="AD14">
            <v>275782285</v>
          </cell>
          <cell r="AE14">
            <v>50694892</v>
          </cell>
          <cell r="AF14">
            <v>3681961954</v>
          </cell>
          <cell r="AG14">
            <v>10324537</v>
          </cell>
          <cell r="AH14">
            <v>123740530</v>
          </cell>
          <cell r="AI14">
            <v>2603180599</v>
          </cell>
          <cell r="AJ14">
            <v>10155000000</v>
          </cell>
          <cell r="AK14">
            <v>5300789236.3999996</v>
          </cell>
          <cell r="AL14">
            <v>80181103.019999981</v>
          </cell>
          <cell r="AM14">
            <v>70919973</v>
          </cell>
          <cell r="AN14">
            <v>534309984</v>
          </cell>
          <cell r="AO14">
            <v>1189584739</v>
          </cell>
          <cell r="AP14">
            <v>183413288</v>
          </cell>
          <cell r="AQ14">
            <v>130934010</v>
          </cell>
          <cell r="AR14">
            <v>2082836545</v>
          </cell>
          <cell r="AS14">
            <v>125234669</v>
          </cell>
          <cell r="AT14">
            <v>155470955</v>
          </cell>
          <cell r="AU14">
            <v>443702038</v>
          </cell>
          <cell r="AV14">
            <v>415120540</v>
          </cell>
          <cell r="AW14">
            <v>774957810</v>
          </cell>
          <cell r="AX14">
            <v>109952191</v>
          </cell>
          <cell r="AY14">
            <v>223769554</v>
          </cell>
          <cell r="AZ14">
            <v>339468569</v>
          </cell>
          <cell r="BA14">
            <v>80532530</v>
          </cell>
          <cell r="BB14">
            <v>963746139</v>
          </cell>
          <cell r="BC14">
            <v>159229457</v>
          </cell>
          <cell r="BD14">
            <v>201325040</v>
          </cell>
          <cell r="BE14">
            <v>643193043</v>
          </cell>
          <cell r="BF14">
            <v>117286495.45</v>
          </cell>
          <cell r="BG14">
            <v>55346144.689999983</v>
          </cell>
          <cell r="BH14">
            <v>508211600</v>
          </cell>
          <cell r="BI14">
            <v>127173232</v>
          </cell>
          <cell r="BJ14">
            <v>5599743568</v>
          </cell>
          <cell r="BK14">
            <v>359137341</v>
          </cell>
          <cell r="BL14">
            <v>66345432</v>
          </cell>
          <cell r="BM14">
            <v>65341582</v>
          </cell>
          <cell r="BN14">
            <v>38680413</v>
          </cell>
          <cell r="BO14">
            <v>174003021</v>
          </cell>
          <cell r="BP14">
            <v>634278658</v>
          </cell>
          <cell r="BQ14">
            <v>132757286</v>
          </cell>
          <cell r="BR14">
            <v>19550941477</v>
          </cell>
          <cell r="BS14">
            <v>1530853410</v>
          </cell>
          <cell r="BT14">
            <v>30135251.039999992</v>
          </cell>
          <cell r="BU14">
            <v>962918154</v>
          </cell>
          <cell r="BV14">
            <v>249393331</v>
          </cell>
          <cell r="BW14">
            <v>61950651.800000004</v>
          </cell>
          <cell r="BX14">
            <v>129510516.66</v>
          </cell>
          <cell r="BY14">
            <v>40776614</v>
          </cell>
          <cell r="BZ14">
            <v>254751124</v>
          </cell>
          <cell r="CA14">
            <v>496295509</v>
          </cell>
          <cell r="CB14">
            <v>248441640</v>
          </cell>
          <cell r="CC14">
            <v>31179307</v>
          </cell>
        </row>
        <row r="15">
          <cell r="A15" t="str">
            <v>kW</v>
          </cell>
          <cell r="B15" t="str">
            <v>YD</v>
          </cell>
          <cell r="C15">
            <v>2009</v>
          </cell>
          <cell r="D15">
            <v>150499</v>
          </cell>
          <cell r="E15">
            <v>31409</v>
          </cell>
          <cell r="F15">
            <v>1394434</v>
          </cell>
          <cell r="G15">
            <v>4609</v>
          </cell>
          <cell r="H15">
            <v>1394970</v>
          </cell>
          <cell r="I15">
            <v>2386423</v>
          </cell>
          <cell r="J15">
            <v>2308821</v>
          </cell>
          <cell r="K15">
            <v>376220</v>
          </cell>
          <cell r="L15">
            <v>228343</v>
          </cell>
          <cell r="M15">
            <v>20811</v>
          </cell>
          <cell r="N15">
            <v>1084858</v>
          </cell>
          <cell r="O15">
            <v>35048</v>
          </cell>
          <cell r="P15">
            <v>350608</v>
          </cell>
          <cell r="Q15">
            <v>13113</v>
          </cell>
          <cell r="R15">
            <v>213198</v>
          </cell>
          <cell r="S15">
            <v>13345239</v>
          </cell>
          <cell r="T15">
            <v>3827049</v>
          </cell>
          <cell r="U15">
            <v>645563</v>
          </cell>
          <cell r="V15">
            <v>0</v>
          </cell>
          <cell r="W15">
            <v>603729</v>
          </cell>
          <cell r="X15">
            <v>950901</v>
          </cell>
          <cell r="Y15">
            <v>65081</v>
          </cell>
          <cell r="Z15">
            <v>992846</v>
          </cell>
          <cell r="AA15">
            <v>163379</v>
          </cell>
          <cell r="AB15">
            <v>2360057</v>
          </cell>
          <cell r="AC15">
            <v>325026</v>
          </cell>
          <cell r="AD15">
            <v>598454</v>
          </cell>
          <cell r="AE15">
            <v>119711</v>
          </cell>
          <cell r="AF15">
            <v>7817413</v>
          </cell>
          <cell r="AG15">
            <v>12224</v>
          </cell>
          <cell r="AH15">
            <v>239150</v>
          </cell>
          <cell r="AI15">
            <v>5664567</v>
          </cell>
          <cell r="AJ15">
            <v>26925898</v>
          </cell>
          <cell r="AK15">
            <v>10264696</v>
          </cell>
          <cell r="AL15">
            <v>148422</v>
          </cell>
          <cell r="AM15">
            <v>114230</v>
          </cell>
          <cell r="AN15">
            <v>1030442</v>
          </cell>
          <cell r="AO15">
            <v>2384630</v>
          </cell>
          <cell r="AP15">
            <v>345047</v>
          </cell>
          <cell r="AQ15">
            <v>213142</v>
          </cell>
          <cell r="AR15">
            <v>4384882</v>
          </cell>
          <cell r="AS15">
            <v>277595</v>
          </cell>
          <cell r="AT15">
            <v>332223</v>
          </cell>
          <cell r="AU15">
            <v>925046</v>
          </cell>
          <cell r="AV15">
            <v>812260</v>
          </cell>
          <cell r="AW15">
            <v>1725139</v>
          </cell>
          <cell r="AX15">
            <v>197662</v>
          </cell>
          <cell r="AY15">
            <v>372852</v>
          </cell>
          <cell r="AZ15">
            <v>675234</v>
          </cell>
          <cell r="BA15">
            <v>172175</v>
          </cell>
          <cell r="BB15">
            <v>1955912</v>
          </cell>
          <cell r="BC15">
            <v>312469</v>
          </cell>
          <cell r="BD15">
            <v>393736</v>
          </cell>
          <cell r="BE15">
            <v>1168105</v>
          </cell>
          <cell r="BF15">
            <v>217261</v>
          </cell>
          <cell r="BG15">
            <v>96580</v>
          </cell>
          <cell r="BH15">
            <v>963985</v>
          </cell>
          <cell r="BI15">
            <v>363702</v>
          </cell>
          <cell r="BJ15">
            <v>11721832</v>
          </cell>
          <cell r="BK15">
            <v>659698</v>
          </cell>
          <cell r="BL15">
            <v>144821</v>
          </cell>
          <cell r="BM15">
            <v>134035</v>
          </cell>
          <cell r="BN15">
            <v>58186</v>
          </cell>
          <cell r="BO15">
            <v>367423</v>
          </cell>
          <cell r="BP15">
            <v>1351705</v>
          </cell>
          <cell r="BQ15">
            <v>0</v>
          </cell>
          <cell r="BR15">
            <v>42350721</v>
          </cell>
          <cell r="BS15">
            <v>2878540</v>
          </cell>
          <cell r="BT15">
            <v>30125</v>
          </cell>
          <cell r="BU15">
            <v>1850782</v>
          </cell>
          <cell r="BV15">
            <v>709365</v>
          </cell>
          <cell r="BW15">
            <v>154016</v>
          </cell>
          <cell r="BX15">
            <v>276794</v>
          </cell>
          <cell r="BY15">
            <v>89880</v>
          </cell>
          <cell r="BZ15">
            <v>469679</v>
          </cell>
          <cell r="CA15">
            <v>1003290</v>
          </cell>
          <cell r="CB15">
            <v>578242</v>
          </cell>
          <cell r="CC15">
            <v>56504</v>
          </cell>
        </row>
        <row r="16">
          <cell r="A16" t="str">
            <v>kW - Residential</v>
          </cell>
          <cell r="B16" t="str">
            <v>YDR</v>
          </cell>
          <cell r="C16">
            <v>2009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2009</v>
          </cell>
          <cell r="D17">
            <v>150499</v>
          </cell>
          <cell r="E17">
            <v>31409</v>
          </cell>
          <cell r="F17">
            <v>1394434</v>
          </cell>
          <cell r="G17">
            <v>4609</v>
          </cell>
          <cell r="H17">
            <v>1394970</v>
          </cell>
          <cell r="I17">
            <v>2386423</v>
          </cell>
          <cell r="J17">
            <v>2308821</v>
          </cell>
          <cell r="K17">
            <v>376220</v>
          </cell>
          <cell r="L17">
            <v>228343</v>
          </cell>
          <cell r="M17">
            <v>20811</v>
          </cell>
          <cell r="N17">
            <v>1084858</v>
          </cell>
          <cell r="O17">
            <v>35048</v>
          </cell>
          <cell r="P17">
            <v>350608</v>
          </cell>
          <cell r="Q17">
            <v>13113</v>
          </cell>
          <cell r="R17">
            <v>213198</v>
          </cell>
          <cell r="S17">
            <v>13345239</v>
          </cell>
          <cell r="T17">
            <v>3827049</v>
          </cell>
          <cell r="U17">
            <v>645563</v>
          </cell>
          <cell r="V17">
            <v>0</v>
          </cell>
          <cell r="W17">
            <v>603729</v>
          </cell>
          <cell r="X17">
            <v>950901</v>
          </cell>
          <cell r="Y17">
            <v>65081</v>
          </cell>
          <cell r="Z17">
            <v>992846</v>
          </cell>
          <cell r="AA17">
            <v>163379</v>
          </cell>
          <cell r="AB17">
            <v>2360057</v>
          </cell>
          <cell r="AC17">
            <v>325026</v>
          </cell>
          <cell r="AD17">
            <v>598454</v>
          </cell>
          <cell r="AE17">
            <v>119711</v>
          </cell>
          <cell r="AF17">
            <v>7817413</v>
          </cell>
          <cell r="AG17">
            <v>12224</v>
          </cell>
          <cell r="AH17">
            <v>239150</v>
          </cell>
          <cell r="AI17">
            <v>5664567</v>
          </cell>
          <cell r="AJ17">
            <v>26925898</v>
          </cell>
          <cell r="AK17">
            <v>10264696</v>
          </cell>
          <cell r="AL17">
            <v>148422</v>
          </cell>
          <cell r="AM17">
            <v>114230</v>
          </cell>
          <cell r="AN17">
            <v>1030442</v>
          </cell>
          <cell r="AO17">
            <v>2384630</v>
          </cell>
          <cell r="AP17">
            <v>345047</v>
          </cell>
          <cell r="AQ17">
            <v>213142</v>
          </cell>
          <cell r="AR17">
            <v>4384882</v>
          </cell>
          <cell r="AS17">
            <v>277595</v>
          </cell>
          <cell r="AT17">
            <v>332223</v>
          </cell>
          <cell r="AU17">
            <v>925046</v>
          </cell>
          <cell r="AV17">
            <v>812260</v>
          </cell>
          <cell r="AW17">
            <v>1725139</v>
          </cell>
          <cell r="AX17">
            <v>197662</v>
          </cell>
          <cell r="AY17">
            <v>372852</v>
          </cell>
          <cell r="AZ17">
            <v>675234</v>
          </cell>
          <cell r="BA17">
            <v>172175</v>
          </cell>
          <cell r="BB17">
            <v>1955912</v>
          </cell>
          <cell r="BC17">
            <v>312469</v>
          </cell>
          <cell r="BD17">
            <v>393736</v>
          </cell>
          <cell r="BE17">
            <v>1168105</v>
          </cell>
          <cell r="BF17">
            <v>217261</v>
          </cell>
          <cell r="BG17">
            <v>96580</v>
          </cell>
          <cell r="BH17">
            <v>963985</v>
          </cell>
          <cell r="BI17">
            <v>363702</v>
          </cell>
          <cell r="BJ17">
            <v>11721832</v>
          </cell>
          <cell r="BK17">
            <v>659698</v>
          </cell>
          <cell r="BL17">
            <v>144821</v>
          </cell>
          <cell r="BM17">
            <v>134035</v>
          </cell>
          <cell r="BN17">
            <v>58186</v>
          </cell>
          <cell r="BO17">
            <v>367423</v>
          </cell>
          <cell r="BP17">
            <v>1351705</v>
          </cell>
          <cell r="BQ17">
            <v>0</v>
          </cell>
          <cell r="BR17">
            <v>42350721</v>
          </cell>
          <cell r="BS17">
            <v>2878540</v>
          </cell>
          <cell r="BT17">
            <v>30125</v>
          </cell>
          <cell r="BU17">
            <v>1850782</v>
          </cell>
          <cell r="BV17">
            <v>709365</v>
          </cell>
          <cell r="BW17">
            <v>154016</v>
          </cell>
          <cell r="BX17">
            <v>276794</v>
          </cell>
          <cell r="BY17">
            <v>89880</v>
          </cell>
          <cell r="BZ17">
            <v>469679</v>
          </cell>
          <cell r="CA17">
            <v>1003290</v>
          </cell>
          <cell r="CB17">
            <v>578242</v>
          </cell>
          <cell r="CC17">
            <v>56504</v>
          </cell>
        </row>
        <row r="18">
          <cell r="A18" t="str">
            <v>Total service area</v>
          </cell>
          <cell r="B18" t="str">
            <v>AREA</v>
          </cell>
          <cell r="C18">
            <v>2009</v>
          </cell>
          <cell r="D18">
            <v>14200</v>
          </cell>
          <cell r="E18">
            <v>380</v>
          </cell>
          <cell r="F18">
            <v>201</v>
          </cell>
          <cell r="G18">
            <v>258</v>
          </cell>
          <cell r="H18">
            <v>74</v>
          </cell>
          <cell r="I18">
            <v>188</v>
          </cell>
          <cell r="J18">
            <v>303</v>
          </cell>
          <cell r="K18">
            <v>168</v>
          </cell>
          <cell r="L18">
            <v>10</v>
          </cell>
          <cell r="M18">
            <v>2</v>
          </cell>
          <cell r="N18">
            <v>70</v>
          </cell>
          <cell r="O18">
            <v>4</v>
          </cell>
          <cell r="P18">
            <v>57</v>
          </cell>
          <cell r="Q18">
            <v>5</v>
          </cell>
          <cell r="R18">
            <v>22</v>
          </cell>
          <cell r="S18">
            <v>287</v>
          </cell>
          <cell r="T18">
            <v>120</v>
          </cell>
          <cell r="U18">
            <v>1877</v>
          </cell>
          <cell r="V18">
            <v>99</v>
          </cell>
          <cell r="W18">
            <v>104</v>
          </cell>
          <cell r="X18">
            <v>44</v>
          </cell>
          <cell r="Y18">
            <v>26</v>
          </cell>
          <cell r="Z18">
            <v>410</v>
          </cell>
          <cell r="AA18">
            <v>67</v>
          </cell>
          <cell r="AB18">
            <v>93</v>
          </cell>
          <cell r="AC18">
            <v>1252</v>
          </cell>
          <cell r="AD18">
            <v>281</v>
          </cell>
          <cell r="AE18">
            <v>93</v>
          </cell>
          <cell r="AF18">
            <v>426</v>
          </cell>
          <cell r="AG18">
            <v>9</v>
          </cell>
          <cell r="AH18">
            <v>8</v>
          </cell>
          <cell r="AI18">
            <v>269</v>
          </cell>
          <cell r="AJ18">
            <v>650000</v>
          </cell>
          <cell r="AK18">
            <v>1104</v>
          </cell>
          <cell r="AL18">
            <v>292</v>
          </cell>
          <cell r="AM18">
            <v>24</v>
          </cell>
          <cell r="AN18">
            <v>32</v>
          </cell>
          <cell r="AO18">
            <v>404</v>
          </cell>
          <cell r="AP18">
            <v>27</v>
          </cell>
          <cell r="AQ18">
            <v>144</v>
          </cell>
          <cell r="AR18">
            <v>421</v>
          </cell>
          <cell r="AS18">
            <v>26</v>
          </cell>
          <cell r="AT18">
            <v>20</v>
          </cell>
          <cell r="AU18">
            <v>370</v>
          </cell>
          <cell r="AV18">
            <v>74</v>
          </cell>
          <cell r="AW18">
            <v>827</v>
          </cell>
          <cell r="AX18">
            <v>133</v>
          </cell>
          <cell r="AY18">
            <v>693</v>
          </cell>
          <cell r="AZ18">
            <v>330</v>
          </cell>
          <cell r="BA18">
            <v>28</v>
          </cell>
          <cell r="BB18">
            <v>143</v>
          </cell>
          <cell r="BC18">
            <v>17</v>
          </cell>
          <cell r="BD18">
            <v>27</v>
          </cell>
          <cell r="BE18">
            <v>149</v>
          </cell>
          <cell r="BF18">
            <v>35</v>
          </cell>
          <cell r="BG18">
            <v>15</v>
          </cell>
          <cell r="BH18">
            <v>64</v>
          </cell>
          <cell r="BI18">
            <v>122</v>
          </cell>
          <cell r="BJ18">
            <v>806</v>
          </cell>
          <cell r="BK18">
            <v>342</v>
          </cell>
          <cell r="BL18">
            <v>13</v>
          </cell>
          <cell r="BM18">
            <v>18</v>
          </cell>
          <cell r="BN18">
            <v>536</v>
          </cell>
          <cell r="BO18">
            <v>33</v>
          </cell>
          <cell r="BP18">
            <v>381</v>
          </cell>
          <cell r="BQ18">
            <v>24</v>
          </cell>
          <cell r="BR18">
            <v>630</v>
          </cell>
          <cell r="BS18">
            <v>639</v>
          </cell>
          <cell r="BT18">
            <v>61</v>
          </cell>
          <cell r="BU18">
            <v>672</v>
          </cell>
          <cell r="BV18">
            <v>86</v>
          </cell>
          <cell r="BW18">
            <v>14</v>
          </cell>
          <cell r="BX18">
            <v>8</v>
          </cell>
          <cell r="BY18">
            <v>6</v>
          </cell>
          <cell r="BZ18">
            <v>49</v>
          </cell>
          <cell r="CA18">
            <v>148</v>
          </cell>
          <cell r="CB18">
            <v>29</v>
          </cell>
          <cell r="CC18">
            <v>66</v>
          </cell>
        </row>
        <row r="19">
          <cell r="A19" t="str">
            <v>Urban service area</v>
          </cell>
          <cell r="B19" t="str">
            <v>AREAURB</v>
          </cell>
          <cell r="C19">
            <v>2009</v>
          </cell>
          <cell r="D19">
            <v>3</v>
          </cell>
          <cell r="E19">
            <v>380</v>
          </cell>
          <cell r="F19">
            <v>54</v>
          </cell>
          <cell r="G19">
            <v>4</v>
          </cell>
          <cell r="H19">
            <v>74</v>
          </cell>
          <cell r="I19">
            <v>98</v>
          </cell>
          <cell r="J19">
            <v>90</v>
          </cell>
          <cell r="K19">
            <v>35</v>
          </cell>
          <cell r="L19">
            <v>10</v>
          </cell>
          <cell r="M19">
            <v>2</v>
          </cell>
          <cell r="N19">
            <v>70</v>
          </cell>
          <cell r="O19">
            <v>4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47</v>
          </cell>
          <cell r="V19">
            <v>26</v>
          </cell>
          <cell r="W19">
            <v>66</v>
          </cell>
          <cell r="X19">
            <v>44</v>
          </cell>
          <cell r="Y19">
            <v>26</v>
          </cell>
          <cell r="Z19">
            <v>290</v>
          </cell>
          <cell r="AA19">
            <v>22</v>
          </cell>
          <cell r="AB19">
            <v>93</v>
          </cell>
          <cell r="AC19">
            <v>36</v>
          </cell>
          <cell r="AD19">
            <v>25</v>
          </cell>
          <cell r="AE19">
            <v>93</v>
          </cell>
          <cell r="AF19">
            <v>338</v>
          </cell>
          <cell r="AG19">
            <v>9</v>
          </cell>
          <cell r="AH19">
            <v>8</v>
          </cell>
          <cell r="AI19">
            <v>269</v>
          </cell>
          <cell r="AJ19">
            <v>0</v>
          </cell>
          <cell r="AK19">
            <v>454</v>
          </cell>
          <cell r="AL19">
            <v>63</v>
          </cell>
          <cell r="AM19">
            <v>24</v>
          </cell>
          <cell r="AN19">
            <v>32</v>
          </cell>
          <cell r="AO19">
            <v>124</v>
          </cell>
          <cell r="AP19">
            <v>27</v>
          </cell>
          <cell r="AQ19">
            <v>16</v>
          </cell>
          <cell r="AR19">
            <v>163</v>
          </cell>
          <cell r="AS19">
            <v>26</v>
          </cell>
          <cell r="AT19">
            <v>20</v>
          </cell>
          <cell r="AU19">
            <v>57</v>
          </cell>
          <cell r="AV19">
            <v>71</v>
          </cell>
          <cell r="AW19">
            <v>68</v>
          </cell>
          <cell r="AX19">
            <v>14</v>
          </cell>
          <cell r="AY19">
            <v>144</v>
          </cell>
          <cell r="AZ19">
            <v>51</v>
          </cell>
          <cell r="BA19">
            <v>28</v>
          </cell>
          <cell r="BB19">
            <v>102</v>
          </cell>
          <cell r="BC19">
            <v>17</v>
          </cell>
          <cell r="BD19">
            <v>27</v>
          </cell>
          <cell r="BE19">
            <v>71</v>
          </cell>
          <cell r="BF19">
            <v>35</v>
          </cell>
          <cell r="BG19">
            <v>15</v>
          </cell>
          <cell r="BH19">
            <v>64</v>
          </cell>
          <cell r="BI19">
            <v>20</v>
          </cell>
          <cell r="BJ19">
            <v>503</v>
          </cell>
          <cell r="BK19">
            <v>58</v>
          </cell>
          <cell r="BL19">
            <v>13</v>
          </cell>
          <cell r="BM19">
            <v>11</v>
          </cell>
          <cell r="BN19">
            <v>6</v>
          </cell>
          <cell r="BO19">
            <v>33</v>
          </cell>
          <cell r="BP19">
            <v>122</v>
          </cell>
          <cell r="BQ19">
            <v>21</v>
          </cell>
          <cell r="BR19">
            <v>630</v>
          </cell>
          <cell r="BS19">
            <v>253</v>
          </cell>
          <cell r="BT19">
            <v>53</v>
          </cell>
          <cell r="BU19">
            <v>65</v>
          </cell>
          <cell r="BV19">
            <v>86</v>
          </cell>
          <cell r="BW19">
            <v>14</v>
          </cell>
          <cell r="BX19">
            <v>8</v>
          </cell>
          <cell r="BY19">
            <v>6</v>
          </cell>
          <cell r="BZ19">
            <v>49</v>
          </cell>
          <cell r="CA19">
            <v>67</v>
          </cell>
          <cell r="CB19">
            <v>29</v>
          </cell>
          <cell r="CC19">
            <v>18</v>
          </cell>
        </row>
        <row r="20">
          <cell r="A20" t="str">
            <v>Rural service area</v>
          </cell>
          <cell r="B20" t="str">
            <v>AREARUR</v>
          </cell>
          <cell r="C20">
            <v>2009</v>
          </cell>
          <cell r="D20">
            <v>14197</v>
          </cell>
          <cell r="E20">
            <v>0</v>
          </cell>
          <cell r="F20">
            <v>147</v>
          </cell>
          <cell r="G20">
            <v>254</v>
          </cell>
          <cell r="H20">
            <v>0</v>
          </cell>
          <cell r="I20">
            <v>90</v>
          </cell>
          <cell r="J20">
            <v>213</v>
          </cell>
          <cell r="K20">
            <v>133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1830</v>
          </cell>
          <cell r="V20">
            <v>73</v>
          </cell>
          <cell r="W20">
            <v>38</v>
          </cell>
          <cell r="X20">
            <v>0</v>
          </cell>
          <cell r="Y20">
            <v>0</v>
          </cell>
          <cell r="Z20">
            <v>120</v>
          </cell>
          <cell r="AA20">
            <v>45</v>
          </cell>
          <cell r="AB20">
            <v>0</v>
          </cell>
          <cell r="AC20">
            <v>1216</v>
          </cell>
          <cell r="AD20">
            <v>256</v>
          </cell>
          <cell r="AE20">
            <v>0</v>
          </cell>
          <cell r="AF20">
            <v>88</v>
          </cell>
          <cell r="AG20">
            <v>0</v>
          </cell>
          <cell r="AH20">
            <v>0</v>
          </cell>
          <cell r="AI20">
            <v>0</v>
          </cell>
          <cell r="AJ20">
            <v>650000</v>
          </cell>
          <cell r="AK20">
            <v>650</v>
          </cell>
          <cell r="AL20">
            <v>229</v>
          </cell>
          <cell r="AM20">
            <v>0</v>
          </cell>
          <cell r="AN20">
            <v>0</v>
          </cell>
          <cell r="AO20">
            <v>280</v>
          </cell>
          <cell r="AP20">
            <v>0</v>
          </cell>
          <cell r="AQ20">
            <v>128</v>
          </cell>
          <cell r="AR20">
            <v>258</v>
          </cell>
          <cell r="AS20">
            <v>0</v>
          </cell>
          <cell r="AT20">
            <v>0</v>
          </cell>
          <cell r="AU20">
            <v>313</v>
          </cell>
          <cell r="AV20">
            <v>3</v>
          </cell>
          <cell r="AW20">
            <v>759</v>
          </cell>
          <cell r="AX20">
            <v>119</v>
          </cell>
          <cell r="AY20">
            <v>549</v>
          </cell>
          <cell r="AZ20">
            <v>279</v>
          </cell>
          <cell r="BA20">
            <v>0</v>
          </cell>
          <cell r="BB20">
            <v>41</v>
          </cell>
          <cell r="BC20">
            <v>0</v>
          </cell>
          <cell r="BD20">
            <v>0</v>
          </cell>
          <cell r="BE20">
            <v>78</v>
          </cell>
          <cell r="BF20">
            <v>0</v>
          </cell>
          <cell r="BG20">
            <v>0</v>
          </cell>
          <cell r="BH20">
            <v>0</v>
          </cell>
          <cell r="BI20">
            <v>102</v>
          </cell>
          <cell r="BJ20">
            <v>303</v>
          </cell>
          <cell r="BK20">
            <v>284</v>
          </cell>
          <cell r="BL20">
            <v>0</v>
          </cell>
          <cell r="BM20">
            <v>7</v>
          </cell>
          <cell r="BN20">
            <v>530</v>
          </cell>
          <cell r="BO20">
            <v>0</v>
          </cell>
          <cell r="BP20">
            <v>259</v>
          </cell>
          <cell r="BQ20">
            <v>3</v>
          </cell>
          <cell r="BR20">
            <v>0</v>
          </cell>
          <cell r="BS20">
            <v>386</v>
          </cell>
          <cell r="BT20">
            <v>8</v>
          </cell>
          <cell r="BU20">
            <v>607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81</v>
          </cell>
          <cell r="CB20">
            <v>0</v>
          </cell>
          <cell r="CC20">
            <v>48</v>
          </cell>
        </row>
        <row r="21">
          <cell r="A21" t="str">
            <v>Service area population</v>
          </cell>
          <cell r="B21" t="str">
            <v>POP</v>
          </cell>
          <cell r="C21">
            <v>2009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93399</v>
          </cell>
          <cell r="I21">
            <v>174300</v>
          </cell>
          <cell r="J21">
            <v>137350</v>
          </cell>
          <cell r="K21">
            <v>27698</v>
          </cell>
          <cell r="L21">
            <v>20500</v>
          </cell>
          <cell r="M21">
            <v>2428</v>
          </cell>
          <cell r="N21">
            <v>94769</v>
          </cell>
          <cell r="O21">
            <v>3100</v>
          </cell>
          <cell r="P21">
            <v>26000</v>
          </cell>
          <cell r="Q21">
            <v>4000</v>
          </cell>
          <cell r="R21">
            <v>21873</v>
          </cell>
          <cell r="S21">
            <v>729000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43941</v>
          </cell>
          <cell r="Y21">
            <v>8315</v>
          </cell>
          <cell r="Z21">
            <v>109529</v>
          </cell>
          <cell r="AA21">
            <v>23935</v>
          </cell>
          <cell r="AB21">
            <v>120977</v>
          </cell>
          <cell r="AC21">
            <v>45212</v>
          </cell>
          <cell r="AD21">
            <v>55289</v>
          </cell>
          <cell r="AE21">
            <v>5635</v>
          </cell>
          <cell r="AF21">
            <v>572925</v>
          </cell>
          <cell r="AG21">
            <v>2630</v>
          </cell>
          <cell r="AH21">
            <v>10500</v>
          </cell>
          <cell r="AI21">
            <v>480000</v>
          </cell>
          <cell r="AJ21">
            <v>2994456</v>
          </cell>
          <cell r="AK21">
            <v>817560</v>
          </cell>
          <cell r="AL21">
            <v>34000</v>
          </cell>
          <cell r="AM21">
            <v>12000</v>
          </cell>
          <cell r="AN21">
            <v>58000</v>
          </cell>
          <cell r="AO21">
            <v>243200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77400</v>
          </cell>
          <cell r="AV21">
            <v>89898</v>
          </cell>
          <cell r="AW21">
            <v>136285</v>
          </cell>
          <cell r="AX21">
            <v>14587</v>
          </cell>
          <cell r="AY21">
            <v>31500</v>
          </cell>
          <cell r="AZ21">
            <v>55000</v>
          </cell>
          <cell r="BA21">
            <v>14000</v>
          </cell>
          <cell r="BB21">
            <v>177200</v>
          </cell>
          <cell r="BC21">
            <v>29182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81937</v>
          </cell>
          <cell r="BI21">
            <v>18003</v>
          </cell>
          <cell r="BJ21">
            <v>1030369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36000</v>
          </cell>
          <cell r="BP21">
            <v>110046</v>
          </cell>
          <cell r="BQ21">
            <v>15140</v>
          </cell>
          <cell r="BR21">
            <v>2503281</v>
          </cell>
          <cell r="BS21">
            <v>308114</v>
          </cell>
          <cell r="BT21">
            <v>17300</v>
          </cell>
          <cell r="BU21">
            <v>154370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47229</v>
          </cell>
          <cell r="CA21">
            <v>121300</v>
          </cell>
          <cell r="CB21">
            <v>35000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2009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93399</v>
          </cell>
          <cell r="I22">
            <v>174300</v>
          </cell>
          <cell r="J22">
            <v>137350</v>
          </cell>
          <cell r="K22">
            <v>27698</v>
          </cell>
          <cell r="L22">
            <v>27500</v>
          </cell>
          <cell r="M22">
            <v>2428</v>
          </cell>
          <cell r="N22">
            <v>107615</v>
          </cell>
          <cell r="O22">
            <v>3100</v>
          </cell>
          <cell r="P22">
            <v>26000</v>
          </cell>
          <cell r="Q22">
            <v>12500</v>
          </cell>
          <cell r="R22">
            <v>74185</v>
          </cell>
          <cell r="S22">
            <v>729000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43941</v>
          </cell>
          <cell r="Y22">
            <v>8315</v>
          </cell>
          <cell r="Z22">
            <v>170219</v>
          </cell>
          <cell r="AA22">
            <v>23935</v>
          </cell>
          <cell r="AB22">
            <v>127439</v>
          </cell>
          <cell r="AC22">
            <v>45212</v>
          </cell>
          <cell r="AD22">
            <v>55289</v>
          </cell>
          <cell r="AE22">
            <v>5635</v>
          </cell>
          <cell r="AF22">
            <v>648221</v>
          </cell>
          <cell r="AG22">
            <v>9500</v>
          </cell>
          <cell r="AH22">
            <v>10500</v>
          </cell>
          <cell r="AI22">
            <v>480000</v>
          </cell>
          <cell r="AJ22">
            <v>2994456</v>
          </cell>
          <cell r="AK22">
            <v>908400</v>
          </cell>
          <cell r="AL22">
            <v>34000</v>
          </cell>
          <cell r="AM22">
            <v>16500</v>
          </cell>
          <cell r="AN22">
            <v>119000</v>
          </cell>
          <cell r="AO22">
            <v>243200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77400</v>
          </cell>
          <cell r="AV22">
            <v>136438</v>
          </cell>
          <cell r="AW22">
            <v>137189</v>
          </cell>
          <cell r="AX22">
            <v>14587</v>
          </cell>
          <cell r="AY22">
            <v>63000</v>
          </cell>
          <cell r="AZ22">
            <v>55000</v>
          </cell>
          <cell r="BA22">
            <v>18777</v>
          </cell>
          <cell r="BB22">
            <v>177200</v>
          </cell>
          <cell r="BC22">
            <v>29182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81937</v>
          </cell>
          <cell r="BI22">
            <v>18003</v>
          </cell>
          <cell r="BJ22">
            <v>1030369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36000</v>
          </cell>
          <cell r="BP22">
            <v>109141</v>
          </cell>
          <cell r="BQ22">
            <v>15000</v>
          </cell>
          <cell r="BR22">
            <v>2503281</v>
          </cell>
          <cell r="BS22">
            <v>419985</v>
          </cell>
          <cell r="BT22">
            <v>17300</v>
          </cell>
          <cell r="BU22">
            <v>154370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121300</v>
          </cell>
          <cell r="CB22">
            <v>36000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2009</v>
          </cell>
          <cell r="D23">
            <v>3643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154561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1601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2009</v>
          </cell>
          <cell r="D24">
            <v>41137</v>
          </cell>
          <cell r="E24">
            <v>5065</v>
          </cell>
          <cell r="F24">
            <v>148400</v>
          </cell>
          <cell r="G24">
            <v>44355</v>
          </cell>
          <cell r="H24">
            <v>152415</v>
          </cell>
          <cell r="I24">
            <v>267776</v>
          </cell>
          <cell r="J24">
            <v>235126</v>
          </cell>
          <cell r="K24">
            <v>48100</v>
          </cell>
          <cell r="L24">
            <v>27294</v>
          </cell>
          <cell r="M24">
            <v>7365</v>
          </cell>
          <cell r="N24">
            <v>121498</v>
          </cell>
          <cell r="O24">
            <v>5854</v>
          </cell>
          <cell r="P24">
            <v>59168</v>
          </cell>
          <cell r="Q24">
            <v>6862</v>
          </cell>
          <cell r="R24">
            <v>45013</v>
          </cell>
          <cell r="S24">
            <v>1188400</v>
          </cell>
          <cell r="T24">
            <v>399800</v>
          </cell>
          <cell r="U24">
            <v>64679</v>
          </cell>
          <cell r="V24">
            <v>15590</v>
          </cell>
          <cell r="W24">
            <v>86442</v>
          </cell>
          <cell r="X24">
            <v>93350</v>
          </cell>
          <cell r="Y24">
            <v>18432</v>
          </cell>
          <cell r="Z24">
            <v>206940</v>
          </cell>
          <cell r="AA24">
            <v>30568</v>
          </cell>
          <cell r="AB24">
            <v>246202</v>
          </cell>
          <cell r="AC24">
            <v>109996</v>
          </cell>
          <cell r="AD24">
            <v>83214</v>
          </cell>
          <cell r="AE24">
            <v>18067</v>
          </cell>
          <cell r="AF24">
            <v>850861</v>
          </cell>
          <cell r="AG24">
            <v>7009</v>
          </cell>
          <cell r="AH24">
            <v>35693</v>
          </cell>
          <cell r="AI24">
            <v>590772</v>
          </cell>
          <cell r="AJ24">
            <v>4143339</v>
          </cell>
          <cell r="AK24">
            <v>1268127</v>
          </cell>
          <cell r="AL24">
            <v>49692</v>
          </cell>
          <cell r="AM24">
            <v>22360</v>
          </cell>
          <cell r="AN24">
            <v>134412</v>
          </cell>
          <cell r="AO24">
            <v>309396</v>
          </cell>
          <cell r="AP24">
            <v>44396</v>
          </cell>
          <cell r="AQ24">
            <v>44128</v>
          </cell>
          <cell r="AR24">
            <v>535154</v>
          </cell>
          <cell r="AS24">
            <v>33090</v>
          </cell>
          <cell r="AT24">
            <v>37116</v>
          </cell>
          <cell r="AU24">
            <v>118179</v>
          </cell>
          <cell r="AV24">
            <v>122972</v>
          </cell>
          <cell r="AW24">
            <v>193622</v>
          </cell>
          <cell r="AX24">
            <v>28303</v>
          </cell>
          <cell r="AY24">
            <v>82592</v>
          </cell>
          <cell r="AZ24">
            <v>119797</v>
          </cell>
          <cell r="BA24">
            <v>24291</v>
          </cell>
          <cell r="BB24">
            <v>254560</v>
          </cell>
          <cell r="BC24">
            <v>43705</v>
          </cell>
          <cell r="BD24">
            <v>59109</v>
          </cell>
          <cell r="BE24">
            <v>208345</v>
          </cell>
          <cell r="BF24">
            <v>36925</v>
          </cell>
          <cell r="BG24">
            <v>20600</v>
          </cell>
          <cell r="BH24">
            <v>153787</v>
          </cell>
          <cell r="BI24">
            <v>36100</v>
          </cell>
          <cell r="BJ24">
            <v>1336784</v>
          </cell>
          <cell r="BK24">
            <v>147108</v>
          </cell>
          <cell r="BL24">
            <v>19807</v>
          </cell>
          <cell r="BM24">
            <v>26268</v>
          </cell>
          <cell r="BN24">
            <v>18326</v>
          </cell>
          <cell r="BO24">
            <v>52131</v>
          </cell>
          <cell r="BP24">
            <v>186606</v>
          </cell>
          <cell r="BQ24">
            <v>36361</v>
          </cell>
          <cell r="BR24">
            <v>4108656</v>
          </cell>
          <cell r="BS24">
            <v>433843</v>
          </cell>
          <cell r="BT24">
            <v>24315</v>
          </cell>
          <cell r="BU24">
            <v>233874</v>
          </cell>
          <cell r="BV24">
            <v>78842</v>
          </cell>
          <cell r="BW24">
            <v>16602</v>
          </cell>
          <cell r="BX24">
            <v>26342</v>
          </cell>
          <cell r="BY24">
            <v>10098</v>
          </cell>
          <cell r="BZ24">
            <v>80151</v>
          </cell>
          <cell r="CA24">
            <v>147709</v>
          </cell>
          <cell r="CB24">
            <v>62219</v>
          </cell>
          <cell r="CC24">
            <v>13097</v>
          </cell>
        </row>
        <row r="25">
          <cell r="A25" t="str">
            <v>Utility summer max peak load</v>
          </cell>
          <cell r="B25" t="str">
            <v>PEAKS</v>
          </cell>
          <cell r="C25">
            <v>2009</v>
          </cell>
          <cell r="D25">
            <v>29337</v>
          </cell>
          <cell r="E25">
            <v>4154</v>
          </cell>
          <cell r="F25">
            <v>168894</v>
          </cell>
          <cell r="G25">
            <v>46817</v>
          </cell>
          <cell r="H25">
            <v>180423</v>
          </cell>
          <cell r="I25">
            <v>350428</v>
          </cell>
          <cell r="J25">
            <v>286911</v>
          </cell>
          <cell r="K25">
            <v>56000</v>
          </cell>
          <cell r="L25">
            <v>26103</v>
          </cell>
          <cell r="M25">
            <v>4724</v>
          </cell>
          <cell r="N25">
            <v>145023</v>
          </cell>
          <cell r="O25">
            <v>5269</v>
          </cell>
          <cell r="P25">
            <v>46966</v>
          </cell>
          <cell r="Q25">
            <v>6052</v>
          </cell>
          <cell r="R25">
            <v>56218</v>
          </cell>
          <cell r="S25">
            <v>1504000</v>
          </cell>
          <cell r="T25">
            <v>494900</v>
          </cell>
          <cell r="U25">
            <v>77494</v>
          </cell>
          <cell r="V25">
            <v>9617</v>
          </cell>
          <cell r="W25">
            <v>122372</v>
          </cell>
          <cell r="X25">
            <v>99720</v>
          </cell>
          <cell r="Y25">
            <v>12143</v>
          </cell>
          <cell r="Z25">
            <v>154643</v>
          </cell>
          <cell r="AA25">
            <v>40871</v>
          </cell>
          <cell r="AB25">
            <v>267576</v>
          </cell>
          <cell r="AC25">
            <v>114709</v>
          </cell>
          <cell r="AD25">
            <v>97839</v>
          </cell>
          <cell r="AE25">
            <v>12737</v>
          </cell>
          <cell r="AF25">
            <v>1008981</v>
          </cell>
          <cell r="AG25">
            <v>4814</v>
          </cell>
          <cell r="AH25">
            <v>28593</v>
          </cell>
          <cell r="AI25">
            <v>737026</v>
          </cell>
          <cell r="AJ25">
            <v>2928200</v>
          </cell>
          <cell r="AK25">
            <v>1363575</v>
          </cell>
          <cell r="AL25">
            <v>42327</v>
          </cell>
          <cell r="AM25">
            <v>17045</v>
          </cell>
          <cell r="AN25">
            <v>111401</v>
          </cell>
          <cell r="AO25">
            <v>339973</v>
          </cell>
          <cell r="AP25">
            <v>44542</v>
          </cell>
          <cell r="AQ25">
            <v>32875</v>
          </cell>
          <cell r="AR25">
            <v>662418</v>
          </cell>
          <cell r="AS25">
            <v>39654</v>
          </cell>
          <cell r="AT25">
            <v>36857</v>
          </cell>
          <cell r="AU25">
            <v>134672</v>
          </cell>
          <cell r="AV25">
            <v>143359</v>
          </cell>
          <cell r="AW25">
            <v>254557</v>
          </cell>
          <cell r="AX25">
            <v>40256</v>
          </cell>
          <cell r="AY25">
            <v>92162</v>
          </cell>
          <cell r="AZ25">
            <v>86154</v>
          </cell>
          <cell r="BA25">
            <v>20755</v>
          </cell>
          <cell r="BB25">
            <v>339629</v>
          </cell>
          <cell r="BC25">
            <v>45326</v>
          </cell>
          <cell r="BD25">
            <v>51144</v>
          </cell>
          <cell r="BE25">
            <v>210068</v>
          </cell>
          <cell r="BF25">
            <v>29961</v>
          </cell>
          <cell r="BG25">
            <v>12820</v>
          </cell>
          <cell r="BH25">
            <v>147235</v>
          </cell>
          <cell r="BI25">
            <v>39700</v>
          </cell>
          <cell r="BJ25">
            <v>1762834</v>
          </cell>
          <cell r="BK25">
            <v>97507</v>
          </cell>
          <cell r="BL25">
            <v>18505</v>
          </cell>
          <cell r="BM25">
            <v>18378</v>
          </cell>
          <cell r="BN25">
            <v>11160</v>
          </cell>
          <cell r="BO25">
            <v>61895</v>
          </cell>
          <cell r="BP25">
            <v>153937</v>
          </cell>
          <cell r="BQ25">
            <v>41632</v>
          </cell>
          <cell r="BR25">
            <v>4607346</v>
          </cell>
          <cell r="BS25">
            <v>488365</v>
          </cell>
          <cell r="BT25">
            <v>26445</v>
          </cell>
          <cell r="BU25">
            <v>259232</v>
          </cell>
          <cell r="BV25">
            <v>85983</v>
          </cell>
          <cell r="BW25">
            <v>14640</v>
          </cell>
          <cell r="BX25">
            <v>26561</v>
          </cell>
          <cell r="BY25">
            <v>10187</v>
          </cell>
          <cell r="BZ25">
            <v>60590</v>
          </cell>
          <cell r="CA25">
            <v>184500</v>
          </cell>
          <cell r="CB25">
            <v>72543</v>
          </cell>
          <cell r="CC25">
            <v>11424</v>
          </cell>
        </row>
        <row r="26">
          <cell r="A26" t="str">
            <v>Utility average peak load</v>
          </cell>
          <cell r="B26" t="str">
            <v>PEAKA</v>
          </cell>
          <cell r="C26">
            <v>2009</v>
          </cell>
          <cell r="D26">
            <v>30518</v>
          </cell>
          <cell r="E26">
            <v>4013</v>
          </cell>
          <cell r="F26">
            <v>158646</v>
          </cell>
          <cell r="G26">
            <v>42630</v>
          </cell>
          <cell r="H26">
            <v>146901</v>
          </cell>
          <cell r="I26">
            <v>266467</v>
          </cell>
          <cell r="J26">
            <v>232785</v>
          </cell>
          <cell r="K26">
            <v>45200</v>
          </cell>
          <cell r="L26">
            <v>24370</v>
          </cell>
          <cell r="M26">
            <v>4678</v>
          </cell>
          <cell r="N26">
            <v>117115</v>
          </cell>
          <cell r="O26">
            <v>5073</v>
          </cell>
          <cell r="P26">
            <v>46907</v>
          </cell>
          <cell r="Q26">
            <v>5485</v>
          </cell>
          <cell r="R26">
            <v>42694</v>
          </cell>
          <cell r="S26">
            <v>1189800</v>
          </cell>
          <cell r="T26">
            <v>397075</v>
          </cell>
          <cell r="U26">
            <v>61376</v>
          </cell>
          <cell r="V26">
            <v>10783</v>
          </cell>
          <cell r="W26">
            <v>83563</v>
          </cell>
          <cell r="X26">
            <v>89305</v>
          </cell>
          <cell r="Y26">
            <v>13622</v>
          </cell>
          <cell r="Z26">
            <v>157619</v>
          </cell>
          <cell r="AA26">
            <v>30154</v>
          </cell>
          <cell r="AB26">
            <v>233718</v>
          </cell>
          <cell r="AC26">
            <v>93326</v>
          </cell>
          <cell r="AD26">
            <v>80504</v>
          </cell>
          <cell r="AE26">
            <v>13330</v>
          </cell>
          <cell r="AF26">
            <v>817224</v>
          </cell>
          <cell r="AG26">
            <v>4512</v>
          </cell>
          <cell r="AH26">
            <v>28720</v>
          </cell>
          <cell r="AI26">
            <v>585586</v>
          </cell>
          <cell r="AJ26">
            <v>2945626</v>
          </cell>
          <cell r="AK26">
            <v>1169307</v>
          </cell>
          <cell r="AL26">
            <v>41970</v>
          </cell>
          <cell r="AM26">
            <v>17436</v>
          </cell>
          <cell r="AN26">
            <v>109467</v>
          </cell>
          <cell r="AO26">
            <v>288021</v>
          </cell>
          <cell r="AP26">
            <v>40107</v>
          </cell>
          <cell r="AQ26">
            <v>34458</v>
          </cell>
          <cell r="AR26">
            <v>519443</v>
          </cell>
          <cell r="AS26">
            <v>31078</v>
          </cell>
          <cell r="AT26">
            <v>33740</v>
          </cell>
          <cell r="AU26">
            <v>109534</v>
          </cell>
          <cell r="AV26">
            <v>80186</v>
          </cell>
          <cell r="AW26">
            <v>186165</v>
          </cell>
          <cell r="AX26">
            <v>27121</v>
          </cell>
          <cell r="AY26">
            <v>69751</v>
          </cell>
          <cell r="AZ26">
            <v>89645</v>
          </cell>
          <cell r="BA26">
            <v>20040</v>
          </cell>
          <cell r="BB26">
            <v>253016</v>
          </cell>
          <cell r="BC26">
            <v>39984</v>
          </cell>
          <cell r="BD26">
            <v>47700</v>
          </cell>
          <cell r="BE26">
            <v>180645</v>
          </cell>
          <cell r="BF26">
            <v>28499</v>
          </cell>
          <cell r="BG26">
            <v>14548</v>
          </cell>
          <cell r="BH26">
            <v>131446</v>
          </cell>
          <cell r="BI26">
            <v>32400</v>
          </cell>
          <cell r="BJ26">
            <v>1354508</v>
          </cell>
          <cell r="BK26">
            <v>111107</v>
          </cell>
          <cell r="BL26">
            <v>16671</v>
          </cell>
          <cell r="BM26">
            <v>19194</v>
          </cell>
          <cell r="BN26">
            <v>12426</v>
          </cell>
          <cell r="BO26">
            <v>34341</v>
          </cell>
          <cell r="BP26">
            <v>154002</v>
          </cell>
          <cell r="BQ26">
            <v>35707</v>
          </cell>
          <cell r="BR26">
            <v>3489158</v>
          </cell>
          <cell r="BS26">
            <v>397920</v>
          </cell>
          <cell r="BT26">
            <v>20639</v>
          </cell>
          <cell r="BU26">
            <v>223335</v>
          </cell>
          <cell r="BV26">
            <v>71014</v>
          </cell>
          <cell r="BW26">
            <v>14642</v>
          </cell>
          <cell r="BX26">
            <v>25149</v>
          </cell>
          <cell r="BY26">
            <v>9482</v>
          </cell>
          <cell r="BZ26">
            <v>63047</v>
          </cell>
          <cell r="CA26">
            <v>142909</v>
          </cell>
          <cell r="CB26">
            <v>59078</v>
          </cell>
          <cell r="CC26">
            <v>10677</v>
          </cell>
        </row>
        <row r="27">
          <cell r="A27" t="str">
            <v>Total circuit kms of line</v>
          </cell>
          <cell r="B27" t="str">
            <v>KMC</v>
          </cell>
          <cell r="C27">
            <v>2009</v>
          </cell>
          <cell r="D27">
            <v>1845</v>
          </cell>
          <cell r="E27">
            <v>92</v>
          </cell>
          <cell r="F27">
            <v>751</v>
          </cell>
          <cell r="G27">
            <v>320</v>
          </cell>
          <cell r="H27">
            <v>541</v>
          </cell>
          <cell r="I27">
            <v>1718</v>
          </cell>
          <cell r="J27">
            <v>1105</v>
          </cell>
          <cell r="K27">
            <v>522</v>
          </cell>
          <cell r="L27">
            <v>146</v>
          </cell>
          <cell r="M27">
            <v>27</v>
          </cell>
          <cell r="N27">
            <v>810</v>
          </cell>
          <cell r="O27">
            <v>21</v>
          </cell>
          <cell r="P27">
            <v>338</v>
          </cell>
          <cell r="Q27">
            <v>27</v>
          </cell>
          <cell r="R27">
            <v>147</v>
          </cell>
          <cell r="S27">
            <v>5300</v>
          </cell>
          <cell r="T27">
            <v>1127</v>
          </cell>
          <cell r="U27">
            <v>270</v>
          </cell>
          <cell r="V27">
            <v>137</v>
          </cell>
          <cell r="W27">
            <v>458</v>
          </cell>
          <cell r="X27">
            <v>276</v>
          </cell>
          <cell r="Y27">
            <v>84</v>
          </cell>
          <cell r="Z27">
            <v>944</v>
          </cell>
          <cell r="AA27">
            <v>172</v>
          </cell>
          <cell r="AB27">
            <v>1063</v>
          </cell>
          <cell r="AC27">
            <v>1731</v>
          </cell>
          <cell r="AD27">
            <v>1363</v>
          </cell>
          <cell r="AE27">
            <v>68</v>
          </cell>
          <cell r="AF27">
            <v>3363</v>
          </cell>
          <cell r="AG27">
            <v>21</v>
          </cell>
          <cell r="AH27">
            <v>66</v>
          </cell>
          <cell r="AI27">
            <v>2778</v>
          </cell>
          <cell r="AJ27">
            <v>120750</v>
          </cell>
          <cell r="AK27">
            <v>5387</v>
          </cell>
          <cell r="AL27">
            <v>741</v>
          </cell>
          <cell r="AM27">
            <v>98</v>
          </cell>
          <cell r="AN27">
            <v>357</v>
          </cell>
          <cell r="AO27">
            <v>1854</v>
          </cell>
          <cell r="AP27">
            <v>115</v>
          </cell>
          <cell r="AQ27">
            <v>350</v>
          </cell>
          <cell r="AR27">
            <v>2705</v>
          </cell>
          <cell r="AS27">
            <v>125</v>
          </cell>
          <cell r="AT27">
            <v>115</v>
          </cell>
          <cell r="AU27">
            <v>866</v>
          </cell>
          <cell r="AV27">
            <v>1053</v>
          </cell>
          <cell r="AW27">
            <v>1944</v>
          </cell>
          <cell r="AX27">
            <v>341</v>
          </cell>
          <cell r="AY27">
            <v>765</v>
          </cell>
          <cell r="AZ27">
            <v>616</v>
          </cell>
          <cell r="BA27">
            <v>370</v>
          </cell>
          <cell r="BB27">
            <v>1428</v>
          </cell>
          <cell r="BC27">
            <v>173</v>
          </cell>
          <cell r="BD27">
            <v>307</v>
          </cell>
          <cell r="BE27">
            <v>950</v>
          </cell>
          <cell r="BF27">
            <v>146</v>
          </cell>
          <cell r="BG27">
            <v>128</v>
          </cell>
          <cell r="BH27">
            <v>550</v>
          </cell>
          <cell r="BI27">
            <v>313</v>
          </cell>
          <cell r="BJ27">
            <v>7681</v>
          </cell>
          <cell r="BK27">
            <v>732</v>
          </cell>
          <cell r="BL27">
            <v>55</v>
          </cell>
          <cell r="BM27">
            <v>89</v>
          </cell>
          <cell r="BN27">
            <v>211</v>
          </cell>
          <cell r="BO27">
            <v>243</v>
          </cell>
          <cell r="BP27">
            <v>1186</v>
          </cell>
          <cell r="BQ27">
            <v>156</v>
          </cell>
          <cell r="BR27">
            <v>9794</v>
          </cell>
          <cell r="BS27">
            <v>2201</v>
          </cell>
          <cell r="BT27">
            <v>236</v>
          </cell>
          <cell r="BU27">
            <v>1541</v>
          </cell>
          <cell r="BV27">
            <v>443</v>
          </cell>
          <cell r="BW27">
            <v>76</v>
          </cell>
          <cell r="BX27">
            <v>65</v>
          </cell>
          <cell r="BY27">
            <v>36</v>
          </cell>
          <cell r="BZ27">
            <v>436</v>
          </cell>
          <cell r="CA27">
            <v>1034</v>
          </cell>
          <cell r="CB27">
            <v>245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2009</v>
          </cell>
          <cell r="D28">
            <v>1841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1064</v>
          </cell>
          <cell r="J28">
            <v>708</v>
          </cell>
          <cell r="K28">
            <v>479</v>
          </cell>
          <cell r="L28">
            <v>77</v>
          </cell>
          <cell r="M28">
            <v>26</v>
          </cell>
          <cell r="N28">
            <v>583</v>
          </cell>
          <cell r="O28">
            <v>17</v>
          </cell>
          <cell r="P28">
            <v>213</v>
          </cell>
          <cell r="Q28">
            <v>15</v>
          </cell>
          <cell r="R28">
            <v>89</v>
          </cell>
          <cell r="S28">
            <v>1834</v>
          </cell>
          <cell r="T28">
            <v>713</v>
          </cell>
          <cell r="U28">
            <v>212</v>
          </cell>
          <cell r="V28">
            <v>126</v>
          </cell>
          <cell r="W28">
            <v>219</v>
          </cell>
          <cell r="X28">
            <v>184</v>
          </cell>
          <cell r="Y28">
            <v>76</v>
          </cell>
          <cell r="Z28">
            <v>731</v>
          </cell>
          <cell r="AA28">
            <v>139</v>
          </cell>
          <cell r="AB28">
            <v>427</v>
          </cell>
          <cell r="AC28">
            <v>1643</v>
          </cell>
          <cell r="AD28">
            <v>882</v>
          </cell>
          <cell r="AE28">
            <v>57</v>
          </cell>
          <cell r="AF28">
            <v>1520</v>
          </cell>
          <cell r="AG28">
            <v>18</v>
          </cell>
          <cell r="AH28">
            <v>56</v>
          </cell>
          <cell r="AI28">
            <v>819</v>
          </cell>
          <cell r="AJ28">
            <v>116491</v>
          </cell>
          <cell r="AK28">
            <v>2710</v>
          </cell>
          <cell r="AL28">
            <v>605</v>
          </cell>
          <cell r="AM28">
            <v>88</v>
          </cell>
          <cell r="AN28">
            <v>233</v>
          </cell>
          <cell r="AO28">
            <v>1035</v>
          </cell>
          <cell r="AP28">
            <v>95</v>
          </cell>
          <cell r="AQ28">
            <v>285</v>
          </cell>
          <cell r="AR28">
            <v>1323</v>
          </cell>
          <cell r="AS28">
            <v>99</v>
          </cell>
          <cell r="AT28">
            <v>79</v>
          </cell>
          <cell r="AU28">
            <v>546</v>
          </cell>
          <cell r="AV28">
            <v>585</v>
          </cell>
          <cell r="AW28">
            <v>1475</v>
          </cell>
          <cell r="AX28">
            <v>246</v>
          </cell>
          <cell r="AY28">
            <v>657</v>
          </cell>
          <cell r="AZ28">
            <v>517</v>
          </cell>
          <cell r="BA28">
            <v>365</v>
          </cell>
          <cell r="BB28">
            <v>551</v>
          </cell>
          <cell r="BC28">
            <v>102</v>
          </cell>
          <cell r="BD28">
            <v>248</v>
          </cell>
          <cell r="BE28">
            <v>511</v>
          </cell>
          <cell r="BF28">
            <v>127</v>
          </cell>
          <cell r="BG28">
            <v>117</v>
          </cell>
          <cell r="BH28">
            <v>384</v>
          </cell>
          <cell r="BI28">
            <v>297</v>
          </cell>
          <cell r="BJ28">
            <v>2755</v>
          </cell>
          <cell r="BK28">
            <v>616</v>
          </cell>
          <cell r="BL28">
            <v>53</v>
          </cell>
          <cell r="BM28">
            <v>80</v>
          </cell>
          <cell r="BN28">
            <v>205</v>
          </cell>
          <cell r="BO28">
            <v>156</v>
          </cell>
          <cell r="BP28">
            <v>952</v>
          </cell>
          <cell r="BQ28">
            <v>102</v>
          </cell>
          <cell r="BR28">
            <v>4153</v>
          </cell>
          <cell r="BS28">
            <v>1280</v>
          </cell>
          <cell r="BT28">
            <v>125</v>
          </cell>
          <cell r="BU28">
            <v>1059</v>
          </cell>
          <cell r="BV28">
            <v>330</v>
          </cell>
          <cell r="BW28">
            <v>66</v>
          </cell>
          <cell r="BX28">
            <v>52</v>
          </cell>
          <cell r="BY28">
            <v>25</v>
          </cell>
          <cell r="BZ28">
            <v>310</v>
          </cell>
          <cell r="CA28">
            <v>495</v>
          </cell>
          <cell r="CB28">
            <v>154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2009</v>
          </cell>
          <cell r="D29">
            <v>4</v>
          </cell>
          <cell r="E29">
            <v>0</v>
          </cell>
          <cell r="F29">
            <v>177</v>
          </cell>
          <cell r="G29">
            <v>38</v>
          </cell>
          <cell r="H29">
            <v>275</v>
          </cell>
          <cell r="I29">
            <v>654</v>
          </cell>
          <cell r="J29">
            <v>397</v>
          </cell>
          <cell r="K29">
            <v>43</v>
          </cell>
          <cell r="L29">
            <v>69</v>
          </cell>
          <cell r="M29">
            <v>1</v>
          </cell>
          <cell r="N29">
            <v>227</v>
          </cell>
          <cell r="O29">
            <v>4</v>
          </cell>
          <cell r="P29">
            <v>125</v>
          </cell>
          <cell r="Q29">
            <v>12</v>
          </cell>
          <cell r="R29">
            <v>58</v>
          </cell>
          <cell r="S29">
            <v>3466</v>
          </cell>
          <cell r="T29">
            <v>414</v>
          </cell>
          <cell r="U29">
            <v>58</v>
          </cell>
          <cell r="V29">
            <v>11</v>
          </cell>
          <cell r="W29">
            <v>239</v>
          </cell>
          <cell r="X29">
            <v>92</v>
          </cell>
          <cell r="Y29">
            <v>8</v>
          </cell>
          <cell r="Z29">
            <v>213</v>
          </cell>
          <cell r="AA29">
            <v>33</v>
          </cell>
          <cell r="AB29">
            <v>636</v>
          </cell>
          <cell r="AC29">
            <v>88</v>
          </cell>
          <cell r="AD29">
            <v>481</v>
          </cell>
          <cell r="AE29">
            <v>11</v>
          </cell>
          <cell r="AF29">
            <v>1843</v>
          </cell>
          <cell r="AG29">
            <v>3</v>
          </cell>
          <cell r="AH29">
            <v>10</v>
          </cell>
          <cell r="AI29">
            <v>1959</v>
          </cell>
          <cell r="AJ29">
            <v>4259</v>
          </cell>
          <cell r="AK29">
            <v>2677</v>
          </cell>
          <cell r="AL29">
            <v>136</v>
          </cell>
          <cell r="AM29">
            <v>10</v>
          </cell>
          <cell r="AN29">
            <v>124</v>
          </cell>
          <cell r="AO29">
            <v>819</v>
          </cell>
          <cell r="AP29">
            <v>20</v>
          </cell>
          <cell r="AQ29">
            <v>65</v>
          </cell>
          <cell r="AR29">
            <v>1382</v>
          </cell>
          <cell r="AS29">
            <v>26</v>
          </cell>
          <cell r="AT29">
            <v>36</v>
          </cell>
          <cell r="AU29">
            <v>320</v>
          </cell>
          <cell r="AV29">
            <v>468</v>
          </cell>
          <cell r="AW29">
            <v>469</v>
          </cell>
          <cell r="AX29">
            <v>95</v>
          </cell>
          <cell r="AY29">
            <v>108</v>
          </cell>
          <cell r="AZ29">
            <v>99</v>
          </cell>
          <cell r="BA29">
            <v>5</v>
          </cell>
          <cell r="BB29">
            <v>877</v>
          </cell>
          <cell r="BC29">
            <v>71</v>
          </cell>
          <cell r="BD29">
            <v>59</v>
          </cell>
          <cell r="BE29">
            <v>439</v>
          </cell>
          <cell r="BF29">
            <v>19</v>
          </cell>
          <cell r="BG29">
            <v>11</v>
          </cell>
          <cell r="BH29">
            <v>166</v>
          </cell>
          <cell r="BI29">
            <v>16</v>
          </cell>
          <cell r="BJ29">
            <v>4926</v>
          </cell>
          <cell r="BK29">
            <v>116</v>
          </cell>
          <cell r="BL29">
            <v>2</v>
          </cell>
          <cell r="BM29">
            <v>9</v>
          </cell>
          <cell r="BN29">
            <v>6</v>
          </cell>
          <cell r="BO29">
            <v>87</v>
          </cell>
          <cell r="BP29">
            <v>234</v>
          </cell>
          <cell r="BQ29">
            <v>54</v>
          </cell>
          <cell r="BR29">
            <v>5641</v>
          </cell>
          <cell r="BS29">
            <v>921</v>
          </cell>
          <cell r="BT29">
            <v>111</v>
          </cell>
          <cell r="BU29">
            <v>482</v>
          </cell>
          <cell r="BV29">
            <v>113</v>
          </cell>
          <cell r="BW29">
            <v>10</v>
          </cell>
          <cell r="BX29">
            <v>13</v>
          </cell>
          <cell r="BY29">
            <v>11</v>
          </cell>
          <cell r="BZ29">
            <v>126</v>
          </cell>
          <cell r="CA29">
            <v>539</v>
          </cell>
          <cell r="CB29">
            <v>91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2009</v>
          </cell>
          <cell r="D30">
            <v>442</v>
          </cell>
          <cell r="E30">
            <v>47</v>
          </cell>
          <cell r="F30">
            <v>411</v>
          </cell>
          <cell r="G30">
            <v>167</v>
          </cell>
          <cell r="H30">
            <v>230</v>
          </cell>
          <cell r="I30">
            <v>912</v>
          </cell>
          <cell r="J30">
            <v>432</v>
          </cell>
          <cell r="K30">
            <v>315</v>
          </cell>
          <cell r="L30">
            <v>69</v>
          </cell>
          <cell r="M30">
            <v>16</v>
          </cell>
          <cell r="N30">
            <v>519</v>
          </cell>
          <cell r="O30">
            <v>10</v>
          </cell>
          <cell r="P30">
            <v>167</v>
          </cell>
          <cell r="Q30">
            <v>12</v>
          </cell>
          <cell r="R30">
            <v>72</v>
          </cell>
          <cell r="S30">
            <v>3216</v>
          </cell>
          <cell r="T30">
            <v>588</v>
          </cell>
          <cell r="U30">
            <v>146</v>
          </cell>
          <cell r="V30">
            <v>31</v>
          </cell>
          <cell r="W30">
            <v>159</v>
          </cell>
          <cell r="X30">
            <v>148</v>
          </cell>
          <cell r="Y30">
            <v>48</v>
          </cell>
          <cell r="Z30">
            <v>547</v>
          </cell>
          <cell r="AA30">
            <v>86</v>
          </cell>
          <cell r="AB30">
            <v>480</v>
          </cell>
          <cell r="AC30">
            <v>608</v>
          </cell>
          <cell r="AD30">
            <v>403</v>
          </cell>
          <cell r="AE30">
            <v>27</v>
          </cell>
          <cell r="AF30">
            <v>1766</v>
          </cell>
          <cell r="AG30">
            <v>10</v>
          </cell>
          <cell r="AH30">
            <v>42</v>
          </cell>
          <cell r="AI30">
            <v>1190</v>
          </cell>
          <cell r="AJ30">
            <v>45559</v>
          </cell>
          <cell r="AK30">
            <v>2968</v>
          </cell>
          <cell r="AL30">
            <v>342</v>
          </cell>
          <cell r="AM30">
            <v>61</v>
          </cell>
          <cell r="AN30">
            <v>255</v>
          </cell>
          <cell r="AO30">
            <v>791</v>
          </cell>
          <cell r="AP30">
            <v>76</v>
          </cell>
          <cell r="AQ30">
            <v>169</v>
          </cell>
          <cell r="AR30">
            <v>1262</v>
          </cell>
          <cell r="AS30">
            <v>68</v>
          </cell>
          <cell r="AT30">
            <v>79</v>
          </cell>
          <cell r="AU30">
            <v>429</v>
          </cell>
          <cell r="AV30">
            <v>325</v>
          </cell>
          <cell r="AW30">
            <v>864</v>
          </cell>
          <cell r="AX30">
            <v>175</v>
          </cell>
          <cell r="AY30">
            <v>341</v>
          </cell>
          <cell r="AZ30">
            <v>367</v>
          </cell>
          <cell r="BA30">
            <v>200</v>
          </cell>
          <cell r="BB30">
            <v>737</v>
          </cell>
          <cell r="BC30">
            <v>96</v>
          </cell>
          <cell r="BD30">
            <v>225</v>
          </cell>
          <cell r="BE30">
            <v>354</v>
          </cell>
          <cell r="BF30">
            <v>92</v>
          </cell>
          <cell r="BG30">
            <v>84</v>
          </cell>
          <cell r="BH30">
            <v>345</v>
          </cell>
          <cell r="BI30">
            <v>176</v>
          </cell>
          <cell r="BJ30">
            <v>3622</v>
          </cell>
          <cell r="BK30">
            <v>458</v>
          </cell>
          <cell r="BL30">
            <v>34</v>
          </cell>
          <cell r="BM30">
            <v>45</v>
          </cell>
          <cell r="BN30">
            <v>72</v>
          </cell>
          <cell r="BO30">
            <v>141</v>
          </cell>
          <cell r="BP30">
            <v>631</v>
          </cell>
          <cell r="BQ30">
            <v>72</v>
          </cell>
          <cell r="BR30">
            <v>5981</v>
          </cell>
          <cell r="BS30">
            <v>1109</v>
          </cell>
          <cell r="BT30">
            <v>100</v>
          </cell>
          <cell r="BU30">
            <v>711</v>
          </cell>
          <cell r="BV30">
            <v>287</v>
          </cell>
          <cell r="BW30">
            <v>47</v>
          </cell>
          <cell r="BX30">
            <v>44</v>
          </cell>
          <cell r="BY30">
            <v>18</v>
          </cell>
          <cell r="BZ30">
            <v>245</v>
          </cell>
          <cell r="CA30">
            <v>468</v>
          </cell>
          <cell r="CB30">
            <v>161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2009</v>
          </cell>
          <cell r="D31">
            <v>30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88</v>
          </cell>
          <cell r="L31">
            <v>0</v>
          </cell>
          <cell r="M31">
            <v>2</v>
          </cell>
          <cell r="N31">
            <v>2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102</v>
          </cell>
          <cell r="T31">
            <v>25</v>
          </cell>
          <cell r="U31">
            <v>2</v>
          </cell>
          <cell r="V31">
            <v>1</v>
          </cell>
          <cell r="W31">
            <v>0</v>
          </cell>
          <cell r="X31">
            <v>5</v>
          </cell>
          <cell r="Y31">
            <v>8</v>
          </cell>
          <cell r="Z31">
            <v>0</v>
          </cell>
          <cell r="AA31">
            <v>0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20</v>
          </cell>
          <cell r="AG31">
            <v>2</v>
          </cell>
          <cell r="AH31">
            <v>0</v>
          </cell>
          <cell r="AI31">
            <v>21</v>
          </cell>
          <cell r="AJ31">
            <v>3610</v>
          </cell>
          <cell r="AK31">
            <v>169</v>
          </cell>
          <cell r="AL31">
            <v>9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1</v>
          </cell>
          <cell r="AT31">
            <v>0</v>
          </cell>
          <cell r="AU31">
            <v>25</v>
          </cell>
          <cell r="AV31">
            <v>7</v>
          </cell>
          <cell r="AW31">
            <v>2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8</v>
          </cell>
          <cell r="BI31">
            <v>0</v>
          </cell>
          <cell r="BJ31">
            <v>79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60</v>
          </cell>
          <cell r="BS31">
            <v>22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4</v>
          </cell>
          <cell r="CA31">
            <v>11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2009</v>
          </cell>
          <cell r="D32">
            <v>1373</v>
          </cell>
          <cell r="E32">
            <v>45</v>
          </cell>
          <cell r="F32">
            <v>333</v>
          </cell>
          <cell r="G32">
            <v>145</v>
          </cell>
          <cell r="H32">
            <v>311</v>
          </cell>
          <cell r="I32">
            <v>806</v>
          </cell>
          <cell r="J32">
            <v>673</v>
          </cell>
          <cell r="K32">
            <v>119</v>
          </cell>
          <cell r="L32">
            <v>77</v>
          </cell>
          <cell r="M32">
            <v>9</v>
          </cell>
          <cell r="N32">
            <v>289</v>
          </cell>
          <cell r="O32">
            <v>10</v>
          </cell>
          <cell r="P32">
            <v>166</v>
          </cell>
          <cell r="Q32">
            <v>14</v>
          </cell>
          <cell r="R32">
            <v>73</v>
          </cell>
          <cell r="S32">
            <v>1982</v>
          </cell>
          <cell r="T32">
            <v>514</v>
          </cell>
          <cell r="U32">
            <v>122</v>
          </cell>
          <cell r="V32">
            <v>105</v>
          </cell>
          <cell r="W32">
            <v>299</v>
          </cell>
          <cell r="X32">
            <v>123</v>
          </cell>
          <cell r="Y32">
            <v>28</v>
          </cell>
          <cell r="Z32">
            <v>397</v>
          </cell>
          <cell r="AA32">
            <v>86</v>
          </cell>
          <cell r="AB32">
            <v>583</v>
          </cell>
          <cell r="AC32">
            <v>1093</v>
          </cell>
          <cell r="AD32">
            <v>960</v>
          </cell>
          <cell r="AE32">
            <v>41</v>
          </cell>
          <cell r="AF32">
            <v>1577</v>
          </cell>
          <cell r="AG32">
            <v>9</v>
          </cell>
          <cell r="AH32">
            <v>24</v>
          </cell>
          <cell r="AI32">
            <v>1567</v>
          </cell>
          <cell r="AJ32">
            <v>71581</v>
          </cell>
          <cell r="AK32">
            <v>2250</v>
          </cell>
          <cell r="AL32">
            <v>390</v>
          </cell>
          <cell r="AM32">
            <v>37</v>
          </cell>
          <cell r="AN32">
            <v>102</v>
          </cell>
          <cell r="AO32">
            <v>1063</v>
          </cell>
          <cell r="AP32">
            <v>39</v>
          </cell>
          <cell r="AQ32">
            <v>172</v>
          </cell>
          <cell r="AR32">
            <v>1443</v>
          </cell>
          <cell r="AS32">
            <v>56</v>
          </cell>
          <cell r="AT32">
            <v>36</v>
          </cell>
          <cell r="AU32">
            <v>412</v>
          </cell>
          <cell r="AV32">
            <v>721</v>
          </cell>
          <cell r="AW32">
            <v>1078</v>
          </cell>
          <cell r="AX32">
            <v>165</v>
          </cell>
          <cell r="AY32">
            <v>424</v>
          </cell>
          <cell r="AZ32">
            <v>249</v>
          </cell>
          <cell r="BA32">
            <v>170</v>
          </cell>
          <cell r="BB32">
            <v>691</v>
          </cell>
          <cell r="BC32">
            <v>77</v>
          </cell>
          <cell r="BD32">
            <v>76</v>
          </cell>
          <cell r="BE32">
            <v>596</v>
          </cell>
          <cell r="BF32">
            <v>53</v>
          </cell>
          <cell r="BG32">
            <v>44</v>
          </cell>
          <cell r="BH32">
            <v>197</v>
          </cell>
          <cell r="BI32">
            <v>137</v>
          </cell>
          <cell r="BJ32">
            <v>3980</v>
          </cell>
          <cell r="BK32">
            <v>264</v>
          </cell>
          <cell r="BL32">
            <v>20</v>
          </cell>
          <cell r="BM32">
            <v>44</v>
          </cell>
          <cell r="BN32">
            <v>139</v>
          </cell>
          <cell r="BO32">
            <v>90</v>
          </cell>
          <cell r="BP32">
            <v>555</v>
          </cell>
          <cell r="BQ32">
            <v>84</v>
          </cell>
          <cell r="BR32">
            <v>3753</v>
          </cell>
          <cell r="BS32">
            <v>1070</v>
          </cell>
          <cell r="BT32">
            <v>127</v>
          </cell>
          <cell r="BU32">
            <v>823</v>
          </cell>
          <cell r="BV32">
            <v>156</v>
          </cell>
          <cell r="BW32">
            <v>29</v>
          </cell>
          <cell r="BX32">
            <v>21</v>
          </cell>
          <cell r="BY32">
            <v>18</v>
          </cell>
          <cell r="BZ32">
            <v>187</v>
          </cell>
          <cell r="CA32">
            <v>555</v>
          </cell>
          <cell r="CB32">
            <v>81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2009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2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243</v>
          </cell>
          <cell r="AK33">
            <v>25</v>
          </cell>
          <cell r="AL33">
            <v>0</v>
          </cell>
          <cell r="AM33">
            <v>3</v>
          </cell>
          <cell r="AN33">
            <v>0</v>
          </cell>
          <cell r="AO33">
            <v>16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3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2009</v>
          </cell>
          <cell r="D34">
            <v>26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2</v>
          </cell>
          <cell r="K34">
            <v>8</v>
          </cell>
          <cell r="L34">
            <v>6</v>
          </cell>
          <cell r="M34">
            <v>0</v>
          </cell>
          <cell r="N34">
            <v>0</v>
          </cell>
          <cell r="O34">
            <v>4</v>
          </cell>
          <cell r="P34">
            <v>13</v>
          </cell>
          <cell r="Q34">
            <v>1</v>
          </cell>
          <cell r="R34">
            <v>0</v>
          </cell>
          <cell r="S34">
            <v>119</v>
          </cell>
          <cell r="T34">
            <v>15</v>
          </cell>
          <cell r="U34">
            <v>10</v>
          </cell>
          <cell r="V34">
            <v>0</v>
          </cell>
          <cell r="W34">
            <v>4</v>
          </cell>
          <cell r="X34">
            <v>6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8</v>
          </cell>
          <cell r="AG34">
            <v>0</v>
          </cell>
          <cell r="AH34">
            <v>3</v>
          </cell>
          <cell r="AI34">
            <v>18</v>
          </cell>
          <cell r="AJ34">
            <v>1441</v>
          </cell>
          <cell r="AK34">
            <v>141</v>
          </cell>
          <cell r="AL34">
            <v>16</v>
          </cell>
          <cell r="AM34">
            <v>0</v>
          </cell>
          <cell r="AN34">
            <v>37</v>
          </cell>
          <cell r="AO34">
            <v>7</v>
          </cell>
          <cell r="AP34">
            <v>8</v>
          </cell>
          <cell r="AQ34">
            <v>7</v>
          </cell>
          <cell r="AR34">
            <v>54</v>
          </cell>
          <cell r="AS34">
            <v>0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33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66</v>
          </cell>
          <cell r="BT34">
            <v>5</v>
          </cell>
          <cell r="BU34">
            <v>21</v>
          </cell>
          <cell r="BV34">
            <v>584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28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2009</v>
          </cell>
          <cell r="D35">
            <v>4731</v>
          </cell>
          <cell r="E35">
            <v>324</v>
          </cell>
          <cell r="F35">
            <v>5316</v>
          </cell>
          <cell r="G35">
            <v>3300</v>
          </cell>
          <cell r="H35">
            <v>3708</v>
          </cell>
          <cell r="I35">
            <v>9182</v>
          </cell>
          <cell r="J35">
            <v>7027</v>
          </cell>
          <cell r="K35">
            <v>2338</v>
          </cell>
          <cell r="L35">
            <v>836</v>
          </cell>
          <cell r="M35">
            <v>1</v>
          </cell>
          <cell r="N35">
            <v>3477</v>
          </cell>
          <cell r="O35">
            <v>239</v>
          </cell>
          <cell r="P35">
            <v>2118</v>
          </cell>
          <cell r="Q35">
            <v>290</v>
          </cell>
          <cell r="R35">
            <v>1545</v>
          </cell>
          <cell r="S35">
            <v>25399</v>
          </cell>
          <cell r="T35">
            <v>8244</v>
          </cell>
          <cell r="U35">
            <v>1563</v>
          </cell>
          <cell r="V35">
            <v>730</v>
          </cell>
          <cell r="W35">
            <v>3096</v>
          </cell>
          <cell r="X35">
            <v>2425</v>
          </cell>
          <cell r="Y35">
            <v>804</v>
          </cell>
          <cell r="Z35">
            <v>5605</v>
          </cell>
          <cell r="AA35">
            <v>1426</v>
          </cell>
          <cell r="AB35">
            <v>5798</v>
          </cell>
          <cell r="AC35">
            <v>7424</v>
          </cell>
          <cell r="AD35">
            <v>3686</v>
          </cell>
          <cell r="AE35">
            <v>60</v>
          </cell>
          <cell r="AF35">
            <v>23832</v>
          </cell>
          <cell r="AG35">
            <v>180</v>
          </cell>
          <cell r="AH35">
            <v>742</v>
          </cell>
          <cell r="AI35">
            <v>15125</v>
          </cell>
          <cell r="AJ35">
            <v>90</v>
          </cell>
          <cell r="AK35">
            <v>40525</v>
          </cell>
          <cell r="AL35">
            <v>3248</v>
          </cell>
          <cell r="AM35">
            <v>688</v>
          </cell>
          <cell r="AN35">
            <v>2063</v>
          </cell>
          <cell r="AO35">
            <v>10220</v>
          </cell>
          <cell r="AP35">
            <v>980</v>
          </cell>
          <cell r="AQ35">
            <v>2137</v>
          </cell>
          <cell r="AR35">
            <v>15030</v>
          </cell>
          <cell r="AS35">
            <v>1273</v>
          </cell>
          <cell r="AT35">
            <v>1235</v>
          </cell>
          <cell r="AU35">
            <v>4900</v>
          </cell>
          <cell r="AV35">
            <v>4120</v>
          </cell>
          <cell r="AW35">
            <v>9377</v>
          </cell>
          <cell r="AX35">
            <v>1757</v>
          </cell>
          <cell r="AY35">
            <v>4469</v>
          </cell>
          <cell r="AZ35">
            <v>3971</v>
          </cell>
          <cell r="BA35">
            <v>0</v>
          </cell>
          <cell r="BB35">
            <v>8239</v>
          </cell>
          <cell r="BC35">
            <v>1366</v>
          </cell>
          <cell r="BD35">
            <v>1765</v>
          </cell>
          <cell r="BE35">
            <v>6427</v>
          </cell>
          <cell r="BF35">
            <v>1592</v>
          </cell>
          <cell r="BG35">
            <v>687</v>
          </cell>
          <cell r="BH35">
            <v>3774</v>
          </cell>
          <cell r="BI35">
            <v>2047</v>
          </cell>
          <cell r="BJ35">
            <v>40878</v>
          </cell>
          <cell r="BK35">
            <v>6039</v>
          </cell>
          <cell r="BL35">
            <v>645</v>
          </cell>
          <cell r="BM35">
            <v>973</v>
          </cell>
          <cell r="BN35">
            <v>831</v>
          </cell>
          <cell r="BO35">
            <v>1380</v>
          </cell>
          <cell r="BP35">
            <v>7039</v>
          </cell>
          <cell r="BQ35">
            <v>850</v>
          </cell>
          <cell r="BR35">
            <v>61325</v>
          </cell>
          <cell r="BS35">
            <v>16240</v>
          </cell>
          <cell r="BT35">
            <v>1456</v>
          </cell>
          <cell r="BU35">
            <v>7513</v>
          </cell>
          <cell r="BV35">
            <v>1967</v>
          </cell>
          <cell r="BW35">
            <v>676</v>
          </cell>
          <cell r="BX35">
            <v>433</v>
          </cell>
          <cell r="BY35">
            <v>240</v>
          </cell>
          <cell r="BZ35">
            <v>2989</v>
          </cell>
          <cell r="CA35">
            <v>5263</v>
          </cell>
          <cell r="CB35">
            <v>1618</v>
          </cell>
          <cell r="CC35">
            <v>769</v>
          </cell>
        </row>
        <row r="36">
          <cell r="A36" t="str">
            <v>Utility average load factor</v>
          </cell>
          <cell r="B36" t="str">
            <v>LF</v>
          </cell>
          <cell r="C36">
            <v>2009</v>
          </cell>
          <cell r="D36">
            <v>75</v>
          </cell>
          <cell r="E36">
            <v>73</v>
          </cell>
          <cell r="F36">
            <v>0</v>
          </cell>
          <cell r="G36">
            <v>0</v>
          </cell>
          <cell r="H36">
            <v>72</v>
          </cell>
          <cell r="I36">
            <v>71</v>
          </cell>
          <cell r="J36">
            <v>71</v>
          </cell>
          <cell r="K36">
            <v>73</v>
          </cell>
          <cell r="L36">
            <v>70</v>
          </cell>
          <cell r="M36">
            <v>74</v>
          </cell>
          <cell r="N36">
            <v>0</v>
          </cell>
          <cell r="O36">
            <v>68</v>
          </cell>
          <cell r="P36">
            <v>77</v>
          </cell>
          <cell r="Q36">
            <v>66</v>
          </cell>
          <cell r="R36">
            <v>0</v>
          </cell>
          <cell r="S36">
            <v>74</v>
          </cell>
          <cell r="T36">
            <v>58</v>
          </cell>
          <cell r="U36">
            <v>74</v>
          </cell>
          <cell r="V36">
            <v>72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69</v>
          </cell>
          <cell r="AB36">
            <v>74</v>
          </cell>
          <cell r="AC36">
            <v>47</v>
          </cell>
          <cell r="AD36">
            <v>70</v>
          </cell>
          <cell r="AE36">
            <v>69</v>
          </cell>
          <cell r="AF36">
            <v>65</v>
          </cell>
          <cell r="AG36">
            <v>68</v>
          </cell>
          <cell r="AH36">
            <v>80</v>
          </cell>
          <cell r="AI36">
            <v>73</v>
          </cell>
          <cell r="AJ36">
            <v>80</v>
          </cell>
          <cell r="AK36">
            <v>76</v>
          </cell>
          <cell r="AL36">
            <v>55</v>
          </cell>
          <cell r="AM36">
            <v>69</v>
          </cell>
          <cell r="AN36">
            <v>81</v>
          </cell>
          <cell r="AO36">
            <v>71</v>
          </cell>
          <cell r="AP36">
            <v>76</v>
          </cell>
          <cell r="AQ36">
            <v>73</v>
          </cell>
          <cell r="AR36">
            <v>73</v>
          </cell>
          <cell r="AS36">
            <v>0</v>
          </cell>
          <cell r="AT36">
            <v>71</v>
          </cell>
          <cell r="AU36">
            <v>71</v>
          </cell>
          <cell r="AV36">
            <v>70</v>
          </cell>
          <cell r="AW36">
            <v>0</v>
          </cell>
          <cell r="AX36">
            <v>71</v>
          </cell>
          <cell r="AY36">
            <v>71</v>
          </cell>
          <cell r="AZ36">
            <v>74</v>
          </cell>
          <cell r="BA36">
            <v>72</v>
          </cell>
          <cell r="BB36">
            <v>70</v>
          </cell>
          <cell r="BC36">
            <v>72</v>
          </cell>
          <cell r="BD36">
            <v>77</v>
          </cell>
          <cell r="BE36">
            <v>61</v>
          </cell>
          <cell r="BF36">
            <v>76</v>
          </cell>
          <cell r="BG36">
            <v>70208</v>
          </cell>
          <cell r="BH36">
            <v>72</v>
          </cell>
          <cell r="BI36">
            <v>67</v>
          </cell>
          <cell r="BJ36">
            <v>0</v>
          </cell>
          <cell r="BK36">
            <v>76</v>
          </cell>
          <cell r="BL36">
            <v>70</v>
          </cell>
          <cell r="BM36">
            <v>0</v>
          </cell>
          <cell r="BN36">
            <v>8</v>
          </cell>
          <cell r="BO36">
            <v>55</v>
          </cell>
          <cell r="BP36">
            <v>72</v>
          </cell>
          <cell r="BQ36">
            <v>63</v>
          </cell>
          <cell r="BR36">
            <v>75</v>
          </cell>
          <cell r="BS36">
            <v>74</v>
          </cell>
          <cell r="BT36">
            <v>68</v>
          </cell>
          <cell r="BU36">
            <v>72</v>
          </cell>
          <cell r="BV36">
            <v>68</v>
          </cell>
          <cell r="BW36">
            <v>87</v>
          </cell>
          <cell r="BX36">
            <v>69</v>
          </cell>
          <cell r="BY36">
            <v>69</v>
          </cell>
          <cell r="BZ36">
            <v>70</v>
          </cell>
          <cell r="CA36">
            <v>70</v>
          </cell>
          <cell r="CB36">
            <v>71</v>
          </cell>
          <cell r="CC36">
            <v>71</v>
          </cell>
        </row>
      </sheetData>
      <sheetData sheetId="16">
        <row r="1">
          <cell r="A1" t="str">
            <v>Distributor Data for Year ended Dec 31st, 2008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Grimsby Power Incorporated</v>
          </cell>
          <cell r="AF1" t="str">
            <v>Guelph Hydro Electric Systems Inc.</v>
          </cell>
          <cell r="AG1" t="str">
            <v>Haldimand County Hydro Inc.</v>
          </cell>
          <cell r="AH1" t="str">
            <v>Halton Hills Hydro Inc.</v>
          </cell>
          <cell r="AI1" t="str">
            <v>Hearst Power Distribution Company Limited</v>
          </cell>
          <cell r="AJ1" t="str">
            <v>Horizon Utilities Corporation</v>
          </cell>
          <cell r="AK1" t="str">
            <v>Hydro 2000 Inc.</v>
          </cell>
          <cell r="AL1" t="str">
            <v>Hydro Hawkesbury Inc.</v>
          </cell>
          <cell r="AM1" t="str">
            <v>Hydro One Brampton Networks Inc.</v>
          </cell>
          <cell r="AN1" t="str">
            <v>Hydro One Networks Inc.</v>
          </cell>
          <cell r="AO1" t="str">
            <v>Hydro Ottawa Limited</v>
          </cell>
          <cell r="AP1" t="str">
            <v>Innisfil Hydro Distribution Systems Limited</v>
          </cell>
          <cell r="AQ1" t="str">
            <v>Kenora Hydro Electric Corporation Ltd.</v>
          </cell>
          <cell r="AR1" t="str">
            <v>Kingston Hydro Corporation</v>
          </cell>
          <cell r="AS1" t="str">
            <v>Kitchener-Wilmot Hydro Inc.</v>
          </cell>
          <cell r="AT1" t="str">
            <v>Lakefront Utilities Inc.</v>
          </cell>
          <cell r="AU1" t="str">
            <v>Lakeland Power Distribution Ltd.</v>
          </cell>
          <cell r="AV1" t="str">
            <v>London Hydro Inc.</v>
          </cell>
          <cell r="AW1" t="str">
            <v>Middlesex Power Distribution Corporation</v>
          </cell>
          <cell r="AX1" t="str">
            <v>Midland Power Utility Corporation</v>
          </cell>
          <cell r="AY1" t="str">
            <v>Milton Hydro Distribution Inc.</v>
          </cell>
          <cell r="AZ1" t="str">
            <v>Newbury Power Inc.</v>
          </cell>
          <cell r="BA1" t="str">
            <v>Newmarket - Tay Power Distribution Ltd.</v>
          </cell>
          <cell r="BB1" t="str">
            <v>Niagara Peninsula Energy Inc.</v>
          </cell>
          <cell r="BC1" t="str">
            <v>Niagara-on-the-Lake Hydro Inc.</v>
          </cell>
          <cell r="BD1" t="str">
            <v>Norfolk Power Distribution Inc.</v>
          </cell>
          <cell r="BE1" t="str">
            <v>North Bay Hydro Distribution Limited</v>
          </cell>
          <cell r="BF1" t="str">
            <v>Northern Ontario Wires Inc.</v>
          </cell>
          <cell r="BG1" t="str">
            <v>Oakville Hydro Electricity Distribution Inc.</v>
          </cell>
          <cell r="BH1" t="str">
            <v>Orangeville Hydro Limited</v>
          </cell>
          <cell r="BI1" t="str">
            <v>Orillia Power Distribution Corporation</v>
          </cell>
          <cell r="BJ1" t="str">
            <v>Oshawa PUC Networks Inc.</v>
          </cell>
          <cell r="BK1" t="str">
            <v>Ottawa River Power Corporation</v>
          </cell>
          <cell r="BL1" t="str">
            <v>PUC Distribution Inc.</v>
          </cell>
          <cell r="BM1" t="str">
            <v>Parry Sound Power Corporation</v>
          </cell>
          <cell r="BN1" t="str">
            <v>Peterborough Distribution Incorporated</v>
          </cell>
          <cell r="BO1" t="str">
            <v>Port Colborne (CNP)</v>
          </cell>
          <cell r="BP1" t="str">
            <v>PowerStream Inc.</v>
          </cell>
          <cell r="BQ1" t="str">
            <v>Renfrew Hydro Inc.</v>
          </cell>
          <cell r="BR1" t="str">
            <v>Rideau St. Lawrence Distribution Inc.</v>
          </cell>
          <cell r="BS1" t="str">
            <v>Sioux Lookout Hydro Inc.</v>
          </cell>
          <cell r="BT1" t="str">
            <v>St. Thomas Energy Inc.</v>
          </cell>
          <cell r="BU1" t="str">
            <v>Thunder Bay Hydro Electricity Distribution Inc.</v>
          </cell>
          <cell r="BV1" t="str">
            <v>Tillsonburg Hydro Inc.</v>
          </cell>
          <cell r="BW1" t="str">
            <v>Toronto Hydro-Electric System Limited</v>
          </cell>
          <cell r="BX1" t="str">
            <v>Veridian Connections Inc.</v>
          </cell>
          <cell r="BY1" t="str">
            <v>Wasaga Distribution Inc.</v>
          </cell>
          <cell r="BZ1" t="str">
            <v>Waterloo North Hydro Inc.</v>
          </cell>
          <cell r="CA1" t="str">
            <v>Welland Hydro-Electric System Corp.</v>
          </cell>
          <cell r="CB1" t="str">
            <v>Wellington North Power Inc.</v>
          </cell>
          <cell r="CC1" t="str">
            <v>West Coast Huron Energy Inc.</v>
          </cell>
          <cell r="CD1" t="str">
            <v>West Perth Power Inc.</v>
          </cell>
          <cell r="CE1" t="str">
            <v>Westario Power Inc.</v>
          </cell>
          <cell r="CF1" t="str">
            <v>Whitby Hydro Electric Corporation</v>
          </cell>
          <cell r="CG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2008</v>
          </cell>
          <cell r="D4">
            <v>4621074.82</v>
          </cell>
          <cell r="E4">
            <v>263950807</v>
          </cell>
          <cell r="F4">
            <v>94490460</v>
          </cell>
          <cell r="G4">
            <v>24093736.550000001</v>
          </cell>
          <cell r="H4">
            <v>80765424.989999995</v>
          </cell>
          <cell r="I4">
            <v>204646848.96000001</v>
          </cell>
          <cell r="J4">
            <v>30442773.68</v>
          </cell>
          <cell r="K4">
            <v>172514795</v>
          </cell>
          <cell r="L4">
            <v>65983149.75</v>
          </cell>
          <cell r="M4">
            <v>15846151.130000001</v>
          </cell>
          <cell r="N4">
            <v>2228162.35</v>
          </cell>
          <cell r="O4">
            <v>75554431.090000004</v>
          </cell>
          <cell r="P4">
            <v>0</v>
          </cell>
          <cell r="Q4">
            <v>3070994.87</v>
          </cell>
          <cell r="R4">
            <v>0</v>
          </cell>
          <cell r="S4">
            <v>25318314.479999997</v>
          </cell>
          <cell r="T4">
            <v>281158907</v>
          </cell>
          <cell r="U4">
            <v>12384643.850000001</v>
          </cell>
          <cell r="V4">
            <v>856957907</v>
          </cell>
          <cell r="W4">
            <v>26045458.080000002</v>
          </cell>
          <cell r="X4">
            <v>6331318.4500000002</v>
          </cell>
          <cell r="Y4">
            <v>51083545.060000002</v>
          </cell>
          <cell r="Z4">
            <v>73645572.930000007</v>
          </cell>
          <cell r="AA4">
            <v>9832493.5700000003</v>
          </cell>
          <cell r="AB4">
            <v>1168039.73</v>
          </cell>
          <cell r="AC4">
            <v>110974956.36</v>
          </cell>
          <cell r="AD4">
            <v>165540317.43000001</v>
          </cell>
          <cell r="AE4">
            <v>26774350.549999997</v>
          </cell>
          <cell r="AF4">
            <v>157312981.66</v>
          </cell>
          <cell r="AG4">
            <v>53099840.490000002</v>
          </cell>
          <cell r="AH4">
            <v>49155765</v>
          </cell>
          <cell r="AI4">
            <v>4004282.02</v>
          </cell>
          <cell r="AJ4">
            <v>597930295.57000005</v>
          </cell>
          <cell r="AK4">
            <v>844578.12</v>
          </cell>
          <cell r="AL4">
            <v>3261518.36</v>
          </cell>
          <cell r="AM4">
            <v>544447869.3900001</v>
          </cell>
          <cell r="AN4">
            <v>6380865900</v>
          </cell>
          <cell r="AO4">
            <v>1063330563.8700001</v>
          </cell>
          <cell r="AP4">
            <v>47165978.340000004</v>
          </cell>
          <cell r="AQ4">
            <v>12100528.23</v>
          </cell>
          <cell r="AR4">
            <v>39002181</v>
          </cell>
          <cell r="AS4">
            <v>286195529.53999996</v>
          </cell>
          <cell r="AT4">
            <v>21225756.98</v>
          </cell>
          <cell r="AU4">
            <v>23220726.300000001</v>
          </cell>
          <cell r="AV4">
            <v>362218674.20999998</v>
          </cell>
          <cell r="AW4">
            <v>17740772.27</v>
          </cell>
          <cell r="AX4">
            <v>18786893.550000001</v>
          </cell>
          <cell r="AY4">
            <v>110264519.52</v>
          </cell>
          <cell r="AZ4">
            <v>0</v>
          </cell>
          <cell r="BA4">
            <v>115931458.44</v>
          </cell>
          <cell r="BB4">
            <v>187306307.06999999</v>
          </cell>
          <cell r="BC4">
            <v>41634183.810000002</v>
          </cell>
          <cell r="BD4">
            <v>83264570.560000002</v>
          </cell>
          <cell r="BE4">
            <v>79712529.159999996</v>
          </cell>
          <cell r="BF4">
            <v>6568209.1499999994</v>
          </cell>
          <cell r="BG4">
            <v>191722317.75</v>
          </cell>
          <cell r="BH4">
            <v>31194411.599999994</v>
          </cell>
          <cell r="BI4">
            <v>33813062.699999996</v>
          </cell>
          <cell r="BJ4">
            <v>148494260.13</v>
          </cell>
          <cell r="BK4">
            <v>24106300.5</v>
          </cell>
          <cell r="BL4">
            <v>79991099.610000014</v>
          </cell>
          <cell r="BM4">
            <v>11136797.01</v>
          </cell>
          <cell r="BN4">
            <v>76523045.779999986</v>
          </cell>
          <cell r="BO4">
            <v>10917517.409999998</v>
          </cell>
          <cell r="BP4">
            <v>1057768364.97</v>
          </cell>
          <cell r="BQ4">
            <v>11544649.630000001</v>
          </cell>
          <cell r="BR4">
            <v>5577282.8299999991</v>
          </cell>
          <cell r="BS4">
            <v>7480631.54</v>
          </cell>
          <cell r="BT4">
            <v>43489840.420000002</v>
          </cell>
          <cell r="BU4">
            <v>146657320.83000001</v>
          </cell>
          <cell r="BV4">
            <v>15618792.210000001</v>
          </cell>
          <cell r="BW4">
            <v>3992278684.3999996</v>
          </cell>
          <cell r="BX4">
            <v>319907486</v>
          </cell>
          <cell r="BY4">
            <v>20404158.050000001</v>
          </cell>
          <cell r="BZ4">
            <v>208809919.73999998</v>
          </cell>
          <cell r="CA4">
            <v>45944298.890000008</v>
          </cell>
          <cell r="CB4">
            <v>9999190.9399999995</v>
          </cell>
          <cell r="CC4">
            <v>5641700</v>
          </cell>
          <cell r="CD4">
            <v>4749365.66</v>
          </cell>
          <cell r="CE4">
            <v>45491667</v>
          </cell>
          <cell r="CF4">
            <v>142025821.28999999</v>
          </cell>
          <cell r="CG4">
            <v>36045408.640000001</v>
          </cell>
        </row>
        <row r="5">
          <cell r="A5" t="str">
            <v>Accumulated Amortization</v>
          </cell>
          <cell r="B5" t="str">
            <v>ACCDEP</v>
          </cell>
          <cell r="C5">
            <v>2008</v>
          </cell>
          <cell r="D5">
            <v>-2691084.58</v>
          </cell>
          <cell r="E5">
            <v>-108307273</v>
          </cell>
          <cell r="F5">
            <v>-40991332</v>
          </cell>
          <cell r="G5">
            <v>-7127979.7800000003</v>
          </cell>
          <cell r="H5">
            <v>-19952642.949999999</v>
          </cell>
          <cell r="I5">
            <v>-110492857.75</v>
          </cell>
          <cell r="J5">
            <v>-12509150.09</v>
          </cell>
          <cell r="K5">
            <v>-78984079</v>
          </cell>
          <cell r="L5">
            <v>-26486379.459999997</v>
          </cell>
          <cell r="M5">
            <v>-7902234.3899999997</v>
          </cell>
          <cell r="N5">
            <v>-1341745.95</v>
          </cell>
          <cell r="O5">
            <v>-25236982.25</v>
          </cell>
          <cell r="P5">
            <v>0</v>
          </cell>
          <cell r="Q5">
            <v>-735772.1</v>
          </cell>
          <cell r="R5">
            <v>0</v>
          </cell>
          <cell r="S5">
            <v>-13052260.300000001</v>
          </cell>
          <cell r="T5">
            <v>-99331878</v>
          </cell>
          <cell r="U5">
            <v>-4051508.71</v>
          </cell>
          <cell r="V5">
            <v>-388583876</v>
          </cell>
          <cell r="W5">
            <v>-5837667.2599999998</v>
          </cell>
          <cell r="X5">
            <v>-4245105.3899999997</v>
          </cell>
          <cell r="Y5">
            <v>-12051448.130000001</v>
          </cell>
          <cell r="Z5">
            <v>-38726545.880000003</v>
          </cell>
          <cell r="AA5">
            <v>-6852036.3499999996</v>
          </cell>
          <cell r="AB5">
            <v>-822278.26</v>
          </cell>
          <cell r="AC5">
            <v>-48961826.780000001</v>
          </cell>
          <cell r="AD5">
            <v>-93177138.680000007</v>
          </cell>
          <cell r="AE5">
            <v>-11823433.189999999</v>
          </cell>
          <cell r="AF5">
            <v>-43283117.740000002</v>
          </cell>
          <cell r="AG5">
            <v>-18016294.52</v>
          </cell>
          <cell r="AH5">
            <v>-15028705</v>
          </cell>
          <cell r="AI5">
            <v>-3043718.95</v>
          </cell>
          <cell r="AJ5">
            <v>-297186248.69</v>
          </cell>
          <cell r="AK5">
            <v>-321680.07</v>
          </cell>
          <cell r="AL5">
            <v>-1322275.6599999999</v>
          </cell>
          <cell r="AM5">
            <v>-214006339.16</v>
          </cell>
          <cell r="AN5">
            <v>-2449454900</v>
          </cell>
          <cell r="AO5">
            <v>-456916396.89999998</v>
          </cell>
          <cell r="AP5">
            <v>-25149794.329999998</v>
          </cell>
          <cell r="AQ5">
            <v>-6100549.4699999997</v>
          </cell>
          <cell r="AR5">
            <v>-13790810</v>
          </cell>
          <cell r="AS5">
            <v>-119897299.41</v>
          </cell>
          <cell r="AT5">
            <v>-9640718.0800000001</v>
          </cell>
          <cell r="AU5">
            <v>-7407082.2800000003</v>
          </cell>
          <cell r="AV5">
            <v>-163035544.24000001</v>
          </cell>
          <cell r="AW5">
            <v>-9052538.1899999995</v>
          </cell>
          <cell r="AX5">
            <v>-9990905.6099999994</v>
          </cell>
          <cell r="AY5">
            <v>-41043335.799999997</v>
          </cell>
          <cell r="AZ5">
            <v>0</v>
          </cell>
          <cell r="BA5">
            <v>-51229759.299999997</v>
          </cell>
          <cell r="BB5">
            <v>-88760738.900000006</v>
          </cell>
          <cell r="BC5">
            <v>-17220940.359999999</v>
          </cell>
          <cell r="BD5">
            <v>-33574501.289999999</v>
          </cell>
          <cell r="BE5">
            <v>-43929480.119999997</v>
          </cell>
          <cell r="BF5">
            <v>-2884392.92</v>
          </cell>
          <cell r="BG5">
            <v>-68906651.989999995</v>
          </cell>
          <cell r="BH5">
            <v>-14945573.359999999</v>
          </cell>
          <cell r="BI5">
            <v>-17559244.23</v>
          </cell>
          <cell r="BJ5">
            <v>-74487859.230000004</v>
          </cell>
          <cell r="BK5">
            <v>-14964771.01</v>
          </cell>
          <cell r="BL5">
            <v>-44922665</v>
          </cell>
          <cell r="BM5">
            <v>-6761274.25</v>
          </cell>
          <cell r="BN5">
            <v>-24083215.440000001</v>
          </cell>
          <cell r="BO5">
            <v>-1290644.1000000001</v>
          </cell>
          <cell r="BP5">
            <v>-455079131.66000003</v>
          </cell>
          <cell r="BQ5">
            <v>-7402264.4800000004</v>
          </cell>
          <cell r="BR5">
            <v>-1367600.83</v>
          </cell>
          <cell r="BS5">
            <v>-2263978.98</v>
          </cell>
          <cell r="BT5">
            <v>-17965232.41</v>
          </cell>
          <cell r="BU5">
            <v>-78207282.849999994</v>
          </cell>
          <cell r="BV5">
            <v>-7583760.8899999997</v>
          </cell>
          <cell r="BW5">
            <v>-2014323146.9000001</v>
          </cell>
          <cell r="BX5">
            <v>-158940161</v>
          </cell>
          <cell r="BY5">
            <v>-10029717.779999999</v>
          </cell>
          <cell r="BZ5">
            <v>-90632779.969999999</v>
          </cell>
          <cell r="CA5">
            <v>-23847488.460000001</v>
          </cell>
          <cell r="CB5">
            <v>-5213349.5</v>
          </cell>
          <cell r="CC5">
            <v>-1823458</v>
          </cell>
          <cell r="CD5">
            <v>-2814174.26</v>
          </cell>
          <cell r="CE5">
            <v>-12195758</v>
          </cell>
          <cell r="CF5">
            <v>-59554995.579999998</v>
          </cell>
          <cell r="CG5">
            <v>-13268159.710000001</v>
          </cell>
        </row>
        <row r="6">
          <cell r="A6" t="str">
            <v>Plant Additions</v>
          </cell>
          <cell r="B6" t="str">
            <v>PADD</v>
          </cell>
          <cell r="C6">
            <v>2008</v>
          </cell>
          <cell r="D6">
            <v>335031.3</v>
          </cell>
          <cell r="E6">
            <v>15218526</v>
          </cell>
          <cell r="F6">
            <v>4973246</v>
          </cell>
          <cell r="G6">
            <v>1351300</v>
          </cell>
          <cell r="H6">
            <v>5934691</v>
          </cell>
          <cell r="I6">
            <v>11059871.91</v>
          </cell>
          <cell r="J6">
            <v>2704891.27</v>
          </cell>
          <cell r="K6">
            <v>8395572.6099999994</v>
          </cell>
          <cell r="L6">
            <v>5019497.78</v>
          </cell>
          <cell r="M6">
            <v>387900.58</v>
          </cell>
          <cell r="N6">
            <v>42373.74</v>
          </cell>
          <cell r="O6">
            <v>5347119</v>
          </cell>
          <cell r="P6">
            <v>0</v>
          </cell>
          <cell r="Q6">
            <v>128978.46</v>
          </cell>
          <cell r="R6">
            <v>0</v>
          </cell>
          <cell r="S6">
            <v>1199448.0900000001</v>
          </cell>
          <cell r="T6">
            <v>10038321</v>
          </cell>
          <cell r="U6">
            <v>1097304.8600000001</v>
          </cell>
          <cell r="V6">
            <v>49396513</v>
          </cell>
          <cell r="W6">
            <v>2165216.08</v>
          </cell>
          <cell r="X6">
            <v>232702.58</v>
          </cell>
          <cell r="Y6">
            <v>6069658</v>
          </cell>
          <cell r="Z6">
            <v>5469756.9800000004</v>
          </cell>
          <cell r="AA6">
            <v>160373</v>
          </cell>
          <cell r="AB6">
            <v>76189</v>
          </cell>
          <cell r="AC6">
            <v>11609629</v>
          </cell>
          <cell r="AD6">
            <v>8094590</v>
          </cell>
          <cell r="AE6">
            <v>959420.49</v>
          </cell>
          <cell r="AF6">
            <v>13599866.039999999</v>
          </cell>
          <cell r="AG6">
            <v>4937016</v>
          </cell>
          <cell r="AH6">
            <v>3306411</v>
          </cell>
          <cell r="AI6">
            <v>114484.46</v>
          </cell>
          <cell r="AJ6">
            <v>41743793</v>
          </cell>
          <cell r="AK6">
            <v>199904</v>
          </cell>
          <cell r="AL6">
            <v>172758.14</v>
          </cell>
          <cell r="AM6">
            <v>25551586</v>
          </cell>
          <cell r="AN6">
            <v>541500000</v>
          </cell>
          <cell r="AO6">
            <v>68160413</v>
          </cell>
          <cell r="AP6">
            <v>2398380.2000000002</v>
          </cell>
          <cell r="AQ6">
            <v>649292.38</v>
          </cell>
          <cell r="AR6">
            <v>3757161</v>
          </cell>
          <cell r="AS6">
            <v>17929962.140000001</v>
          </cell>
          <cell r="AT6">
            <v>1469906.81</v>
          </cell>
          <cell r="AU6">
            <v>1478461.32</v>
          </cell>
          <cell r="AV6">
            <v>28239054</v>
          </cell>
          <cell r="AW6">
            <v>1116382</v>
          </cell>
          <cell r="AX6">
            <v>2008954.33</v>
          </cell>
          <cell r="AY6">
            <v>6513565.8499999996</v>
          </cell>
          <cell r="AZ6">
            <v>0</v>
          </cell>
          <cell r="BA6">
            <v>7050993.4299999997</v>
          </cell>
          <cell r="BB6">
            <v>15400649.359999999</v>
          </cell>
          <cell r="BC6">
            <v>1681902.6</v>
          </cell>
          <cell r="BD6">
            <v>4276639</v>
          </cell>
          <cell r="BE6">
            <v>5078898.0599999996</v>
          </cell>
          <cell r="BF6">
            <v>591028</v>
          </cell>
          <cell r="BG6">
            <v>19368314</v>
          </cell>
          <cell r="BH6">
            <v>1492908.2</v>
          </cell>
          <cell r="BI6">
            <v>2251561</v>
          </cell>
          <cell r="BJ6">
            <v>9942000</v>
          </cell>
          <cell r="BK6">
            <v>804554.98</v>
          </cell>
          <cell r="BL6">
            <v>4939789</v>
          </cell>
          <cell r="BM6">
            <v>667281.55000000005</v>
          </cell>
          <cell r="BN6">
            <v>4409757</v>
          </cell>
          <cell r="BO6">
            <v>1803889.06</v>
          </cell>
          <cell r="BP6">
            <v>74602622.980000004</v>
          </cell>
          <cell r="BQ6">
            <v>368204</v>
          </cell>
          <cell r="BR6">
            <v>576549.17000000004</v>
          </cell>
          <cell r="BS6">
            <v>440124.3</v>
          </cell>
          <cell r="BT6">
            <v>2558791.52</v>
          </cell>
          <cell r="BU6">
            <v>7822358</v>
          </cell>
          <cell r="BV6">
            <v>917687</v>
          </cell>
          <cell r="BW6">
            <v>227916609</v>
          </cell>
          <cell r="BX6">
            <v>17111921</v>
          </cell>
          <cell r="BY6">
            <v>1968842.49</v>
          </cell>
          <cell r="BZ6">
            <v>14448141</v>
          </cell>
          <cell r="CA6">
            <v>2254765</v>
          </cell>
          <cell r="CB6">
            <v>1401159</v>
          </cell>
          <cell r="CC6">
            <v>348736</v>
          </cell>
          <cell r="CD6">
            <v>180411</v>
          </cell>
          <cell r="CE6">
            <v>6674936</v>
          </cell>
          <cell r="CF6">
            <v>7504184</v>
          </cell>
          <cell r="CG6">
            <v>3900263.58</v>
          </cell>
        </row>
        <row r="7">
          <cell r="A7" t="str">
            <v>OM&amp;A Expense</v>
          </cell>
          <cell r="B7" t="str">
            <v>COMA</v>
          </cell>
          <cell r="C7">
            <v>2008</v>
          </cell>
          <cell r="D7">
            <v>838668.86</v>
          </cell>
          <cell r="E7">
            <v>10137547</v>
          </cell>
          <cell r="F7">
            <v>8965563</v>
          </cell>
          <cell r="G7">
            <v>3210945.14</v>
          </cell>
          <cell r="H7">
            <v>7528624.5530000003</v>
          </cell>
          <cell r="I7">
            <v>12638483.060000001</v>
          </cell>
          <cell r="J7">
            <v>3479392.53</v>
          </cell>
          <cell r="K7">
            <v>8704501</v>
          </cell>
          <cell r="L7">
            <v>4369848.6199999992</v>
          </cell>
          <cell r="M7">
            <v>1561746.15</v>
          </cell>
          <cell r="N7">
            <v>580666.64</v>
          </cell>
          <cell r="O7">
            <v>5434315.1999999993</v>
          </cell>
          <cell r="P7">
            <v>0</v>
          </cell>
          <cell r="Q7">
            <v>404632.86</v>
          </cell>
          <cell r="R7">
            <v>0</v>
          </cell>
          <cell r="S7">
            <v>1885608.0899999996</v>
          </cell>
          <cell r="T7">
            <v>20700532</v>
          </cell>
          <cell r="U7">
            <v>1071488.0299999998</v>
          </cell>
          <cell r="V7">
            <v>42361149</v>
          </cell>
          <cell r="W7">
            <v>4852017.49</v>
          </cell>
          <cell r="X7">
            <v>995486.29</v>
          </cell>
          <cell r="Y7">
            <v>5142312.67</v>
          </cell>
          <cell r="Z7">
            <v>3528621.44</v>
          </cell>
          <cell r="AA7">
            <v>1257859.71</v>
          </cell>
          <cell r="AB7">
            <v>206511.08</v>
          </cell>
          <cell r="AC7">
            <v>8472982.2799999993</v>
          </cell>
          <cell r="AD7">
            <v>10563085.060000001</v>
          </cell>
          <cell r="AE7">
            <v>1744924.6500000001</v>
          </cell>
          <cell r="AF7">
            <v>9950466.1999999993</v>
          </cell>
          <cell r="AG7">
            <v>6934686.3399999999</v>
          </cell>
          <cell r="AH7">
            <v>4979699</v>
          </cell>
          <cell r="AI7">
            <v>677866.85800000012</v>
          </cell>
          <cell r="AJ7">
            <v>39288448.700000003</v>
          </cell>
          <cell r="AK7">
            <v>235812.40000000002</v>
          </cell>
          <cell r="AL7">
            <v>790094.16999999993</v>
          </cell>
          <cell r="AM7">
            <v>17791258.670000002</v>
          </cell>
          <cell r="AN7">
            <v>447646800</v>
          </cell>
          <cell r="AO7">
            <v>49866448.300000004</v>
          </cell>
          <cell r="AP7">
            <v>3488595.34</v>
          </cell>
          <cell r="AQ7">
            <v>1546797.05</v>
          </cell>
          <cell r="AR7">
            <v>4990520.66</v>
          </cell>
          <cell r="AS7">
            <v>12336072.51</v>
          </cell>
          <cell r="AT7">
            <v>1854928.2899999998</v>
          </cell>
          <cell r="AU7">
            <v>2679086.5300000003</v>
          </cell>
          <cell r="AV7">
            <v>26118186.039999999</v>
          </cell>
          <cell r="AW7">
            <v>1415406.5600000003</v>
          </cell>
          <cell r="AX7">
            <v>1715833.24</v>
          </cell>
          <cell r="AY7">
            <v>4971485.8500000006</v>
          </cell>
          <cell r="AZ7">
            <v>0</v>
          </cell>
          <cell r="BA7">
            <v>6214558.9799999995</v>
          </cell>
          <cell r="BB7">
            <v>12501129.92</v>
          </cell>
          <cell r="BC7">
            <v>1686713.6100000003</v>
          </cell>
          <cell r="BD7">
            <v>5132563.7199999988</v>
          </cell>
          <cell r="BE7">
            <v>4844870.040000001</v>
          </cell>
          <cell r="BF7">
            <v>1916695.16</v>
          </cell>
          <cell r="BG7">
            <v>9625878.9100000001</v>
          </cell>
          <cell r="BH7">
            <v>2156890.44</v>
          </cell>
          <cell r="BI7">
            <v>3737525.09</v>
          </cell>
          <cell r="BJ7">
            <v>8435686.1600000001</v>
          </cell>
          <cell r="BK7">
            <v>2313764.75</v>
          </cell>
          <cell r="BL7">
            <v>7022128</v>
          </cell>
          <cell r="BM7">
            <v>1171644.75</v>
          </cell>
          <cell r="BN7">
            <v>6882938.25</v>
          </cell>
          <cell r="BO7">
            <v>3648126.04</v>
          </cell>
          <cell r="BP7">
            <v>42942386.100000001</v>
          </cell>
          <cell r="BQ7">
            <v>1027939.27</v>
          </cell>
          <cell r="BR7">
            <v>1461898.3399999999</v>
          </cell>
          <cell r="BS7">
            <v>1124817.5599999998</v>
          </cell>
          <cell r="BT7">
            <v>3075601.4</v>
          </cell>
          <cell r="BU7">
            <v>11457312.399999999</v>
          </cell>
          <cell r="BV7">
            <v>1616901.99</v>
          </cell>
          <cell r="BW7">
            <v>160614322.36999997</v>
          </cell>
          <cell r="BX7">
            <v>18447671</v>
          </cell>
          <cell r="BY7">
            <v>1870154.3800000001</v>
          </cell>
          <cell r="BZ7">
            <v>8620992.3099999987</v>
          </cell>
          <cell r="CA7">
            <v>4486554.82</v>
          </cell>
          <cell r="CB7">
            <v>1190255.3599999999</v>
          </cell>
          <cell r="CC7">
            <v>1291065</v>
          </cell>
          <cell r="CD7">
            <v>586433.19000000006</v>
          </cell>
          <cell r="CE7">
            <v>4867998</v>
          </cell>
          <cell r="CF7">
            <v>7844132.5199999996</v>
          </cell>
          <cell r="CG7">
            <v>3215677.7</v>
          </cell>
        </row>
        <row r="8">
          <cell r="A8" t="str">
            <v>Income Taxes</v>
          </cell>
          <cell r="B8" t="str">
            <v>CTAXINC</v>
          </cell>
          <cell r="C8">
            <v>2008</v>
          </cell>
          <cell r="D8">
            <v>9090</v>
          </cell>
          <cell r="E8">
            <v>3718000</v>
          </cell>
          <cell r="F8">
            <v>816403</v>
          </cell>
          <cell r="G8">
            <v>698563</v>
          </cell>
          <cell r="H8">
            <v>1232713</v>
          </cell>
          <cell r="I8">
            <v>2024770.84</v>
          </cell>
          <cell r="J8">
            <v>80802.460000000006</v>
          </cell>
          <cell r="K8">
            <v>2416720</v>
          </cell>
          <cell r="L8">
            <v>319735</v>
          </cell>
          <cell r="M8">
            <v>123859</v>
          </cell>
          <cell r="N8">
            <v>0</v>
          </cell>
          <cell r="O8">
            <v>1069953.71</v>
          </cell>
          <cell r="P8">
            <v>0</v>
          </cell>
          <cell r="Q8">
            <v>29268</v>
          </cell>
          <cell r="R8">
            <v>0</v>
          </cell>
          <cell r="S8">
            <v>815549</v>
          </cell>
          <cell r="T8">
            <v>3875000</v>
          </cell>
          <cell r="U8">
            <v>-73170</v>
          </cell>
          <cell r="V8">
            <v>11512162</v>
          </cell>
          <cell r="W8">
            <v>372520.37</v>
          </cell>
          <cell r="X8">
            <v>0</v>
          </cell>
          <cell r="Y8">
            <v>770997.25</v>
          </cell>
          <cell r="Z8">
            <v>872000</v>
          </cell>
          <cell r="AA8">
            <v>-5294</v>
          </cell>
          <cell r="AB8">
            <v>0</v>
          </cell>
          <cell r="AC8">
            <v>1580251.13</v>
          </cell>
          <cell r="AD8">
            <v>2559390</v>
          </cell>
          <cell r="AE8">
            <v>160355.99</v>
          </cell>
          <cell r="AF8">
            <v>1710174.7</v>
          </cell>
          <cell r="AG8">
            <v>1292295.19</v>
          </cell>
          <cell r="AH8">
            <v>708593</v>
          </cell>
          <cell r="AI8">
            <v>1800</v>
          </cell>
          <cell r="AJ8">
            <v>6225339.2699999996</v>
          </cell>
          <cell r="AK8">
            <v>-14517</v>
          </cell>
          <cell r="AL8">
            <v>74302</v>
          </cell>
          <cell r="AM8">
            <v>8199870</v>
          </cell>
          <cell r="AN8">
            <v>62655800</v>
          </cell>
          <cell r="AO8">
            <v>12470203</v>
          </cell>
          <cell r="AP8">
            <v>399640</v>
          </cell>
          <cell r="AQ8">
            <v>22279</v>
          </cell>
          <cell r="AR8">
            <v>942927</v>
          </cell>
          <cell r="AS8">
            <v>2822558.78</v>
          </cell>
          <cell r="AT8">
            <v>557612.89</v>
          </cell>
          <cell r="AU8">
            <v>174376</v>
          </cell>
          <cell r="AV8">
            <v>3231771</v>
          </cell>
          <cell r="AW8">
            <v>164072.85999999999</v>
          </cell>
          <cell r="AX8">
            <v>270500</v>
          </cell>
          <cell r="AY8">
            <v>814047</v>
          </cell>
          <cell r="AZ8">
            <v>0</v>
          </cell>
          <cell r="BA8">
            <v>1607995.55</v>
          </cell>
          <cell r="BB8">
            <v>1472780.77</v>
          </cell>
          <cell r="BC8">
            <v>280101.74</v>
          </cell>
          <cell r="BD8">
            <v>621013</v>
          </cell>
          <cell r="BE8">
            <v>643734</v>
          </cell>
          <cell r="BF8">
            <v>17018</v>
          </cell>
          <cell r="BG8">
            <v>2628032.0499999998</v>
          </cell>
          <cell r="BH8">
            <v>406026</v>
          </cell>
          <cell r="BI8">
            <v>473000</v>
          </cell>
          <cell r="BJ8">
            <v>1933850.08</v>
          </cell>
          <cell r="BK8">
            <v>92372</v>
          </cell>
          <cell r="BL8">
            <v>1045700</v>
          </cell>
          <cell r="BM8">
            <v>56441</v>
          </cell>
          <cell r="BN8">
            <v>811656</v>
          </cell>
          <cell r="BO8">
            <v>62063</v>
          </cell>
          <cell r="BP8">
            <v>7430468.75</v>
          </cell>
          <cell r="BQ8">
            <v>25099</v>
          </cell>
          <cell r="BR8">
            <v>23799</v>
          </cell>
          <cell r="BS8">
            <v>25818</v>
          </cell>
          <cell r="BT8">
            <v>677819.9</v>
          </cell>
          <cell r="BU8">
            <v>963000</v>
          </cell>
          <cell r="BV8">
            <v>45648</v>
          </cell>
          <cell r="BW8">
            <v>8968713</v>
          </cell>
          <cell r="BX8">
            <v>4297652</v>
          </cell>
          <cell r="BY8">
            <v>272196.90999999997</v>
          </cell>
          <cell r="BZ8">
            <v>1776795.96</v>
          </cell>
          <cell r="CA8">
            <v>393212.33</v>
          </cell>
          <cell r="CB8">
            <v>-10158</v>
          </cell>
          <cell r="CC8">
            <v>41822</v>
          </cell>
          <cell r="CD8">
            <v>0</v>
          </cell>
          <cell r="CE8">
            <v>52690</v>
          </cell>
          <cell r="CF8">
            <v>2794834</v>
          </cell>
          <cell r="CG8">
            <v>453777.5</v>
          </cell>
        </row>
        <row r="9">
          <cell r="A9" t="str">
            <v>Customers</v>
          </cell>
          <cell r="B9" t="str">
            <v>YN</v>
          </cell>
          <cell r="C9">
            <v>2008</v>
          </cell>
          <cell r="D9">
            <v>1676</v>
          </cell>
          <cell r="E9">
            <v>69628</v>
          </cell>
          <cell r="F9">
            <v>36218</v>
          </cell>
          <cell r="G9">
            <v>9456</v>
          </cell>
          <cell r="H9">
            <v>37473</v>
          </cell>
          <cell r="I9">
            <v>62737</v>
          </cell>
          <cell r="J9">
            <v>14387</v>
          </cell>
          <cell r="K9">
            <v>49297</v>
          </cell>
          <cell r="L9">
            <v>15616</v>
          </cell>
          <cell r="M9">
            <v>6309</v>
          </cell>
          <cell r="N9">
            <v>1335</v>
          </cell>
          <cell r="O9">
            <v>32094</v>
          </cell>
          <cell r="P9">
            <v>0</v>
          </cell>
          <cell r="Q9">
            <v>1936</v>
          </cell>
          <cell r="R9">
            <v>0</v>
          </cell>
          <cell r="S9">
            <v>10853</v>
          </cell>
          <cell r="T9">
            <v>84644</v>
          </cell>
          <cell r="U9">
            <v>3543</v>
          </cell>
          <cell r="V9">
            <v>186929</v>
          </cell>
          <cell r="W9">
            <v>14312</v>
          </cell>
          <cell r="X9">
            <v>3349</v>
          </cell>
          <cell r="Y9">
            <v>27929</v>
          </cell>
          <cell r="Z9">
            <v>19394</v>
          </cell>
          <cell r="AA9">
            <v>4001</v>
          </cell>
          <cell r="AB9">
            <v>681</v>
          </cell>
          <cell r="AC9">
            <v>11587</v>
          </cell>
          <cell r="AD9">
            <v>46215</v>
          </cell>
          <cell r="AE9">
            <v>9937</v>
          </cell>
          <cell r="AF9">
            <v>48914</v>
          </cell>
          <cell r="AG9">
            <v>20815</v>
          </cell>
          <cell r="AH9">
            <v>20818</v>
          </cell>
          <cell r="AI9">
            <v>2763</v>
          </cell>
          <cell r="AJ9">
            <v>233947</v>
          </cell>
          <cell r="AK9">
            <v>1177</v>
          </cell>
          <cell r="AL9">
            <v>5375</v>
          </cell>
          <cell r="AM9">
            <v>129585</v>
          </cell>
          <cell r="AN9">
            <v>1187253</v>
          </cell>
          <cell r="AO9">
            <v>291639</v>
          </cell>
          <cell r="AP9">
            <v>14471</v>
          </cell>
          <cell r="AQ9">
            <v>5583</v>
          </cell>
          <cell r="AR9">
            <v>26940</v>
          </cell>
          <cell r="AS9">
            <v>84195</v>
          </cell>
          <cell r="AT9">
            <v>9215</v>
          </cell>
          <cell r="AU9">
            <v>9295</v>
          </cell>
          <cell r="AV9">
            <v>143797</v>
          </cell>
          <cell r="AW9">
            <v>7026</v>
          </cell>
          <cell r="AX9">
            <v>6773</v>
          </cell>
          <cell r="AY9">
            <v>25373</v>
          </cell>
          <cell r="AZ9">
            <v>0</v>
          </cell>
          <cell r="BA9">
            <v>31874</v>
          </cell>
          <cell r="BB9">
            <v>50255</v>
          </cell>
          <cell r="BC9">
            <v>7798</v>
          </cell>
          <cell r="BD9">
            <v>18806</v>
          </cell>
          <cell r="BE9">
            <v>23669</v>
          </cell>
          <cell r="BF9">
            <v>6055</v>
          </cell>
          <cell r="BG9">
            <v>62038</v>
          </cell>
          <cell r="BH9">
            <v>10200</v>
          </cell>
          <cell r="BI9">
            <v>12797</v>
          </cell>
          <cell r="BJ9">
            <v>51813</v>
          </cell>
          <cell r="BK9">
            <v>10381</v>
          </cell>
          <cell r="BL9">
            <v>32734</v>
          </cell>
          <cell r="BM9">
            <v>3356</v>
          </cell>
          <cell r="BN9">
            <v>34349</v>
          </cell>
          <cell r="BO9">
            <v>9229</v>
          </cell>
          <cell r="BP9">
            <v>244573</v>
          </cell>
          <cell r="BQ9">
            <v>4194</v>
          </cell>
          <cell r="BR9">
            <v>5859</v>
          </cell>
          <cell r="BS9">
            <v>2734</v>
          </cell>
          <cell r="BT9">
            <v>16133</v>
          </cell>
          <cell r="BU9">
            <v>49361</v>
          </cell>
          <cell r="BV9">
            <v>6622</v>
          </cell>
          <cell r="BW9">
            <v>684145</v>
          </cell>
          <cell r="BX9">
            <v>110861</v>
          </cell>
          <cell r="BY9">
            <v>11660</v>
          </cell>
          <cell r="BZ9">
            <v>50478</v>
          </cell>
          <cell r="CA9">
            <v>21706</v>
          </cell>
          <cell r="CB9">
            <v>3535</v>
          </cell>
          <cell r="CC9">
            <v>3878</v>
          </cell>
          <cell r="CD9">
            <v>2007</v>
          </cell>
          <cell r="CE9">
            <v>21592</v>
          </cell>
          <cell r="CF9">
            <v>39225</v>
          </cell>
          <cell r="CG9">
            <v>14645</v>
          </cell>
        </row>
        <row r="10">
          <cell r="A10" t="str">
            <v>Customers - Residential</v>
          </cell>
          <cell r="B10" t="str">
            <v>YNR</v>
          </cell>
          <cell r="C10">
            <v>2008</v>
          </cell>
          <cell r="D10">
            <v>1416</v>
          </cell>
          <cell r="E10">
            <v>62513</v>
          </cell>
          <cell r="F10">
            <v>31626</v>
          </cell>
          <cell r="G10">
            <v>8066</v>
          </cell>
          <cell r="H10">
            <v>33869</v>
          </cell>
          <cell r="I10">
            <v>56839</v>
          </cell>
          <cell r="J10">
            <v>12700</v>
          </cell>
          <cell r="K10">
            <v>43918</v>
          </cell>
          <cell r="L10">
            <v>14182</v>
          </cell>
          <cell r="M10">
            <v>5562</v>
          </cell>
          <cell r="N10">
            <v>1148</v>
          </cell>
          <cell r="O10">
            <v>28504</v>
          </cell>
          <cell r="P10">
            <v>0</v>
          </cell>
          <cell r="Q10">
            <v>1743</v>
          </cell>
          <cell r="R10">
            <v>0</v>
          </cell>
          <cell r="S10">
            <v>9638</v>
          </cell>
          <cell r="T10">
            <v>76400</v>
          </cell>
          <cell r="U10">
            <v>3100</v>
          </cell>
          <cell r="V10">
            <v>165882</v>
          </cell>
          <cell r="W10">
            <v>12747</v>
          </cell>
          <cell r="X10">
            <v>2848</v>
          </cell>
          <cell r="Y10">
            <v>25711</v>
          </cell>
          <cell r="Z10">
            <v>17178</v>
          </cell>
          <cell r="AA10">
            <v>3520</v>
          </cell>
          <cell r="AB10">
            <v>594</v>
          </cell>
          <cell r="AC10">
            <v>10601</v>
          </cell>
          <cell r="AD10">
            <v>41634</v>
          </cell>
          <cell r="AE10">
            <v>9092</v>
          </cell>
          <cell r="AF10">
            <v>44640</v>
          </cell>
          <cell r="AG10">
            <v>18245</v>
          </cell>
          <cell r="AH10">
            <v>18881</v>
          </cell>
          <cell r="AI10">
            <v>2327</v>
          </cell>
          <cell r="AJ10">
            <v>211826</v>
          </cell>
          <cell r="AK10">
            <v>1019</v>
          </cell>
          <cell r="AL10">
            <v>4724</v>
          </cell>
          <cell r="AM10">
            <v>120395</v>
          </cell>
          <cell r="AN10">
            <v>1077500</v>
          </cell>
          <cell r="AO10">
            <v>264958</v>
          </cell>
          <cell r="AP10">
            <v>13472</v>
          </cell>
          <cell r="AQ10">
            <v>4790</v>
          </cell>
          <cell r="AR10">
            <v>23142</v>
          </cell>
          <cell r="AS10">
            <v>75847</v>
          </cell>
          <cell r="AT10">
            <v>7942</v>
          </cell>
          <cell r="AU10">
            <v>7605</v>
          </cell>
          <cell r="AV10">
            <v>130245</v>
          </cell>
          <cell r="AW10">
            <v>6246</v>
          </cell>
          <cell r="AX10">
            <v>5935</v>
          </cell>
          <cell r="AY10">
            <v>22755</v>
          </cell>
          <cell r="AZ10">
            <v>0</v>
          </cell>
          <cell r="BA10">
            <v>28484</v>
          </cell>
          <cell r="BB10">
            <v>45053</v>
          </cell>
          <cell r="BC10">
            <v>6436</v>
          </cell>
          <cell r="BD10">
            <v>16547</v>
          </cell>
          <cell r="BE10">
            <v>20757</v>
          </cell>
          <cell r="BF10">
            <v>5214</v>
          </cell>
          <cell r="BG10">
            <v>55658</v>
          </cell>
          <cell r="BH10">
            <v>9056</v>
          </cell>
          <cell r="BI10">
            <v>11261</v>
          </cell>
          <cell r="BJ10">
            <v>47436</v>
          </cell>
          <cell r="BK10">
            <v>8809</v>
          </cell>
          <cell r="BL10">
            <v>28915</v>
          </cell>
          <cell r="BM10">
            <v>2723</v>
          </cell>
          <cell r="BN10">
            <v>30342</v>
          </cell>
          <cell r="BO10">
            <v>8151</v>
          </cell>
          <cell r="BP10">
            <v>215323</v>
          </cell>
          <cell r="BQ10">
            <v>3603</v>
          </cell>
          <cell r="BR10">
            <v>4966</v>
          </cell>
          <cell r="BS10">
            <v>2302</v>
          </cell>
          <cell r="BT10">
            <v>14260</v>
          </cell>
          <cell r="BU10">
            <v>44351</v>
          </cell>
          <cell r="BV10">
            <v>5877</v>
          </cell>
          <cell r="BW10">
            <v>605509</v>
          </cell>
          <cell r="BX10">
            <v>100534</v>
          </cell>
          <cell r="BY10">
            <v>10833</v>
          </cell>
          <cell r="BZ10">
            <v>44593</v>
          </cell>
          <cell r="CA10">
            <v>19601</v>
          </cell>
          <cell r="CB10">
            <v>3022</v>
          </cell>
          <cell r="CC10">
            <v>3315</v>
          </cell>
          <cell r="CD10">
            <v>1748</v>
          </cell>
          <cell r="CE10">
            <v>18879</v>
          </cell>
          <cell r="CF10">
            <v>36496</v>
          </cell>
          <cell r="CG10">
            <v>13240</v>
          </cell>
        </row>
        <row r="11">
          <cell r="A11" t="str">
            <v>Customers - Other</v>
          </cell>
          <cell r="B11" t="str">
            <v>YNO</v>
          </cell>
          <cell r="C11">
            <v>2008</v>
          </cell>
          <cell r="D11">
            <v>260</v>
          </cell>
          <cell r="E11">
            <v>7115</v>
          </cell>
          <cell r="F11">
            <v>4592</v>
          </cell>
          <cell r="G11">
            <v>1390</v>
          </cell>
          <cell r="H11">
            <v>3604</v>
          </cell>
          <cell r="I11">
            <v>5898</v>
          </cell>
          <cell r="J11">
            <v>1687</v>
          </cell>
          <cell r="K11">
            <v>5379</v>
          </cell>
          <cell r="L11">
            <v>1434</v>
          </cell>
          <cell r="M11">
            <v>747</v>
          </cell>
          <cell r="N11">
            <v>187</v>
          </cell>
          <cell r="O11">
            <v>3590</v>
          </cell>
          <cell r="P11">
            <v>0</v>
          </cell>
          <cell r="Q11">
            <v>193</v>
          </cell>
          <cell r="R11">
            <v>0</v>
          </cell>
          <cell r="S11">
            <v>1215</v>
          </cell>
          <cell r="T11">
            <v>8244</v>
          </cell>
          <cell r="U11">
            <v>443</v>
          </cell>
          <cell r="V11">
            <v>21047</v>
          </cell>
          <cell r="W11">
            <v>1565</v>
          </cell>
          <cell r="X11">
            <v>501</v>
          </cell>
          <cell r="Y11">
            <v>2218</v>
          </cell>
          <cell r="Z11">
            <v>2216</v>
          </cell>
          <cell r="AA11">
            <v>481</v>
          </cell>
          <cell r="AB11">
            <v>87</v>
          </cell>
          <cell r="AC11">
            <v>986</v>
          </cell>
          <cell r="AD11">
            <v>4581</v>
          </cell>
          <cell r="AE11">
            <v>845</v>
          </cell>
          <cell r="AF11">
            <v>4274</v>
          </cell>
          <cell r="AG11">
            <v>2570</v>
          </cell>
          <cell r="AH11">
            <v>1937</v>
          </cell>
          <cell r="AI11">
            <v>436</v>
          </cell>
          <cell r="AJ11">
            <v>22121</v>
          </cell>
          <cell r="AK11">
            <v>158</v>
          </cell>
          <cell r="AL11">
            <v>651</v>
          </cell>
          <cell r="AM11">
            <v>9190</v>
          </cell>
          <cell r="AN11">
            <v>109753</v>
          </cell>
          <cell r="AO11">
            <v>26681</v>
          </cell>
          <cell r="AP11">
            <v>999</v>
          </cell>
          <cell r="AQ11">
            <v>793</v>
          </cell>
          <cell r="AR11">
            <v>3798</v>
          </cell>
          <cell r="AS11">
            <v>8348</v>
          </cell>
          <cell r="AT11">
            <v>1273</v>
          </cell>
          <cell r="AU11">
            <v>1690</v>
          </cell>
          <cell r="AV11">
            <v>13552</v>
          </cell>
          <cell r="AW11">
            <v>780</v>
          </cell>
          <cell r="AX11">
            <v>838</v>
          </cell>
          <cell r="AY11">
            <v>2618</v>
          </cell>
          <cell r="AZ11">
            <v>0</v>
          </cell>
          <cell r="BA11">
            <v>3390</v>
          </cell>
          <cell r="BB11">
            <v>5202</v>
          </cell>
          <cell r="BC11">
            <v>1362</v>
          </cell>
          <cell r="BD11">
            <v>2259</v>
          </cell>
          <cell r="BE11">
            <v>2912</v>
          </cell>
          <cell r="BF11">
            <v>841</v>
          </cell>
          <cell r="BG11">
            <v>6380</v>
          </cell>
          <cell r="BH11">
            <v>1144</v>
          </cell>
          <cell r="BI11">
            <v>1536</v>
          </cell>
          <cell r="BJ11">
            <v>4377</v>
          </cell>
          <cell r="BK11">
            <v>1572</v>
          </cell>
          <cell r="BL11">
            <v>3819</v>
          </cell>
          <cell r="BM11">
            <v>633</v>
          </cell>
          <cell r="BN11">
            <v>4007</v>
          </cell>
          <cell r="BO11">
            <v>1078</v>
          </cell>
          <cell r="BP11">
            <v>29250</v>
          </cell>
          <cell r="BQ11">
            <v>591</v>
          </cell>
          <cell r="BR11">
            <v>893</v>
          </cell>
          <cell r="BS11">
            <v>432</v>
          </cell>
          <cell r="BT11">
            <v>1873</v>
          </cell>
          <cell r="BU11">
            <v>5010</v>
          </cell>
          <cell r="BV11">
            <v>745</v>
          </cell>
          <cell r="BW11">
            <v>78636</v>
          </cell>
          <cell r="BX11">
            <v>10327</v>
          </cell>
          <cell r="BY11">
            <v>827</v>
          </cell>
          <cell r="BZ11">
            <v>5885</v>
          </cell>
          <cell r="CA11">
            <v>2105</v>
          </cell>
          <cell r="CB11">
            <v>513</v>
          </cell>
          <cell r="CC11">
            <v>563</v>
          </cell>
          <cell r="CD11">
            <v>259</v>
          </cell>
          <cell r="CE11">
            <v>2713</v>
          </cell>
          <cell r="CF11">
            <v>2729</v>
          </cell>
          <cell r="CG11">
            <v>1405</v>
          </cell>
        </row>
        <row r="12">
          <cell r="A12" t="str">
            <v>kWh</v>
          </cell>
          <cell r="B12" t="str">
            <v>YV</v>
          </cell>
          <cell r="C12">
            <v>2008</v>
          </cell>
          <cell r="D12">
            <v>26557829</v>
          </cell>
          <cell r="E12">
            <v>1539165665</v>
          </cell>
          <cell r="F12">
            <v>1092208914</v>
          </cell>
          <cell r="G12">
            <v>282717136</v>
          </cell>
          <cell r="H12">
            <v>1019524613</v>
          </cell>
          <cell r="I12">
            <v>1725723668</v>
          </cell>
          <cell r="J12">
            <v>322535808</v>
          </cell>
          <cell r="K12">
            <v>1519758329</v>
          </cell>
          <cell r="L12">
            <v>287833003</v>
          </cell>
          <cell r="M12">
            <v>169766970</v>
          </cell>
          <cell r="N12">
            <v>28582032</v>
          </cell>
          <cell r="O12">
            <v>818165741</v>
          </cell>
          <cell r="P12">
            <v>0</v>
          </cell>
          <cell r="Q12">
            <v>29483564</v>
          </cell>
          <cell r="R12">
            <v>0</v>
          </cell>
          <cell r="S12">
            <v>252650781.16999999</v>
          </cell>
          <cell r="T12">
            <v>2456938199</v>
          </cell>
          <cell r="U12">
            <v>62983629</v>
          </cell>
          <cell r="V12">
            <v>8095934029</v>
          </cell>
          <cell r="W12">
            <v>397240750.66999996</v>
          </cell>
          <cell r="X12">
            <v>63594843</v>
          </cell>
          <cell r="Y12">
            <v>546871555.94999993</v>
          </cell>
          <cell r="Z12">
            <v>593387454</v>
          </cell>
          <cell r="AA12">
            <v>84002098</v>
          </cell>
          <cell r="AB12">
            <v>9083254</v>
          </cell>
          <cell r="AC12">
            <v>178230984.19999999</v>
          </cell>
          <cell r="AD12">
            <v>966826977.00999999</v>
          </cell>
          <cell r="AE12">
            <v>180714045.76999998</v>
          </cell>
          <cell r="AF12">
            <v>1599755326.1699998</v>
          </cell>
          <cell r="AG12">
            <v>352084248</v>
          </cell>
          <cell r="AH12">
            <v>500675922.25999999</v>
          </cell>
          <cell r="AI12">
            <v>84590449</v>
          </cell>
          <cell r="AJ12">
            <v>5999400877</v>
          </cell>
          <cell r="AK12">
            <v>25805833</v>
          </cell>
          <cell r="AL12">
            <v>195203593</v>
          </cell>
          <cell r="AM12">
            <v>3913100000</v>
          </cell>
          <cell r="AN12">
            <v>22541000000</v>
          </cell>
          <cell r="AO12">
            <v>7537708054</v>
          </cell>
          <cell r="AP12">
            <v>236218957.01999998</v>
          </cell>
          <cell r="AQ12">
            <v>110421190</v>
          </cell>
          <cell r="AR12">
            <v>739656116</v>
          </cell>
          <cell r="AS12">
            <v>1935115529</v>
          </cell>
          <cell r="AT12">
            <v>282851594</v>
          </cell>
          <cell r="AU12">
            <v>219438641</v>
          </cell>
          <cell r="AV12">
            <v>3333873406</v>
          </cell>
          <cell r="AW12">
            <v>191155221</v>
          </cell>
          <cell r="AX12">
            <v>215492783</v>
          </cell>
          <cell r="AY12">
            <v>707444570</v>
          </cell>
          <cell r="AZ12">
            <v>0</v>
          </cell>
          <cell r="BA12">
            <v>726444941</v>
          </cell>
          <cell r="BB12">
            <v>1223657037</v>
          </cell>
          <cell r="BC12">
            <v>174363672</v>
          </cell>
          <cell r="BD12">
            <v>374500068</v>
          </cell>
          <cell r="BE12">
            <v>567021540</v>
          </cell>
          <cell r="BF12">
            <v>122730092</v>
          </cell>
          <cell r="BG12">
            <v>1591392611</v>
          </cell>
          <cell r="BH12">
            <v>240633232</v>
          </cell>
          <cell r="BI12">
            <v>319007969</v>
          </cell>
          <cell r="BJ12">
            <v>1165414350</v>
          </cell>
          <cell r="BK12">
            <v>195950229.71000001</v>
          </cell>
          <cell r="BL12">
            <v>710698626</v>
          </cell>
          <cell r="BM12">
            <v>88199452.250000015</v>
          </cell>
          <cell r="BN12">
            <v>819538763</v>
          </cell>
          <cell r="BO12">
            <v>192894440</v>
          </cell>
          <cell r="BP12">
            <v>6828654919</v>
          </cell>
          <cell r="BQ12">
            <v>101925474</v>
          </cell>
          <cell r="BR12">
            <v>111785106</v>
          </cell>
          <cell r="BS12">
            <v>76752093</v>
          </cell>
          <cell r="BT12">
            <v>343399650</v>
          </cell>
          <cell r="BU12">
            <v>1006913914</v>
          </cell>
          <cell r="BV12">
            <v>216493155.44</v>
          </cell>
          <cell r="BW12">
            <v>25139059221</v>
          </cell>
          <cell r="BX12">
            <v>2501313739</v>
          </cell>
          <cell r="BY12">
            <v>116309548</v>
          </cell>
          <cell r="BZ12">
            <v>1369710373</v>
          </cell>
          <cell r="CA12">
            <v>467724991</v>
          </cell>
          <cell r="CB12">
            <v>93707617.5</v>
          </cell>
          <cell r="CC12">
            <v>154353218.66999999</v>
          </cell>
          <cell r="CD12">
            <v>58414893</v>
          </cell>
          <cell r="CE12">
            <v>472219420</v>
          </cell>
          <cell r="CF12">
            <v>855637025</v>
          </cell>
          <cell r="CG12">
            <v>408223851</v>
          </cell>
        </row>
        <row r="13">
          <cell r="A13" t="str">
            <v>kWh - Residential</v>
          </cell>
          <cell r="B13" t="str">
            <v>YVR</v>
          </cell>
          <cell r="C13">
            <v>2008</v>
          </cell>
          <cell r="D13">
            <v>11183350</v>
          </cell>
          <cell r="E13">
            <v>547117234</v>
          </cell>
          <cell r="F13">
            <v>261354534</v>
          </cell>
          <cell r="G13">
            <v>79817804</v>
          </cell>
          <cell r="H13">
            <v>291972257</v>
          </cell>
          <cell r="I13">
            <v>557752794</v>
          </cell>
          <cell r="J13">
            <v>114695863</v>
          </cell>
          <cell r="K13">
            <v>384779246</v>
          </cell>
          <cell r="L13">
            <v>111437380</v>
          </cell>
          <cell r="M13">
            <v>44627090</v>
          </cell>
          <cell r="N13">
            <v>15056281</v>
          </cell>
          <cell r="O13">
            <v>232973162</v>
          </cell>
          <cell r="P13">
            <v>0</v>
          </cell>
          <cell r="Q13">
            <v>19644024</v>
          </cell>
          <cell r="R13">
            <v>0</v>
          </cell>
          <cell r="S13">
            <v>93091229</v>
          </cell>
          <cell r="T13">
            <v>637053725</v>
          </cell>
          <cell r="U13">
            <v>29699161</v>
          </cell>
          <cell r="V13">
            <v>1590715870</v>
          </cell>
          <cell r="W13">
            <v>115637295</v>
          </cell>
          <cell r="X13">
            <v>32354293</v>
          </cell>
          <cell r="Y13">
            <v>261929749.41</v>
          </cell>
          <cell r="Z13">
            <v>140987205</v>
          </cell>
          <cell r="AA13">
            <v>39844007</v>
          </cell>
          <cell r="AB13">
            <v>5882230</v>
          </cell>
          <cell r="AC13">
            <v>87951272</v>
          </cell>
          <cell r="AD13">
            <v>411072289</v>
          </cell>
          <cell r="AE13">
            <v>91344616.159999996</v>
          </cell>
          <cell r="AF13">
            <v>366970147.69999999</v>
          </cell>
          <cell r="AG13">
            <v>171781095</v>
          </cell>
          <cell r="AH13">
            <v>220683563.03999999</v>
          </cell>
          <cell r="AI13">
            <v>26743823</v>
          </cell>
          <cell r="AJ13">
            <v>1641702487</v>
          </cell>
          <cell r="AK13">
            <v>15306507</v>
          </cell>
          <cell r="AL13">
            <v>55769040</v>
          </cell>
          <cell r="AM13">
            <v>1136600000</v>
          </cell>
          <cell r="AN13">
            <v>12410000000</v>
          </cell>
          <cell r="AO13">
            <v>2226078653</v>
          </cell>
          <cell r="AP13">
            <v>158043498</v>
          </cell>
          <cell r="AQ13">
            <v>39338336</v>
          </cell>
          <cell r="AR13">
            <v>200555058</v>
          </cell>
          <cell r="AS13">
            <v>659163062</v>
          </cell>
          <cell r="AT13">
            <v>75604253</v>
          </cell>
          <cell r="AU13">
            <v>81234268</v>
          </cell>
          <cell r="AV13">
            <v>1119770671</v>
          </cell>
          <cell r="AW13">
            <v>57013718</v>
          </cell>
          <cell r="AX13">
            <v>48136133</v>
          </cell>
          <cell r="AY13">
            <v>225897498</v>
          </cell>
          <cell r="AZ13">
            <v>0</v>
          </cell>
          <cell r="BA13">
            <v>268062456</v>
          </cell>
          <cell r="BB13">
            <v>400445564</v>
          </cell>
          <cell r="BC13">
            <v>63512671</v>
          </cell>
          <cell r="BD13">
            <v>140646761</v>
          </cell>
          <cell r="BE13">
            <v>213813392</v>
          </cell>
          <cell r="BF13">
            <v>41990761</v>
          </cell>
          <cell r="BG13">
            <v>588349444</v>
          </cell>
          <cell r="BH13">
            <v>79576857</v>
          </cell>
          <cell r="BI13">
            <v>109814584</v>
          </cell>
          <cell r="BJ13">
            <v>493225543</v>
          </cell>
          <cell r="BK13">
            <v>78434655.349999994</v>
          </cell>
          <cell r="BL13">
            <v>347363230</v>
          </cell>
          <cell r="BM13">
            <v>34188974.920000002</v>
          </cell>
          <cell r="BN13">
            <v>288028301</v>
          </cell>
          <cell r="BO13">
            <v>64024829</v>
          </cell>
          <cell r="BP13">
            <v>2077903209</v>
          </cell>
          <cell r="BQ13">
            <v>31465398</v>
          </cell>
          <cell r="BR13">
            <v>44465236</v>
          </cell>
          <cell r="BS13">
            <v>33587664</v>
          </cell>
          <cell r="BT13">
            <v>120297987</v>
          </cell>
          <cell r="BU13">
            <v>351645318</v>
          </cell>
          <cell r="BV13">
            <v>51050817.740000002</v>
          </cell>
          <cell r="BW13">
            <v>5215687193</v>
          </cell>
          <cell r="BX13">
            <v>942451035</v>
          </cell>
          <cell r="BY13">
            <v>76997980</v>
          </cell>
          <cell r="BZ13">
            <v>405533476</v>
          </cell>
          <cell r="CA13">
            <v>157955849</v>
          </cell>
          <cell r="CB13">
            <v>25485646</v>
          </cell>
          <cell r="CC13">
            <v>26528425</v>
          </cell>
          <cell r="CD13">
            <v>14722573</v>
          </cell>
          <cell r="CE13">
            <v>213227356</v>
          </cell>
          <cell r="CF13">
            <v>346038642</v>
          </cell>
          <cell r="CG13">
            <v>110536185</v>
          </cell>
        </row>
        <row r="14">
          <cell r="A14" t="str">
            <v>kWh - Other</v>
          </cell>
          <cell r="B14" t="str">
            <v>YVO</v>
          </cell>
          <cell r="C14">
            <v>2008</v>
          </cell>
          <cell r="D14">
            <v>15374479</v>
          </cell>
          <cell r="E14">
            <v>992048431</v>
          </cell>
          <cell r="F14">
            <v>830854380</v>
          </cell>
          <cell r="G14">
            <v>202899332</v>
          </cell>
          <cell r="H14">
            <v>727552356</v>
          </cell>
          <cell r="I14">
            <v>1167970874</v>
          </cell>
          <cell r="J14">
            <v>207839945</v>
          </cell>
          <cell r="K14">
            <v>1134979083</v>
          </cell>
          <cell r="L14">
            <v>176395623</v>
          </cell>
          <cell r="M14">
            <v>125139880</v>
          </cell>
          <cell r="N14">
            <v>13525751</v>
          </cell>
          <cell r="O14">
            <v>585192579</v>
          </cell>
          <cell r="P14">
            <v>0</v>
          </cell>
          <cell r="Q14">
            <v>9839540</v>
          </cell>
          <cell r="R14">
            <v>0</v>
          </cell>
          <cell r="S14">
            <v>159559552.16999999</v>
          </cell>
          <cell r="T14">
            <v>1819884474</v>
          </cell>
          <cell r="U14">
            <v>33284468</v>
          </cell>
          <cell r="V14">
            <v>6505218159</v>
          </cell>
          <cell r="W14">
            <v>281603455.66999996</v>
          </cell>
          <cell r="X14">
            <v>31240550</v>
          </cell>
          <cell r="Y14">
            <v>284941806.53999996</v>
          </cell>
          <cell r="Z14">
            <v>452400249</v>
          </cell>
          <cell r="AA14">
            <v>44158091</v>
          </cell>
          <cell r="AB14">
            <v>3201024</v>
          </cell>
          <cell r="AC14">
            <v>90279712.199999988</v>
          </cell>
          <cell r="AD14">
            <v>555754688.00999999</v>
          </cell>
          <cell r="AE14">
            <v>89369429.609999985</v>
          </cell>
          <cell r="AF14">
            <v>1232785178.4699998</v>
          </cell>
          <cell r="AG14">
            <v>180303153</v>
          </cell>
          <cell r="AH14">
            <v>279992359.22000003</v>
          </cell>
          <cell r="AI14">
            <v>57846626</v>
          </cell>
          <cell r="AJ14">
            <v>4357698390</v>
          </cell>
          <cell r="AK14">
            <v>10499326</v>
          </cell>
          <cell r="AL14">
            <v>139434553</v>
          </cell>
          <cell r="AM14">
            <v>2776500000</v>
          </cell>
          <cell r="AN14">
            <v>10131000000</v>
          </cell>
          <cell r="AO14">
            <v>5311629401</v>
          </cell>
          <cell r="AP14">
            <v>78175459.019999981</v>
          </cell>
          <cell r="AQ14">
            <v>71082854</v>
          </cell>
          <cell r="AR14">
            <v>539101058</v>
          </cell>
          <cell r="AS14">
            <v>1275952467</v>
          </cell>
          <cell r="AT14">
            <v>207247341</v>
          </cell>
          <cell r="AU14">
            <v>138204373</v>
          </cell>
          <cell r="AV14">
            <v>2214102735</v>
          </cell>
          <cell r="AW14">
            <v>134141503</v>
          </cell>
          <cell r="AX14">
            <v>167356650</v>
          </cell>
          <cell r="AY14">
            <v>481547072</v>
          </cell>
          <cell r="AZ14">
            <v>0</v>
          </cell>
          <cell r="BA14">
            <v>458382485</v>
          </cell>
          <cell r="BB14">
            <v>823211473</v>
          </cell>
          <cell r="BC14">
            <v>110851001</v>
          </cell>
          <cell r="BD14">
            <v>233853307</v>
          </cell>
          <cell r="BE14">
            <v>353208148</v>
          </cell>
          <cell r="BF14">
            <v>80739331</v>
          </cell>
          <cell r="BG14">
            <v>1003043167</v>
          </cell>
          <cell r="BH14">
            <v>161056375</v>
          </cell>
          <cell r="BI14">
            <v>209193385</v>
          </cell>
          <cell r="BJ14">
            <v>672188807</v>
          </cell>
          <cell r="BK14">
            <v>117515574.36000001</v>
          </cell>
          <cell r="BL14">
            <v>363335396</v>
          </cell>
          <cell r="BM14">
            <v>54010477.330000013</v>
          </cell>
          <cell r="BN14">
            <v>531510462</v>
          </cell>
          <cell r="BO14">
            <v>128869611</v>
          </cell>
          <cell r="BP14">
            <v>4750751710</v>
          </cell>
          <cell r="BQ14">
            <v>70460076</v>
          </cell>
          <cell r="BR14">
            <v>67319870</v>
          </cell>
          <cell r="BS14">
            <v>43164429</v>
          </cell>
          <cell r="BT14">
            <v>223101663</v>
          </cell>
          <cell r="BU14">
            <v>655268596</v>
          </cell>
          <cell r="BV14">
            <v>165442337.69999999</v>
          </cell>
          <cell r="BW14">
            <v>19923372028</v>
          </cell>
          <cell r="BX14">
            <v>1558862704</v>
          </cell>
          <cell r="BY14">
            <v>39311568</v>
          </cell>
          <cell r="BZ14">
            <v>964176897</v>
          </cell>
          <cell r="CA14">
            <v>309769142</v>
          </cell>
          <cell r="CB14">
            <v>68221971.5</v>
          </cell>
          <cell r="CC14">
            <v>127824793.66999999</v>
          </cell>
          <cell r="CD14">
            <v>43692320</v>
          </cell>
          <cell r="CE14">
            <v>258992064</v>
          </cell>
          <cell r="CF14">
            <v>509598383</v>
          </cell>
          <cell r="CG14">
            <v>297687666</v>
          </cell>
        </row>
        <row r="15">
          <cell r="A15" t="str">
            <v>kW</v>
          </cell>
          <cell r="B15" t="str">
            <v>YD</v>
          </cell>
          <cell r="C15">
            <v>2008</v>
          </cell>
          <cell r="D15">
            <v>20686</v>
          </cell>
          <cell r="E15">
            <v>2026336</v>
          </cell>
          <cell r="F15">
            <v>1500621</v>
          </cell>
          <cell r="G15">
            <v>358332</v>
          </cell>
          <cell r="H15">
            <v>1499346</v>
          </cell>
          <cell r="I15">
            <v>2474604</v>
          </cell>
          <cell r="J15">
            <v>361365</v>
          </cell>
          <cell r="K15">
            <v>2468533</v>
          </cell>
          <cell r="L15">
            <v>396348</v>
          </cell>
          <cell r="M15">
            <v>221322</v>
          </cell>
          <cell r="N15">
            <v>20964</v>
          </cell>
          <cell r="O15">
            <v>1269667</v>
          </cell>
          <cell r="P15">
            <v>0</v>
          </cell>
          <cell r="Q15">
            <v>13836</v>
          </cell>
          <cell r="R15">
            <v>0</v>
          </cell>
          <cell r="S15">
            <v>206171</v>
          </cell>
          <cell r="T15">
            <v>4108019</v>
          </cell>
          <cell r="U15">
            <v>68420</v>
          </cell>
          <cell r="V15">
            <v>13585043</v>
          </cell>
          <cell r="W15">
            <v>626344</v>
          </cell>
          <cell r="X15">
            <v>38026</v>
          </cell>
          <cell r="Y15">
            <v>519478</v>
          </cell>
          <cell r="Z15">
            <v>994139</v>
          </cell>
          <cell r="AA15">
            <v>3310</v>
          </cell>
          <cell r="AB15">
            <v>5866</v>
          </cell>
          <cell r="AC15">
            <v>156197</v>
          </cell>
          <cell r="AD15">
            <v>990946</v>
          </cell>
          <cell r="AE15">
            <v>177224</v>
          </cell>
          <cell r="AF15">
            <v>2477256</v>
          </cell>
          <cell r="AG15">
            <v>332625</v>
          </cell>
          <cell r="AH15">
            <v>596339</v>
          </cell>
          <cell r="AI15">
            <v>129899</v>
          </cell>
          <cell r="AJ15">
            <v>8908491</v>
          </cell>
          <cell r="AK15">
            <v>12970</v>
          </cell>
          <cell r="AL15">
            <v>307569</v>
          </cell>
          <cell r="AM15">
            <v>5833523</v>
          </cell>
          <cell r="AN15">
            <v>27946091</v>
          </cell>
          <cell r="AO15">
            <v>10309222</v>
          </cell>
          <cell r="AP15">
            <v>146808</v>
          </cell>
          <cell r="AQ15">
            <v>119444</v>
          </cell>
          <cell r="AR15">
            <v>1033837</v>
          </cell>
          <cell r="AS15">
            <v>2603043</v>
          </cell>
          <cell r="AT15">
            <v>384607</v>
          </cell>
          <cell r="AU15">
            <v>231667</v>
          </cell>
          <cell r="AV15">
            <v>4544536</v>
          </cell>
          <cell r="AW15">
            <v>300564</v>
          </cell>
          <cell r="AX15">
            <v>347946</v>
          </cell>
          <cell r="AY15">
            <v>935644</v>
          </cell>
          <cell r="AZ15">
            <v>0</v>
          </cell>
          <cell r="BA15">
            <v>884097</v>
          </cell>
          <cell r="BB15">
            <v>1755226</v>
          </cell>
          <cell r="BC15">
            <v>200577</v>
          </cell>
          <cell r="BD15">
            <v>371178</v>
          </cell>
          <cell r="BE15">
            <v>702482</v>
          </cell>
          <cell r="BF15">
            <v>165439</v>
          </cell>
          <cell r="BG15">
            <v>2163482</v>
          </cell>
          <cell r="BH15">
            <v>296997</v>
          </cell>
          <cell r="BI15">
            <v>404841</v>
          </cell>
          <cell r="BJ15">
            <v>1254453</v>
          </cell>
          <cell r="BK15">
            <v>221081</v>
          </cell>
          <cell r="BL15">
            <v>672760</v>
          </cell>
          <cell r="BM15">
            <v>92326</v>
          </cell>
          <cell r="BN15">
            <v>996087</v>
          </cell>
          <cell r="BO15">
            <v>419842</v>
          </cell>
          <cell r="BP15">
            <v>10412388</v>
          </cell>
          <cell r="BQ15">
            <v>148947</v>
          </cell>
          <cell r="BR15">
            <v>127789</v>
          </cell>
          <cell r="BS15">
            <v>76545</v>
          </cell>
          <cell r="BT15">
            <v>446340</v>
          </cell>
          <cell r="BU15">
            <v>1405943</v>
          </cell>
          <cell r="BV15">
            <v>341053</v>
          </cell>
          <cell r="BW15">
            <v>43141331</v>
          </cell>
          <cell r="BX15">
            <v>2987652</v>
          </cell>
          <cell r="BY15">
            <v>33494</v>
          </cell>
          <cell r="BZ15">
            <v>1846153</v>
          </cell>
          <cell r="CA15">
            <v>779885</v>
          </cell>
          <cell r="CB15">
            <v>155305</v>
          </cell>
          <cell r="CC15">
            <v>271615</v>
          </cell>
          <cell r="CD15">
            <v>92733</v>
          </cell>
          <cell r="CE15">
            <v>457060</v>
          </cell>
          <cell r="CF15">
            <v>1010898</v>
          </cell>
          <cell r="CG15">
            <v>618730</v>
          </cell>
        </row>
        <row r="16">
          <cell r="A16" t="str">
            <v>kW - Residential</v>
          </cell>
          <cell r="B16" t="str">
            <v>YDR</v>
          </cell>
          <cell r="C16">
            <v>2008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</row>
        <row r="17">
          <cell r="A17" t="str">
            <v>kW - Other</v>
          </cell>
          <cell r="B17" t="str">
            <v>YDO</v>
          </cell>
          <cell r="C17">
            <v>2008</v>
          </cell>
          <cell r="D17">
            <v>20686</v>
          </cell>
          <cell r="E17">
            <v>2026336</v>
          </cell>
          <cell r="F17">
            <v>1500621</v>
          </cell>
          <cell r="G17">
            <v>358332</v>
          </cell>
          <cell r="H17">
            <v>1499346</v>
          </cell>
          <cell r="I17">
            <v>2474604</v>
          </cell>
          <cell r="J17">
            <v>361365</v>
          </cell>
          <cell r="K17">
            <v>2468533</v>
          </cell>
          <cell r="L17">
            <v>396348</v>
          </cell>
          <cell r="M17">
            <v>221322</v>
          </cell>
          <cell r="N17">
            <v>20964</v>
          </cell>
          <cell r="O17">
            <v>1269667</v>
          </cell>
          <cell r="P17">
            <v>0</v>
          </cell>
          <cell r="Q17">
            <v>13836</v>
          </cell>
          <cell r="R17">
            <v>0</v>
          </cell>
          <cell r="S17">
            <v>206171</v>
          </cell>
          <cell r="T17">
            <v>4108019</v>
          </cell>
          <cell r="U17">
            <v>68420</v>
          </cell>
          <cell r="V17">
            <v>13585043</v>
          </cell>
          <cell r="W17">
            <v>626344</v>
          </cell>
          <cell r="X17">
            <v>38026</v>
          </cell>
          <cell r="Y17">
            <v>519478</v>
          </cell>
          <cell r="Z17">
            <v>994139</v>
          </cell>
          <cell r="AA17">
            <v>3310</v>
          </cell>
          <cell r="AB17">
            <v>5866</v>
          </cell>
          <cell r="AC17">
            <v>156197</v>
          </cell>
          <cell r="AD17">
            <v>990946</v>
          </cell>
          <cell r="AE17">
            <v>177224</v>
          </cell>
          <cell r="AF17">
            <v>2477256</v>
          </cell>
          <cell r="AG17">
            <v>332625</v>
          </cell>
          <cell r="AH17">
            <v>596339</v>
          </cell>
          <cell r="AI17">
            <v>129899</v>
          </cell>
          <cell r="AJ17">
            <v>8908491</v>
          </cell>
          <cell r="AK17">
            <v>12970</v>
          </cell>
          <cell r="AL17">
            <v>307569</v>
          </cell>
          <cell r="AM17">
            <v>5833523</v>
          </cell>
          <cell r="AN17">
            <v>27946091</v>
          </cell>
          <cell r="AO17">
            <v>10309222</v>
          </cell>
          <cell r="AP17">
            <v>146808</v>
          </cell>
          <cell r="AQ17">
            <v>119444</v>
          </cell>
          <cell r="AR17">
            <v>1033837</v>
          </cell>
          <cell r="AS17">
            <v>2603043</v>
          </cell>
          <cell r="AT17">
            <v>384607</v>
          </cell>
          <cell r="AU17">
            <v>231667</v>
          </cell>
          <cell r="AV17">
            <v>4544536</v>
          </cell>
          <cell r="AW17">
            <v>300564</v>
          </cell>
          <cell r="AX17">
            <v>347946</v>
          </cell>
          <cell r="AY17">
            <v>935644</v>
          </cell>
          <cell r="AZ17">
            <v>0</v>
          </cell>
          <cell r="BA17">
            <v>884097</v>
          </cell>
          <cell r="BB17">
            <v>1755226</v>
          </cell>
          <cell r="BC17">
            <v>200577</v>
          </cell>
          <cell r="BD17">
            <v>371178</v>
          </cell>
          <cell r="BE17">
            <v>702482</v>
          </cell>
          <cell r="BF17">
            <v>165439</v>
          </cell>
          <cell r="BG17">
            <v>2163482</v>
          </cell>
          <cell r="BH17">
            <v>296997</v>
          </cell>
          <cell r="BI17">
            <v>404841</v>
          </cell>
          <cell r="BJ17">
            <v>1254453</v>
          </cell>
          <cell r="BK17">
            <v>221081</v>
          </cell>
          <cell r="BL17">
            <v>672760</v>
          </cell>
          <cell r="BM17">
            <v>92326</v>
          </cell>
          <cell r="BN17">
            <v>996087</v>
          </cell>
          <cell r="BO17">
            <v>419842</v>
          </cell>
          <cell r="BP17">
            <v>10412388</v>
          </cell>
          <cell r="BQ17">
            <v>148947</v>
          </cell>
          <cell r="BR17">
            <v>127789</v>
          </cell>
          <cell r="BS17">
            <v>76545</v>
          </cell>
          <cell r="BT17">
            <v>446340</v>
          </cell>
          <cell r="BU17">
            <v>1405943</v>
          </cell>
          <cell r="BV17">
            <v>341053</v>
          </cell>
          <cell r="BW17">
            <v>43141331</v>
          </cell>
          <cell r="BX17">
            <v>2987652</v>
          </cell>
          <cell r="BY17">
            <v>33494</v>
          </cell>
          <cell r="BZ17">
            <v>1846153</v>
          </cell>
          <cell r="CA17">
            <v>779885</v>
          </cell>
          <cell r="CB17">
            <v>155305</v>
          </cell>
          <cell r="CC17">
            <v>271615</v>
          </cell>
          <cell r="CD17">
            <v>92733</v>
          </cell>
          <cell r="CE17">
            <v>457060</v>
          </cell>
          <cell r="CF17">
            <v>1010898</v>
          </cell>
          <cell r="CG17">
            <v>618730</v>
          </cell>
        </row>
        <row r="18">
          <cell r="A18" t="str">
            <v>Total service area</v>
          </cell>
          <cell r="B18" t="str">
            <v>AREA</v>
          </cell>
          <cell r="C18">
            <v>2008</v>
          </cell>
          <cell r="D18">
            <v>380</v>
          </cell>
          <cell r="E18">
            <v>164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0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67</v>
          </cell>
          <cell r="AF18">
            <v>93</v>
          </cell>
          <cell r="AG18">
            <v>1252</v>
          </cell>
          <cell r="AH18">
            <v>281</v>
          </cell>
          <cell r="AI18">
            <v>93</v>
          </cell>
          <cell r="AJ18">
            <v>426</v>
          </cell>
          <cell r="AK18">
            <v>9</v>
          </cell>
          <cell r="AL18">
            <v>8</v>
          </cell>
          <cell r="AM18">
            <v>269</v>
          </cell>
          <cell r="AN18">
            <v>650000</v>
          </cell>
          <cell r="AO18">
            <v>1104</v>
          </cell>
          <cell r="AP18">
            <v>292</v>
          </cell>
          <cell r="AQ18">
            <v>24</v>
          </cell>
          <cell r="AR18">
            <v>32</v>
          </cell>
          <cell r="AS18">
            <v>404</v>
          </cell>
          <cell r="AT18">
            <v>27</v>
          </cell>
          <cell r="AU18">
            <v>144</v>
          </cell>
          <cell r="AV18">
            <v>421</v>
          </cell>
          <cell r="AW18">
            <v>21</v>
          </cell>
          <cell r="AX18">
            <v>20</v>
          </cell>
          <cell r="AY18">
            <v>370</v>
          </cell>
          <cell r="AZ18">
            <v>0</v>
          </cell>
          <cell r="BA18">
            <v>74</v>
          </cell>
          <cell r="BB18">
            <v>827</v>
          </cell>
          <cell r="BC18">
            <v>133</v>
          </cell>
          <cell r="BD18">
            <v>693</v>
          </cell>
          <cell r="BE18">
            <v>330</v>
          </cell>
          <cell r="BF18">
            <v>28</v>
          </cell>
          <cell r="BG18">
            <v>143</v>
          </cell>
          <cell r="BH18">
            <v>16</v>
          </cell>
          <cell r="BI18">
            <v>27</v>
          </cell>
          <cell r="BJ18">
            <v>143</v>
          </cell>
          <cell r="BK18">
            <v>35</v>
          </cell>
          <cell r="BL18">
            <v>342</v>
          </cell>
          <cell r="BM18">
            <v>15</v>
          </cell>
          <cell r="BN18">
            <v>64</v>
          </cell>
          <cell r="BO18">
            <v>122</v>
          </cell>
          <cell r="BP18">
            <v>640</v>
          </cell>
          <cell r="BQ18">
            <v>13</v>
          </cell>
          <cell r="BR18">
            <v>18</v>
          </cell>
          <cell r="BS18">
            <v>536</v>
          </cell>
          <cell r="BT18">
            <v>33</v>
          </cell>
          <cell r="BU18">
            <v>381</v>
          </cell>
          <cell r="BV18">
            <v>24</v>
          </cell>
          <cell r="BW18">
            <v>630</v>
          </cell>
          <cell r="BX18">
            <v>639</v>
          </cell>
          <cell r="BY18">
            <v>61</v>
          </cell>
          <cell r="BZ18">
            <v>672</v>
          </cell>
          <cell r="CA18">
            <v>84</v>
          </cell>
          <cell r="CB18">
            <v>14</v>
          </cell>
          <cell r="CC18">
            <v>8</v>
          </cell>
          <cell r="CD18">
            <v>6</v>
          </cell>
          <cell r="CE18">
            <v>49</v>
          </cell>
          <cell r="CF18">
            <v>147</v>
          </cell>
          <cell r="CG18">
            <v>29</v>
          </cell>
        </row>
        <row r="19">
          <cell r="A19" t="str">
            <v>Urban service area</v>
          </cell>
          <cell r="B19" t="str">
            <v>AREAURB</v>
          </cell>
          <cell r="C19">
            <v>2008</v>
          </cell>
          <cell r="D19">
            <v>380</v>
          </cell>
          <cell r="E19">
            <v>164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0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22</v>
          </cell>
          <cell r="AF19">
            <v>93</v>
          </cell>
          <cell r="AG19">
            <v>36</v>
          </cell>
          <cell r="AH19">
            <v>26</v>
          </cell>
          <cell r="AI19">
            <v>93</v>
          </cell>
          <cell r="AJ19">
            <v>338</v>
          </cell>
          <cell r="AK19">
            <v>9</v>
          </cell>
          <cell r="AL19">
            <v>8</v>
          </cell>
          <cell r="AM19">
            <v>269</v>
          </cell>
          <cell r="AN19">
            <v>0</v>
          </cell>
          <cell r="AO19">
            <v>454</v>
          </cell>
          <cell r="AP19">
            <v>63</v>
          </cell>
          <cell r="AQ19">
            <v>24</v>
          </cell>
          <cell r="AR19">
            <v>32</v>
          </cell>
          <cell r="AS19">
            <v>124</v>
          </cell>
          <cell r="AT19">
            <v>27</v>
          </cell>
          <cell r="AU19">
            <v>16</v>
          </cell>
          <cell r="AV19">
            <v>163</v>
          </cell>
          <cell r="AW19">
            <v>16</v>
          </cell>
          <cell r="AX19">
            <v>20</v>
          </cell>
          <cell r="AY19">
            <v>57</v>
          </cell>
          <cell r="AZ19">
            <v>0</v>
          </cell>
          <cell r="BA19">
            <v>71</v>
          </cell>
          <cell r="BB19">
            <v>68</v>
          </cell>
          <cell r="BC19">
            <v>14</v>
          </cell>
          <cell r="BD19">
            <v>144</v>
          </cell>
          <cell r="BE19">
            <v>51</v>
          </cell>
          <cell r="BF19">
            <v>28</v>
          </cell>
          <cell r="BG19">
            <v>102</v>
          </cell>
          <cell r="BH19">
            <v>16</v>
          </cell>
          <cell r="BI19">
            <v>27</v>
          </cell>
          <cell r="BJ19">
            <v>71</v>
          </cell>
          <cell r="BK19">
            <v>35</v>
          </cell>
          <cell r="BL19">
            <v>58</v>
          </cell>
          <cell r="BM19">
            <v>15</v>
          </cell>
          <cell r="BN19">
            <v>64</v>
          </cell>
          <cell r="BO19">
            <v>20</v>
          </cell>
          <cell r="BP19">
            <v>456</v>
          </cell>
          <cell r="BQ19">
            <v>13</v>
          </cell>
          <cell r="BR19">
            <v>11</v>
          </cell>
          <cell r="BS19">
            <v>6</v>
          </cell>
          <cell r="BT19">
            <v>33</v>
          </cell>
          <cell r="BU19">
            <v>122</v>
          </cell>
          <cell r="BV19">
            <v>21</v>
          </cell>
          <cell r="BW19">
            <v>630</v>
          </cell>
          <cell r="BX19">
            <v>253</v>
          </cell>
          <cell r="BY19">
            <v>53</v>
          </cell>
          <cell r="BZ19">
            <v>65</v>
          </cell>
          <cell r="CA19">
            <v>84</v>
          </cell>
          <cell r="CB19">
            <v>14</v>
          </cell>
          <cell r="CC19">
            <v>8</v>
          </cell>
          <cell r="CD19">
            <v>6</v>
          </cell>
          <cell r="CE19">
            <v>49</v>
          </cell>
          <cell r="CF19">
            <v>71</v>
          </cell>
          <cell r="CG19">
            <v>29</v>
          </cell>
        </row>
        <row r="20">
          <cell r="A20" t="str">
            <v>Rural service area</v>
          </cell>
          <cell r="B20" t="str">
            <v>AREARUR</v>
          </cell>
          <cell r="C20">
            <v>2008</v>
          </cell>
          <cell r="D20">
            <v>0</v>
          </cell>
          <cell r="E20">
            <v>0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45</v>
          </cell>
          <cell r="AF20">
            <v>0</v>
          </cell>
          <cell r="AG20">
            <v>1216</v>
          </cell>
          <cell r="AH20">
            <v>255</v>
          </cell>
          <cell r="AI20">
            <v>0</v>
          </cell>
          <cell r="AJ20">
            <v>88</v>
          </cell>
          <cell r="AK20">
            <v>0</v>
          </cell>
          <cell r="AL20">
            <v>0</v>
          </cell>
          <cell r="AM20">
            <v>0</v>
          </cell>
          <cell r="AN20">
            <v>650000</v>
          </cell>
          <cell r="AO20">
            <v>650</v>
          </cell>
          <cell r="AP20">
            <v>229</v>
          </cell>
          <cell r="AQ20">
            <v>0</v>
          </cell>
          <cell r="AR20">
            <v>0</v>
          </cell>
          <cell r="AS20">
            <v>280</v>
          </cell>
          <cell r="AT20">
            <v>0</v>
          </cell>
          <cell r="AU20">
            <v>128</v>
          </cell>
          <cell r="AV20">
            <v>258</v>
          </cell>
          <cell r="AW20">
            <v>5</v>
          </cell>
          <cell r="AX20">
            <v>0</v>
          </cell>
          <cell r="AY20">
            <v>313</v>
          </cell>
          <cell r="AZ20">
            <v>0</v>
          </cell>
          <cell r="BA20">
            <v>3</v>
          </cell>
          <cell r="BB20">
            <v>759</v>
          </cell>
          <cell r="BC20">
            <v>119</v>
          </cell>
          <cell r="BD20">
            <v>549</v>
          </cell>
          <cell r="BE20">
            <v>279</v>
          </cell>
          <cell r="BF20">
            <v>0</v>
          </cell>
          <cell r="BG20">
            <v>41</v>
          </cell>
          <cell r="BH20">
            <v>0</v>
          </cell>
          <cell r="BI20">
            <v>0</v>
          </cell>
          <cell r="BJ20">
            <v>72</v>
          </cell>
          <cell r="BK20">
            <v>0</v>
          </cell>
          <cell r="BL20">
            <v>284</v>
          </cell>
          <cell r="BM20">
            <v>0</v>
          </cell>
          <cell r="BN20">
            <v>0</v>
          </cell>
          <cell r="BO20">
            <v>102</v>
          </cell>
          <cell r="BP20">
            <v>184</v>
          </cell>
          <cell r="BQ20">
            <v>0</v>
          </cell>
          <cell r="BR20">
            <v>7</v>
          </cell>
          <cell r="BS20">
            <v>530</v>
          </cell>
          <cell r="BT20">
            <v>0</v>
          </cell>
          <cell r="BU20">
            <v>259</v>
          </cell>
          <cell r="BV20">
            <v>3</v>
          </cell>
          <cell r="BW20">
            <v>0</v>
          </cell>
          <cell r="BX20">
            <v>386</v>
          </cell>
          <cell r="BY20">
            <v>8</v>
          </cell>
          <cell r="BZ20">
            <v>607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76</v>
          </cell>
          <cell r="CG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2008</v>
          </cell>
          <cell r="D21">
            <v>3000</v>
          </cell>
          <cell r="E21">
            <v>182142</v>
          </cell>
          <cell r="F21">
            <v>84379</v>
          </cell>
          <cell r="G21">
            <v>25000</v>
          </cell>
          <cell r="H21">
            <v>92317</v>
          </cell>
          <cell r="I21">
            <v>170100</v>
          </cell>
          <cell r="J21">
            <v>25000</v>
          </cell>
          <cell r="K21">
            <v>133480</v>
          </cell>
          <cell r="L21">
            <v>27698</v>
          </cell>
          <cell r="M21">
            <v>20078</v>
          </cell>
          <cell r="N21">
            <v>2428</v>
          </cell>
          <cell r="O21">
            <v>94769</v>
          </cell>
          <cell r="P21">
            <v>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710000</v>
          </cell>
          <cell r="W21">
            <v>32042</v>
          </cell>
          <cell r="X21">
            <v>7138</v>
          </cell>
          <cell r="Y21">
            <v>72505</v>
          </cell>
          <cell r="Z21">
            <v>43541</v>
          </cell>
          <cell r="AA21">
            <v>8315</v>
          </cell>
          <cell r="AB21">
            <v>1600</v>
          </cell>
          <cell r="AC21">
            <v>16789</v>
          </cell>
          <cell r="AD21">
            <v>109529</v>
          </cell>
          <cell r="AE21">
            <v>21500</v>
          </cell>
          <cell r="AF21">
            <v>132915</v>
          </cell>
          <cell r="AG21">
            <v>45212</v>
          </cell>
          <cell r="AH21">
            <v>55289</v>
          </cell>
          <cell r="AI21">
            <v>5635</v>
          </cell>
          <cell r="AJ21">
            <v>571552</v>
          </cell>
          <cell r="AK21">
            <v>2600</v>
          </cell>
          <cell r="AL21">
            <v>10500</v>
          </cell>
          <cell r="AM21">
            <v>487230</v>
          </cell>
          <cell r="AN21">
            <v>2891523</v>
          </cell>
          <cell r="AO21">
            <v>808335</v>
          </cell>
          <cell r="AP21">
            <v>31175</v>
          </cell>
          <cell r="AQ21">
            <v>12000</v>
          </cell>
          <cell r="AR21">
            <v>58000</v>
          </cell>
          <cell r="AS21">
            <v>240055</v>
          </cell>
          <cell r="AT21">
            <v>22000</v>
          </cell>
          <cell r="AU21">
            <v>22322</v>
          </cell>
          <cell r="AV21">
            <v>355000</v>
          </cell>
          <cell r="AW21">
            <v>6763</v>
          </cell>
          <cell r="AX21">
            <v>16000</v>
          </cell>
          <cell r="AY21">
            <v>71700</v>
          </cell>
          <cell r="AZ21">
            <v>0</v>
          </cell>
          <cell r="BA21">
            <v>89266</v>
          </cell>
          <cell r="BB21">
            <v>132395</v>
          </cell>
          <cell r="BC21">
            <v>14800</v>
          </cell>
          <cell r="BD21">
            <v>31500</v>
          </cell>
          <cell r="BE21">
            <v>55000</v>
          </cell>
          <cell r="BF21">
            <v>14000</v>
          </cell>
          <cell r="BG21">
            <v>173600</v>
          </cell>
          <cell r="BH21">
            <v>27300</v>
          </cell>
          <cell r="BI21">
            <v>31000</v>
          </cell>
          <cell r="BJ21">
            <v>150000</v>
          </cell>
          <cell r="BK21">
            <v>20200</v>
          </cell>
          <cell r="BL21">
            <v>77948</v>
          </cell>
          <cell r="BM21">
            <v>19170</v>
          </cell>
          <cell r="BN21">
            <v>80253</v>
          </cell>
          <cell r="BO21">
            <v>18003</v>
          </cell>
          <cell r="BP21">
            <v>805479</v>
          </cell>
          <cell r="BQ21">
            <v>7846</v>
          </cell>
          <cell r="BR21">
            <v>9900</v>
          </cell>
          <cell r="BS21">
            <v>5336</v>
          </cell>
          <cell r="BT21">
            <v>36000</v>
          </cell>
          <cell r="BU21">
            <v>110046</v>
          </cell>
          <cell r="BV21">
            <v>15140</v>
          </cell>
          <cell r="BW21">
            <v>2503281</v>
          </cell>
          <cell r="BX21">
            <v>304909</v>
          </cell>
          <cell r="BY21">
            <v>17000</v>
          </cell>
          <cell r="BZ21">
            <v>146610</v>
          </cell>
          <cell r="CA21">
            <v>50331</v>
          </cell>
          <cell r="CB21">
            <v>7200</v>
          </cell>
          <cell r="CC21">
            <v>7411</v>
          </cell>
          <cell r="CD21">
            <v>3900</v>
          </cell>
          <cell r="CE21">
            <v>40000</v>
          </cell>
          <cell r="CF21">
            <v>111184</v>
          </cell>
          <cell r="CG21">
            <v>3500</v>
          </cell>
        </row>
        <row r="22">
          <cell r="A22" t="str">
            <v>Municipal population</v>
          </cell>
          <cell r="B22" t="str">
            <v>POPCITY</v>
          </cell>
          <cell r="C22">
            <v>2008</v>
          </cell>
          <cell r="D22">
            <v>3000</v>
          </cell>
          <cell r="E22">
            <v>197980</v>
          </cell>
          <cell r="F22">
            <v>86689</v>
          </cell>
          <cell r="G22">
            <v>30000</v>
          </cell>
          <cell r="H22">
            <v>92317</v>
          </cell>
          <cell r="I22">
            <v>170100</v>
          </cell>
          <cell r="J22">
            <v>25000</v>
          </cell>
          <cell r="K22">
            <v>133480</v>
          </cell>
          <cell r="L22">
            <v>27698</v>
          </cell>
          <cell r="M22">
            <v>27290</v>
          </cell>
          <cell r="N22">
            <v>2428</v>
          </cell>
          <cell r="O22">
            <v>107615</v>
          </cell>
          <cell r="P22">
            <v>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710000</v>
          </cell>
          <cell r="W22">
            <v>35246</v>
          </cell>
          <cell r="X22">
            <v>8700</v>
          </cell>
          <cell r="Y22">
            <v>103579</v>
          </cell>
          <cell r="Z22">
            <v>43541</v>
          </cell>
          <cell r="AA22">
            <v>8315</v>
          </cell>
          <cell r="AB22">
            <v>2529</v>
          </cell>
          <cell r="AC22">
            <v>10552</v>
          </cell>
          <cell r="AD22">
            <v>170219</v>
          </cell>
          <cell r="AE22">
            <v>21500</v>
          </cell>
          <cell r="AF22">
            <v>132915</v>
          </cell>
          <cell r="AG22">
            <v>45212</v>
          </cell>
          <cell r="AH22">
            <v>55289</v>
          </cell>
          <cell r="AI22">
            <v>5635</v>
          </cell>
          <cell r="AJ22">
            <v>636548</v>
          </cell>
          <cell r="AK22">
            <v>9500</v>
          </cell>
          <cell r="AL22">
            <v>10500</v>
          </cell>
          <cell r="AM22">
            <v>487230</v>
          </cell>
          <cell r="AN22">
            <v>2891523</v>
          </cell>
          <cell r="AO22">
            <v>898150</v>
          </cell>
          <cell r="AP22">
            <v>31175</v>
          </cell>
          <cell r="AQ22">
            <v>16500</v>
          </cell>
          <cell r="AR22">
            <v>119000</v>
          </cell>
          <cell r="AS22">
            <v>240055</v>
          </cell>
          <cell r="AT22">
            <v>22000</v>
          </cell>
          <cell r="AU22">
            <v>36166</v>
          </cell>
          <cell r="AV22">
            <v>355000</v>
          </cell>
          <cell r="AW22">
            <v>18231</v>
          </cell>
          <cell r="AX22">
            <v>17000</v>
          </cell>
          <cell r="AY22">
            <v>71700</v>
          </cell>
          <cell r="AZ22">
            <v>0</v>
          </cell>
          <cell r="BA22">
            <v>135027</v>
          </cell>
          <cell r="BB22">
            <v>133228</v>
          </cell>
          <cell r="BC22">
            <v>14800</v>
          </cell>
          <cell r="BD22">
            <v>63000</v>
          </cell>
          <cell r="BE22">
            <v>55000</v>
          </cell>
          <cell r="BF22">
            <v>18777</v>
          </cell>
          <cell r="BG22">
            <v>173600</v>
          </cell>
          <cell r="BH22">
            <v>27300</v>
          </cell>
          <cell r="BI22">
            <v>31000</v>
          </cell>
          <cell r="BJ22">
            <v>150000</v>
          </cell>
          <cell r="BK22">
            <v>20200</v>
          </cell>
          <cell r="BL22">
            <v>74948</v>
          </cell>
          <cell r="BM22">
            <v>6500</v>
          </cell>
          <cell r="BN22">
            <v>80253</v>
          </cell>
          <cell r="BO22">
            <v>18003</v>
          </cell>
          <cell r="BP22">
            <v>805479</v>
          </cell>
          <cell r="BQ22">
            <v>7846</v>
          </cell>
          <cell r="BR22">
            <v>16700</v>
          </cell>
          <cell r="BS22">
            <v>5336</v>
          </cell>
          <cell r="BT22">
            <v>36000</v>
          </cell>
          <cell r="BU22">
            <v>109141</v>
          </cell>
          <cell r="BV22">
            <v>15000</v>
          </cell>
          <cell r="BW22">
            <v>2503281</v>
          </cell>
          <cell r="BX22">
            <v>407990</v>
          </cell>
          <cell r="BY22">
            <v>17000</v>
          </cell>
          <cell r="BZ22">
            <v>146610</v>
          </cell>
          <cell r="CA22">
            <v>50331</v>
          </cell>
          <cell r="CB22">
            <v>11500</v>
          </cell>
          <cell r="CC22">
            <v>7411</v>
          </cell>
          <cell r="CD22">
            <v>9000</v>
          </cell>
          <cell r="CE22">
            <v>78420</v>
          </cell>
          <cell r="CF22">
            <v>111184</v>
          </cell>
          <cell r="CG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2008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3688</v>
          </cell>
          <cell r="AD23">
            <v>142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155898</v>
          </cell>
          <cell r="AO23">
            <v>0</v>
          </cell>
          <cell r="AP23">
            <v>677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147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525</v>
          </cell>
          <cell r="BB23">
            <v>0</v>
          </cell>
          <cell r="BC23">
            <v>250</v>
          </cell>
          <cell r="BD23">
            <v>200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100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108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1603</v>
          </cell>
          <cell r="BY23">
            <v>1200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2008</v>
          </cell>
          <cell r="D24">
            <v>4948</v>
          </cell>
          <cell r="E24">
            <v>319735</v>
          </cell>
          <cell r="F24">
            <v>162830</v>
          </cell>
          <cell r="G24">
            <v>44355</v>
          </cell>
          <cell r="H24">
            <v>157904</v>
          </cell>
          <cell r="I24">
            <v>269003</v>
          </cell>
          <cell r="J24">
            <v>57168</v>
          </cell>
          <cell r="K24">
            <v>244764</v>
          </cell>
          <cell r="L24">
            <v>48155</v>
          </cell>
          <cell r="M24">
            <v>27584</v>
          </cell>
          <cell r="N24">
            <v>6703</v>
          </cell>
          <cell r="O24">
            <v>128591</v>
          </cell>
          <cell r="P24">
            <v>0</v>
          </cell>
          <cell r="Q24">
            <v>6974</v>
          </cell>
          <cell r="R24">
            <v>0</v>
          </cell>
          <cell r="S24">
            <v>44280</v>
          </cell>
          <cell r="T24">
            <v>419000</v>
          </cell>
          <cell r="U24">
            <v>12953</v>
          </cell>
          <cell r="V24">
            <v>1196300</v>
          </cell>
          <cell r="W24">
            <v>77244</v>
          </cell>
          <cell r="X24">
            <v>14006</v>
          </cell>
          <cell r="Y24">
            <v>89667</v>
          </cell>
          <cell r="Z24">
            <v>97999</v>
          </cell>
          <cell r="AA24">
            <v>18421</v>
          </cell>
          <cell r="AB24">
            <v>2125</v>
          </cell>
          <cell r="AC24">
            <v>39583</v>
          </cell>
          <cell r="AD24">
            <v>189105</v>
          </cell>
          <cell r="AE24">
            <v>32246</v>
          </cell>
          <cell r="AF24">
            <v>248660</v>
          </cell>
          <cell r="AG24">
            <v>77749</v>
          </cell>
          <cell r="AH24">
            <v>83557</v>
          </cell>
          <cell r="AI24">
            <v>17862</v>
          </cell>
          <cell r="AJ24">
            <v>927256</v>
          </cell>
          <cell r="AK24">
            <v>6156</v>
          </cell>
          <cell r="AL24">
            <v>35335</v>
          </cell>
          <cell r="AM24">
            <v>597</v>
          </cell>
          <cell r="AN24">
            <v>3867055</v>
          </cell>
          <cell r="AO24">
            <v>1267613</v>
          </cell>
          <cell r="AP24">
            <v>49100</v>
          </cell>
          <cell r="AQ24">
            <v>22435</v>
          </cell>
          <cell r="AR24">
            <v>126174</v>
          </cell>
          <cell r="AS24">
            <v>312977</v>
          </cell>
          <cell r="AT24">
            <v>46944</v>
          </cell>
          <cell r="AU24">
            <v>49384</v>
          </cell>
          <cell r="AV24">
            <v>536384</v>
          </cell>
          <cell r="AW24">
            <v>31936</v>
          </cell>
          <cell r="AX24">
            <v>36876</v>
          </cell>
          <cell r="AY24">
            <v>110590</v>
          </cell>
          <cell r="AZ24">
            <v>0</v>
          </cell>
          <cell r="BA24">
            <v>124190</v>
          </cell>
          <cell r="BB24">
            <v>194310</v>
          </cell>
          <cell r="BC24">
            <v>29013</v>
          </cell>
          <cell r="BD24">
            <v>67627</v>
          </cell>
          <cell r="BE24">
            <v>108731</v>
          </cell>
          <cell r="BF24">
            <v>24006</v>
          </cell>
          <cell r="BG24">
            <v>347832</v>
          </cell>
          <cell r="BH24">
            <v>41257</v>
          </cell>
          <cell r="BI24">
            <v>55775</v>
          </cell>
          <cell r="BJ24">
            <v>208345</v>
          </cell>
          <cell r="BK24">
            <v>37482</v>
          </cell>
          <cell r="BL24">
            <v>139124</v>
          </cell>
          <cell r="BM24">
            <v>18670</v>
          </cell>
          <cell r="BN24">
            <v>148395</v>
          </cell>
          <cell r="BO24">
            <v>34923</v>
          </cell>
          <cell r="BP24">
            <v>1084085</v>
          </cell>
          <cell r="BQ24">
            <v>19183</v>
          </cell>
          <cell r="BR24">
            <v>39622</v>
          </cell>
          <cell r="BS24">
            <v>18091</v>
          </cell>
          <cell r="BT24">
            <v>58384</v>
          </cell>
          <cell r="BU24">
            <v>186530</v>
          </cell>
          <cell r="BV24">
            <v>36361</v>
          </cell>
          <cell r="BW24">
            <v>4095298</v>
          </cell>
          <cell r="BX24">
            <v>435452</v>
          </cell>
          <cell r="BY24">
            <v>25438</v>
          </cell>
          <cell r="BZ24">
            <v>229318</v>
          </cell>
          <cell r="CA24">
            <v>80092</v>
          </cell>
          <cell r="CB24">
            <v>16519</v>
          </cell>
          <cell r="CC24">
            <v>26000</v>
          </cell>
          <cell r="CD24">
            <v>10428</v>
          </cell>
          <cell r="CE24">
            <v>84988</v>
          </cell>
          <cell r="CF24">
            <v>151856</v>
          </cell>
          <cell r="CG24">
            <v>65208</v>
          </cell>
        </row>
        <row r="25">
          <cell r="A25" t="str">
            <v>Utility summer max peak load</v>
          </cell>
          <cell r="B25" t="str">
            <v>PEAKS</v>
          </cell>
          <cell r="C25">
            <v>2008</v>
          </cell>
          <cell r="D25">
            <v>4092</v>
          </cell>
          <cell r="E25">
            <v>318595</v>
          </cell>
          <cell r="F25">
            <v>191640</v>
          </cell>
          <cell r="G25">
            <v>46817</v>
          </cell>
          <cell r="H25">
            <v>182439</v>
          </cell>
          <cell r="I25">
            <v>346409</v>
          </cell>
          <cell r="J25">
            <v>48384</v>
          </cell>
          <cell r="K25">
            <v>291292</v>
          </cell>
          <cell r="L25">
            <v>56171</v>
          </cell>
          <cell r="M25">
            <v>26681</v>
          </cell>
          <cell r="N25">
            <v>5618</v>
          </cell>
          <cell r="O25">
            <v>165946</v>
          </cell>
          <cell r="P25">
            <v>0</v>
          </cell>
          <cell r="Q25">
            <v>5793</v>
          </cell>
          <cell r="R25">
            <v>0</v>
          </cell>
          <cell r="S25">
            <v>58453</v>
          </cell>
          <cell r="T25">
            <v>532600</v>
          </cell>
          <cell r="U25">
            <v>10571</v>
          </cell>
          <cell r="V25">
            <v>1507900</v>
          </cell>
          <cell r="W25">
            <v>69007</v>
          </cell>
          <cell r="X25">
            <v>9562</v>
          </cell>
          <cell r="Y25">
            <v>137328</v>
          </cell>
          <cell r="Z25">
            <v>105205</v>
          </cell>
          <cell r="AA25">
            <v>12843</v>
          </cell>
          <cell r="AB25">
            <v>1300</v>
          </cell>
          <cell r="AC25">
            <v>24929</v>
          </cell>
          <cell r="AD25">
            <v>148081</v>
          </cell>
          <cell r="AE25">
            <v>39817</v>
          </cell>
          <cell r="AF25">
            <v>273898</v>
          </cell>
          <cell r="AG25">
            <v>88198</v>
          </cell>
          <cell r="AH25">
            <v>99539</v>
          </cell>
          <cell r="AI25">
            <v>14301</v>
          </cell>
          <cell r="AJ25">
            <v>1112056</v>
          </cell>
          <cell r="AK25">
            <v>4283</v>
          </cell>
          <cell r="AL25">
            <v>31074</v>
          </cell>
          <cell r="AM25">
            <v>729</v>
          </cell>
          <cell r="AN25">
            <v>3077912</v>
          </cell>
          <cell r="AO25">
            <v>1355421</v>
          </cell>
          <cell r="AP25">
            <v>41063</v>
          </cell>
          <cell r="AQ25">
            <v>20081</v>
          </cell>
          <cell r="AR25">
            <v>110106</v>
          </cell>
          <cell r="AS25">
            <v>350930</v>
          </cell>
          <cell r="AT25">
            <v>45235</v>
          </cell>
          <cell r="AU25">
            <v>34161</v>
          </cell>
          <cell r="AV25">
            <v>659564</v>
          </cell>
          <cell r="AW25">
            <v>36871</v>
          </cell>
          <cell r="AX25">
            <v>38488</v>
          </cell>
          <cell r="AY25">
            <v>125846</v>
          </cell>
          <cell r="AZ25">
            <v>0</v>
          </cell>
          <cell r="BA25">
            <v>141148</v>
          </cell>
          <cell r="BB25">
            <v>249175</v>
          </cell>
          <cell r="BC25">
            <v>40775</v>
          </cell>
          <cell r="BD25">
            <v>75381</v>
          </cell>
          <cell r="BE25">
            <v>81287</v>
          </cell>
          <cell r="BF25">
            <v>19447</v>
          </cell>
          <cell r="BG25">
            <v>346908</v>
          </cell>
          <cell r="BH25">
            <v>42789</v>
          </cell>
          <cell r="BI25">
            <v>50520</v>
          </cell>
          <cell r="BJ25">
            <v>192721</v>
          </cell>
          <cell r="BK25">
            <v>29118</v>
          </cell>
          <cell r="BL25">
            <v>92154</v>
          </cell>
          <cell r="BM25">
            <v>11820</v>
          </cell>
          <cell r="BN25">
            <v>142964</v>
          </cell>
          <cell r="BO25">
            <v>40485</v>
          </cell>
          <cell r="BP25">
            <v>1443918</v>
          </cell>
          <cell r="BQ25">
            <v>17745</v>
          </cell>
          <cell r="BR25">
            <v>21598</v>
          </cell>
          <cell r="BS25">
            <v>11853</v>
          </cell>
          <cell r="BT25">
            <v>67027</v>
          </cell>
          <cell r="BU25">
            <v>161660</v>
          </cell>
          <cell r="BV25">
            <v>41632</v>
          </cell>
          <cell r="BW25">
            <v>4564349</v>
          </cell>
          <cell r="BX25">
            <v>444396</v>
          </cell>
          <cell r="BY25">
            <v>24236</v>
          </cell>
          <cell r="BZ25">
            <v>255540</v>
          </cell>
          <cell r="CA25">
            <v>94801</v>
          </cell>
          <cell r="CB25">
            <v>15025</v>
          </cell>
          <cell r="CC25">
            <v>26000</v>
          </cell>
          <cell r="CD25">
            <v>10924</v>
          </cell>
          <cell r="CE25">
            <v>65309</v>
          </cell>
          <cell r="CF25">
            <v>167732</v>
          </cell>
          <cell r="CG25">
            <v>74117</v>
          </cell>
        </row>
        <row r="26">
          <cell r="A26" t="str">
            <v>Utility average peak load</v>
          </cell>
          <cell r="B26" t="str">
            <v>PEAKA</v>
          </cell>
          <cell r="C26">
            <v>2008</v>
          </cell>
          <cell r="D26">
            <v>4139</v>
          </cell>
          <cell r="E26">
            <v>277972</v>
          </cell>
          <cell r="F26">
            <v>128115</v>
          </cell>
          <cell r="G26">
            <v>42630</v>
          </cell>
          <cell r="H26">
            <v>156316</v>
          </cell>
          <cell r="I26">
            <v>276451</v>
          </cell>
          <cell r="J26">
            <v>49474</v>
          </cell>
          <cell r="K26">
            <v>246659</v>
          </cell>
          <cell r="L26">
            <v>47039</v>
          </cell>
          <cell r="M26">
            <v>25348</v>
          </cell>
          <cell r="N26">
            <v>4629</v>
          </cell>
          <cell r="O26">
            <v>133477</v>
          </cell>
          <cell r="P26">
            <v>0</v>
          </cell>
          <cell r="Q26">
            <v>5627</v>
          </cell>
          <cell r="R26">
            <v>0</v>
          </cell>
          <cell r="S26">
            <v>44779</v>
          </cell>
          <cell r="T26">
            <v>430375</v>
          </cell>
          <cell r="U26">
            <v>11355</v>
          </cell>
          <cell r="V26">
            <v>1238858</v>
          </cell>
          <cell r="W26">
            <v>65935</v>
          </cell>
          <cell r="X26">
            <v>10468</v>
          </cell>
          <cell r="Y26">
            <v>96325</v>
          </cell>
          <cell r="Z26">
            <v>94572</v>
          </cell>
          <cell r="AA26">
            <v>14135</v>
          </cell>
          <cell r="AB26">
            <v>1564</v>
          </cell>
          <cell r="AC26">
            <v>29762</v>
          </cell>
          <cell r="AD26">
            <v>189105</v>
          </cell>
          <cell r="AE26">
            <v>31336</v>
          </cell>
          <cell r="AF26">
            <v>243931</v>
          </cell>
          <cell r="AG26">
            <v>74016</v>
          </cell>
          <cell r="AH26">
            <v>82095</v>
          </cell>
          <cell r="AI26">
            <v>14719</v>
          </cell>
          <cell r="AJ26">
            <v>916790</v>
          </cell>
          <cell r="AK26">
            <v>4332</v>
          </cell>
          <cell r="AL26">
            <v>30858</v>
          </cell>
          <cell r="AM26">
            <v>611</v>
          </cell>
          <cell r="AN26">
            <v>3113787</v>
          </cell>
          <cell r="AO26">
            <v>1169649</v>
          </cell>
          <cell r="AP26">
            <v>41276</v>
          </cell>
          <cell r="AQ26">
            <v>18274</v>
          </cell>
          <cell r="AR26">
            <v>110027</v>
          </cell>
          <cell r="AS26">
            <v>304510</v>
          </cell>
          <cell r="AT26">
            <v>42577</v>
          </cell>
          <cell r="AU26">
            <v>36543</v>
          </cell>
          <cell r="AV26">
            <v>541266</v>
          </cell>
          <cell r="AW26">
            <v>31895</v>
          </cell>
          <cell r="AX26">
            <v>35244</v>
          </cell>
          <cell r="AY26">
            <v>108981</v>
          </cell>
          <cell r="AZ26">
            <v>0</v>
          </cell>
          <cell r="BA26">
            <v>122276</v>
          </cell>
          <cell r="BB26">
            <v>198648</v>
          </cell>
          <cell r="BC26">
            <v>30128</v>
          </cell>
          <cell r="BD26">
            <v>65146</v>
          </cell>
          <cell r="BE26">
            <v>89804</v>
          </cell>
          <cell r="BF26">
            <v>20248</v>
          </cell>
          <cell r="BG26">
            <v>276001</v>
          </cell>
          <cell r="BH26">
            <v>39097</v>
          </cell>
          <cell r="BI26">
            <v>49220</v>
          </cell>
          <cell r="BJ26">
            <v>184389</v>
          </cell>
          <cell r="BK26">
            <v>28131</v>
          </cell>
          <cell r="BL26">
            <v>109253</v>
          </cell>
          <cell r="BM26">
            <v>13970</v>
          </cell>
          <cell r="BN26">
            <v>132690</v>
          </cell>
          <cell r="BO26">
            <v>34804</v>
          </cell>
          <cell r="BP26">
            <v>1141832</v>
          </cell>
          <cell r="BQ26">
            <v>16731</v>
          </cell>
          <cell r="BR26">
            <v>21600</v>
          </cell>
          <cell r="BS26">
            <v>13292</v>
          </cell>
          <cell r="BT26">
            <v>56122</v>
          </cell>
          <cell r="BU26">
            <v>158988</v>
          </cell>
          <cell r="BV26">
            <v>35707</v>
          </cell>
          <cell r="BW26">
            <v>3962494</v>
          </cell>
          <cell r="BX26">
            <v>405306</v>
          </cell>
          <cell r="BY26">
            <v>20650</v>
          </cell>
          <cell r="BZ26">
            <v>223576</v>
          </cell>
          <cell r="CA26">
            <v>79945</v>
          </cell>
          <cell r="CB26">
            <v>15119</v>
          </cell>
          <cell r="CC26">
            <v>24000</v>
          </cell>
          <cell r="CD26">
            <v>9664</v>
          </cell>
          <cell r="CE26">
            <v>72343</v>
          </cell>
          <cell r="CF26">
            <v>144472</v>
          </cell>
          <cell r="CG26">
            <v>64012</v>
          </cell>
        </row>
        <row r="27">
          <cell r="A27" t="str">
            <v>Total circuit kms of line</v>
          </cell>
          <cell r="B27" t="str">
            <v>KMC</v>
          </cell>
          <cell r="C27">
            <v>2008</v>
          </cell>
          <cell r="D27">
            <v>92</v>
          </cell>
          <cell r="E27">
            <v>1482</v>
          </cell>
          <cell r="F27">
            <v>747</v>
          </cell>
          <cell r="G27">
            <v>320</v>
          </cell>
          <cell r="H27">
            <v>486</v>
          </cell>
          <cell r="I27">
            <v>1643</v>
          </cell>
          <cell r="J27">
            <v>327</v>
          </cell>
          <cell r="K27">
            <v>1112</v>
          </cell>
          <cell r="L27">
            <v>524</v>
          </cell>
          <cell r="M27">
            <v>146</v>
          </cell>
          <cell r="N27">
            <v>27</v>
          </cell>
          <cell r="O27">
            <v>795</v>
          </cell>
          <cell r="P27">
            <v>0</v>
          </cell>
          <cell r="Q27">
            <v>27</v>
          </cell>
          <cell r="R27">
            <v>0</v>
          </cell>
          <cell r="S27">
            <v>147</v>
          </cell>
          <cell r="T27">
            <v>1133</v>
          </cell>
          <cell r="U27">
            <v>177</v>
          </cell>
          <cell r="V27">
            <v>5246</v>
          </cell>
          <cell r="W27">
            <v>265</v>
          </cell>
          <cell r="X27">
            <v>137</v>
          </cell>
          <cell r="Y27">
            <v>467</v>
          </cell>
          <cell r="Z27">
            <v>274</v>
          </cell>
          <cell r="AA27">
            <v>84</v>
          </cell>
          <cell r="AB27">
            <v>9</v>
          </cell>
          <cell r="AC27">
            <v>1845</v>
          </cell>
          <cell r="AD27">
            <v>871</v>
          </cell>
          <cell r="AE27">
            <v>238</v>
          </cell>
          <cell r="AF27">
            <v>1049</v>
          </cell>
          <cell r="AG27">
            <v>1716</v>
          </cell>
          <cell r="AH27">
            <v>1363</v>
          </cell>
          <cell r="AI27">
            <v>68</v>
          </cell>
          <cell r="AJ27">
            <v>3294</v>
          </cell>
          <cell r="AK27">
            <v>21</v>
          </cell>
          <cell r="AL27">
            <v>65</v>
          </cell>
          <cell r="AM27">
            <v>2744</v>
          </cell>
          <cell r="AN27">
            <v>120516</v>
          </cell>
          <cell r="AO27">
            <v>5353</v>
          </cell>
          <cell r="AP27">
            <v>647</v>
          </cell>
          <cell r="AQ27">
            <v>98</v>
          </cell>
          <cell r="AR27">
            <v>386</v>
          </cell>
          <cell r="AS27">
            <v>1872</v>
          </cell>
          <cell r="AT27">
            <v>114</v>
          </cell>
          <cell r="AU27">
            <v>355</v>
          </cell>
          <cell r="AV27">
            <v>2781</v>
          </cell>
          <cell r="AW27">
            <v>106</v>
          </cell>
          <cell r="AX27">
            <v>115</v>
          </cell>
          <cell r="AY27">
            <v>866</v>
          </cell>
          <cell r="AZ27">
            <v>0</v>
          </cell>
          <cell r="BA27">
            <v>1050</v>
          </cell>
          <cell r="BB27">
            <v>1820</v>
          </cell>
          <cell r="BC27">
            <v>337</v>
          </cell>
          <cell r="BD27">
            <v>691</v>
          </cell>
          <cell r="BE27">
            <v>612</v>
          </cell>
          <cell r="BF27">
            <v>370</v>
          </cell>
          <cell r="BG27">
            <v>1414</v>
          </cell>
          <cell r="BH27">
            <v>161</v>
          </cell>
          <cell r="BI27">
            <v>304</v>
          </cell>
          <cell r="BJ27">
            <v>948</v>
          </cell>
          <cell r="BK27">
            <v>146</v>
          </cell>
          <cell r="BL27">
            <v>728</v>
          </cell>
          <cell r="BM27">
            <v>128</v>
          </cell>
          <cell r="BN27">
            <v>550</v>
          </cell>
          <cell r="BO27">
            <v>311</v>
          </cell>
          <cell r="BP27">
            <v>6109</v>
          </cell>
          <cell r="BQ27">
            <v>55</v>
          </cell>
          <cell r="BR27">
            <v>88</v>
          </cell>
          <cell r="BS27">
            <v>211</v>
          </cell>
          <cell r="BT27">
            <v>244</v>
          </cell>
          <cell r="BU27">
            <v>1172</v>
          </cell>
          <cell r="BV27">
            <v>156</v>
          </cell>
          <cell r="BW27">
            <v>9816</v>
          </cell>
          <cell r="BX27">
            <v>2135</v>
          </cell>
          <cell r="BY27">
            <v>232</v>
          </cell>
          <cell r="BZ27">
            <v>1542</v>
          </cell>
          <cell r="CA27">
            <v>443</v>
          </cell>
          <cell r="CB27">
            <v>75</v>
          </cell>
          <cell r="CC27">
            <v>65</v>
          </cell>
          <cell r="CD27">
            <v>36</v>
          </cell>
          <cell r="CE27">
            <v>440</v>
          </cell>
          <cell r="CF27">
            <v>1030</v>
          </cell>
          <cell r="CG27">
            <v>246</v>
          </cell>
        </row>
        <row r="28">
          <cell r="A28" t="str">
            <v>Overhead circuit kms of line</v>
          </cell>
          <cell r="B28" t="str">
            <v>KMCO</v>
          </cell>
          <cell r="C28">
            <v>2008</v>
          </cell>
          <cell r="D28">
            <v>92</v>
          </cell>
          <cell r="E28">
            <v>667</v>
          </cell>
          <cell r="F28">
            <v>574</v>
          </cell>
          <cell r="G28">
            <v>282</v>
          </cell>
          <cell r="H28">
            <v>265</v>
          </cell>
          <cell r="I28">
            <v>1002</v>
          </cell>
          <cell r="J28">
            <v>214</v>
          </cell>
          <cell r="K28">
            <v>730</v>
          </cell>
          <cell r="L28">
            <v>482</v>
          </cell>
          <cell r="M28">
            <v>77</v>
          </cell>
          <cell r="N28">
            <v>26</v>
          </cell>
          <cell r="O28">
            <v>569</v>
          </cell>
          <cell r="P28">
            <v>0</v>
          </cell>
          <cell r="Q28">
            <v>15</v>
          </cell>
          <cell r="R28">
            <v>0</v>
          </cell>
          <cell r="S28">
            <v>89</v>
          </cell>
          <cell r="T28">
            <v>723</v>
          </cell>
          <cell r="U28">
            <v>168</v>
          </cell>
          <cell r="V28">
            <v>1816</v>
          </cell>
          <cell r="W28">
            <v>210</v>
          </cell>
          <cell r="X28">
            <v>126</v>
          </cell>
          <cell r="Y28">
            <v>227</v>
          </cell>
          <cell r="Z28">
            <v>184</v>
          </cell>
          <cell r="AA28">
            <v>76</v>
          </cell>
          <cell r="AB28">
            <v>8</v>
          </cell>
          <cell r="AC28">
            <v>1841</v>
          </cell>
          <cell r="AD28">
            <v>696</v>
          </cell>
          <cell r="AE28">
            <v>178</v>
          </cell>
          <cell r="AF28">
            <v>429</v>
          </cell>
          <cell r="AG28">
            <v>1633</v>
          </cell>
          <cell r="AH28">
            <v>882</v>
          </cell>
          <cell r="AI28">
            <v>57</v>
          </cell>
          <cell r="AJ28">
            <v>1519</v>
          </cell>
          <cell r="AK28">
            <v>18</v>
          </cell>
          <cell r="AL28">
            <v>56</v>
          </cell>
          <cell r="AM28">
            <v>806</v>
          </cell>
          <cell r="AN28">
            <v>116265</v>
          </cell>
          <cell r="AO28">
            <v>2730</v>
          </cell>
          <cell r="AP28">
            <v>525</v>
          </cell>
          <cell r="AQ28">
            <v>88</v>
          </cell>
          <cell r="AR28">
            <v>252</v>
          </cell>
          <cell r="AS28">
            <v>1044</v>
          </cell>
          <cell r="AT28">
            <v>95</v>
          </cell>
          <cell r="AU28">
            <v>284</v>
          </cell>
          <cell r="AV28">
            <v>1369</v>
          </cell>
          <cell r="AW28">
            <v>81</v>
          </cell>
          <cell r="AX28">
            <v>79</v>
          </cell>
          <cell r="AY28">
            <v>546</v>
          </cell>
          <cell r="AZ28">
            <v>0</v>
          </cell>
          <cell r="BA28">
            <v>583</v>
          </cell>
          <cell r="BB28">
            <v>1387</v>
          </cell>
          <cell r="BC28">
            <v>247</v>
          </cell>
          <cell r="BD28">
            <v>607</v>
          </cell>
          <cell r="BE28">
            <v>516</v>
          </cell>
          <cell r="BF28">
            <v>365</v>
          </cell>
          <cell r="BG28">
            <v>547</v>
          </cell>
          <cell r="BH28">
            <v>95</v>
          </cell>
          <cell r="BI28">
            <v>245</v>
          </cell>
          <cell r="BJ28">
            <v>510</v>
          </cell>
          <cell r="BK28">
            <v>127</v>
          </cell>
          <cell r="BL28">
            <v>612</v>
          </cell>
          <cell r="BM28">
            <v>117</v>
          </cell>
          <cell r="BN28">
            <v>384</v>
          </cell>
          <cell r="BO28">
            <v>296</v>
          </cell>
          <cell r="BP28">
            <v>1925</v>
          </cell>
          <cell r="BQ28">
            <v>53</v>
          </cell>
          <cell r="BR28">
            <v>79</v>
          </cell>
          <cell r="BS28">
            <v>205</v>
          </cell>
          <cell r="BT28">
            <v>158</v>
          </cell>
          <cell r="BU28">
            <v>940</v>
          </cell>
          <cell r="BV28">
            <v>102</v>
          </cell>
          <cell r="BW28">
            <v>4218</v>
          </cell>
          <cell r="BX28">
            <v>1386</v>
          </cell>
          <cell r="BY28">
            <v>125</v>
          </cell>
          <cell r="BZ28">
            <v>1059</v>
          </cell>
          <cell r="CA28">
            <v>330</v>
          </cell>
          <cell r="CB28">
            <v>66</v>
          </cell>
          <cell r="CC28">
            <v>52</v>
          </cell>
          <cell r="CD28">
            <v>25</v>
          </cell>
          <cell r="CE28">
            <v>309</v>
          </cell>
          <cell r="CF28">
            <v>495</v>
          </cell>
          <cell r="CG28">
            <v>156</v>
          </cell>
        </row>
        <row r="29">
          <cell r="A29" t="str">
            <v>Underground circuit kms ofline</v>
          </cell>
          <cell r="B29" t="str">
            <v>KMCU</v>
          </cell>
          <cell r="C29">
            <v>2008</v>
          </cell>
          <cell r="D29">
            <v>0</v>
          </cell>
          <cell r="E29">
            <v>815</v>
          </cell>
          <cell r="F29">
            <v>173</v>
          </cell>
          <cell r="G29">
            <v>38</v>
          </cell>
          <cell r="H29">
            <v>221</v>
          </cell>
          <cell r="I29">
            <v>641</v>
          </cell>
          <cell r="J29">
            <v>113</v>
          </cell>
          <cell r="K29">
            <v>382</v>
          </cell>
          <cell r="L29">
            <v>42</v>
          </cell>
          <cell r="M29">
            <v>69</v>
          </cell>
          <cell r="N29">
            <v>1</v>
          </cell>
          <cell r="O29">
            <v>226</v>
          </cell>
          <cell r="P29">
            <v>0</v>
          </cell>
          <cell r="Q29">
            <v>12</v>
          </cell>
          <cell r="R29">
            <v>0</v>
          </cell>
          <cell r="S29">
            <v>58</v>
          </cell>
          <cell r="T29">
            <v>410</v>
          </cell>
          <cell r="U29">
            <v>9</v>
          </cell>
          <cell r="V29">
            <v>3430</v>
          </cell>
          <cell r="W29">
            <v>55</v>
          </cell>
          <cell r="X29">
            <v>11</v>
          </cell>
          <cell r="Y29">
            <v>240</v>
          </cell>
          <cell r="Z29">
            <v>90</v>
          </cell>
          <cell r="AA29">
            <v>8</v>
          </cell>
          <cell r="AB29">
            <v>1</v>
          </cell>
          <cell r="AC29">
            <v>4</v>
          </cell>
          <cell r="AD29">
            <v>175</v>
          </cell>
          <cell r="AE29">
            <v>60</v>
          </cell>
          <cell r="AF29">
            <v>620</v>
          </cell>
          <cell r="AG29">
            <v>83</v>
          </cell>
          <cell r="AH29">
            <v>481</v>
          </cell>
          <cell r="AI29">
            <v>11</v>
          </cell>
          <cell r="AJ29">
            <v>1775</v>
          </cell>
          <cell r="AK29">
            <v>3</v>
          </cell>
          <cell r="AL29">
            <v>9</v>
          </cell>
          <cell r="AM29">
            <v>1938</v>
          </cell>
          <cell r="AN29">
            <v>4251</v>
          </cell>
          <cell r="AO29">
            <v>2623</v>
          </cell>
          <cell r="AP29">
            <v>122</v>
          </cell>
          <cell r="AQ29">
            <v>10</v>
          </cell>
          <cell r="AR29">
            <v>134</v>
          </cell>
          <cell r="AS29">
            <v>828</v>
          </cell>
          <cell r="AT29">
            <v>19</v>
          </cell>
          <cell r="AU29">
            <v>71</v>
          </cell>
          <cell r="AV29">
            <v>1412</v>
          </cell>
          <cell r="AW29">
            <v>25</v>
          </cell>
          <cell r="AX29">
            <v>36</v>
          </cell>
          <cell r="AY29">
            <v>320</v>
          </cell>
          <cell r="AZ29">
            <v>0</v>
          </cell>
          <cell r="BA29">
            <v>467</v>
          </cell>
          <cell r="BB29">
            <v>433</v>
          </cell>
          <cell r="BC29">
            <v>90</v>
          </cell>
          <cell r="BD29">
            <v>84</v>
          </cell>
          <cell r="BE29">
            <v>96</v>
          </cell>
          <cell r="BF29">
            <v>5</v>
          </cell>
          <cell r="BG29">
            <v>867</v>
          </cell>
          <cell r="BH29">
            <v>66</v>
          </cell>
          <cell r="BI29">
            <v>59</v>
          </cell>
          <cell r="BJ29">
            <v>438</v>
          </cell>
          <cell r="BK29">
            <v>19</v>
          </cell>
          <cell r="BL29">
            <v>116</v>
          </cell>
          <cell r="BM29">
            <v>11</v>
          </cell>
          <cell r="BN29">
            <v>166</v>
          </cell>
          <cell r="BO29">
            <v>15</v>
          </cell>
          <cell r="BP29">
            <v>4184</v>
          </cell>
          <cell r="BQ29">
            <v>2</v>
          </cell>
          <cell r="BR29">
            <v>9</v>
          </cell>
          <cell r="BS29">
            <v>6</v>
          </cell>
          <cell r="BT29">
            <v>86</v>
          </cell>
          <cell r="BU29">
            <v>232</v>
          </cell>
          <cell r="BV29">
            <v>54</v>
          </cell>
          <cell r="BW29">
            <v>5598</v>
          </cell>
          <cell r="BX29">
            <v>749</v>
          </cell>
          <cell r="BY29">
            <v>107</v>
          </cell>
          <cell r="BZ29">
            <v>483</v>
          </cell>
          <cell r="CA29">
            <v>113</v>
          </cell>
          <cell r="CB29">
            <v>9</v>
          </cell>
          <cell r="CC29">
            <v>13</v>
          </cell>
          <cell r="CD29">
            <v>11</v>
          </cell>
          <cell r="CE29">
            <v>131</v>
          </cell>
          <cell r="CF29">
            <v>535</v>
          </cell>
          <cell r="CG29">
            <v>90</v>
          </cell>
        </row>
        <row r="30">
          <cell r="A30" t="str">
            <v>Circuit kilometers 3 phase</v>
          </cell>
          <cell r="B30" t="str">
            <v>KMC3</v>
          </cell>
          <cell r="C30">
            <v>2008</v>
          </cell>
          <cell r="D30">
            <v>47</v>
          </cell>
          <cell r="E30">
            <v>707</v>
          </cell>
          <cell r="F30">
            <v>419</v>
          </cell>
          <cell r="G30">
            <v>162</v>
          </cell>
          <cell r="H30">
            <v>228</v>
          </cell>
          <cell r="I30">
            <v>816</v>
          </cell>
          <cell r="J30">
            <v>172</v>
          </cell>
          <cell r="K30">
            <v>472</v>
          </cell>
          <cell r="L30">
            <v>316</v>
          </cell>
          <cell r="M30">
            <v>69</v>
          </cell>
          <cell r="N30">
            <v>16</v>
          </cell>
          <cell r="O30">
            <v>505</v>
          </cell>
          <cell r="P30">
            <v>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106</v>
          </cell>
          <cell r="V30">
            <v>3168</v>
          </cell>
          <cell r="W30">
            <v>143</v>
          </cell>
          <cell r="X30">
            <v>31</v>
          </cell>
          <cell r="Y30">
            <v>167</v>
          </cell>
          <cell r="Z30">
            <v>146</v>
          </cell>
          <cell r="AA30">
            <v>48</v>
          </cell>
          <cell r="AB30">
            <v>4</v>
          </cell>
          <cell r="AC30">
            <v>442</v>
          </cell>
          <cell r="AD30">
            <v>501</v>
          </cell>
          <cell r="AE30">
            <v>105</v>
          </cell>
          <cell r="AF30">
            <v>473</v>
          </cell>
          <cell r="AG30">
            <v>612</v>
          </cell>
          <cell r="AH30">
            <v>408</v>
          </cell>
          <cell r="AI30">
            <v>27</v>
          </cell>
          <cell r="AJ30">
            <v>1722</v>
          </cell>
          <cell r="AK30">
            <v>10</v>
          </cell>
          <cell r="AL30">
            <v>42</v>
          </cell>
          <cell r="AM30">
            <v>1166</v>
          </cell>
          <cell r="AN30">
            <v>45471</v>
          </cell>
          <cell r="AO30">
            <v>2969</v>
          </cell>
          <cell r="AP30">
            <v>365</v>
          </cell>
          <cell r="AQ30">
            <v>61</v>
          </cell>
          <cell r="AR30">
            <v>288</v>
          </cell>
          <cell r="AS30">
            <v>800</v>
          </cell>
          <cell r="AT30">
            <v>76</v>
          </cell>
          <cell r="AU30">
            <v>163</v>
          </cell>
          <cell r="AV30">
            <v>1323</v>
          </cell>
          <cell r="AW30">
            <v>61</v>
          </cell>
          <cell r="AX30">
            <v>79</v>
          </cell>
          <cell r="AY30">
            <v>429</v>
          </cell>
          <cell r="AZ30">
            <v>0</v>
          </cell>
          <cell r="BA30">
            <v>324</v>
          </cell>
          <cell r="BB30">
            <v>799</v>
          </cell>
          <cell r="BC30">
            <v>178</v>
          </cell>
          <cell r="BD30">
            <v>332</v>
          </cell>
          <cell r="BE30">
            <v>366</v>
          </cell>
          <cell r="BF30">
            <v>200</v>
          </cell>
          <cell r="BG30">
            <v>731</v>
          </cell>
          <cell r="BH30">
            <v>91</v>
          </cell>
          <cell r="BI30">
            <v>222</v>
          </cell>
          <cell r="BJ30">
            <v>353</v>
          </cell>
          <cell r="BK30">
            <v>94</v>
          </cell>
          <cell r="BL30">
            <v>455</v>
          </cell>
          <cell r="BM30">
            <v>84</v>
          </cell>
          <cell r="BN30">
            <v>349</v>
          </cell>
          <cell r="BO30">
            <v>175</v>
          </cell>
          <cell r="BP30">
            <v>2815</v>
          </cell>
          <cell r="BQ30">
            <v>34</v>
          </cell>
          <cell r="BR30">
            <v>44</v>
          </cell>
          <cell r="BS30">
            <v>72</v>
          </cell>
          <cell r="BT30">
            <v>143</v>
          </cell>
          <cell r="BU30">
            <v>639</v>
          </cell>
          <cell r="BV30">
            <v>72</v>
          </cell>
          <cell r="BW30">
            <v>6004</v>
          </cell>
          <cell r="BX30">
            <v>1076</v>
          </cell>
          <cell r="BY30">
            <v>96</v>
          </cell>
          <cell r="BZ30">
            <v>702</v>
          </cell>
          <cell r="CA30">
            <v>285</v>
          </cell>
          <cell r="CB30">
            <v>47</v>
          </cell>
          <cell r="CC30">
            <v>44</v>
          </cell>
          <cell r="CD30">
            <v>18</v>
          </cell>
          <cell r="CE30">
            <v>249</v>
          </cell>
          <cell r="CF30">
            <v>466</v>
          </cell>
          <cell r="CG30">
            <v>162</v>
          </cell>
        </row>
        <row r="31">
          <cell r="A31" t="str">
            <v>Circuit kilometers 2 phase</v>
          </cell>
          <cell r="B31" t="str">
            <v>KMC2</v>
          </cell>
          <cell r="C31">
            <v>2008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88</v>
          </cell>
          <cell r="M31">
            <v>0</v>
          </cell>
          <cell r="N31">
            <v>2</v>
          </cell>
          <cell r="O31">
            <v>2</v>
          </cell>
          <cell r="P31">
            <v>0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101</v>
          </cell>
          <cell r="W31">
            <v>2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38</v>
          </cell>
          <cell r="AD31">
            <v>0</v>
          </cell>
          <cell r="AE31">
            <v>0</v>
          </cell>
          <cell r="AF31">
            <v>0</v>
          </cell>
          <cell r="AG31">
            <v>59</v>
          </cell>
          <cell r="AH31">
            <v>0</v>
          </cell>
          <cell r="AI31">
            <v>0</v>
          </cell>
          <cell r="AJ31">
            <v>21</v>
          </cell>
          <cell r="AK31">
            <v>2</v>
          </cell>
          <cell r="AL31">
            <v>0</v>
          </cell>
          <cell r="AM31">
            <v>21</v>
          </cell>
          <cell r="AN31">
            <v>3603</v>
          </cell>
          <cell r="AO31">
            <v>165</v>
          </cell>
          <cell r="AP31">
            <v>16</v>
          </cell>
          <cell r="AQ31">
            <v>0</v>
          </cell>
          <cell r="AR31">
            <v>3</v>
          </cell>
          <cell r="AS31">
            <v>0</v>
          </cell>
          <cell r="AT31">
            <v>0</v>
          </cell>
          <cell r="AU31">
            <v>6</v>
          </cell>
          <cell r="AV31">
            <v>0</v>
          </cell>
          <cell r="AW31">
            <v>1</v>
          </cell>
          <cell r="AX31">
            <v>0</v>
          </cell>
          <cell r="AY31">
            <v>25</v>
          </cell>
          <cell r="AZ31">
            <v>0</v>
          </cell>
          <cell r="BA31">
            <v>7</v>
          </cell>
          <cell r="BB31">
            <v>3</v>
          </cell>
          <cell r="BC31">
            <v>1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</v>
          </cell>
          <cell r="BJ31">
            <v>0</v>
          </cell>
          <cell r="BK31">
            <v>1</v>
          </cell>
          <cell r="BL31">
            <v>10</v>
          </cell>
          <cell r="BM31">
            <v>0</v>
          </cell>
          <cell r="BN31">
            <v>8</v>
          </cell>
          <cell r="BO31">
            <v>0</v>
          </cell>
          <cell r="BP31">
            <v>91</v>
          </cell>
          <cell r="BQ31">
            <v>1</v>
          </cell>
          <cell r="BR31">
            <v>0</v>
          </cell>
          <cell r="BS31">
            <v>0</v>
          </cell>
          <cell r="BT31">
            <v>13</v>
          </cell>
          <cell r="BU31">
            <v>0</v>
          </cell>
          <cell r="BV31">
            <v>0</v>
          </cell>
          <cell r="BW31">
            <v>62</v>
          </cell>
          <cell r="BX31">
            <v>22</v>
          </cell>
          <cell r="BY31">
            <v>9</v>
          </cell>
          <cell r="BZ31">
            <v>7</v>
          </cell>
          <cell r="CA31">
            <v>1</v>
          </cell>
          <cell r="CB31">
            <v>0</v>
          </cell>
          <cell r="CC31">
            <v>0</v>
          </cell>
          <cell r="CD31">
            <v>0</v>
          </cell>
          <cell r="CE31">
            <v>4</v>
          </cell>
          <cell r="CF31">
            <v>11</v>
          </cell>
          <cell r="CG31">
            <v>3</v>
          </cell>
        </row>
        <row r="32">
          <cell r="A32" t="str">
            <v>Circuit kms single phase</v>
          </cell>
          <cell r="B32" t="str">
            <v>KMC1</v>
          </cell>
          <cell r="C32">
            <v>2008</v>
          </cell>
          <cell r="D32">
            <v>45</v>
          </cell>
          <cell r="E32">
            <v>775</v>
          </cell>
          <cell r="F32">
            <v>323</v>
          </cell>
          <cell r="G32">
            <v>148</v>
          </cell>
          <cell r="H32">
            <v>258</v>
          </cell>
          <cell r="I32">
            <v>827</v>
          </cell>
          <cell r="J32">
            <v>147</v>
          </cell>
          <cell r="K32">
            <v>638</v>
          </cell>
          <cell r="L32">
            <v>120</v>
          </cell>
          <cell r="M32">
            <v>77</v>
          </cell>
          <cell r="N32">
            <v>9</v>
          </cell>
          <cell r="O32">
            <v>288</v>
          </cell>
          <cell r="P32">
            <v>0</v>
          </cell>
          <cell r="Q32">
            <v>14</v>
          </cell>
          <cell r="R32">
            <v>0</v>
          </cell>
          <cell r="S32">
            <v>73</v>
          </cell>
          <cell r="T32">
            <v>497</v>
          </cell>
          <cell r="U32">
            <v>62</v>
          </cell>
          <cell r="V32">
            <v>1977</v>
          </cell>
          <cell r="W32">
            <v>120</v>
          </cell>
          <cell r="X32">
            <v>105</v>
          </cell>
          <cell r="Y32">
            <v>300</v>
          </cell>
          <cell r="Z32">
            <v>123</v>
          </cell>
          <cell r="AA32">
            <v>28</v>
          </cell>
          <cell r="AB32">
            <v>5</v>
          </cell>
          <cell r="AC32">
            <v>1365</v>
          </cell>
          <cell r="AD32">
            <v>370</v>
          </cell>
          <cell r="AE32">
            <v>133</v>
          </cell>
          <cell r="AF32">
            <v>576</v>
          </cell>
          <cell r="AG32">
            <v>1045</v>
          </cell>
          <cell r="AH32">
            <v>955</v>
          </cell>
          <cell r="AI32">
            <v>41</v>
          </cell>
          <cell r="AJ32">
            <v>1551</v>
          </cell>
          <cell r="AK32">
            <v>9</v>
          </cell>
          <cell r="AL32">
            <v>23</v>
          </cell>
          <cell r="AM32">
            <v>1557</v>
          </cell>
          <cell r="AN32">
            <v>71442</v>
          </cell>
          <cell r="AO32">
            <v>2219</v>
          </cell>
          <cell r="AP32">
            <v>266</v>
          </cell>
          <cell r="AQ32">
            <v>37</v>
          </cell>
          <cell r="AR32">
            <v>95</v>
          </cell>
          <cell r="AS32">
            <v>1072</v>
          </cell>
          <cell r="AT32">
            <v>38</v>
          </cell>
          <cell r="AU32">
            <v>186</v>
          </cell>
          <cell r="AV32">
            <v>1458</v>
          </cell>
          <cell r="AW32">
            <v>44</v>
          </cell>
          <cell r="AX32">
            <v>36</v>
          </cell>
          <cell r="AY32">
            <v>412</v>
          </cell>
          <cell r="AZ32">
            <v>0</v>
          </cell>
          <cell r="BA32">
            <v>719</v>
          </cell>
          <cell r="BB32">
            <v>1018</v>
          </cell>
          <cell r="BC32">
            <v>158</v>
          </cell>
          <cell r="BD32">
            <v>359</v>
          </cell>
          <cell r="BE32">
            <v>246</v>
          </cell>
          <cell r="BF32">
            <v>170</v>
          </cell>
          <cell r="BG32">
            <v>683</v>
          </cell>
          <cell r="BH32">
            <v>70</v>
          </cell>
          <cell r="BI32">
            <v>76</v>
          </cell>
          <cell r="BJ32">
            <v>595</v>
          </cell>
          <cell r="BK32">
            <v>51</v>
          </cell>
          <cell r="BL32">
            <v>263</v>
          </cell>
          <cell r="BM32">
            <v>44</v>
          </cell>
          <cell r="BN32">
            <v>193</v>
          </cell>
          <cell r="BO32">
            <v>136</v>
          </cell>
          <cell r="BP32">
            <v>3203</v>
          </cell>
          <cell r="BQ32">
            <v>20</v>
          </cell>
          <cell r="BR32">
            <v>44</v>
          </cell>
          <cell r="BS32">
            <v>139</v>
          </cell>
          <cell r="BT32">
            <v>88</v>
          </cell>
          <cell r="BU32">
            <v>533</v>
          </cell>
          <cell r="BV32">
            <v>84</v>
          </cell>
          <cell r="BW32">
            <v>3750</v>
          </cell>
          <cell r="BX32">
            <v>1037</v>
          </cell>
          <cell r="BY32">
            <v>127</v>
          </cell>
          <cell r="BZ32">
            <v>833</v>
          </cell>
          <cell r="CA32">
            <v>157</v>
          </cell>
          <cell r="CB32">
            <v>28</v>
          </cell>
          <cell r="CC32">
            <v>21</v>
          </cell>
          <cell r="CD32">
            <v>18</v>
          </cell>
          <cell r="CE32">
            <v>187</v>
          </cell>
          <cell r="CF32">
            <v>553</v>
          </cell>
          <cell r="CG32">
            <v>81</v>
          </cell>
        </row>
        <row r="33">
          <cell r="A33" t="str">
            <v>No transmission transformers</v>
          </cell>
          <cell r="B33" t="str">
            <v>NTRST</v>
          </cell>
          <cell r="C33">
            <v>2008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</v>
          </cell>
          <cell r="AM33">
            <v>2</v>
          </cell>
          <cell r="AN33">
            <v>244</v>
          </cell>
          <cell r="AO33">
            <v>21</v>
          </cell>
          <cell r="AP33">
            <v>0</v>
          </cell>
          <cell r="AQ33">
            <v>3</v>
          </cell>
          <cell r="AR33">
            <v>0</v>
          </cell>
          <cell r="AS33">
            <v>16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14</v>
          </cell>
          <cell r="BC33">
            <v>3</v>
          </cell>
          <cell r="BD33">
            <v>1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8</v>
          </cell>
          <cell r="BM33">
            <v>0</v>
          </cell>
          <cell r="BN33">
            <v>0</v>
          </cell>
          <cell r="BO33">
            <v>0</v>
          </cell>
          <cell r="BP33">
            <v>10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8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2008</v>
          </cell>
          <cell r="D34">
            <v>4</v>
          </cell>
          <cell r="E34">
            <v>40</v>
          </cell>
          <cell r="F34">
            <v>20</v>
          </cell>
          <cell r="G34">
            <v>2</v>
          </cell>
          <cell r="H34">
            <v>0</v>
          </cell>
          <cell r="I34">
            <v>44</v>
          </cell>
          <cell r="J34">
            <v>12</v>
          </cell>
          <cell r="K34">
            <v>3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0</v>
          </cell>
          <cell r="Q34">
            <v>1</v>
          </cell>
          <cell r="R34">
            <v>0</v>
          </cell>
          <cell r="S34">
            <v>0</v>
          </cell>
          <cell r="T34">
            <v>15</v>
          </cell>
          <cell r="U34">
            <v>9</v>
          </cell>
          <cell r="V34">
            <v>123</v>
          </cell>
          <cell r="W34">
            <v>10</v>
          </cell>
          <cell r="X34">
            <v>0</v>
          </cell>
          <cell r="Y34">
            <v>5</v>
          </cell>
          <cell r="Z34">
            <v>6</v>
          </cell>
          <cell r="AA34">
            <v>0</v>
          </cell>
          <cell r="AB34">
            <v>0</v>
          </cell>
          <cell r="AC34">
            <v>30</v>
          </cell>
          <cell r="AD34">
            <v>34</v>
          </cell>
          <cell r="AE34">
            <v>0</v>
          </cell>
          <cell r="AF34">
            <v>1</v>
          </cell>
          <cell r="AG34">
            <v>8</v>
          </cell>
          <cell r="AH34">
            <v>63</v>
          </cell>
          <cell r="AI34">
            <v>0</v>
          </cell>
          <cell r="AJ34">
            <v>71</v>
          </cell>
          <cell r="AK34">
            <v>0</v>
          </cell>
          <cell r="AL34">
            <v>3</v>
          </cell>
          <cell r="AM34">
            <v>18</v>
          </cell>
          <cell r="AN34">
            <v>1460</v>
          </cell>
          <cell r="AO34">
            <v>141</v>
          </cell>
          <cell r="AP34">
            <v>16</v>
          </cell>
          <cell r="AQ34">
            <v>0</v>
          </cell>
          <cell r="AR34">
            <v>34</v>
          </cell>
          <cell r="AS34">
            <v>7</v>
          </cell>
          <cell r="AT34">
            <v>8</v>
          </cell>
          <cell r="AU34">
            <v>7</v>
          </cell>
          <cell r="AV34">
            <v>49</v>
          </cell>
          <cell r="AW34">
            <v>0</v>
          </cell>
          <cell r="AX34">
            <v>6</v>
          </cell>
          <cell r="AY34">
            <v>0</v>
          </cell>
          <cell r="AZ34">
            <v>0</v>
          </cell>
          <cell r="BA34">
            <v>16</v>
          </cell>
          <cell r="BB34">
            <v>0</v>
          </cell>
          <cell r="BC34">
            <v>32</v>
          </cell>
          <cell r="BD34">
            <v>12</v>
          </cell>
          <cell r="BE34">
            <v>21</v>
          </cell>
          <cell r="BF34">
            <v>0</v>
          </cell>
          <cell r="BG34">
            <v>38</v>
          </cell>
          <cell r="BH34">
            <v>0</v>
          </cell>
          <cell r="BI34">
            <v>0</v>
          </cell>
          <cell r="BJ34">
            <v>16</v>
          </cell>
          <cell r="BK34">
            <v>14</v>
          </cell>
          <cell r="BL34">
            <v>33</v>
          </cell>
          <cell r="BM34">
            <v>5</v>
          </cell>
          <cell r="BN34">
            <v>37</v>
          </cell>
          <cell r="BO34">
            <v>8</v>
          </cell>
          <cell r="BP34">
            <v>15</v>
          </cell>
          <cell r="BQ34">
            <v>5</v>
          </cell>
          <cell r="BR34">
            <v>9</v>
          </cell>
          <cell r="BS34">
            <v>0</v>
          </cell>
          <cell r="BT34">
            <v>0</v>
          </cell>
          <cell r="BU34">
            <v>36</v>
          </cell>
          <cell r="BV34">
            <v>3</v>
          </cell>
          <cell r="BW34">
            <v>0</v>
          </cell>
          <cell r="BX34">
            <v>66</v>
          </cell>
          <cell r="BY34">
            <v>4</v>
          </cell>
          <cell r="BZ34">
            <v>27</v>
          </cell>
          <cell r="CA34">
            <v>524</v>
          </cell>
          <cell r="CB34">
            <v>6</v>
          </cell>
          <cell r="CC34">
            <v>4</v>
          </cell>
          <cell r="CD34">
            <v>1</v>
          </cell>
          <cell r="CE34">
            <v>27</v>
          </cell>
          <cell r="CF34">
            <v>22</v>
          </cell>
          <cell r="CG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2008</v>
          </cell>
          <cell r="D35">
            <v>324</v>
          </cell>
          <cell r="E35">
            <v>9059</v>
          </cell>
          <cell r="F35">
            <v>5241</v>
          </cell>
          <cell r="G35">
            <v>3041</v>
          </cell>
          <cell r="H35">
            <v>3514</v>
          </cell>
          <cell r="I35">
            <v>9009</v>
          </cell>
          <cell r="J35">
            <v>2088</v>
          </cell>
          <cell r="K35">
            <v>6952</v>
          </cell>
          <cell r="L35">
            <v>2338</v>
          </cell>
          <cell r="M35">
            <v>836</v>
          </cell>
          <cell r="N35">
            <v>1</v>
          </cell>
          <cell r="O35">
            <v>3470</v>
          </cell>
          <cell r="P35">
            <v>0</v>
          </cell>
          <cell r="Q35">
            <v>288</v>
          </cell>
          <cell r="R35">
            <v>0</v>
          </cell>
          <cell r="S35">
            <v>1539</v>
          </cell>
          <cell r="T35">
            <v>8278</v>
          </cell>
          <cell r="U35">
            <v>785</v>
          </cell>
          <cell r="V35">
            <v>25426</v>
          </cell>
          <cell r="W35">
            <v>1563</v>
          </cell>
          <cell r="X35">
            <v>727</v>
          </cell>
          <cell r="Y35">
            <v>3064</v>
          </cell>
          <cell r="Z35">
            <v>2418</v>
          </cell>
          <cell r="AA35">
            <v>792</v>
          </cell>
          <cell r="AB35">
            <v>75</v>
          </cell>
          <cell r="AC35">
            <v>4728</v>
          </cell>
          <cell r="AD35">
            <v>5496</v>
          </cell>
          <cell r="AE35">
            <v>1464</v>
          </cell>
          <cell r="AF35">
            <v>5759</v>
          </cell>
          <cell r="AG35">
            <v>7238</v>
          </cell>
          <cell r="AH35">
            <v>3676</v>
          </cell>
          <cell r="AI35">
            <v>60</v>
          </cell>
          <cell r="AJ35">
            <v>25248</v>
          </cell>
          <cell r="AK35">
            <v>180</v>
          </cell>
          <cell r="AL35">
            <v>741</v>
          </cell>
          <cell r="AM35">
            <v>15125</v>
          </cell>
          <cell r="AN35">
            <v>542376</v>
          </cell>
          <cell r="AO35">
            <v>39934</v>
          </cell>
          <cell r="AP35">
            <v>3193</v>
          </cell>
          <cell r="AQ35">
            <v>688</v>
          </cell>
          <cell r="AR35">
            <v>2004</v>
          </cell>
          <cell r="AS35">
            <v>10148</v>
          </cell>
          <cell r="AT35">
            <v>980</v>
          </cell>
          <cell r="AU35">
            <v>1965</v>
          </cell>
          <cell r="AV35">
            <v>15077</v>
          </cell>
          <cell r="AW35">
            <v>1162</v>
          </cell>
          <cell r="AX35">
            <v>1235</v>
          </cell>
          <cell r="AY35">
            <v>4708</v>
          </cell>
          <cell r="AZ35">
            <v>0</v>
          </cell>
          <cell r="BA35">
            <v>4009</v>
          </cell>
          <cell r="BB35">
            <v>9108</v>
          </cell>
          <cell r="BC35">
            <v>1745</v>
          </cell>
          <cell r="BD35">
            <v>4445</v>
          </cell>
          <cell r="BE35">
            <v>3961</v>
          </cell>
          <cell r="BF35">
            <v>0</v>
          </cell>
          <cell r="BG35">
            <v>8217</v>
          </cell>
          <cell r="BH35">
            <v>1293</v>
          </cell>
          <cell r="BI35">
            <v>1758</v>
          </cell>
          <cell r="BJ35">
            <v>6387</v>
          </cell>
          <cell r="BK35">
            <v>1592</v>
          </cell>
          <cell r="BL35">
            <v>5998</v>
          </cell>
          <cell r="BM35">
            <v>687</v>
          </cell>
          <cell r="BN35">
            <v>3752</v>
          </cell>
          <cell r="BO35">
            <v>2047</v>
          </cell>
          <cell r="BP35">
            <v>34300</v>
          </cell>
          <cell r="BQ35">
            <v>645</v>
          </cell>
          <cell r="BR35">
            <v>970</v>
          </cell>
          <cell r="BS35">
            <v>831</v>
          </cell>
          <cell r="BT35">
            <v>1377</v>
          </cell>
          <cell r="BU35">
            <v>7003</v>
          </cell>
          <cell r="BV35">
            <v>850</v>
          </cell>
          <cell r="BW35">
            <v>60871</v>
          </cell>
          <cell r="BX35">
            <v>16107</v>
          </cell>
          <cell r="BY35">
            <v>1446</v>
          </cell>
          <cell r="BZ35">
            <v>7508</v>
          </cell>
          <cell r="CA35">
            <v>1961</v>
          </cell>
          <cell r="CB35">
            <v>676</v>
          </cell>
          <cell r="CC35">
            <v>433</v>
          </cell>
          <cell r="CD35">
            <v>240</v>
          </cell>
          <cell r="CE35">
            <v>2839</v>
          </cell>
          <cell r="CF35">
            <v>5234</v>
          </cell>
          <cell r="CG35">
            <v>1608</v>
          </cell>
        </row>
        <row r="36">
          <cell r="A36" t="str">
            <v>Utility average load factor</v>
          </cell>
          <cell r="B36" t="str">
            <v>LF</v>
          </cell>
          <cell r="C36">
            <v>2008</v>
          </cell>
          <cell r="D36">
            <v>74</v>
          </cell>
          <cell r="E36">
            <v>67</v>
          </cell>
          <cell r="F36">
            <v>88</v>
          </cell>
          <cell r="G36">
            <v>65</v>
          </cell>
          <cell r="H36">
            <v>74</v>
          </cell>
          <cell r="I36">
            <v>71</v>
          </cell>
          <cell r="J36">
            <v>77</v>
          </cell>
          <cell r="K36">
            <v>72</v>
          </cell>
          <cell r="L36">
            <v>73</v>
          </cell>
          <cell r="M36">
            <v>71</v>
          </cell>
          <cell r="N36">
            <v>76</v>
          </cell>
          <cell r="O36">
            <v>73</v>
          </cell>
          <cell r="P36">
            <v>0</v>
          </cell>
          <cell r="Q36">
            <v>66</v>
          </cell>
          <cell r="R36">
            <v>0</v>
          </cell>
          <cell r="S36">
            <v>0</v>
          </cell>
          <cell r="T36">
            <v>59</v>
          </cell>
          <cell r="U36">
            <v>68</v>
          </cell>
          <cell r="V36">
            <v>74</v>
          </cell>
          <cell r="W36">
            <v>71</v>
          </cell>
          <cell r="X36">
            <v>73</v>
          </cell>
          <cell r="Y36">
            <v>75</v>
          </cell>
          <cell r="Z36">
            <v>89</v>
          </cell>
          <cell r="AA36">
            <v>71</v>
          </cell>
          <cell r="AB36">
            <v>66</v>
          </cell>
          <cell r="AC36">
            <v>76</v>
          </cell>
          <cell r="AD36">
            <v>76</v>
          </cell>
          <cell r="AE36">
            <v>75</v>
          </cell>
          <cell r="AF36">
            <v>74</v>
          </cell>
          <cell r="AG36">
            <v>57</v>
          </cell>
          <cell r="AH36">
            <v>83</v>
          </cell>
          <cell r="AI36">
            <v>65</v>
          </cell>
          <cell r="AJ36">
            <v>76</v>
          </cell>
          <cell r="AK36">
            <v>70</v>
          </cell>
          <cell r="AL36">
            <v>71</v>
          </cell>
          <cell r="AM36">
            <v>73</v>
          </cell>
          <cell r="AN36">
            <v>81</v>
          </cell>
          <cell r="AO36">
            <v>77</v>
          </cell>
          <cell r="AP36">
            <v>57</v>
          </cell>
          <cell r="AQ36">
            <v>68</v>
          </cell>
          <cell r="AR36">
            <v>87</v>
          </cell>
          <cell r="AS36">
            <v>72</v>
          </cell>
          <cell r="AT36">
            <v>75</v>
          </cell>
          <cell r="AU36">
            <v>71</v>
          </cell>
          <cell r="AV36">
            <v>72</v>
          </cell>
          <cell r="AW36">
            <v>72</v>
          </cell>
          <cell r="AX36">
            <v>72</v>
          </cell>
          <cell r="AY36">
            <v>73</v>
          </cell>
          <cell r="AZ36">
            <v>0</v>
          </cell>
          <cell r="BA36">
            <v>70</v>
          </cell>
          <cell r="BB36">
            <v>0</v>
          </cell>
          <cell r="BC36">
            <v>71</v>
          </cell>
          <cell r="BD36">
            <v>71</v>
          </cell>
          <cell r="BE36">
            <v>75</v>
          </cell>
          <cell r="BF36">
            <v>72</v>
          </cell>
          <cell r="BG36">
            <v>69</v>
          </cell>
          <cell r="BH36">
            <v>73</v>
          </cell>
          <cell r="BI36">
            <v>77</v>
          </cell>
          <cell r="BJ36">
            <v>64</v>
          </cell>
          <cell r="BK36">
            <v>79</v>
          </cell>
          <cell r="BL36">
            <v>75</v>
          </cell>
          <cell r="BM36">
            <v>69978</v>
          </cell>
          <cell r="BN36">
            <v>73</v>
          </cell>
          <cell r="BO36">
            <v>67</v>
          </cell>
          <cell r="BP36">
            <v>70</v>
          </cell>
          <cell r="BQ36">
            <v>72</v>
          </cell>
          <cell r="BR36">
            <v>0</v>
          </cell>
          <cell r="BS36">
            <v>8</v>
          </cell>
          <cell r="BT36">
            <v>60</v>
          </cell>
          <cell r="BU36">
            <v>76</v>
          </cell>
          <cell r="BV36">
            <v>63</v>
          </cell>
          <cell r="BW36">
            <v>76</v>
          </cell>
          <cell r="BX36">
            <v>74</v>
          </cell>
          <cell r="BY36">
            <v>0</v>
          </cell>
          <cell r="BZ36">
            <v>72</v>
          </cell>
          <cell r="CA36">
            <v>699000</v>
          </cell>
          <cell r="CB36">
            <v>87</v>
          </cell>
          <cell r="CC36">
            <v>75</v>
          </cell>
          <cell r="CD36">
            <v>69</v>
          </cell>
          <cell r="CE36">
            <v>70</v>
          </cell>
          <cell r="CF36">
            <v>71</v>
          </cell>
          <cell r="CG36">
            <v>73</v>
          </cell>
        </row>
      </sheetData>
      <sheetData sheetId="17">
        <row r="1">
          <cell r="A1" t="str">
            <v>Distributor Data for Year ended Dec 31st, 2007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Ottawa Limited</v>
          </cell>
          <cell r="AR1" t="str">
            <v>Innisfil Hydro Distribution Systems Limited</v>
          </cell>
          <cell r="AS1" t="str">
            <v>Kenora Hydro Electric Corporation Ltd.</v>
          </cell>
          <cell r="AT1" t="str">
            <v>Kingston Hydro Corporation</v>
          </cell>
          <cell r="AU1" t="str">
            <v>Kitchener-Wilmot Hydro Inc.</v>
          </cell>
          <cell r="AV1" t="str">
            <v>Lakefront Utilities Inc.</v>
          </cell>
          <cell r="AW1" t="str">
            <v>Lakeland Power Distribution Ltd.</v>
          </cell>
          <cell r="AX1" t="str">
            <v>London Hydro Inc.</v>
          </cell>
          <cell r="AY1" t="str">
            <v>Middlesex Power Distribution Corporation</v>
          </cell>
          <cell r="AZ1" t="str">
            <v>Midland Power Utility Corporation</v>
          </cell>
          <cell r="BA1" t="str">
            <v>Milton Hydro Distribution Inc.</v>
          </cell>
          <cell r="BB1" t="str">
            <v>Newbury Power Inc.</v>
          </cell>
          <cell r="BC1" t="str">
            <v>Newmarket - Tay Power Distribution Ltd.</v>
          </cell>
          <cell r="BD1" t="str">
            <v>Niagara Peninsula Energy Inc.</v>
          </cell>
          <cell r="BE1" t="str">
            <v>Niagara Falls Hydro Inc.</v>
          </cell>
          <cell r="BF1" t="str">
            <v>Peninsula West Utilities Limited</v>
          </cell>
          <cell r="BG1" t="str">
            <v>Niagara-on-the-Lake Hydro Inc.</v>
          </cell>
          <cell r="BH1" t="str">
            <v>Norfolk Power Distribution Inc.</v>
          </cell>
          <cell r="BI1" t="str">
            <v>North Bay Hydro Distribution Limited</v>
          </cell>
          <cell r="BJ1" t="str">
            <v>Northern Ontario Wires Inc.</v>
          </cell>
          <cell r="BK1" t="str">
            <v>Oakville Hydro Electricity Distribution Inc.</v>
          </cell>
          <cell r="BL1" t="str">
            <v>Orangeville Hydro Limited</v>
          </cell>
          <cell r="BM1" t="str">
            <v>Orillia Power Distribution Corporation</v>
          </cell>
          <cell r="BN1" t="str">
            <v>Oshawa PUC Networks Inc.</v>
          </cell>
          <cell r="BO1" t="str">
            <v>Ottawa River Power Corporation</v>
          </cell>
          <cell r="BP1" t="str">
            <v>PUC Distribution Inc.</v>
          </cell>
          <cell r="BQ1" t="str">
            <v>Parry Sound Power Corporation</v>
          </cell>
          <cell r="BR1" t="str">
            <v>Peterborough Distribution Incorporated</v>
          </cell>
          <cell r="BS1" t="str">
            <v>Port Colborne (CNP)</v>
          </cell>
          <cell r="BT1" t="str">
            <v>PowerStream Inc.</v>
          </cell>
          <cell r="BU1" t="str">
            <v>Renfrew Hydro Inc.</v>
          </cell>
          <cell r="BV1" t="str">
            <v>Rideau St. Lawrence Distribution Inc.</v>
          </cell>
          <cell r="BW1" t="str">
            <v>Sioux Lookout Hydro Inc.</v>
          </cell>
          <cell r="BX1" t="str">
            <v>St. Thomas Energy Inc.</v>
          </cell>
          <cell r="BY1" t="str">
            <v>Thunder Bay Hydro Electricity Distribution Inc.</v>
          </cell>
          <cell r="BZ1" t="str">
            <v>Tillsonburg Hydro Inc.</v>
          </cell>
          <cell r="CA1" t="str">
            <v>Toronto Hydro-Electric System Limited</v>
          </cell>
          <cell r="CB1" t="str">
            <v>Veridian Connections Inc.</v>
          </cell>
          <cell r="CC1" t="str">
            <v>Wasaga Distribution Inc.</v>
          </cell>
          <cell r="CD1" t="str">
            <v>Waterloo North Hydro Inc.</v>
          </cell>
          <cell r="CE1" t="str">
            <v>Welland Hydro-Electric System Corp.</v>
          </cell>
          <cell r="CF1" t="str">
            <v>Wellington North Power Inc.</v>
          </cell>
          <cell r="CG1" t="str">
            <v>West Coast Huron Energy Inc.</v>
          </cell>
          <cell r="CH1" t="str">
            <v>West Perth Power Inc.</v>
          </cell>
          <cell r="CI1" t="str">
            <v>Westario Power Inc.</v>
          </cell>
          <cell r="CJ1" t="str">
            <v>Whitby Hydro Electric Corporation</v>
          </cell>
          <cell r="CK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2007</v>
          </cell>
          <cell r="D4">
            <v>4536859.87</v>
          </cell>
          <cell r="E4">
            <v>246193253</v>
          </cell>
          <cell r="F4">
            <v>89527556.329999998</v>
          </cell>
          <cell r="G4">
            <v>23136173.091999996</v>
          </cell>
          <cell r="H4">
            <v>75143731.829999998</v>
          </cell>
          <cell r="I4">
            <v>193224612.53999999</v>
          </cell>
          <cell r="J4">
            <v>27737882.210000005</v>
          </cell>
          <cell r="K4">
            <v>164901672</v>
          </cell>
          <cell r="L4">
            <v>62070564.509999998</v>
          </cell>
          <cell r="M4">
            <v>15539287.620000003</v>
          </cell>
          <cell r="N4">
            <v>2175938.71</v>
          </cell>
          <cell r="O4">
            <v>69948923.420000002</v>
          </cell>
          <cell r="P4">
            <v>1392858.2100000002</v>
          </cell>
          <cell r="Q4">
            <v>2906233.01</v>
          </cell>
          <cell r="R4">
            <v>0</v>
          </cell>
          <cell r="S4">
            <v>23984858.490000002</v>
          </cell>
          <cell r="T4">
            <v>265717865</v>
          </cell>
          <cell r="U4">
            <v>11558960.77</v>
          </cell>
          <cell r="V4">
            <v>820627085</v>
          </cell>
          <cell r="W4">
            <v>23202708.040000003</v>
          </cell>
          <cell r="X4">
            <v>6083745.3700000001</v>
          </cell>
          <cell r="Y4">
            <v>43993857.68</v>
          </cell>
          <cell r="Z4">
            <v>68364809.980000004</v>
          </cell>
          <cell r="AA4">
            <v>9645590.6600000001</v>
          </cell>
          <cell r="AB4">
            <v>1092128.8899999999</v>
          </cell>
          <cell r="AC4">
            <v>102152541.88</v>
          </cell>
          <cell r="AD4">
            <v>159436582.37</v>
          </cell>
          <cell r="AE4">
            <v>153634079.25</v>
          </cell>
          <cell r="AF4">
            <v>5802503.120000001</v>
          </cell>
          <cell r="AG4">
            <v>25675972.949999999</v>
          </cell>
          <cell r="AH4">
            <v>144777882.61999997</v>
          </cell>
          <cell r="AI4">
            <v>48162825.380000003</v>
          </cell>
          <cell r="AJ4">
            <v>45996022</v>
          </cell>
          <cell r="AK4">
            <v>3889797.56</v>
          </cell>
          <cell r="AL4">
            <v>564562298.14999998</v>
          </cell>
          <cell r="AM4">
            <v>755625.96999999986</v>
          </cell>
          <cell r="AN4">
            <v>3086612.2399999998</v>
          </cell>
          <cell r="AO4">
            <v>504004423.91999996</v>
          </cell>
          <cell r="AP4">
            <v>6013977300</v>
          </cell>
          <cell r="AQ4">
            <v>1023549173.6999999</v>
          </cell>
          <cell r="AR4">
            <v>44723915.039999992</v>
          </cell>
          <cell r="AS4">
            <v>11451235.609999998</v>
          </cell>
          <cell r="AT4">
            <v>36184209</v>
          </cell>
          <cell r="AU4">
            <v>286429341.63999999</v>
          </cell>
          <cell r="AV4">
            <v>20422202.300000004</v>
          </cell>
          <cell r="AW4">
            <v>22065310.760000002</v>
          </cell>
          <cell r="AX4">
            <v>340215362.60000002</v>
          </cell>
          <cell r="AY4">
            <v>16542039.799999999</v>
          </cell>
          <cell r="AZ4">
            <v>16516568.35</v>
          </cell>
          <cell r="BA4">
            <v>99467169.62000002</v>
          </cell>
          <cell r="BB4">
            <v>278424</v>
          </cell>
          <cell r="BC4">
            <v>109379897.40999998</v>
          </cell>
          <cell r="BD4">
            <v>173910640.90000001</v>
          </cell>
          <cell r="BE4">
            <v>120387803.65000001</v>
          </cell>
          <cell r="BF4">
            <v>53522837.250000007</v>
          </cell>
          <cell r="BG4">
            <v>40068981.320000008</v>
          </cell>
          <cell r="BH4">
            <v>78976707.51000002</v>
          </cell>
          <cell r="BI4">
            <v>74749728.650000006</v>
          </cell>
          <cell r="BJ4">
            <v>6042907.7000000002</v>
          </cell>
          <cell r="BK4">
            <v>172059955.85000002</v>
          </cell>
          <cell r="BL4">
            <v>29747050.420000002</v>
          </cell>
          <cell r="BM4">
            <v>37173548.579999991</v>
          </cell>
          <cell r="BN4">
            <v>138636292.29000002</v>
          </cell>
          <cell r="BO4">
            <v>23350633.75</v>
          </cell>
          <cell r="BP4">
            <v>75999153.920000002</v>
          </cell>
          <cell r="BQ4">
            <v>10666614.01</v>
          </cell>
          <cell r="BR4">
            <v>64788299.890000008</v>
          </cell>
          <cell r="BS4">
            <v>9695821.3999999985</v>
          </cell>
          <cell r="BT4">
            <v>971952206.34000003</v>
          </cell>
          <cell r="BU4">
            <v>11176445.510000002</v>
          </cell>
          <cell r="BV4">
            <v>4898251.7299999995</v>
          </cell>
          <cell r="BW4">
            <v>7071790.2999999998</v>
          </cell>
          <cell r="BX4">
            <v>40931048.900000006</v>
          </cell>
          <cell r="BY4">
            <v>140189571.24999997</v>
          </cell>
          <cell r="BZ4">
            <v>14567655.58</v>
          </cell>
          <cell r="CA4">
            <v>3722764130.6800003</v>
          </cell>
          <cell r="CB4">
            <v>298835863</v>
          </cell>
          <cell r="CC4">
            <v>19111422.73</v>
          </cell>
          <cell r="CD4">
            <v>195878642.55999997</v>
          </cell>
          <cell r="CE4">
            <v>43650263.360000007</v>
          </cell>
          <cell r="CF4">
            <v>8598028.9399999995</v>
          </cell>
          <cell r="CG4">
            <v>5348373</v>
          </cell>
          <cell r="CH4">
            <v>4535696.9099999992</v>
          </cell>
          <cell r="CI4">
            <v>39431903</v>
          </cell>
          <cell r="CJ4">
            <v>131308756.62</v>
          </cell>
          <cell r="CK4">
            <v>30946706.390000004</v>
          </cell>
        </row>
        <row r="5">
          <cell r="A5" t="str">
            <v>Accumulated Amortization</v>
          </cell>
          <cell r="B5" t="str">
            <v>ACCDEP</v>
          </cell>
          <cell r="C5">
            <v>2007</v>
          </cell>
          <cell r="D5">
            <v>-2584286.2000000002</v>
          </cell>
          <cell r="E5">
            <v>-97897299</v>
          </cell>
          <cell r="F5">
            <v>-48844494.340000004</v>
          </cell>
          <cell r="G5">
            <v>-6168549.5599999996</v>
          </cell>
          <cell r="H5">
            <v>-16725547.539999999</v>
          </cell>
          <cell r="I5">
            <v>-104290507.25</v>
          </cell>
          <cell r="J5">
            <v>-11754666.18</v>
          </cell>
          <cell r="K5">
            <v>-73820461</v>
          </cell>
          <cell r="L5">
            <v>-24032611.98</v>
          </cell>
          <cell r="M5">
            <v>-7619795.71</v>
          </cell>
          <cell r="N5">
            <v>-1303139.21</v>
          </cell>
          <cell r="O5">
            <v>-21462652.640000001</v>
          </cell>
          <cell r="P5">
            <v>-345425.9</v>
          </cell>
          <cell r="Q5">
            <v>-700670.81</v>
          </cell>
          <cell r="R5">
            <v>0</v>
          </cell>
          <cell r="S5">
            <v>-12238748.220000001</v>
          </cell>
          <cell r="T5">
            <v>-88326661</v>
          </cell>
          <cell r="U5">
            <v>-3634643.24</v>
          </cell>
          <cell r="V5">
            <v>-364037045</v>
          </cell>
          <cell r="W5">
            <v>-4887735.13</v>
          </cell>
          <cell r="X5">
            <v>-4037772.39</v>
          </cell>
          <cell r="Y5">
            <v>-10078195.890000001</v>
          </cell>
          <cell r="Z5">
            <v>-35520873.399999999</v>
          </cell>
          <cell r="AA5">
            <v>-6479990.0300000003</v>
          </cell>
          <cell r="AB5">
            <v>-779762.5</v>
          </cell>
          <cell r="AC5">
            <v>-45480756.719999999</v>
          </cell>
          <cell r="AD5">
            <v>-90643190.089999989</v>
          </cell>
          <cell r="AE5">
            <v>-86459259.349999994</v>
          </cell>
          <cell r="AF5">
            <v>-4183930.74</v>
          </cell>
          <cell r="AG5">
            <v>-10951970.23</v>
          </cell>
          <cell r="AH5">
            <v>-37420370.259999998</v>
          </cell>
          <cell r="AI5">
            <v>-15628649.360000001</v>
          </cell>
          <cell r="AJ5">
            <v>-12886963</v>
          </cell>
          <cell r="AK5">
            <v>-2933718.96</v>
          </cell>
          <cell r="AL5">
            <v>-277963182.35000002</v>
          </cell>
          <cell r="AM5">
            <v>-275164.90999999997</v>
          </cell>
          <cell r="AN5">
            <v>-1173117.54</v>
          </cell>
          <cell r="AO5">
            <v>-199060181.41</v>
          </cell>
          <cell r="AP5">
            <v>-2305174300</v>
          </cell>
          <cell r="AQ5">
            <v>-455406770.13</v>
          </cell>
          <cell r="AR5">
            <v>-23392528.620000001</v>
          </cell>
          <cell r="AS5">
            <v>-5699741.0899999999</v>
          </cell>
          <cell r="AT5">
            <v>-11849144</v>
          </cell>
          <cell r="AU5">
            <v>-122918702.28</v>
          </cell>
          <cell r="AV5">
            <v>-9438134</v>
          </cell>
          <cell r="AW5">
            <v>-6452405.75</v>
          </cell>
          <cell r="AX5">
            <v>-152174477.94</v>
          </cell>
          <cell r="AY5">
            <v>-8383709.0199999996</v>
          </cell>
          <cell r="AZ5">
            <v>-9364816.4199999999</v>
          </cell>
          <cell r="BA5">
            <v>-38390841.259999998</v>
          </cell>
          <cell r="BB5">
            <v>-142487</v>
          </cell>
          <cell r="BC5">
            <v>-48219038.920000002</v>
          </cell>
          <cell r="BD5">
            <v>-83369385.170000002</v>
          </cell>
          <cell r="BE5">
            <v>-58081913.200000003</v>
          </cell>
          <cell r="BF5">
            <v>-25287471.969999999</v>
          </cell>
          <cell r="BG5">
            <v>-16014700.93</v>
          </cell>
          <cell r="BH5">
            <v>-30882579.210000001</v>
          </cell>
          <cell r="BI5">
            <v>-41790297.619999997</v>
          </cell>
          <cell r="BJ5">
            <v>-2568411.2599999998</v>
          </cell>
          <cell r="BK5">
            <v>-59959914.490000002</v>
          </cell>
          <cell r="BL5">
            <v>-13990622.52</v>
          </cell>
          <cell r="BM5">
            <v>-21764120.030000001</v>
          </cell>
          <cell r="BN5">
            <v>-70201259.230000004</v>
          </cell>
          <cell r="BO5">
            <v>-14348515.98</v>
          </cell>
          <cell r="BP5">
            <v>-42459337</v>
          </cell>
          <cell r="BQ5">
            <v>-6487599.9099999992</v>
          </cell>
          <cell r="BR5">
            <v>-20852125.25</v>
          </cell>
          <cell r="BS5">
            <v>-953822.41</v>
          </cell>
          <cell r="BT5">
            <v>-426390843.14999998</v>
          </cell>
          <cell r="BU5">
            <v>-7026240.6299999999</v>
          </cell>
          <cell r="BV5">
            <v>-1138605.24</v>
          </cell>
          <cell r="BW5">
            <v>-1964631.31</v>
          </cell>
          <cell r="BX5">
            <v>-16679885.199999999</v>
          </cell>
          <cell r="BY5">
            <v>-73220225.260000005</v>
          </cell>
          <cell r="BZ5">
            <v>-7124293.8899999997</v>
          </cell>
          <cell r="CA5">
            <v>-1870993473.1299999</v>
          </cell>
          <cell r="CB5">
            <v>-147272539</v>
          </cell>
          <cell r="CC5">
            <v>-9340895.5</v>
          </cell>
          <cell r="CD5">
            <v>-83930905.709999993</v>
          </cell>
          <cell r="CE5">
            <v>-22195329.530000001</v>
          </cell>
          <cell r="CF5">
            <v>-4834173.1100000003</v>
          </cell>
          <cell r="CG5">
            <v>-1576584</v>
          </cell>
          <cell r="CH5">
            <v>-2629006.36</v>
          </cell>
          <cell r="CI5">
            <v>-8811337</v>
          </cell>
          <cell r="CJ5">
            <v>-55189437.859999999</v>
          </cell>
          <cell r="CK5">
            <v>-11574147.109999999</v>
          </cell>
        </row>
        <row r="6">
          <cell r="A6" t="str">
            <v>Plant Additions</v>
          </cell>
          <cell r="B6" t="str">
            <v>PADD</v>
          </cell>
          <cell r="C6">
            <v>2007</v>
          </cell>
          <cell r="D6">
            <v>145894</v>
          </cell>
          <cell r="E6">
            <v>18475847</v>
          </cell>
          <cell r="F6">
            <v>4858829</v>
          </cell>
          <cell r="G6">
            <v>1357802</v>
          </cell>
          <cell r="H6">
            <v>6684595</v>
          </cell>
          <cell r="I6">
            <v>10241921.640000001</v>
          </cell>
          <cell r="J6">
            <v>2266008.46</v>
          </cell>
          <cell r="K6">
            <v>10013176</v>
          </cell>
          <cell r="L6">
            <v>4403920.82</v>
          </cell>
          <cell r="M6">
            <v>510940.98</v>
          </cell>
          <cell r="N6" t="str">
            <v>NULL</v>
          </cell>
          <cell r="O6">
            <v>6382676</v>
          </cell>
          <cell r="P6">
            <v>74469.919999999998</v>
          </cell>
          <cell r="Q6">
            <v>74996</v>
          </cell>
          <cell r="R6">
            <v>0</v>
          </cell>
          <cell r="S6">
            <v>1599540.41</v>
          </cell>
          <cell r="T6">
            <v>10310307</v>
          </cell>
          <cell r="U6">
            <v>1195735.1100000001</v>
          </cell>
          <cell r="V6">
            <v>46620200</v>
          </cell>
          <cell r="W6">
            <v>2099801.9</v>
          </cell>
          <cell r="X6">
            <v>186279.98</v>
          </cell>
          <cell r="Y6">
            <v>3713144</v>
          </cell>
          <cell r="Z6">
            <v>3577541.39</v>
          </cell>
          <cell r="AA6">
            <v>146935.22</v>
          </cell>
          <cell r="AB6">
            <v>8003.85</v>
          </cell>
          <cell r="AC6">
            <v>8616845</v>
          </cell>
          <cell r="AD6">
            <v>6582362.9900000002</v>
          </cell>
          <cell r="AE6">
            <v>6395614.9900000002</v>
          </cell>
          <cell r="AF6">
            <v>186748</v>
          </cell>
          <cell r="AG6">
            <v>2024352.24</v>
          </cell>
          <cell r="AH6">
            <v>11331791</v>
          </cell>
          <cell r="AI6">
            <v>3309123.26</v>
          </cell>
          <cell r="AJ6">
            <v>3974253</v>
          </cell>
          <cell r="AK6">
            <v>51780.19</v>
          </cell>
          <cell r="AL6">
            <v>38502612</v>
          </cell>
          <cell r="AM6">
            <v>90093</v>
          </cell>
          <cell r="AN6">
            <v>67499</v>
          </cell>
          <cell r="AO6">
            <v>30881875</v>
          </cell>
          <cell r="AP6">
            <v>476000000</v>
          </cell>
          <cell r="AQ6">
            <v>68695675</v>
          </cell>
          <cell r="AR6">
            <v>2127841.9500000002</v>
          </cell>
          <cell r="AS6">
            <v>1154772.77</v>
          </cell>
          <cell r="AT6">
            <v>3083142</v>
          </cell>
          <cell r="AU6">
            <v>16669946.310000001</v>
          </cell>
          <cell r="AV6">
            <v>1144906</v>
          </cell>
          <cell r="AW6">
            <v>1618531.06</v>
          </cell>
          <cell r="AX6">
            <v>25018568</v>
          </cell>
          <cell r="AY6">
            <v>1206434</v>
          </cell>
          <cell r="AZ6">
            <v>1418741</v>
          </cell>
          <cell r="BA6">
            <v>5089157.9000000004</v>
          </cell>
          <cell r="BB6">
            <v>0</v>
          </cell>
          <cell r="BC6">
            <v>6579556.9100000001</v>
          </cell>
          <cell r="BD6">
            <v>17264150.18</v>
          </cell>
          <cell r="BE6">
            <v>6400097</v>
          </cell>
          <cell r="BF6">
            <v>10864053.18</v>
          </cell>
          <cell r="BG6">
            <v>1537606.63</v>
          </cell>
          <cell r="BH6">
            <v>6458620</v>
          </cell>
          <cell r="BI6">
            <v>2482228</v>
          </cell>
          <cell r="BJ6">
            <v>404175</v>
          </cell>
          <cell r="BK6">
            <v>16575734</v>
          </cell>
          <cell r="BL6">
            <v>1584588.35</v>
          </cell>
          <cell r="BM6">
            <v>1165487</v>
          </cell>
          <cell r="BN6">
            <v>8721855</v>
          </cell>
          <cell r="BO6">
            <v>834648.54</v>
          </cell>
          <cell r="BP6">
            <v>4062771</v>
          </cell>
          <cell r="BQ6">
            <v>183262.13</v>
          </cell>
          <cell r="BR6">
            <v>5388661</v>
          </cell>
          <cell r="BS6">
            <v>1249156.43</v>
          </cell>
          <cell r="BT6">
            <v>62680364.490000002</v>
          </cell>
          <cell r="BU6">
            <v>508785</v>
          </cell>
          <cell r="BV6">
            <v>226508</v>
          </cell>
          <cell r="BW6">
            <v>264762.34000000003</v>
          </cell>
          <cell r="BX6">
            <v>2687173.31</v>
          </cell>
          <cell r="BY6">
            <v>6018518</v>
          </cell>
          <cell r="BZ6">
            <v>941518</v>
          </cell>
          <cell r="CA6">
            <v>303620704</v>
          </cell>
          <cell r="CB6">
            <v>21166855</v>
          </cell>
          <cell r="CC6">
            <v>829493</v>
          </cell>
          <cell r="CD6">
            <v>11786246</v>
          </cell>
          <cell r="CE6">
            <v>3066554</v>
          </cell>
          <cell r="CF6">
            <v>451825.98</v>
          </cell>
          <cell r="CG6">
            <v>326034.11</v>
          </cell>
          <cell r="CH6">
            <v>118996</v>
          </cell>
          <cell r="CI6">
            <v>4870486</v>
          </cell>
          <cell r="CJ6">
            <v>6800505</v>
          </cell>
          <cell r="CK6">
            <v>2744960.73</v>
          </cell>
        </row>
        <row r="7">
          <cell r="A7" t="str">
            <v>OM&amp;A Expense</v>
          </cell>
          <cell r="B7" t="str">
            <v>COMA</v>
          </cell>
          <cell r="C7">
            <v>2007</v>
          </cell>
          <cell r="D7">
            <v>758525.87999999989</v>
          </cell>
          <cell r="E7">
            <v>7855243</v>
          </cell>
          <cell r="F7">
            <v>8824223.7599999998</v>
          </cell>
          <cell r="G7">
            <v>1466877.4800000002</v>
          </cell>
          <cell r="H7">
            <v>7436384.8600000003</v>
          </cell>
          <cell r="I7">
            <v>12009955.51</v>
          </cell>
          <cell r="J7">
            <v>3153880.7930000001</v>
          </cell>
          <cell r="K7">
            <v>8167899</v>
          </cell>
          <cell r="L7">
            <v>4821740.74</v>
          </cell>
          <cell r="M7">
            <v>1469359.52</v>
          </cell>
          <cell r="N7">
            <v>627183.65999999992</v>
          </cell>
          <cell r="O7">
            <v>5091690.13</v>
          </cell>
          <cell r="P7">
            <v>545155.30000000005</v>
          </cell>
          <cell r="Q7">
            <v>394002.13999999996</v>
          </cell>
          <cell r="R7">
            <v>0</v>
          </cell>
          <cell r="S7">
            <v>1912976.7900000003</v>
          </cell>
          <cell r="T7">
            <v>28474497</v>
          </cell>
          <cell r="U7">
            <v>1270598.68</v>
          </cell>
          <cell r="V7">
            <v>42974849</v>
          </cell>
          <cell r="W7">
            <v>4707641.2599999988</v>
          </cell>
          <cell r="X7">
            <v>957558.65</v>
          </cell>
          <cell r="Y7">
            <v>5519710.8100000005</v>
          </cell>
          <cell r="Z7">
            <v>3278321.61</v>
          </cell>
          <cell r="AA7">
            <v>1125424.8</v>
          </cell>
          <cell r="AB7">
            <v>212540.66</v>
          </cell>
          <cell r="AC7">
            <v>7994872.9500000002</v>
          </cell>
          <cell r="AD7">
            <v>15822779.51</v>
          </cell>
          <cell r="AE7">
            <v>15317942.770000001</v>
          </cell>
          <cell r="AF7">
            <v>504836.74</v>
          </cell>
          <cell r="AG7">
            <v>1617824.35</v>
          </cell>
          <cell r="AH7">
            <v>10097067.300000001</v>
          </cell>
          <cell r="AI7">
            <v>6960055.1199999992</v>
          </cell>
          <cell r="AJ7">
            <v>4201279</v>
          </cell>
          <cell r="AK7">
            <v>660439.75</v>
          </cell>
          <cell r="AL7">
            <v>35588531.25</v>
          </cell>
          <cell r="AM7">
            <v>222850.82</v>
          </cell>
          <cell r="AN7">
            <v>747047.32000000007</v>
          </cell>
          <cell r="AO7">
            <v>15244706.430000002</v>
          </cell>
          <cell r="AP7">
            <v>455698300</v>
          </cell>
          <cell r="AQ7">
            <v>39946348.140000008</v>
          </cell>
          <cell r="AR7">
            <v>3073406.952</v>
          </cell>
          <cell r="AS7">
            <v>1382162.2099999997</v>
          </cell>
          <cell r="AT7">
            <v>4432648.1900000004</v>
          </cell>
          <cell r="AU7">
            <v>11598176.51</v>
          </cell>
          <cell r="AV7">
            <v>1857935.4500000002</v>
          </cell>
          <cell r="AW7">
            <v>2040534.45</v>
          </cell>
          <cell r="AX7">
            <v>24376047.779999997</v>
          </cell>
          <cell r="AY7">
            <v>1409066.71</v>
          </cell>
          <cell r="AZ7">
            <v>1605920.5</v>
          </cell>
          <cell r="BA7">
            <v>4428987.2300000004</v>
          </cell>
          <cell r="BB7">
            <v>59531</v>
          </cell>
          <cell r="BC7">
            <v>5481285.5899999999</v>
          </cell>
          <cell r="BD7">
            <v>12991115.960000001</v>
          </cell>
          <cell r="BE7">
            <v>8480424.8200000003</v>
          </cell>
          <cell r="BF7">
            <v>4510691.1399999997</v>
          </cell>
          <cell r="BG7">
            <v>1710368.4999999998</v>
          </cell>
          <cell r="BH7">
            <v>4519969.2799999993</v>
          </cell>
          <cell r="BI7">
            <v>4889380.55</v>
          </cell>
          <cell r="BJ7">
            <v>1819344.75</v>
          </cell>
          <cell r="BK7">
            <v>10538759.42</v>
          </cell>
          <cell r="BL7">
            <v>1910331.4500000002</v>
          </cell>
          <cell r="BM7">
            <v>3413830.9900000007</v>
          </cell>
          <cell r="BN7">
            <v>8193467.25</v>
          </cell>
          <cell r="BO7">
            <v>2250222.09</v>
          </cell>
          <cell r="BP7">
            <v>7320286.0099999998</v>
          </cell>
          <cell r="BQ7">
            <v>1033627.8699999999</v>
          </cell>
          <cell r="BR7">
            <v>6295015.8799999999</v>
          </cell>
          <cell r="BS7">
            <v>4336856.83</v>
          </cell>
          <cell r="BT7">
            <v>38729427.93</v>
          </cell>
          <cell r="BU7">
            <v>940510.67999999993</v>
          </cell>
          <cell r="BV7">
            <v>1357185.7499999998</v>
          </cell>
          <cell r="BW7">
            <v>1025147.62</v>
          </cell>
          <cell r="BX7">
            <v>3226973.5</v>
          </cell>
          <cell r="BY7">
            <v>11589643.970000003</v>
          </cell>
          <cell r="BZ7">
            <v>1596156</v>
          </cell>
          <cell r="CA7">
            <v>150929700.86000001</v>
          </cell>
          <cell r="CB7">
            <v>16767239</v>
          </cell>
          <cell r="CC7">
            <v>1775073.9400000002</v>
          </cell>
          <cell r="CD7">
            <v>8388352.7199999997</v>
          </cell>
          <cell r="CE7">
            <v>4362293.74</v>
          </cell>
          <cell r="CF7">
            <v>992732.02</v>
          </cell>
          <cell r="CG7">
            <v>1180606</v>
          </cell>
          <cell r="CH7">
            <v>509011.22</v>
          </cell>
          <cell r="CI7">
            <v>3898263</v>
          </cell>
          <cell r="CJ7">
            <v>8066342.1200000001</v>
          </cell>
          <cell r="CK7">
            <v>3162828.45</v>
          </cell>
        </row>
        <row r="8">
          <cell r="A8" t="str">
            <v>Income Taxes</v>
          </cell>
          <cell r="B8" t="str">
            <v>CTAXINC</v>
          </cell>
          <cell r="C8">
            <v>2007</v>
          </cell>
          <cell r="D8">
            <v>2349</v>
          </cell>
          <cell r="E8">
            <v>5450000</v>
          </cell>
          <cell r="F8">
            <v>1309920.05</v>
          </cell>
          <cell r="G8">
            <v>730869</v>
          </cell>
          <cell r="H8">
            <v>975353</v>
          </cell>
          <cell r="I8">
            <v>2913085.11</v>
          </cell>
          <cell r="J8">
            <v>260037</v>
          </cell>
          <cell r="K8">
            <v>2816523</v>
          </cell>
          <cell r="L8">
            <v>220432.34</v>
          </cell>
          <cell r="M8">
            <v>451826.38</v>
          </cell>
          <cell r="N8">
            <v>0</v>
          </cell>
          <cell r="O8">
            <v>1572951</v>
          </cell>
          <cell r="P8">
            <v>579.79999999999995</v>
          </cell>
          <cell r="Q8">
            <v>39414</v>
          </cell>
          <cell r="R8">
            <v>0</v>
          </cell>
          <cell r="S8">
            <v>594125</v>
          </cell>
          <cell r="T8">
            <v>-4650300</v>
          </cell>
          <cell r="U8">
            <v>7181.47</v>
          </cell>
          <cell r="V8">
            <v>10580312</v>
          </cell>
          <cell r="W8">
            <v>355558</v>
          </cell>
          <cell r="X8">
            <v>0</v>
          </cell>
          <cell r="Y8">
            <v>906154</v>
          </cell>
          <cell r="Z8">
            <v>1358000</v>
          </cell>
          <cell r="AA8">
            <v>-12447</v>
          </cell>
          <cell r="AB8">
            <v>0</v>
          </cell>
          <cell r="AC8">
            <v>96587.26</v>
          </cell>
          <cell r="AD8">
            <v>353965</v>
          </cell>
          <cell r="AE8">
            <v>342712</v>
          </cell>
          <cell r="AF8">
            <v>11253</v>
          </cell>
          <cell r="AG8">
            <v>242851.58</v>
          </cell>
          <cell r="AH8">
            <v>4270764</v>
          </cell>
          <cell r="AI8">
            <v>873340</v>
          </cell>
          <cell r="AJ8">
            <v>553487</v>
          </cell>
          <cell r="AK8">
            <v>-29259</v>
          </cell>
          <cell r="AL8">
            <v>7878577.8100000005</v>
          </cell>
          <cell r="AM8">
            <v>-10211</v>
          </cell>
          <cell r="AN8">
            <v>94371</v>
          </cell>
          <cell r="AO8">
            <v>11800090</v>
          </cell>
          <cell r="AP8">
            <v>77393200</v>
          </cell>
          <cell r="AQ8">
            <v>13966599</v>
          </cell>
          <cell r="AR8">
            <v>348401.89</v>
          </cell>
          <cell r="AS8">
            <v>4653</v>
          </cell>
          <cell r="AT8">
            <v>1585378</v>
          </cell>
          <cell r="AU8">
            <v>3334422</v>
          </cell>
          <cell r="AV8">
            <v>288407</v>
          </cell>
          <cell r="AW8">
            <v>493269</v>
          </cell>
          <cell r="AX8">
            <v>5334000</v>
          </cell>
          <cell r="AY8">
            <v>487037</v>
          </cell>
          <cell r="AZ8">
            <v>587000</v>
          </cell>
          <cell r="BA8">
            <v>1214189.6000000001</v>
          </cell>
          <cell r="BB8">
            <v>0</v>
          </cell>
          <cell r="BC8">
            <v>2189397.1</v>
          </cell>
          <cell r="BD8">
            <v>4189894.34</v>
          </cell>
          <cell r="BE8">
            <v>1884978</v>
          </cell>
          <cell r="BF8">
            <v>2304916.34</v>
          </cell>
          <cell r="BG8">
            <v>211742</v>
          </cell>
          <cell r="BH8">
            <v>357823</v>
          </cell>
          <cell r="BI8">
            <v>1210746.44</v>
          </cell>
          <cell r="BJ8">
            <v>40972</v>
          </cell>
          <cell r="BK8">
            <v>5789968.2800000003</v>
          </cell>
          <cell r="BL8">
            <v>513187</v>
          </cell>
          <cell r="BM8">
            <v>477000</v>
          </cell>
          <cell r="BN8">
            <v>2281864.2599999998</v>
          </cell>
          <cell r="BO8">
            <v>75370</v>
          </cell>
          <cell r="BP8">
            <v>391000</v>
          </cell>
          <cell r="BQ8">
            <v>138155.16</v>
          </cell>
          <cell r="BR8">
            <v>1382741.7</v>
          </cell>
          <cell r="BS8">
            <v>-82789.41</v>
          </cell>
          <cell r="BT8">
            <v>14099762.34</v>
          </cell>
          <cell r="BU8">
            <v>48358</v>
          </cell>
          <cell r="BV8">
            <v>39826</v>
          </cell>
          <cell r="BW8">
            <v>28541</v>
          </cell>
          <cell r="BX8">
            <v>636248</v>
          </cell>
          <cell r="BY8">
            <v>610000</v>
          </cell>
          <cell r="BZ8">
            <v>187056</v>
          </cell>
          <cell r="CA8">
            <v>42395274</v>
          </cell>
          <cell r="CB8">
            <v>5399644</v>
          </cell>
          <cell r="CC8">
            <v>393483.97</v>
          </cell>
          <cell r="CD8">
            <v>2992778.36</v>
          </cell>
          <cell r="CE8">
            <v>683071.4</v>
          </cell>
          <cell r="CF8">
            <v>-8073</v>
          </cell>
          <cell r="CG8">
            <v>31050</v>
          </cell>
          <cell r="CH8">
            <v>0</v>
          </cell>
          <cell r="CI8">
            <v>541000</v>
          </cell>
          <cell r="CJ8">
            <v>3268636</v>
          </cell>
          <cell r="CK8">
            <v>572462.56000000006</v>
          </cell>
        </row>
        <row r="9">
          <cell r="A9" t="str">
            <v>Customers</v>
          </cell>
          <cell r="B9" t="str">
            <v>YN</v>
          </cell>
          <cell r="C9">
            <v>2007</v>
          </cell>
          <cell r="D9">
            <v>1711</v>
          </cell>
          <cell r="E9">
            <v>68535</v>
          </cell>
          <cell r="F9">
            <v>35906</v>
          </cell>
          <cell r="G9">
            <v>9339</v>
          </cell>
          <cell r="H9">
            <v>37108</v>
          </cell>
          <cell r="I9">
            <v>61776</v>
          </cell>
          <cell r="J9">
            <v>14325</v>
          </cell>
          <cell r="K9">
            <v>48944</v>
          </cell>
          <cell r="L9">
            <v>15494</v>
          </cell>
          <cell r="M9">
            <v>6239</v>
          </cell>
          <cell r="N9">
            <v>1338</v>
          </cell>
          <cell r="O9">
            <v>32007</v>
          </cell>
          <cell r="P9">
            <v>1639</v>
          </cell>
          <cell r="Q9">
            <v>1882</v>
          </cell>
          <cell r="R9">
            <v>0</v>
          </cell>
          <cell r="S9">
            <v>10719</v>
          </cell>
          <cell r="T9">
            <v>84757</v>
          </cell>
          <cell r="U9">
            <v>3552</v>
          </cell>
          <cell r="V9">
            <v>183715</v>
          </cell>
          <cell r="W9">
            <v>14181</v>
          </cell>
          <cell r="X9">
            <v>3316</v>
          </cell>
          <cell r="Y9">
            <v>27789</v>
          </cell>
          <cell r="Z9">
            <v>19262</v>
          </cell>
          <cell r="AA9">
            <v>3864</v>
          </cell>
          <cell r="AB9">
            <v>677</v>
          </cell>
          <cell r="AC9">
            <v>11522</v>
          </cell>
          <cell r="AD9">
            <v>46451</v>
          </cell>
          <cell r="AE9">
            <v>43167</v>
          </cell>
          <cell r="AF9">
            <v>3284</v>
          </cell>
          <cell r="AG9">
            <v>9792</v>
          </cell>
          <cell r="AH9">
            <v>47720</v>
          </cell>
          <cell r="AI9">
            <v>20698</v>
          </cell>
          <cell r="AJ9">
            <v>20078</v>
          </cell>
          <cell r="AK9">
            <v>2772</v>
          </cell>
          <cell r="AL9">
            <v>232493</v>
          </cell>
          <cell r="AM9">
            <v>1159</v>
          </cell>
          <cell r="AN9">
            <v>5428</v>
          </cell>
          <cell r="AO9">
            <v>126026</v>
          </cell>
          <cell r="AP9">
            <v>1173360</v>
          </cell>
          <cell r="AQ9">
            <v>287006</v>
          </cell>
          <cell r="AR9">
            <v>14120</v>
          </cell>
          <cell r="AS9">
            <v>5642</v>
          </cell>
          <cell r="AT9">
            <v>26632</v>
          </cell>
          <cell r="AU9">
            <v>82599</v>
          </cell>
          <cell r="AV9">
            <v>9057</v>
          </cell>
          <cell r="AW9">
            <v>9135</v>
          </cell>
          <cell r="AX9">
            <v>142105</v>
          </cell>
          <cell r="AY9">
            <v>6957</v>
          </cell>
          <cell r="AZ9">
            <v>6709</v>
          </cell>
          <cell r="BA9">
            <v>22811</v>
          </cell>
          <cell r="BB9">
            <v>199</v>
          </cell>
          <cell r="BC9">
            <v>31193</v>
          </cell>
          <cell r="BD9">
            <v>50195</v>
          </cell>
          <cell r="BE9">
            <v>34704</v>
          </cell>
          <cell r="BF9">
            <v>15491</v>
          </cell>
          <cell r="BG9">
            <v>7778</v>
          </cell>
          <cell r="BH9">
            <v>18641</v>
          </cell>
          <cell r="BI9">
            <v>23642</v>
          </cell>
          <cell r="BJ9">
            <v>6112</v>
          </cell>
          <cell r="BK9">
            <v>59883</v>
          </cell>
          <cell r="BL9">
            <v>10134</v>
          </cell>
          <cell r="BM9">
            <v>12648</v>
          </cell>
          <cell r="BN9">
            <v>50980</v>
          </cell>
          <cell r="BO9">
            <v>10230</v>
          </cell>
          <cell r="BP9">
            <v>32512</v>
          </cell>
          <cell r="BQ9">
            <v>3365</v>
          </cell>
          <cell r="BR9">
            <v>34161</v>
          </cell>
          <cell r="BS9">
            <v>9159</v>
          </cell>
          <cell r="BT9">
            <v>236220</v>
          </cell>
          <cell r="BU9">
            <v>4149</v>
          </cell>
          <cell r="BV9">
            <v>5864</v>
          </cell>
          <cell r="BW9">
            <v>2754</v>
          </cell>
          <cell r="BX9">
            <v>15919</v>
          </cell>
          <cell r="BY9">
            <v>49421</v>
          </cell>
          <cell r="BZ9">
            <v>6571</v>
          </cell>
          <cell r="CA9">
            <v>679913</v>
          </cell>
          <cell r="CB9">
            <v>109225</v>
          </cell>
          <cell r="CC9">
            <v>11311</v>
          </cell>
          <cell r="CD9">
            <v>49558</v>
          </cell>
          <cell r="CE9">
            <v>21389</v>
          </cell>
          <cell r="CF9">
            <v>3486</v>
          </cell>
          <cell r="CG9">
            <v>3853</v>
          </cell>
          <cell r="CH9">
            <v>2034</v>
          </cell>
          <cell r="CI9">
            <v>21297</v>
          </cell>
          <cell r="CJ9">
            <v>38278</v>
          </cell>
          <cell r="CK9">
            <v>14441</v>
          </cell>
        </row>
        <row r="10">
          <cell r="A10" t="str">
            <v>Customers - Residential</v>
          </cell>
          <cell r="B10" t="str">
            <v>YNR</v>
          </cell>
          <cell r="C10">
            <v>2007</v>
          </cell>
          <cell r="D10">
            <v>1450</v>
          </cell>
          <cell r="E10">
            <v>61561</v>
          </cell>
          <cell r="F10">
            <v>31389</v>
          </cell>
          <cell r="G10">
            <v>7933</v>
          </cell>
          <cell r="H10">
            <v>33526</v>
          </cell>
          <cell r="I10">
            <v>55919</v>
          </cell>
          <cell r="J10">
            <v>12535</v>
          </cell>
          <cell r="K10">
            <v>43623</v>
          </cell>
          <cell r="L10">
            <v>14073</v>
          </cell>
          <cell r="M10">
            <v>5510</v>
          </cell>
          <cell r="N10">
            <v>1159</v>
          </cell>
          <cell r="O10">
            <v>28391</v>
          </cell>
          <cell r="P10">
            <v>1393</v>
          </cell>
          <cell r="Q10">
            <v>1689</v>
          </cell>
          <cell r="R10">
            <v>0</v>
          </cell>
          <cell r="S10">
            <v>9539</v>
          </cell>
          <cell r="T10">
            <v>76496</v>
          </cell>
          <cell r="U10">
            <v>3100</v>
          </cell>
          <cell r="V10">
            <v>162775</v>
          </cell>
          <cell r="W10">
            <v>12534</v>
          </cell>
          <cell r="X10">
            <v>2831</v>
          </cell>
          <cell r="Y10">
            <v>25579</v>
          </cell>
          <cell r="Z10">
            <v>17060</v>
          </cell>
          <cell r="AA10">
            <v>3380</v>
          </cell>
          <cell r="AB10">
            <v>592</v>
          </cell>
          <cell r="AC10">
            <v>10539</v>
          </cell>
          <cell r="AD10">
            <v>41775</v>
          </cell>
          <cell r="AE10">
            <v>38853</v>
          </cell>
          <cell r="AF10">
            <v>2922</v>
          </cell>
          <cell r="AG10">
            <v>8946</v>
          </cell>
          <cell r="AH10">
            <v>43369</v>
          </cell>
          <cell r="AI10">
            <v>18139</v>
          </cell>
          <cell r="AJ10">
            <v>18337</v>
          </cell>
          <cell r="AK10">
            <v>2330</v>
          </cell>
          <cell r="AL10">
            <v>210358</v>
          </cell>
          <cell r="AM10">
            <v>1001</v>
          </cell>
          <cell r="AN10">
            <v>4775</v>
          </cell>
          <cell r="AO10">
            <v>117024</v>
          </cell>
          <cell r="AP10">
            <v>1064172</v>
          </cell>
          <cell r="AQ10">
            <v>260359</v>
          </cell>
          <cell r="AR10">
            <v>13132</v>
          </cell>
          <cell r="AS10">
            <v>4840</v>
          </cell>
          <cell r="AT10">
            <v>22839</v>
          </cell>
          <cell r="AU10">
            <v>74392</v>
          </cell>
          <cell r="AV10">
            <v>7878</v>
          </cell>
          <cell r="AW10">
            <v>7457</v>
          </cell>
          <cell r="AX10">
            <v>128587</v>
          </cell>
          <cell r="AY10">
            <v>6176</v>
          </cell>
          <cell r="AZ10">
            <v>5865</v>
          </cell>
          <cell r="BA10">
            <v>20305</v>
          </cell>
          <cell r="BB10">
            <v>166</v>
          </cell>
          <cell r="BC10">
            <v>27862</v>
          </cell>
          <cell r="BD10">
            <v>44325</v>
          </cell>
          <cell r="BE10">
            <v>30622</v>
          </cell>
          <cell r="BF10">
            <v>13703</v>
          </cell>
          <cell r="BG10">
            <v>6424</v>
          </cell>
          <cell r="BH10">
            <v>16378</v>
          </cell>
          <cell r="BI10">
            <v>20726</v>
          </cell>
          <cell r="BJ10">
            <v>5249</v>
          </cell>
          <cell r="BK10">
            <v>53646</v>
          </cell>
          <cell r="BL10">
            <v>8995</v>
          </cell>
          <cell r="BM10">
            <v>11102</v>
          </cell>
          <cell r="BN10">
            <v>46679</v>
          </cell>
          <cell r="BO10">
            <v>8625</v>
          </cell>
          <cell r="BP10">
            <v>28723</v>
          </cell>
          <cell r="BQ10">
            <v>2696</v>
          </cell>
          <cell r="BR10">
            <v>30138</v>
          </cell>
          <cell r="BS10">
            <v>8131</v>
          </cell>
          <cell r="BT10">
            <v>207783</v>
          </cell>
          <cell r="BU10">
            <v>3559</v>
          </cell>
          <cell r="BV10">
            <v>4967</v>
          </cell>
          <cell r="BW10">
            <v>2310</v>
          </cell>
          <cell r="BX10">
            <v>14064</v>
          </cell>
          <cell r="BY10">
            <v>44460</v>
          </cell>
          <cell r="BZ10">
            <v>5844</v>
          </cell>
          <cell r="CA10">
            <v>601515</v>
          </cell>
          <cell r="CB10">
            <v>98952</v>
          </cell>
          <cell r="CC10">
            <v>10481</v>
          </cell>
          <cell r="CD10">
            <v>43750</v>
          </cell>
          <cell r="CE10">
            <v>19512</v>
          </cell>
          <cell r="CF10">
            <v>2978</v>
          </cell>
          <cell r="CG10">
            <v>3290</v>
          </cell>
          <cell r="CH10">
            <v>1762</v>
          </cell>
          <cell r="CI10">
            <v>18603</v>
          </cell>
          <cell r="CJ10">
            <v>35594</v>
          </cell>
          <cell r="CK10">
            <v>13036</v>
          </cell>
        </row>
        <row r="11">
          <cell r="A11" t="str">
            <v>Customers - Other</v>
          </cell>
          <cell r="B11" t="str">
            <v>YNO</v>
          </cell>
          <cell r="C11">
            <v>2007</v>
          </cell>
          <cell r="D11">
            <v>261</v>
          </cell>
          <cell r="E11">
            <v>6974</v>
          </cell>
          <cell r="F11">
            <v>4517</v>
          </cell>
          <cell r="G11">
            <v>1406</v>
          </cell>
          <cell r="H11">
            <v>3582</v>
          </cell>
          <cell r="I11">
            <v>5857</v>
          </cell>
          <cell r="J11">
            <v>1790</v>
          </cell>
          <cell r="K11">
            <v>5321</v>
          </cell>
          <cell r="L11">
            <v>1421</v>
          </cell>
          <cell r="M11">
            <v>729</v>
          </cell>
          <cell r="N11">
            <v>179</v>
          </cell>
          <cell r="O11">
            <v>3616</v>
          </cell>
          <cell r="P11">
            <v>246</v>
          </cell>
          <cell r="Q11">
            <v>193</v>
          </cell>
          <cell r="R11">
            <v>0</v>
          </cell>
          <cell r="S11">
            <v>1180</v>
          </cell>
          <cell r="T11">
            <v>8261</v>
          </cell>
          <cell r="U11">
            <v>452</v>
          </cell>
          <cell r="V11">
            <v>20940</v>
          </cell>
          <cell r="W11">
            <v>1647</v>
          </cell>
          <cell r="X11">
            <v>485</v>
          </cell>
          <cell r="Y11">
            <v>2210</v>
          </cell>
          <cell r="Z11">
            <v>2202</v>
          </cell>
          <cell r="AA11">
            <v>484</v>
          </cell>
          <cell r="AB11">
            <v>85</v>
          </cell>
          <cell r="AC11">
            <v>983</v>
          </cell>
          <cell r="AD11">
            <v>4676</v>
          </cell>
          <cell r="AE11">
            <v>4314</v>
          </cell>
          <cell r="AF11">
            <v>362</v>
          </cell>
          <cell r="AG11">
            <v>846</v>
          </cell>
          <cell r="AH11">
            <v>4351</v>
          </cell>
          <cell r="AI11">
            <v>2559</v>
          </cell>
          <cell r="AJ11">
            <v>1741</v>
          </cell>
          <cell r="AK11">
            <v>442</v>
          </cell>
          <cell r="AL11">
            <v>22135</v>
          </cell>
          <cell r="AM11">
            <v>158</v>
          </cell>
          <cell r="AN11">
            <v>653</v>
          </cell>
          <cell r="AO11">
            <v>9002</v>
          </cell>
          <cell r="AP11">
            <v>109188</v>
          </cell>
          <cell r="AQ11">
            <v>26647</v>
          </cell>
          <cell r="AR11">
            <v>988</v>
          </cell>
          <cell r="AS11">
            <v>802</v>
          </cell>
          <cell r="AT11">
            <v>3793</v>
          </cell>
          <cell r="AU11">
            <v>8207</v>
          </cell>
          <cell r="AV11">
            <v>1179</v>
          </cell>
          <cell r="AW11">
            <v>1678</v>
          </cell>
          <cell r="AX11">
            <v>13518</v>
          </cell>
          <cell r="AY11">
            <v>781</v>
          </cell>
          <cell r="AZ11">
            <v>844</v>
          </cell>
          <cell r="BA11">
            <v>2506</v>
          </cell>
          <cell r="BB11">
            <v>33</v>
          </cell>
          <cell r="BC11">
            <v>3331</v>
          </cell>
          <cell r="BD11">
            <v>5870</v>
          </cell>
          <cell r="BE11">
            <v>4082</v>
          </cell>
          <cell r="BF11">
            <v>1788</v>
          </cell>
          <cell r="BG11">
            <v>1354</v>
          </cell>
          <cell r="BH11">
            <v>2263</v>
          </cell>
          <cell r="BI11">
            <v>2916</v>
          </cell>
          <cell r="BJ11">
            <v>863</v>
          </cell>
          <cell r="BK11">
            <v>6237</v>
          </cell>
          <cell r="BL11">
            <v>1139</v>
          </cell>
          <cell r="BM11">
            <v>1546</v>
          </cell>
          <cell r="BN11">
            <v>4301</v>
          </cell>
          <cell r="BO11">
            <v>1605</v>
          </cell>
          <cell r="BP11">
            <v>3789</v>
          </cell>
          <cell r="BQ11">
            <v>669</v>
          </cell>
          <cell r="BR11">
            <v>4023</v>
          </cell>
          <cell r="BS11">
            <v>1028</v>
          </cell>
          <cell r="BT11">
            <v>28437</v>
          </cell>
          <cell r="BU11">
            <v>590</v>
          </cell>
          <cell r="BV11">
            <v>897</v>
          </cell>
          <cell r="BW11">
            <v>444</v>
          </cell>
          <cell r="BX11">
            <v>1855</v>
          </cell>
          <cell r="BY11">
            <v>4961</v>
          </cell>
          <cell r="BZ11">
            <v>727</v>
          </cell>
          <cell r="CA11">
            <v>78398</v>
          </cell>
          <cell r="CB11">
            <v>10273</v>
          </cell>
          <cell r="CC11">
            <v>830</v>
          </cell>
          <cell r="CD11">
            <v>5808</v>
          </cell>
          <cell r="CE11">
            <v>1877</v>
          </cell>
          <cell r="CF11">
            <v>508</v>
          </cell>
          <cell r="CG11">
            <v>563</v>
          </cell>
          <cell r="CH11">
            <v>272</v>
          </cell>
          <cell r="CI11">
            <v>2694</v>
          </cell>
          <cell r="CJ11">
            <v>2684</v>
          </cell>
          <cell r="CK11">
            <v>1405</v>
          </cell>
        </row>
        <row r="12">
          <cell r="A12" t="str">
            <v>kWh</v>
          </cell>
          <cell r="B12" t="str">
            <v>YV</v>
          </cell>
          <cell r="C12">
            <v>2007</v>
          </cell>
          <cell r="D12">
            <v>43492799</v>
          </cell>
          <cell r="E12">
            <v>1499547730</v>
          </cell>
          <cell r="F12">
            <v>1129981468</v>
          </cell>
          <cell r="G12">
            <v>290630141</v>
          </cell>
          <cell r="H12">
            <v>1048068374</v>
          </cell>
          <cell r="I12">
            <v>1776325233</v>
          </cell>
          <cell r="J12">
            <v>303322628</v>
          </cell>
          <cell r="K12">
            <v>1569666081</v>
          </cell>
          <cell r="L12">
            <v>297196133</v>
          </cell>
          <cell r="M12">
            <v>159753692</v>
          </cell>
          <cell r="N12">
            <v>28525074</v>
          </cell>
          <cell r="O12">
            <v>844556148</v>
          </cell>
          <cell r="P12">
            <v>30952474</v>
          </cell>
          <cell r="Q12">
            <v>29064175</v>
          </cell>
          <cell r="R12">
            <v>0</v>
          </cell>
          <cell r="S12">
            <v>257449809</v>
          </cell>
          <cell r="T12">
            <v>2586778728</v>
          </cell>
          <cell r="U12">
            <v>66086052</v>
          </cell>
          <cell r="V12">
            <v>8278380806</v>
          </cell>
          <cell r="W12">
            <v>411340495</v>
          </cell>
          <cell r="X12">
            <v>63704669</v>
          </cell>
          <cell r="Y12">
            <v>566514632</v>
          </cell>
          <cell r="Z12">
            <v>615535178</v>
          </cell>
          <cell r="AA12">
            <v>83900561</v>
          </cell>
          <cell r="AB12">
            <v>9456588</v>
          </cell>
          <cell r="AC12">
            <v>203057354.90000004</v>
          </cell>
          <cell r="AD12">
            <v>958691850.28999996</v>
          </cell>
          <cell r="AE12">
            <v>900265885</v>
          </cell>
          <cell r="AF12">
            <v>58425965.290000007</v>
          </cell>
          <cell r="AG12">
            <v>176884016</v>
          </cell>
          <cell r="AH12">
            <v>1637140161.6499999</v>
          </cell>
          <cell r="AI12">
            <v>360337098</v>
          </cell>
          <cell r="AJ12">
            <v>523095983.71999997</v>
          </cell>
          <cell r="AK12">
            <v>111646717</v>
          </cell>
          <cell r="AL12">
            <v>6282229664.5300007</v>
          </cell>
          <cell r="AM12">
            <v>25247492</v>
          </cell>
          <cell r="AN12">
            <v>202779963</v>
          </cell>
          <cell r="AO12">
            <v>3967000000</v>
          </cell>
          <cell r="AP12">
            <v>23063283000</v>
          </cell>
          <cell r="AQ12">
            <v>7529898388</v>
          </cell>
          <cell r="AR12">
            <v>230401436</v>
          </cell>
          <cell r="AS12">
            <v>111276421</v>
          </cell>
          <cell r="AT12">
            <v>723094046</v>
          </cell>
          <cell r="AU12">
            <v>1988501760</v>
          </cell>
          <cell r="AV12">
            <v>292657767</v>
          </cell>
          <cell r="AW12">
            <v>215649405.04000002</v>
          </cell>
          <cell r="AX12">
            <v>3387777809</v>
          </cell>
          <cell r="AY12">
            <v>198623692.04999998</v>
          </cell>
          <cell r="AZ12">
            <v>224566925</v>
          </cell>
          <cell r="BA12">
            <v>694256898</v>
          </cell>
          <cell r="BB12">
            <v>1080416</v>
          </cell>
          <cell r="BC12">
            <v>367784844</v>
          </cell>
          <cell r="BD12">
            <v>1285146851</v>
          </cell>
          <cell r="BE12">
            <v>935188461</v>
          </cell>
          <cell r="BF12">
            <v>349958390</v>
          </cell>
          <cell r="BG12">
            <v>179610430</v>
          </cell>
          <cell r="BH12">
            <v>382902025</v>
          </cell>
          <cell r="BI12">
            <v>570440204</v>
          </cell>
          <cell r="BJ12">
            <v>132769913</v>
          </cell>
          <cell r="BK12">
            <v>1619548481</v>
          </cell>
          <cell r="BL12">
            <v>247266985</v>
          </cell>
          <cell r="BM12">
            <v>321106485</v>
          </cell>
          <cell r="BN12">
            <v>1191135111</v>
          </cell>
          <cell r="BO12">
            <v>163417590</v>
          </cell>
          <cell r="BP12">
            <v>701800772</v>
          </cell>
          <cell r="BQ12">
            <v>89725494.760000005</v>
          </cell>
          <cell r="BR12">
            <v>820201487</v>
          </cell>
          <cell r="BS12">
            <v>192719074</v>
          </cell>
          <cell r="BT12">
            <v>6832453515</v>
          </cell>
          <cell r="BU12">
            <v>99235605</v>
          </cell>
          <cell r="BV12">
            <v>113998664</v>
          </cell>
          <cell r="BW12">
            <v>90679122</v>
          </cell>
          <cell r="BX12">
            <v>366885092</v>
          </cell>
          <cell r="BY12">
            <v>1024516481</v>
          </cell>
          <cell r="BZ12">
            <v>238023374.63999999</v>
          </cell>
          <cell r="CA12">
            <v>25759823917</v>
          </cell>
          <cell r="CB12">
            <v>2547644309</v>
          </cell>
          <cell r="CC12">
            <v>115252110</v>
          </cell>
          <cell r="CD12">
            <v>1367149467</v>
          </cell>
          <cell r="CE12">
            <v>469099636</v>
          </cell>
          <cell r="CF12">
            <v>95199648.200000003</v>
          </cell>
          <cell r="CG12">
            <v>145743157.84</v>
          </cell>
          <cell r="CH12">
            <v>61945677</v>
          </cell>
          <cell r="CI12">
            <v>464427615.86000001</v>
          </cell>
          <cell r="CJ12">
            <v>868602748</v>
          </cell>
          <cell r="CK12">
            <v>394794950</v>
          </cell>
        </row>
        <row r="13">
          <cell r="A13" t="str">
            <v>kWh - Residential</v>
          </cell>
          <cell r="B13" t="str">
            <v>YVR</v>
          </cell>
          <cell r="C13">
            <v>2007</v>
          </cell>
          <cell r="D13">
            <v>11858778</v>
          </cell>
          <cell r="E13">
            <v>548016272</v>
          </cell>
          <cell r="F13">
            <v>264836003</v>
          </cell>
          <cell r="G13">
            <v>81004255</v>
          </cell>
          <cell r="H13">
            <v>298531289</v>
          </cell>
          <cell r="I13">
            <v>567063035</v>
          </cell>
          <cell r="J13">
            <v>113589579</v>
          </cell>
          <cell r="K13">
            <v>395062443</v>
          </cell>
          <cell r="L13">
            <v>114221401</v>
          </cell>
          <cell r="M13">
            <v>46699194</v>
          </cell>
          <cell r="N13">
            <v>15018918</v>
          </cell>
          <cell r="O13">
            <v>236072777</v>
          </cell>
          <cell r="P13">
            <v>12522951</v>
          </cell>
          <cell r="Q13">
            <v>19386628</v>
          </cell>
          <cell r="R13">
            <v>0</v>
          </cell>
          <cell r="S13">
            <v>94171770</v>
          </cell>
          <cell r="T13">
            <v>664998752</v>
          </cell>
          <cell r="U13">
            <v>29640947</v>
          </cell>
          <cell r="V13">
            <v>1632816129</v>
          </cell>
          <cell r="W13">
            <v>116256740</v>
          </cell>
          <cell r="X13">
            <v>32040530</v>
          </cell>
          <cell r="Y13">
            <v>280966066</v>
          </cell>
          <cell r="Z13">
            <v>143658315</v>
          </cell>
          <cell r="AA13">
            <v>39011690</v>
          </cell>
          <cell r="AB13">
            <v>5786652</v>
          </cell>
          <cell r="AC13">
            <v>92360867.400000006</v>
          </cell>
          <cell r="AD13">
            <v>405736204.25999999</v>
          </cell>
          <cell r="AE13">
            <v>376970987</v>
          </cell>
          <cell r="AF13">
            <v>28765217.260000002</v>
          </cell>
          <cell r="AG13">
            <v>86770666</v>
          </cell>
          <cell r="AH13">
            <v>358331164.06</v>
          </cell>
          <cell r="AI13">
            <v>173795327</v>
          </cell>
          <cell r="AJ13">
            <v>208287499</v>
          </cell>
          <cell r="AK13">
            <v>28317089</v>
          </cell>
          <cell r="AL13">
            <v>1666789557.1199999</v>
          </cell>
          <cell r="AM13">
            <v>15036848</v>
          </cell>
          <cell r="AN13">
            <v>56403314</v>
          </cell>
          <cell r="AO13">
            <v>1141600000</v>
          </cell>
          <cell r="AP13">
            <v>12620681000</v>
          </cell>
          <cell r="AQ13">
            <v>2234039085</v>
          </cell>
          <cell r="AR13">
            <v>156705342</v>
          </cell>
          <cell r="AS13">
            <v>39142088</v>
          </cell>
          <cell r="AT13">
            <v>221960966</v>
          </cell>
          <cell r="AU13">
            <v>660550766</v>
          </cell>
          <cell r="AV13">
            <v>74685958</v>
          </cell>
          <cell r="AW13">
            <v>78209625.069999993</v>
          </cell>
          <cell r="AX13">
            <v>1117283048</v>
          </cell>
          <cell r="AY13">
            <v>57541659</v>
          </cell>
          <cell r="AZ13">
            <v>47886438</v>
          </cell>
          <cell r="BA13">
            <v>218633202</v>
          </cell>
          <cell r="BB13">
            <v>463355</v>
          </cell>
          <cell r="BC13">
            <v>270904453</v>
          </cell>
          <cell r="BD13">
            <v>423910347</v>
          </cell>
          <cell r="BE13">
            <v>272359244</v>
          </cell>
          <cell r="BF13">
            <v>151551103</v>
          </cell>
          <cell r="BG13">
            <v>65561722</v>
          </cell>
          <cell r="BH13">
            <v>142543771</v>
          </cell>
          <cell r="BI13">
            <v>213131701</v>
          </cell>
          <cell r="BJ13">
            <v>43226412</v>
          </cell>
          <cell r="BK13">
            <v>592214968</v>
          </cell>
          <cell r="BL13">
            <v>80135717</v>
          </cell>
          <cell r="BM13">
            <v>109590116</v>
          </cell>
          <cell r="BN13">
            <v>495109283</v>
          </cell>
          <cell r="BO13">
            <v>75938194</v>
          </cell>
          <cell r="BP13">
            <v>338874337</v>
          </cell>
          <cell r="BQ13">
            <v>34279946.969999999</v>
          </cell>
          <cell r="BR13">
            <v>286683602</v>
          </cell>
          <cell r="BS13">
            <v>65276304</v>
          </cell>
          <cell r="BT13">
            <v>2039498572</v>
          </cell>
          <cell r="BU13">
            <v>31007901</v>
          </cell>
          <cell r="BV13">
            <v>45086486</v>
          </cell>
          <cell r="BW13">
            <v>32814076</v>
          </cell>
          <cell r="BX13">
            <v>119400889</v>
          </cell>
          <cell r="BY13">
            <v>344508404</v>
          </cell>
          <cell r="BZ13">
            <v>52893412</v>
          </cell>
          <cell r="CA13">
            <v>5332356184</v>
          </cell>
          <cell r="CB13">
            <v>960984164</v>
          </cell>
          <cell r="CC13">
            <v>78007343</v>
          </cell>
          <cell r="CD13">
            <v>405071611</v>
          </cell>
          <cell r="CE13">
            <v>162857785</v>
          </cell>
          <cell r="CF13">
            <v>25027983</v>
          </cell>
          <cell r="CG13">
            <v>26672783</v>
          </cell>
          <cell r="CH13">
            <v>15466784</v>
          </cell>
          <cell r="CI13">
            <v>213039032.09</v>
          </cell>
          <cell r="CJ13">
            <v>347926496</v>
          </cell>
          <cell r="CK13">
            <v>104412330</v>
          </cell>
        </row>
        <row r="14">
          <cell r="A14" t="str">
            <v>kWh - Other</v>
          </cell>
          <cell r="B14" t="str">
            <v>YVO</v>
          </cell>
          <cell r="C14">
            <v>2007</v>
          </cell>
          <cell r="D14">
            <v>31634021</v>
          </cell>
          <cell r="E14">
            <v>951531458</v>
          </cell>
          <cell r="F14">
            <v>865145465</v>
          </cell>
          <cell r="G14">
            <v>209625886</v>
          </cell>
          <cell r="H14">
            <v>749537085</v>
          </cell>
          <cell r="I14">
            <v>1209262198</v>
          </cell>
          <cell r="J14">
            <v>189733049</v>
          </cell>
          <cell r="K14">
            <v>1174603638</v>
          </cell>
          <cell r="L14">
            <v>182974732</v>
          </cell>
          <cell r="M14">
            <v>113054498</v>
          </cell>
          <cell r="N14">
            <v>13506156</v>
          </cell>
          <cell r="O14">
            <v>608483371</v>
          </cell>
          <cell r="P14">
            <v>18429523</v>
          </cell>
          <cell r="Q14">
            <v>9677547</v>
          </cell>
          <cell r="R14">
            <v>0</v>
          </cell>
          <cell r="S14">
            <v>163278039</v>
          </cell>
          <cell r="T14">
            <v>1921779976</v>
          </cell>
          <cell r="U14">
            <v>36445105</v>
          </cell>
          <cell r="V14">
            <v>6645564677</v>
          </cell>
          <cell r="W14">
            <v>295083755</v>
          </cell>
          <cell r="X14">
            <v>31664139</v>
          </cell>
          <cell r="Y14">
            <v>285548566</v>
          </cell>
          <cell r="Z14">
            <v>471876863</v>
          </cell>
          <cell r="AA14">
            <v>44888871</v>
          </cell>
          <cell r="AB14">
            <v>3669936</v>
          </cell>
          <cell r="AC14">
            <v>110696487.50000003</v>
          </cell>
          <cell r="AD14">
            <v>552955646.02999997</v>
          </cell>
          <cell r="AE14">
            <v>523294898</v>
          </cell>
          <cell r="AF14">
            <v>29660748.030000005</v>
          </cell>
          <cell r="AG14">
            <v>90113350</v>
          </cell>
          <cell r="AH14">
            <v>1278808997.5899999</v>
          </cell>
          <cell r="AI14">
            <v>186541771</v>
          </cell>
          <cell r="AJ14">
            <v>314808484.71999997</v>
          </cell>
          <cell r="AK14">
            <v>83329628</v>
          </cell>
          <cell r="AL14">
            <v>4615440107.4100008</v>
          </cell>
          <cell r="AM14">
            <v>10210644</v>
          </cell>
          <cell r="AN14">
            <v>146376649</v>
          </cell>
          <cell r="AO14">
            <v>2825400000</v>
          </cell>
          <cell r="AP14">
            <v>10442602000</v>
          </cell>
          <cell r="AQ14">
            <v>5295859303</v>
          </cell>
          <cell r="AR14">
            <v>73696094</v>
          </cell>
          <cell r="AS14">
            <v>72134333</v>
          </cell>
          <cell r="AT14">
            <v>501133080</v>
          </cell>
          <cell r="AU14">
            <v>1327950994</v>
          </cell>
          <cell r="AV14">
            <v>217971809</v>
          </cell>
          <cell r="AW14">
            <v>137439779.97000003</v>
          </cell>
          <cell r="AX14">
            <v>2270494761</v>
          </cell>
          <cell r="AY14">
            <v>141082033.04999998</v>
          </cell>
          <cell r="AZ14">
            <v>176680487</v>
          </cell>
          <cell r="BA14">
            <v>475623696</v>
          </cell>
          <cell r="BB14">
            <v>617061</v>
          </cell>
          <cell r="BC14">
            <v>96880391</v>
          </cell>
          <cell r="BD14">
            <v>861236504</v>
          </cell>
          <cell r="BE14">
            <v>662829217</v>
          </cell>
          <cell r="BF14">
            <v>198407287</v>
          </cell>
          <cell r="BG14">
            <v>114048708</v>
          </cell>
          <cell r="BH14">
            <v>240358254</v>
          </cell>
          <cell r="BI14">
            <v>357308503</v>
          </cell>
          <cell r="BJ14">
            <v>89543501</v>
          </cell>
          <cell r="BK14">
            <v>1027333513</v>
          </cell>
          <cell r="BL14">
            <v>167131268</v>
          </cell>
          <cell r="BM14">
            <v>211516369</v>
          </cell>
          <cell r="BN14">
            <v>696025828</v>
          </cell>
          <cell r="BO14">
            <v>87479396</v>
          </cell>
          <cell r="BP14">
            <v>362926435</v>
          </cell>
          <cell r="BQ14">
            <v>55445547.790000007</v>
          </cell>
          <cell r="BR14">
            <v>533517885</v>
          </cell>
          <cell r="BS14">
            <v>127442770</v>
          </cell>
          <cell r="BT14">
            <v>4792954943</v>
          </cell>
          <cell r="BU14">
            <v>68227704</v>
          </cell>
          <cell r="BV14">
            <v>68912178</v>
          </cell>
          <cell r="BW14">
            <v>57865046</v>
          </cell>
          <cell r="BX14">
            <v>247484203</v>
          </cell>
          <cell r="BY14">
            <v>680008077</v>
          </cell>
          <cell r="BZ14">
            <v>185129962.63999999</v>
          </cell>
          <cell r="CA14">
            <v>20427467733</v>
          </cell>
          <cell r="CB14">
            <v>1586660145</v>
          </cell>
          <cell r="CC14">
            <v>37244767</v>
          </cell>
          <cell r="CD14">
            <v>962077856</v>
          </cell>
          <cell r="CE14">
            <v>306241851</v>
          </cell>
          <cell r="CF14">
            <v>70171665.200000003</v>
          </cell>
          <cell r="CG14">
            <v>119070374.84</v>
          </cell>
          <cell r="CH14">
            <v>46478893</v>
          </cell>
          <cell r="CI14">
            <v>251388583.77000001</v>
          </cell>
          <cell r="CJ14">
            <v>520676252</v>
          </cell>
          <cell r="CK14">
            <v>290382620</v>
          </cell>
        </row>
        <row r="15">
          <cell r="A15" t="str">
            <v>kW</v>
          </cell>
          <cell r="B15" t="str">
            <v>YD</v>
          </cell>
          <cell r="C15">
            <v>2007</v>
          </cell>
          <cell r="D15">
            <v>51570</v>
          </cell>
          <cell r="E15">
            <v>1977209</v>
          </cell>
          <cell r="F15">
            <v>1540495</v>
          </cell>
          <cell r="G15">
            <v>317500</v>
          </cell>
          <cell r="H15">
            <v>1540864</v>
          </cell>
          <cell r="I15">
            <v>2545503</v>
          </cell>
          <cell r="J15">
            <v>347053</v>
          </cell>
          <cell r="K15">
            <v>2664667</v>
          </cell>
          <cell r="L15">
            <v>340633</v>
          </cell>
          <cell r="M15">
            <v>227350</v>
          </cell>
          <cell r="N15">
            <v>2608</v>
          </cell>
          <cell r="O15">
            <v>1311681</v>
          </cell>
          <cell r="P15">
            <v>43444</v>
          </cell>
          <cell r="Q15">
            <v>14672</v>
          </cell>
          <cell r="R15">
            <v>0</v>
          </cell>
          <cell r="S15">
            <v>224498</v>
          </cell>
          <cell r="T15">
            <v>3943379</v>
          </cell>
          <cell r="U15">
            <v>67780</v>
          </cell>
          <cell r="V15">
            <v>13744944</v>
          </cell>
          <cell r="W15">
            <v>648306</v>
          </cell>
          <cell r="X15">
            <v>39258</v>
          </cell>
          <cell r="Y15">
            <v>534496</v>
          </cell>
          <cell r="Z15">
            <v>1009610</v>
          </cell>
          <cell r="AA15">
            <v>67212</v>
          </cell>
          <cell r="AB15">
            <v>6658</v>
          </cell>
          <cell r="AC15">
            <v>193720</v>
          </cell>
          <cell r="AD15">
            <v>988960</v>
          </cell>
          <cell r="AE15">
            <v>943451</v>
          </cell>
          <cell r="AF15">
            <v>45509</v>
          </cell>
          <cell r="AG15">
            <v>170508</v>
          </cell>
          <cell r="AH15">
            <v>2529146</v>
          </cell>
          <cell r="AI15">
            <v>352531</v>
          </cell>
          <cell r="AJ15">
            <v>451700</v>
          </cell>
          <cell r="AK15">
            <v>172144</v>
          </cell>
          <cell r="AL15">
            <v>9340574</v>
          </cell>
          <cell r="AM15">
            <v>13509</v>
          </cell>
          <cell r="AN15">
            <v>293464</v>
          </cell>
          <cell r="AO15">
            <v>5862900</v>
          </cell>
          <cell r="AP15">
            <v>27927037</v>
          </cell>
          <cell r="AQ15">
            <v>10298333</v>
          </cell>
          <cell r="AR15">
            <v>128007</v>
          </cell>
          <cell r="AS15">
            <v>152822</v>
          </cell>
          <cell r="AT15">
            <v>1039292</v>
          </cell>
          <cell r="AU15">
            <v>2660528</v>
          </cell>
          <cell r="AV15">
            <v>394181</v>
          </cell>
          <cell r="AW15">
            <v>239453</v>
          </cell>
          <cell r="AX15">
            <v>4691176</v>
          </cell>
          <cell r="AY15">
            <v>310736</v>
          </cell>
          <cell r="AZ15">
            <v>358138</v>
          </cell>
          <cell r="BA15">
            <v>918398</v>
          </cell>
          <cell r="BB15">
            <v>606061</v>
          </cell>
          <cell r="BC15">
            <v>888889</v>
          </cell>
          <cell r="BD15">
            <v>1905472</v>
          </cell>
          <cell r="BE15">
            <v>1441079</v>
          </cell>
          <cell r="BF15">
            <v>464393</v>
          </cell>
          <cell r="BG15">
            <v>208442</v>
          </cell>
          <cell r="BH15">
            <v>376524</v>
          </cell>
          <cell r="BI15">
            <v>711142</v>
          </cell>
          <cell r="BJ15">
            <v>170050</v>
          </cell>
          <cell r="BK15">
            <v>2172613</v>
          </cell>
          <cell r="BL15">
            <v>312133</v>
          </cell>
          <cell r="BM15">
            <v>417528</v>
          </cell>
          <cell r="BN15">
            <v>1275852</v>
          </cell>
          <cell r="BO15">
            <v>220582</v>
          </cell>
          <cell r="BP15">
            <v>679337</v>
          </cell>
          <cell r="BQ15">
            <v>92912</v>
          </cell>
          <cell r="BR15">
            <v>978599</v>
          </cell>
          <cell r="BS15">
            <v>284461</v>
          </cell>
          <cell r="BT15">
            <v>10411416</v>
          </cell>
          <cell r="BU15">
            <v>149616</v>
          </cell>
          <cell r="BV15">
            <v>122413</v>
          </cell>
          <cell r="BW15">
            <v>107407</v>
          </cell>
          <cell r="BX15">
            <v>485637</v>
          </cell>
          <cell r="BY15">
            <v>1472236</v>
          </cell>
          <cell r="BZ15">
            <v>369492</v>
          </cell>
          <cell r="CA15">
            <v>43916014</v>
          </cell>
          <cell r="CB15">
            <v>2957199</v>
          </cell>
          <cell r="CC15">
            <v>27828</v>
          </cell>
          <cell r="CD15">
            <v>1844092</v>
          </cell>
          <cell r="CE15">
            <v>710596</v>
          </cell>
          <cell r="CF15">
            <v>154745</v>
          </cell>
          <cell r="CG15">
            <v>254058</v>
          </cell>
          <cell r="CH15">
            <v>101198</v>
          </cell>
          <cell r="CI15">
            <v>292116</v>
          </cell>
          <cell r="CJ15">
            <v>1029856</v>
          </cell>
          <cell r="CK15">
            <v>618033</v>
          </cell>
        </row>
        <row r="16">
          <cell r="A16" t="str">
            <v>kW - Residential</v>
          </cell>
          <cell r="B16" t="str">
            <v>YDR</v>
          </cell>
          <cell r="C16">
            <v>2007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A17" t="str">
            <v>kW - Other</v>
          </cell>
          <cell r="B17" t="str">
            <v>YDO</v>
          </cell>
          <cell r="C17">
            <v>2007</v>
          </cell>
          <cell r="D17">
            <v>51570</v>
          </cell>
          <cell r="E17">
            <v>1977209</v>
          </cell>
          <cell r="F17">
            <v>1540495</v>
          </cell>
          <cell r="G17">
            <v>317500</v>
          </cell>
          <cell r="H17">
            <v>1540864</v>
          </cell>
          <cell r="I17">
            <v>2545503</v>
          </cell>
          <cell r="J17">
            <v>347053</v>
          </cell>
          <cell r="K17">
            <v>2664667</v>
          </cell>
          <cell r="L17">
            <v>340633</v>
          </cell>
          <cell r="M17">
            <v>227350</v>
          </cell>
          <cell r="N17">
            <v>2608</v>
          </cell>
          <cell r="O17">
            <v>1311681</v>
          </cell>
          <cell r="P17">
            <v>43444</v>
          </cell>
          <cell r="Q17">
            <v>14672</v>
          </cell>
          <cell r="R17">
            <v>0</v>
          </cell>
          <cell r="S17">
            <v>224498</v>
          </cell>
          <cell r="T17">
            <v>3943379</v>
          </cell>
          <cell r="U17">
            <v>67780</v>
          </cell>
          <cell r="V17">
            <v>13744944</v>
          </cell>
          <cell r="W17">
            <v>648306</v>
          </cell>
          <cell r="X17">
            <v>39258</v>
          </cell>
          <cell r="Y17">
            <v>534496</v>
          </cell>
          <cell r="Z17">
            <v>1009610</v>
          </cell>
          <cell r="AA17">
            <v>67212</v>
          </cell>
          <cell r="AB17">
            <v>6658</v>
          </cell>
          <cell r="AC17">
            <v>193720</v>
          </cell>
          <cell r="AD17">
            <v>988960</v>
          </cell>
          <cell r="AE17">
            <v>943451</v>
          </cell>
          <cell r="AF17">
            <v>45509</v>
          </cell>
          <cell r="AG17">
            <v>170508</v>
          </cell>
          <cell r="AH17">
            <v>2529146</v>
          </cell>
          <cell r="AI17">
            <v>352531</v>
          </cell>
          <cell r="AJ17">
            <v>451700</v>
          </cell>
          <cell r="AK17">
            <v>172144</v>
          </cell>
          <cell r="AL17">
            <v>9340574</v>
          </cell>
          <cell r="AM17">
            <v>13509</v>
          </cell>
          <cell r="AN17">
            <v>293464</v>
          </cell>
          <cell r="AO17">
            <v>5862900</v>
          </cell>
          <cell r="AP17">
            <v>27927037</v>
          </cell>
          <cell r="AQ17">
            <v>10298333</v>
          </cell>
          <cell r="AR17">
            <v>128007</v>
          </cell>
          <cell r="AS17">
            <v>152822</v>
          </cell>
          <cell r="AT17">
            <v>1039292</v>
          </cell>
          <cell r="AU17">
            <v>2660528</v>
          </cell>
          <cell r="AV17">
            <v>394181</v>
          </cell>
          <cell r="AW17">
            <v>239453</v>
          </cell>
          <cell r="AX17">
            <v>4691176</v>
          </cell>
          <cell r="AY17">
            <v>310736</v>
          </cell>
          <cell r="AZ17">
            <v>358138</v>
          </cell>
          <cell r="BA17">
            <v>918398</v>
          </cell>
          <cell r="BB17">
            <v>606061</v>
          </cell>
          <cell r="BC17">
            <v>888889</v>
          </cell>
          <cell r="BD17">
            <v>1905472</v>
          </cell>
          <cell r="BE17">
            <v>1441079</v>
          </cell>
          <cell r="BF17">
            <v>464393</v>
          </cell>
          <cell r="BG17">
            <v>208442</v>
          </cell>
          <cell r="BH17">
            <v>376524</v>
          </cell>
          <cell r="BI17">
            <v>711142</v>
          </cell>
          <cell r="BJ17">
            <v>170050</v>
          </cell>
          <cell r="BK17">
            <v>2172613</v>
          </cell>
          <cell r="BL17">
            <v>312133</v>
          </cell>
          <cell r="BM17">
            <v>417528</v>
          </cell>
          <cell r="BN17">
            <v>1275852</v>
          </cell>
          <cell r="BO17">
            <v>220582</v>
          </cell>
          <cell r="BP17">
            <v>679337</v>
          </cell>
          <cell r="BQ17">
            <v>92912</v>
          </cell>
          <cell r="BR17">
            <v>978599</v>
          </cell>
          <cell r="BS17">
            <v>284461</v>
          </cell>
          <cell r="BT17">
            <v>10411416</v>
          </cell>
          <cell r="BU17">
            <v>149616</v>
          </cell>
          <cell r="BV17">
            <v>122413</v>
          </cell>
          <cell r="BW17">
            <v>107407</v>
          </cell>
          <cell r="BX17">
            <v>485637</v>
          </cell>
          <cell r="BY17">
            <v>1472236</v>
          </cell>
          <cell r="BZ17">
            <v>369492</v>
          </cell>
          <cell r="CA17">
            <v>43916014</v>
          </cell>
          <cell r="CB17">
            <v>2957199</v>
          </cell>
          <cell r="CC17">
            <v>27828</v>
          </cell>
          <cell r="CD17">
            <v>1844092</v>
          </cell>
          <cell r="CE17">
            <v>710596</v>
          </cell>
          <cell r="CF17">
            <v>154745</v>
          </cell>
          <cell r="CG17">
            <v>254058</v>
          </cell>
          <cell r="CH17">
            <v>101198</v>
          </cell>
          <cell r="CI17">
            <v>292116</v>
          </cell>
          <cell r="CJ17">
            <v>1029856</v>
          </cell>
          <cell r="CK17">
            <v>618033</v>
          </cell>
        </row>
        <row r="18">
          <cell r="A18" t="str">
            <v>Total service area</v>
          </cell>
          <cell r="B18" t="str">
            <v>AREA</v>
          </cell>
          <cell r="C18">
            <v>2007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280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650000</v>
          </cell>
          <cell r="AQ18">
            <v>1104</v>
          </cell>
          <cell r="AR18">
            <v>292</v>
          </cell>
          <cell r="AS18">
            <v>24</v>
          </cell>
          <cell r="AT18">
            <v>32</v>
          </cell>
          <cell r="AU18">
            <v>404</v>
          </cell>
          <cell r="AV18">
            <v>27</v>
          </cell>
          <cell r="AW18">
            <v>144</v>
          </cell>
          <cell r="AX18">
            <v>421</v>
          </cell>
          <cell r="AY18">
            <v>21</v>
          </cell>
          <cell r="AZ18">
            <v>20</v>
          </cell>
          <cell r="BA18">
            <v>370</v>
          </cell>
          <cell r="BB18">
            <v>4</v>
          </cell>
          <cell r="BC18">
            <v>74</v>
          </cell>
          <cell r="BD18">
            <v>826</v>
          </cell>
          <cell r="BE18">
            <v>227</v>
          </cell>
          <cell r="BF18">
            <v>599</v>
          </cell>
          <cell r="BG18">
            <v>133</v>
          </cell>
          <cell r="BH18">
            <v>693</v>
          </cell>
          <cell r="BI18">
            <v>330</v>
          </cell>
          <cell r="BJ18">
            <v>28</v>
          </cell>
          <cell r="BK18">
            <v>143</v>
          </cell>
          <cell r="BL18">
            <v>16</v>
          </cell>
          <cell r="BM18">
            <v>27</v>
          </cell>
          <cell r="BN18">
            <v>149</v>
          </cell>
          <cell r="BO18">
            <v>35</v>
          </cell>
          <cell r="BP18">
            <v>342</v>
          </cell>
          <cell r="BQ18">
            <v>15</v>
          </cell>
          <cell r="BR18">
            <v>64</v>
          </cell>
          <cell r="BS18">
            <v>122</v>
          </cell>
          <cell r="BT18">
            <v>640</v>
          </cell>
          <cell r="BU18">
            <v>13</v>
          </cell>
          <cell r="BV18">
            <v>18</v>
          </cell>
          <cell r="BW18">
            <v>536</v>
          </cell>
          <cell r="BX18">
            <v>33</v>
          </cell>
          <cell r="BY18">
            <v>381</v>
          </cell>
          <cell r="BZ18">
            <v>24</v>
          </cell>
          <cell r="CA18">
            <v>630</v>
          </cell>
          <cell r="CB18">
            <v>639</v>
          </cell>
          <cell r="CC18">
            <v>61</v>
          </cell>
          <cell r="CD18">
            <v>672</v>
          </cell>
          <cell r="CE18">
            <v>86</v>
          </cell>
          <cell r="CF18">
            <v>14</v>
          </cell>
          <cell r="CG18">
            <v>8</v>
          </cell>
          <cell r="CH18">
            <v>6</v>
          </cell>
          <cell r="CI18">
            <v>49</v>
          </cell>
          <cell r="CJ18">
            <v>147</v>
          </cell>
          <cell r="CK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2007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0</v>
          </cell>
          <cell r="AQ19">
            <v>454</v>
          </cell>
          <cell r="AR19">
            <v>62</v>
          </cell>
          <cell r="AS19">
            <v>24</v>
          </cell>
          <cell r="AT19">
            <v>32</v>
          </cell>
          <cell r="AU19">
            <v>124</v>
          </cell>
          <cell r="AV19">
            <v>27</v>
          </cell>
          <cell r="AW19">
            <v>16</v>
          </cell>
          <cell r="AX19">
            <v>163</v>
          </cell>
          <cell r="AY19">
            <v>5</v>
          </cell>
          <cell r="AZ19">
            <v>20</v>
          </cell>
          <cell r="BA19">
            <v>57</v>
          </cell>
          <cell r="BB19">
            <v>0</v>
          </cell>
          <cell r="BC19">
            <v>71</v>
          </cell>
          <cell r="BD19">
            <v>67</v>
          </cell>
          <cell r="BE19">
            <v>52</v>
          </cell>
          <cell r="BF19">
            <v>15</v>
          </cell>
          <cell r="BG19">
            <v>14</v>
          </cell>
          <cell r="BH19">
            <v>144</v>
          </cell>
          <cell r="BI19">
            <v>51</v>
          </cell>
          <cell r="BJ19">
            <v>28</v>
          </cell>
          <cell r="BK19">
            <v>102</v>
          </cell>
          <cell r="BL19">
            <v>16</v>
          </cell>
          <cell r="BM19">
            <v>27</v>
          </cell>
          <cell r="BN19">
            <v>71</v>
          </cell>
          <cell r="BO19">
            <v>35</v>
          </cell>
          <cell r="BP19">
            <v>58</v>
          </cell>
          <cell r="BQ19">
            <v>15</v>
          </cell>
          <cell r="BR19">
            <v>64</v>
          </cell>
          <cell r="BS19">
            <v>20</v>
          </cell>
          <cell r="BT19">
            <v>456</v>
          </cell>
          <cell r="BU19">
            <v>13</v>
          </cell>
          <cell r="BV19">
            <v>11</v>
          </cell>
          <cell r="BW19">
            <v>6</v>
          </cell>
          <cell r="BX19">
            <v>33</v>
          </cell>
          <cell r="BY19">
            <v>122</v>
          </cell>
          <cell r="BZ19">
            <v>21</v>
          </cell>
          <cell r="CA19">
            <v>630</v>
          </cell>
          <cell r="CB19">
            <v>253</v>
          </cell>
          <cell r="CC19">
            <v>53</v>
          </cell>
          <cell r="CD19">
            <v>65</v>
          </cell>
          <cell r="CE19">
            <v>86</v>
          </cell>
          <cell r="CF19">
            <v>14</v>
          </cell>
          <cell r="CG19">
            <v>8</v>
          </cell>
          <cell r="CH19">
            <v>6</v>
          </cell>
          <cell r="CI19">
            <v>49</v>
          </cell>
          <cell r="CJ19">
            <v>71</v>
          </cell>
          <cell r="CK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2007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255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</v>
          </cell>
          <cell r="AR20">
            <v>230</v>
          </cell>
          <cell r="AS20">
            <v>0</v>
          </cell>
          <cell r="AT20">
            <v>0</v>
          </cell>
          <cell r="AU20">
            <v>280</v>
          </cell>
          <cell r="AV20">
            <v>0</v>
          </cell>
          <cell r="AW20">
            <v>128</v>
          </cell>
          <cell r="AX20">
            <v>258</v>
          </cell>
          <cell r="AY20">
            <v>16</v>
          </cell>
          <cell r="AZ20">
            <v>0</v>
          </cell>
          <cell r="BA20">
            <v>313</v>
          </cell>
          <cell r="BB20">
            <v>4</v>
          </cell>
          <cell r="BC20">
            <v>3</v>
          </cell>
          <cell r="BD20">
            <v>759</v>
          </cell>
          <cell r="BE20">
            <v>175</v>
          </cell>
          <cell r="BF20">
            <v>584</v>
          </cell>
          <cell r="BG20">
            <v>119</v>
          </cell>
          <cell r="BH20">
            <v>549</v>
          </cell>
          <cell r="BI20">
            <v>279</v>
          </cell>
          <cell r="BJ20">
            <v>0</v>
          </cell>
          <cell r="BK20">
            <v>41</v>
          </cell>
          <cell r="BL20">
            <v>0</v>
          </cell>
          <cell r="BM20">
            <v>0</v>
          </cell>
          <cell r="BN20">
            <v>78</v>
          </cell>
          <cell r="BO20">
            <v>0</v>
          </cell>
          <cell r="BP20">
            <v>284</v>
          </cell>
          <cell r="BQ20">
            <v>0</v>
          </cell>
          <cell r="BR20">
            <v>0</v>
          </cell>
          <cell r="BS20">
            <v>102</v>
          </cell>
          <cell r="BT20">
            <v>184</v>
          </cell>
          <cell r="BU20">
            <v>0</v>
          </cell>
          <cell r="BV20">
            <v>7</v>
          </cell>
          <cell r="BW20">
            <v>530</v>
          </cell>
          <cell r="BX20">
            <v>0</v>
          </cell>
          <cell r="BY20">
            <v>259</v>
          </cell>
          <cell r="BZ20">
            <v>3</v>
          </cell>
          <cell r="CA20">
            <v>0</v>
          </cell>
          <cell r="CB20">
            <v>386</v>
          </cell>
          <cell r="CC20">
            <v>8</v>
          </cell>
          <cell r="CD20">
            <v>607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76</v>
          </cell>
          <cell r="CK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2007</v>
          </cell>
          <cell r="D21">
            <v>3000</v>
          </cell>
          <cell r="E21">
            <v>181930</v>
          </cell>
          <cell r="F21">
            <v>84379</v>
          </cell>
          <cell r="G21">
            <v>25000</v>
          </cell>
          <cell r="H21">
            <v>91487</v>
          </cell>
          <cell r="I21">
            <v>170100</v>
          </cell>
          <cell r="J21">
            <v>23600</v>
          </cell>
          <cell r="K21">
            <v>133480</v>
          </cell>
          <cell r="L21">
            <v>29925</v>
          </cell>
          <cell r="M21">
            <v>18156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704000</v>
          </cell>
          <cell r="W21">
            <v>32042</v>
          </cell>
          <cell r="X21">
            <v>7138</v>
          </cell>
          <cell r="Y21">
            <v>69300</v>
          </cell>
          <cell r="Z21">
            <v>44072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130309</v>
          </cell>
          <cell r="AI21">
            <v>45212</v>
          </cell>
          <cell r="AJ21">
            <v>55289</v>
          </cell>
          <cell r="AK21">
            <v>5635</v>
          </cell>
          <cell r="AL21">
            <v>560668</v>
          </cell>
          <cell r="AM21">
            <v>2520</v>
          </cell>
          <cell r="AN21">
            <v>10500</v>
          </cell>
          <cell r="AO21">
            <v>444158</v>
          </cell>
          <cell r="AP21">
            <v>2892713</v>
          </cell>
          <cell r="AQ21">
            <v>799993</v>
          </cell>
          <cell r="AR21">
            <v>32007</v>
          </cell>
          <cell r="AS21">
            <v>12000</v>
          </cell>
          <cell r="AT21">
            <v>57800</v>
          </cell>
          <cell r="AU21">
            <v>236883</v>
          </cell>
          <cell r="AV21">
            <v>22000</v>
          </cell>
          <cell r="AW21">
            <v>21007</v>
          </cell>
          <cell r="AX21">
            <v>355000</v>
          </cell>
          <cell r="AY21">
            <v>6763</v>
          </cell>
          <cell r="AZ21">
            <v>16000</v>
          </cell>
          <cell r="BA21">
            <v>65000</v>
          </cell>
          <cell r="BB21">
            <v>0</v>
          </cell>
          <cell r="BC21">
            <v>89161</v>
          </cell>
          <cell r="BD21">
            <v>132361</v>
          </cell>
          <cell r="BE21">
            <v>82200</v>
          </cell>
          <cell r="BF21">
            <v>50161</v>
          </cell>
          <cell r="BG21">
            <v>14800</v>
          </cell>
          <cell r="BH21">
            <v>31500</v>
          </cell>
          <cell r="BI21">
            <v>55000</v>
          </cell>
          <cell r="BJ21">
            <v>14000</v>
          </cell>
          <cell r="BK21">
            <v>169800</v>
          </cell>
          <cell r="BL21">
            <v>28178</v>
          </cell>
          <cell r="BM21">
            <v>30300</v>
          </cell>
          <cell r="BN21">
            <v>155000</v>
          </cell>
          <cell r="BO21">
            <v>20200</v>
          </cell>
          <cell r="BP21">
            <v>77948</v>
          </cell>
          <cell r="BQ21">
            <v>6500</v>
          </cell>
          <cell r="BR21">
            <v>79496</v>
          </cell>
          <cell r="BS21">
            <v>18599</v>
          </cell>
          <cell r="BT21">
            <v>706000</v>
          </cell>
          <cell r="BU21">
            <v>7800</v>
          </cell>
          <cell r="BV21">
            <v>9900</v>
          </cell>
          <cell r="BW21">
            <v>5336</v>
          </cell>
          <cell r="BX21">
            <v>36000</v>
          </cell>
          <cell r="BY21">
            <v>109973</v>
          </cell>
          <cell r="BZ21">
            <v>15140</v>
          </cell>
          <cell r="CA21">
            <v>2503281</v>
          </cell>
          <cell r="CB21">
            <v>326064</v>
          </cell>
          <cell r="CC21">
            <v>17000</v>
          </cell>
          <cell r="CD21">
            <v>147360</v>
          </cell>
          <cell r="CE21">
            <v>50331</v>
          </cell>
          <cell r="CF21">
            <v>6989</v>
          </cell>
          <cell r="CG21">
            <v>7411</v>
          </cell>
          <cell r="CH21">
            <v>3900</v>
          </cell>
          <cell r="CI21">
            <v>40000</v>
          </cell>
          <cell r="CJ21">
            <v>110000</v>
          </cell>
          <cell r="CK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2007</v>
          </cell>
          <cell r="D22">
            <v>3000</v>
          </cell>
          <cell r="E22">
            <v>197750</v>
          </cell>
          <cell r="F22">
            <v>86689</v>
          </cell>
          <cell r="G22">
            <v>30000</v>
          </cell>
          <cell r="H22">
            <v>91487</v>
          </cell>
          <cell r="I22">
            <v>170100</v>
          </cell>
          <cell r="J22">
            <v>23600</v>
          </cell>
          <cell r="K22">
            <v>133480</v>
          </cell>
          <cell r="L22">
            <v>29925</v>
          </cell>
          <cell r="M22">
            <v>26520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704000</v>
          </cell>
          <cell r="W22">
            <v>35246</v>
          </cell>
          <cell r="X22">
            <v>8700</v>
          </cell>
          <cell r="Y22">
            <v>102075</v>
          </cell>
          <cell r="Z22">
            <v>44072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130309</v>
          </cell>
          <cell r="AI22">
            <v>45212</v>
          </cell>
          <cell r="AJ22">
            <v>55289</v>
          </cell>
          <cell r="AK22">
            <v>5635</v>
          </cell>
          <cell r="AL22">
            <v>636548</v>
          </cell>
          <cell r="AM22">
            <v>9400</v>
          </cell>
          <cell r="AN22">
            <v>10500</v>
          </cell>
          <cell r="AO22">
            <v>444158</v>
          </cell>
          <cell r="AP22">
            <v>2892713</v>
          </cell>
          <cell r="AQ22">
            <v>888882</v>
          </cell>
          <cell r="AR22">
            <v>32007</v>
          </cell>
          <cell r="AS22">
            <v>16500</v>
          </cell>
          <cell r="AT22">
            <v>119000</v>
          </cell>
          <cell r="AU22">
            <v>236883</v>
          </cell>
          <cell r="AV22">
            <v>22000</v>
          </cell>
          <cell r="AW22">
            <v>34035</v>
          </cell>
          <cell r="AX22">
            <v>355000</v>
          </cell>
          <cell r="AY22">
            <v>18231</v>
          </cell>
          <cell r="AZ22">
            <v>17000</v>
          </cell>
          <cell r="BA22">
            <v>65000</v>
          </cell>
          <cell r="BB22">
            <v>439</v>
          </cell>
          <cell r="BC22">
            <v>113155</v>
          </cell>
          <cell r="BD22">
            <v>133244</v>
          </cell>
          <cell r="BE22">
            <v>82200</v>
          </cell>
          <cell r="BF22">
            <v>51044</v>
          </cell>
          <cell r="BG22">
            <v>14800</v>
          </cell>
          <cell r="BH22">
            <v>62000</v>
          </cell>
          <cell r="BI22">
            <v>55000</v>
          </cell>
          <cell r="BJ22">
            <v>18777</v>
          </cell>
          <cell r="BK22">
            <v>169800</v>
          </cell>
          <cell r="BL22">
            <v>28178</v>
          </cell>
          <cell r="BM22">
            <v>30300</v>
          </cell>
          <cell r="BN22">
            <v>155000</v>
          </cell>
          <cell r="BO22">
            <v>20200</v>
          </cell>
          <cell r="BP22">
            <v>74948</v>
          </cell>
          <cell r="BQ22">
            <v>6500</v>
          </cell>
          <cell r="BR22">
            <v>79496</v>
          </cell>
          <cell r="BS22">
            <v>18599</v>
          </cell>
          <cell r="BT22">
            <v>706000</v>
          </cell>
          <cell r="BU22">
            <v>7800</v>
          </cell>
          <cell r="BV22">
            <v>16700</v>
          </cell>
          <cell r="BW22">
            <v>5336</v>
          </cell>
          <cell r="BX22">
            <v>36000</v>
          </cell>
          <cell r="BY22">
            <v>109141</v>
          </cell>
          <cell r="BZ22">
            <v>15000</v>
          </cell>
          <cell r="CA22">
            <v>2503281</v>
          </cell>
          <cell r="CB22">
            <v>396107</v>
          </cell>
          <cell r="CC22">
            <v>17000</v>
          </cell>
          <cell r="CD22">
            <v>147360</v>
          </cell>
          <cell r="CE22">
            <v>50331</v>
          </cell>
          <cell r="CF22">
            <v>11500</v>
          </cell>
          <cell r="CG22">
            <v>7411</v>
          </cell>
          <cell r="CH22">
            <v>9000</v>
          </cell>
          <cell r="CI22">
            <v>78420</v>
          </cell>
          <cell r="CJ22">
            <v>110000</v>
          </cell>
          <cell r="CK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154779</v>
          </cell>
          <cell r="AQ23">
            <v>0</v>
          </cell>
          <cell r="AR23">
            <v>753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150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525</v>
          </cell>
          <cell r="BD23">
            <v>0</v>
          </cell>
          <cell r="BE23">
            <v>0</v>
          </cell>
          <cell r="BF23">
            <v>0</v>
          </cell>
          <cell r="BG23">
            <v>250</v>
          </cell>
          <cell r="BH23">
            <v>200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100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108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1594</v>
          </cell>
          <cell r="CC23">
            <v>1200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2007</v>
          </cell>
          <cell r="D24">
            <v>7722</v>
          </cell>
          <cell r="E24">
            <v>262451</v>
          </cell>
          <cell r="F24">
            <v>174463</v>
          </cell>
          <cell r="G24">
            <v>44355</v>
          </cell>
          <cell r="H24">
            <v>162924</v>
          </cell>
          <cell r="I24">
            <v>280394</v>
          </cell>
          <cell r="J24">
            <v>62291</v>
          </cell>
          <cell r="K24">
            <v>254098</v>
          </cell>
          <cell r="L24">
            <v>50700</v>
          </cell>
          <cell r="M24">
            <v>26792</v>
          </cell>
          <cell r="N24">
            <v>7058</v>
          </cell>
          <cell r="O24">
            <v>132956</v>
          </cell>
          <cell r="P24">
            <v>5844</v>
          </cell>
          <cell r="Q24">
            <v>7084</v>
          </cell>
          <cell r="R24">
            <v>0</v>
          </cell>
          <cell r="S24">
            <v>49746</v>
          </cell>
          <cell r="T24">
            <v>458800</v>
          </cell>
          <cell r="U24">
            <v>13937</v>
          </cell>
          <cell r="V24">
            <v>1234600</v>
          </cell>
          <cell r="W24">
            <v>77850</v>
          </cell>
          <cell r="X24">
            <v>13650</v>
          </cell>
          <cell r="Y24">
            <v>113400</v>
          </cell>
          <cell r="Z24">
            <v>100885</v>
          </cell>
          <cell r="AA24">
            <v>18097</v>
          </cell>
          <cell r="AB24">
            <v>2183</v>
          </cell>
          <cell r="AC24">
            <v>41804</v>
          </cell>
          <cell r="AD24">
            <v>195452</v>
          </cell>
          <cell r="AE24">
            <v>182354</v>
          </cell>
          <cell r="AF24">
            <v>13098</v>
          </cell>
          <cell r="AG24">
            <v>35770</v>
          </cell>
          <cell r="AH24">
            <v>255488</v>
          </cell>
          <cell r="AI24">
            <v>81117</v>
          </cell>
          <cell r="AJ24">
            <v>118782</v>
          </cell>
          <cell r="AK24">
            <v>21901</v>
          </cell>
          <cell r="AL24">
            <v>958009</v>
          </cell>
          <cell r="AM24">
            <v>6571</v>
          </cell>
          <cell r="AN24">
            <v>37110</v>
          </cell>
          <cell r="AO24">
            <v>618000</v>
          </cell>
          <cell r="AP24">
            <v>4146927</v>
          </cell>
          <cell r="AQ24">
            <v>1323948</v>
          </cell>
          <cell r="AR24">
            <v>48562</v>
          </cell>
          <cell r="AS24">
            <v>20993</v>
          </cell>
          <cell r="AT24">
            <v>132343</v>
          </cell>
          <cell r="AU24">
            <v>312517</v>
          </cell>
          <cell r="AV24">
            <v>49230</v>
          </cell>
          <cell r="AW24">
            <v>42285</v>
          </cell>
          <cell r="AX24">
            <v>566710</v>
          </cell>
          <cell r="AY24">
            <v>32173</v>
          </cell>
          <cell r="AZ24">
            <v>38557</v>
          </cell>
          <cell r="BA24">
            <v>111168</v>
          </cell>
          <cell r="BB24">
            <v>0</v>
          </cell>
          <cell r="BC24">
            <v>125023</v>
          </cell>
          <cell r="BD24">
            <v>197500</v>
          </cell>
          <cell r="BE24">
            <v>137845</v>
          </cell>
          <cell r="BF24">
            <v>59655</v>
          </cell>
          <cell r="BG24">
            <v>29786</v>
          </cell>
          <cell r="BH24">
            <v>71056</v>
          </cell>
          <cell r="BI24">
            <v>113519</v>
          </cell>
          <cell r="BJ24">
            <v>25689</v>
          </cell>
          <cell r="BK24">
            <v>268651</v>
          </cell>
          <cell r="BL24">
            <v>42618</v>
          </cell>
          <cell r="BM24">
            <v>57057</v>
          </cell>
          <cell r="BN24">
            <v>212930</v>
          </cell>
          <cell r="BO24">
            <v>38695</v>
          </cell>
          <cell r="BP24">
            <v>139708</v>
          </cell>
          <cell r="BQ24">
            <v>19170</v>
          </cell>
          <cell r="BR24">
            <v>148761</v>
          </cell>
          <cell r="BS24">
            <v>38400</v>
          </cell>
          <cell r="BT24">
            <v>1096729</v>
          </cell>
          <cell r="BU24">
            <v>19154</v>
          </cell>
          <cell r="BV24">
            <v>32731</v>
          </cell>
          <cell r="BW24">
            <v>22552</v>
          </cell>
          <cell r="BX24">
            <v>60692</v>
          </cell>
          <cell r="BY24">
            <v>190600</v>
          </cell>
          <cell r="BZ24">
            <v>41226</v>
          </cell>
          <cell r="CA24">
            <v>4111669</v>
          </cell>
          <cell r="CB24">
            <v>444200</v>
          </cell>
          <cell r="CC24">
            <v>24081</v>
          </cell>
          <cell r="CD24">
            <v>234655</v>
          </cell>
          <cell r="CE24">
            <v>83837</v>
          </cell>
          <cell r="CF24">
            <v>16478</v>
          </cell>
          <cell r="CG24">
            <v>26000</v>
          </cell>
          <cell r="CH24">
            <v>10524</v>
          </cell>
          <cell r="CI24">
            <v>90205</v>
          </cell>
          <cell r="CJ24">
            <v>152456</v>
          </cell>
          <cell r="CK24">
            <v>67025</v>
          </cell>
        </row>
        <row r="25">
          <cell r="A25" t="str">
            <v>Utility summer max peak load</v>
          </cell>
          <cell r="B25" t="str">
            <v>PEAKS</v>
          </cell>
          <cell r="C25">
            <v>2007</v>
          </cell>
          <cell r="D25">
            <v>7100</v>
          </cell>
          <cell r="E25">
            <v>309144</v>
          </cell>
          <cell r="F25">
            <v>208366</v>
          </cell>
          <cell r="G25">
            <v>46817</v>
          </cell>
          <cell r="H25">
            <v>191679</v>
          </cell>
          <cell r="I25">
            <v>367280</v>
          </cell>
          <cell r="J25">
            <v>50409</v>
          </cell>
          <cell r="K25">
            <v>308393</v>
          </cell>
          <cell r="L25">
            <v>56500</v>
          </cell>
          <cell r="M25">
            <v>27573</v>
          </cell>
          <cell r="N25">
            <v>6873</v>
          </cell>
          <cell r="O25">
            <v>171620</v>
          </cell>
          <cell r="P25">
            <v>5739</v>
          </cell>
          <cell r="Q25">
            <v>5833</v>
          </cell>
          <cell r="R25">
            <v>0</v>
          </cell>
          <cell r="S25">
            <v>61745</v>
          </cell>
          <cell r="T25">
            <v>577900</v>
          </cell>
          <cell r="U25">
            <v>12096</v>
          </cell>
          <cell r="V25">
            <v>1556900</v>
          </cell>
          <cell r="W25">
            <v>73806</v>
          </cell>
          <cell r="X25">
            <v>9516</v>
          </cell>
          <cell r="Y25">
            <v>142300</v>
          </cell>
          <cell r="Z25">
            <v>107690</v>
          </cell>
          <cell r="AA25">
            <v>14414</v>
          </cell>
          <cell r="AB25">
            <v>1636</v>
          </cell>
          <cell r="AC25">
            <v>26592</v>
          </cell>
          <cell r="AD25">
            <v>182990</v>
          </cell>
          <cell r="AE25">
            <v>173560</v>
          </cell>
          <cell r="AF25">
            <v>9430</v>
          </cell>
          <cell r="AG25">
            <v>42790</v>
          </cell>
          <cell r="AH25">
            <v>281377</v>
          </cell>
          <cell r="AI25">
            <v>87934</v>
          </cell>
          <cell r="AJ25">
            <v>122494</v>
          </cell>
          <cell r="AK25">
            <v>19067</v>
          </cell>
          <cell r="AL25">
            <v>1161891</v>
          </cell>
          <cell r="AM25">
            <v>4253</v>
          </cell>
          <cell r="AN25">
            <v>33120</v>
          </cell>
          <cell r="AO25">
            <v>772100</v>
          </cell>
          <cell r="AP25">
            <v>3365195</v>
          </cell>
          <cell r="AQ25">
            <v>1425095</v>
          </cell>
          <cell r="AR25">
            <v>43491</v>
          </cell>
          <cell r="AS25">
            <v>20499</v>
          </cell>
          <cell r="AT25">
            <v>110399</v>
          </cell>
          <cell r="AU25">
            <v>370934</v>
          </cell>
          <cell r="AV25">
            <v>46392</v>
          </cell>
          <cell r="AW25">
            <v>34402</v>
          </cell>
          <cell r="AX25">
            <v>681825</v>
          </cell>
          <cell r="AY25">
            <v>40485</v>
          </cell>
          <cell r="AZ25">
            <v>40128</v>
          </cell>
          <cell r="BA25">
            <v>130375</v>
          </cell>
          <cell r="BB25">
            <v>0</v>
          </cell>
          <cell r="BC25">
            <v>155199</v>
          </cell>
          <cell r="BD25">
            <v>254457</v>
          </cell>
          <cell r="BE25">
            <v>184119</v>
          </cell>
          <cell r="BF25">
            <v>70338</v>
          </cell>
          <cell r="BG25">
            <v>41136</v>
          </cell>
          <cell r="BH25">
            <v>77718</v>
          </cell>
          <cell r="BI25">
            <v>88833</v>
          </cell>
          <cell r="BJ25">
            <v>24540</v>
          </cell>
          <cell r="BK25">
            <v>351188</v>
          </cell>
          <cell r="BL25">
            <v>46056</v>
          </cell>
          <cell r="BM25">
            <v>55709</v>
          </cell>
          <cell r="BN25">
            <v>221904</v>
          </cell>
          <cell r="BO25">
            <v>32198</v>
          </cell>
          <cell r="BP25">
            <v>101464</v>
          </cell>
          <cell r="BQ25">
            <v>12650</v>
          </cell>
          <cell r="BR25">
            <v>152219</v>
          </cell>
          <cell r="BS25">
            <v>41000</v>
          </cell>
          <cell r="BT25">
            <v>1518593</v>
          </cell>
          <cell r="BU25">
            <v>19086</v>
          </cell>
          <cell r="BV25">
            <v>31422</v>
          </cell>
          <cell r="BW25">
            <v>14949</v>
          </cell>
          <cell r="BX25">
            <v>73561</v>
          </cell>
          <cell r="BY25">
            <v>177000</v>
          </cell>
          <cell r="BZ25">
            <v>48436</v>
          </cell>
          <cell r="CA25">
            <v>4788341</v>
          </cell>
          <cell r="CB25">
            <v>480200</v>
          </cell>
          <cell r="CC25">
            <v>26430</v>
          </cell>
          <cell r="CD25">
            <v>264915</v>
          </cell>
          <cell r="CE25">
            <v>104372</v>
          </cell>
          <cell r="CF25">
            <v>15711</v>
          </cell>
          <cell r="CG25">
            <v>26000</v>
          </cell>
          <cell r="CH25">
            <v>11279</v>
          </cell>
          <cell r="CI25">
            <v>73472</v>
          </cell>
          <cell r="CJ25">
            <v>185761</v>
          </cell>
          <cell r="CK25">
            <v>74897</v>
          </cell>
        </row>
        <row r="26">
          <cell r="A26" t="str">
            <v>Utility average peak load</v>
          </cell>
          <cell r="B26" t="str">
            <v>PEAKA</v>
          </cell>
          <cell r="C26">
            <v>2007</v>
          </cell>
          <cell r="D26">
            <v>6355</v>
          </cell>
          <cell r="E26">
            <v>264432</v>
          </cell>
          <cell r="F26">
            <v>133838</v>
          </cell>
          <cell r="G26">
            <v>42630</v>
          </cell>
          <cell r="H26">
            <v>164692</v>
          </cell>
          <cell r="I26">
            <v>294586</v>
          </cell>
          <cell r="J26">
            <v>53215</v>
          </cell>
          <cell r="K26">
            <v>262358</v>
          </cell>
          <cell r="L26">
            <v>49100</v>
          </cell>
          <cell r="M26">
            <v>25702</v>
          </cell>
          <cell r="N26">
            <v>4761</v>
          </cell>
          <cell r="O26">
            <v>141969</v>
          </cell>
          <cell r="P26">
            <v>5279</v>
          </cell>
          <cell r="Q26">
            <v>5675</v>
          </cell>
          <cell r="R26">
            <v>0</v>
          </cell>
          <cell r="S26">
            <v>50685</v>
          </cell>
          <cell r="T26">
            <v>482475</v>
          </cell>
          <cell r="U26">
            <v>11851</v>
          </cell>
          <cell r="V26">
            <v>1285767</v>
          </cell>
          <cell r="W26">
            <v>68192</v>
          </cell>
          <cell r="X26">
            <v>10809</v>
          </cell>
          <cell r="Y26">
            <v>107800</v>
          </cell>
          <cell r="Z26">
            <v>99374</v>
          </cell>
          <cell r="AA26">
            <v>14323</v>
          </cell>
          <cell r="AB26">
            <v>1924</v>
          </cell>
          <cell r="AC26">
            <v>31327</v>
          </cell>
          <cell r="AD26">
            <v>167454</v>
          </cell>
          <cell r="AE26">
            <v>157232</v>
          </cell>
          <cell r="AF26">
            <v>10222</v>
          </cell>
          <cell r="AG26">
            <v>33692</v>
          </cell>
          <cell r="AH26">
            <v>252612</v>
          </cell>
          <cell r="AI26">
            <v>77787</v>
          </cell>
          <cell r="AJ26">
            <v>101227</v>
          </cell>
          <cell r="AK26">
            <v>18375</v>
          </cell>
          <cell r="AL26">
            <v>975908</v>
          </cell>
          <cell r="AM26">
            <v>4498</v>
          </cell>
          <cell r="AN26">
            <v>32628</v>
          </cell>
          <cell r="AO26">
            <v>637700</v>
          </cell>
          <cell r="AP26">
            <v>3399384</v>
          </cell>
          <cell r="AQ26">
            <v>1239616</v>
          </cell>
          <cell r="AR26">
            <v>41342</v>
          </cell>
          <cell r="AS26">
            <v>18475</v>
          </cell>
          <cell r="AT26">
            <v>111275</v>
          </cell>
          <cell r="AU26">
            <v>320111</v>
          </cell>
          <cell r="AV26">
            <v>45049</v>
          </cell>
          <cell r="AW26">
            <v>35515</v>
          </cell>
          <cell r="AX26">
            <v>576717</v>
          </cell>
          <cell r="AY26">
            <v>33778</v>
          </cell>
          <cell r="AZ26">
            <v>36784</v>
          </cell>
          <cell r="BA26">
            <v>111065</v>
          </cell>
          <cell r="BB26">
            <v>0</v>
          </cell>
          <cell r="BC26">
            <v>129498</v>
          </cell>
          <cell r="BD26">
            <v>212508</v>
          </cell>
          <cell r="BE26">
            <v>152115</v>
          </cell>
          <cell r="BF26">
            <v>60393</v>
          </cell>
          <cell r="BG26">
            <v>32243</v>
          </cell>
          <cell r="BH26">
            <v>68783</v>
          </cell>
          <cell r="BI26">
            <v>92806</v>
          </cell>
          <cell r="BJ26">
            <v>21945</v>
          </cell>
          <cell r="BK26">
            <v>286846</v>
          </cell>
          <cell r="BL26">
            <v>41714</v>
          </cell>
          <cell r="BM26">
            <v>52880</v>
          </cell>
          <cell r="BN26">
            <v>198924</v>
          </cell>
          <cell r="BO26">
            <v>31160</v>
          </cell>
          <cell r="BP26">
            <v>115546</v>
          </cell>
          <cell r="BQ26">
            <v>14410</v>
          </cell>
          <cell r="BR26">
            <v>139052</v>
          </cell>
          <cell r="BS26">
            <v>34800</v>
          </cell>
          <cell r="BT26">
            <v>1211502</v>
          </cell>
          <cell r="BU26">
            <v>17421</v>
          </cell>
          <cell r="BV26">
            <v>23280</v>
          </cell>
          <cell r="BW26">
            <v>15505</v>
          </cell>
          <cell r="BX26">
            <v>61686</v>
          </cell>
          <cell r="BY26">
            <v>167300</v>
          </cell>
          <cell r="BZ26">
            <v>39554</v>
          </cell>
          <cell r="CA26">
            <v>4170644</v>
          </cell>
          <cell r="CB26">
            <v>423075</v>
          </cell>
          <cell r="CC26">
            <v>20908</v>
          </cell>
          <cell r="CD26">
            <v>231959</v>
          </cell>
          <cell r="CE26">
            <v>84473</v>
          </cell>
          <cell r="CF26">
            <v>15251</v>
          </cell>
          <cell r="CG26">
            <v>24000</v>
          </cell>
          <cell r="CH26">
            <v>10450</v>
          </cell>
          <cell r="CI26">
            <v>73257</v>
          </cell>
          <cell r="CJ26">
            <v>153126</v>
          </cell>
          <cell r="CK26">
            <v>66316</v>
          </cell>
        </row>
        <row r="27">
          <cell r="A27" t="str">
            <v>Total circuit kms of line</v>
          </cell>
          <cell r="B27" t="str">
            <v>KMC</v>
          </cell>
          <cell r="C27">
            <v>2007</v>
          </cell>
          <cell r="D27">
            <v>92</v>
          </cell>
          <cell r="E27">
            <v>1445</v>
          </cell>
          <cell r="F27">
            <v>746</v>
          </cell>
          <cell r="G27">
            <v>290</v>
          </cell>
          <cell r="H27">
            <v>490</v>
          </cell>
          <cell r="I27">
            <v>1548</v>
          </cell>
          <cell r="J27">
            <v>322</v>
          </cell>
          <cell r="K27">
            <v>1101</v>
          </cell>
          <cell r="L27">
            <v>525</v>
          </cell>
          <cell r="M27">
            <v>146</v>
          </cell>
          <cell r="N27">
            <v>27</v>
          </cell>
          <cell r="O27">
            <v>782</v>
          </cell>
          <cell r="P27">
            <v>21</v>
          </cell>
          <cell r="Q27">
            <v>27</v>
          </cell>
          <cell r="R27">
            <v>0</v>
          </cell>
          <cell r="S27">
            <v>146</v>
          </cell>
          <cell r="T27">
            <v>1133</v>
          </cell>
          <cell r="U27">
            <v>196</v>
          </cell>
          <cell r="V27">
            <v>5180</v>
          </cell>
          <cell r="W27">
            <v>251</v>
          </cell>
          <cell r="X27">
            <v>137</v>
          </cell>
          <cell r="Y27">
            <v>469</v>
          </cell>
          <cell r="Z27">
            <v>274</v>
          </cell>
          <cell r="AA27">
            <v>84</v>
          </cell>
          <cell r="AB27">
            <v>9</v>
          </cell>
          <cell r="AC27">
            <v>1823</v>
          </cell>
          <cell r="AD27">
            <v>871</v>
          </cell>
          <cell r="AE27">
            <v>833</v>
          </cell>
          <cell r="AF27">
            <v>38</v>
          </cell>
          <cell r="AG27">
            <v>235</v>
          </cell>
          <cell r="AH27">
            <v>1030</v>
          </cell>
          <cell r="AI27">
            <v>1706</v>
          </cell>
          <cell r="AJ27">
            <v>1344</v>
          </cell>
          <cell r="AK27">
            <v>68</v>
          </cell>
          <cell r="AL27">
            <v>3343</v>
          </cell>
          <cell r="AM27">
            <v>21</v>
          </cell>
          <cell r="AN27">
            <v>65</v>
          </cell>
          <cell r="AO27">
            <v>2702</v>
          </cell>
          <cell r="AP27">
            <v>120231</v>
          </cell>
          <cell r="AQ27">
            <v>5739</v>
          </cell>
          <cell r="AR27">
            <v>637</v>
          </cell>
          <cell r="AS27">
            <v>98</v>
          </cell>
          <cell r="AT27">
            <v>348</v>
          </cell>
          <cell r="AU27">
            <v>1840</v>
          </cell>
          <cell r="AV27">
            <v>114</v>
          </cell>
          <cell r="AW27">
            <v>355</v>
          </cell>
          <cell r="AX27">
            <v>2609</v>
          </cell>
          <cell r="AY27">
            <v>106</v>
          </cell>
          <cell r="AZ27">
            <v>115</v>
          </cell>
          <cell r="BA27">
            <v>833</v>
          </cell>
          <cell r="BB27">
            <v>4</v>
          </cell>
          <cell r="BC27">
            <v>1034</v>
          </cell>
          <cell r="BD27">
            <v>2773</v>
          </cell>
          <cell r="BE27">
            <v>1658</v>
          </cell>
          <cell r="BF27">
            <v>1115</v>
          </cell>
          <cell r="BG27">
            <v>337</v>
          </cell>
          <cell r="BH27">
            <v>655</v>
          </cell>
          <cell r="BI27">
            <v>608</v>
          </cell>
          <cell r="BJ27">
            <v>370</v>
          </cell>
          <cell r="BK27">
            <v>1397</v>
          </cell>
          <cell r="BL27">
            <v>159</v>
          </cell>
          <cell r="BM27">
            <v>302</v>
          </cell>
          <cell r="BN27">
            <v>953</v>
          </cell>
          <cell r="BO27">
            <v>146</v>
          </cell>
          <cell r="BP27">
            <v>725</v>
          </cell>
          <cell r="BQ27">
            <v>128</v>
          </cell>
          <cell r="BR27">
            <v>545</v>
          </cell>
          <cell r="BS27">
            <v>310</v>
          </cell>
          <cell r="BT27">
            <v>6200</v>
          </cell>
          <cell r="BU27">
            <v>55</v>
          </cell>
          <cell r="BV27">
            <v>87</v>
          </cell>
          <cell r="BW27">
            <v>211</v>
          </cell>
          <cell r="BX27">
            <v>240</v>
          </cell>
          <cell r="BY27">
            <v>1160</v>
          </cell>
          <cell r="BZ27">
            <v>153</v>
          </cell>
          <cell r="CA27">
            <v>16700</v>
          </cell>
          <cell r="CB27">
            <v>2066</v>
          </cell>
          <cell r="CC27">
            <v>229</v>
          </cell>
          <cell r="CD27">
            <v>1522.5</v>
          </cell>
          <cell r="CE27">
            <v>438</v>
          </cell>
          <cell r="CF27">
            <v>73</v>
          </cell>
          <cell r="CG27">
            <v>65</v>
          </cell>
          <cell r="CH27">
            <v>36</v>
          </cell>
          <cell r="CI27">
            <v>435</v>
          </cell>
          <cell r="CJ27">
            <v>1021</v>
          </cell>
          <cell r="CK27">
            <v>268</v>
          </cell>
        </row>
        <row r="28">
          <cell r="A28" t="str">
            <v>Overhead circuit kms of line</v>
          </cell>
          <cell r="B28" t="str">
            <v>KMCO</v>
          </cell>
          <cell r="C28">
            <v>2007</v>
          </cell>
          <cell r="D28">
            <v>92</v>
          </cell>
          <cell r="E28">
            <v>652</v>
          </cell>
          <cell r="F28">
            <v>577</v>
          </cell>
          <cell r="G28">
            <v>252</v>
          </cell>
          <cell r="H28">
            <v>273</v>
          </cell>
          <cell r="I28">
            <v>925</v>
          </cell>
          <cell r="J28">
            <v>213</v>
          </cell>
          <cell r="K28">
            <v>728</v>
          </cell>
          <cell r="L28">
            <v>481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0</v>
          </cell>
          <cell r="S28">
            <v>90</v>
          </cell>
          <cell r="T28">
            <v>723</v>
          </cell>
          <cell r="U28">
            <v>174</v>
          </cell>
          <cell r="V28">
            <v>1799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1822</v>
          </cell>
          <cell r="AD28">
            <v>696</v>
          </cell>
          <cell r="AE28">
            <v>660</v>
          </cell>
          <cell r="AF28">
            <v>36</v>
          </cell>
          <cell r="AG28">
            <v>178</v>
          </cell>
          <cell r="AH28">
            <v>426</v>
          </cell>
          <cell r="AI28">
            <v>1625</v>
          </cell>
          <cell r="AJ28">
            <v>881</v>
          </cell>
          <cell r="AK28">
            <v>57</v>
          </cell>
          <cell r="AL28">
            <v>1504</v>
          </cell>
          <cell r="AM28">
            <v>18</v>
          </cell>
          <cell r="AN28">
            <v>56</v>
          </cell>
          <cell r="AO28">
            <v>800</v>
          </cell>
          <cell r="AP28">
            <v>115990</v>
          </cell>
          <cell r="AQ28">
            <v>2898</v>
          </cell>
          <cell r="AR28">
            <v>521</v>
          </cell>
          <cell r="AS28">
            <v>88</v>
          </cell>
          <cell r="AT28">
            <v>242</v>
          </cell>
          <cell r="AU28">
            <v>1043</v>
          </cell>
          <cell r="AV28">
            <v>95</v>
          </cell>
          <cell r="AW28">
            <v>285</v>
          </cell>
          <cell r="AX28">
            <v>1274</v>
          </cell>
          <cell r="AY28">
            <v>81</v>
          </cell>
          <cell r="AZ28">
            <v>79</v>
          </cell>
          <cell r="BA28">
            <v>540</v>
          </cell>
          <cell r="BB28">
            <v>3</v>
          </cell>
          <cell r="BC28">
            <v>580</v>
          </cell>
          <cell r="BD28">
            <v>2016</v>
          </cell>
          <cell r="BE28">
            <v>989</v>
          </cell>
          <cell r="BF28">
            <v>1027</v>
          </cell>
          <cell r="BG28">
            <v>247</v>
          </cell>
          <cell r="BH28">
            <v>573</v>
          </cell>
          <cell r="BI28">
            <v>513</v>
          </cell>
          <cell r="BJ28">
            <v>365</v>
          </cell>
          <cell r="BK28">
            <v>545</v>
          </cell>
          <cell r="BL28">
            <v>93</v>
          </cell>
          <cell r="BM28">
            <v>245</v>
          </cell>
          <cell r="BN28">
            <v>513</v>
          </cell>
          <cell r="BO28">
            <v>127</v>
          </cell>
          <cell r="BP28">
            <v>611</v>
          </cell>
          <cell r="BQ28">
            <v>117</v>
          </cell>
          <cell r="BR28">
            <v>384</v>
          </cell>
          <cell r="BS28">
            <v>296</v>
          </cell>
          <cell r="BT28">
            <v>1906</v>
          </cell>
          <cell r="BU28">
            <v>53</v>
          </cell>
          <cell r="BV28">
            <v>78</v>
          </cell>
          <cell r="BW28">
            <v>205</v>
          </cell>
          <cell r="BX28">
            <v>160</v>
          </cell>
          <cell r="BY28">
            <v>929</v>
          </cell>
          <cell r="BZ28">
            <v>102</v>
          </cell>
          <cell r="CA28">
            <v>9100</v>
          </cell>
          <cell r="CB28">
            <v>1386</v>
          </cell>
          <cell r="CC28">
            <v>125</v>
          </cell>
          <cell r="CD28">
            <v>1042.5</v>
          </cell>
          <cell r="CE28">
            <v>329</v>
          </cell>
          <cell r="CF28">
            <v>64</v>
          </cell>
          <cell r="CG28">
            <v>52</v>
          </cell>
          <cell r="CH28">
            <v>25</v>
          </cell>
          <cell r="CI28">
            <v>309</v>
          </cell>
          <cell r="CJ28">
            <v>491</v>
          </cell>
          <cell r="CK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2007</v>
          </cell>
          <cell r="D29">
            <v>0</v>
          </cell>
          <cell r="E29">
            <v>793</v>
          </cell>
          <cell r="F29">
            <v>169</v>
          </cell>
          <cell r="G29">
            <v>38</v>
          </cell>
          <cell r="H29">
            <v>217</v>
          </cell>
          <cell r="I29">
            <v>623</v>
          </cell>
          <cell r="J29">
            <v>109</v>
          </cell>
          <cell r="K29">
            <v>373</v>
          </cell>
          <cell r="L29">
            <v>44</v>
          </cell>
          <cell r="M29">
            <v>69</v>
          </cell>
          <cell r="N29">
            <v>1</v>
          </cell>
          <cell r="O29">
            <v>214</v>
          </cell>
          <cell r="P29">
            <v>4</v>
          </cell>
          <cell r="Q29">
            <v>12</v>
          </cell>
          <cell r="R29">
            <v>0</v>
          </cell>
          <cell r="S29">
            <v>56</v>
          </cell>
          <cell r="T29">
            <v>410</v>
          </cell>
          <cell r="U29">
            <v>22</v>
          </cell>
          <cell r="V29">
            <v>3381</v>
          </cell>
          <cell r="W29">
            <v>48</v>
          </cell>
          <cell r="X29">
            <v>11</v>
          </cell>
          <cell r="Y29">
            <v>236</v>
          </cell>
          <cell r="Z29">
            <v>90</v>
          </cell>
          <cell r="AA29">
            <v>8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57</v>
          </cell>
          <cell r="AH29">
            <v>604</v>
          </cell>
          <cell r="AI29">
            <v>81</v>
          </cell>
          <cell r="AJ29">
            <v>463</v>
          </cell>
          <cell r="AK29">
            <v>11</v>
          </cell>
          <cell r="AL29">
            <v>1839</v>
          </cell>
          <cell r="AM29">
            <v>3</v>
          </cell>
          <cell r="AN29">
            <v>9</v>
          </cell>
          <cell r="AO29">
            <v>1902</v>
          </cell>
          <cell r="AP29">
            <v>4241</v>
          </cell>
          <cell r="AQ29">
            <v>2841</v>
          </cell>
          <cell r="AR29">
            <v>116</v>
          </cell>
          <cell r="AS29">
            <v>10</v>
          </cell>
          <cell r="AT29">
            <v>106</v>
          </cell>
          <cell r="AU29">
            <v>797</v>
          </cell>
          <cell r="AV29">
            <v>19</v>
          </cell>
          <cell r="AW29">
            <v>70</v>
          </cell>
          <cell r="AX29">
            <v>1335</v>
          </cell>
          <cell r="AY29">
            <v>25</v>
          </cell>
          <cell r="AZ29">
            <v>36</v>
          </cell>
          <cell r="BA29">
            <v>293</v>
          </cell>
          <cell r="BB29">
            <v>1</v>
          </cell>
          <cell r="BC29">
            <v>454</v>
          </cell>
          <cell r="BD29">
            <v>757</v>
          </cell>
          <cell r="BE29">
            <v>669</v>
          </cell>
          <cell r="BF29">
            <v>88</v>
          </cell>
          <cell r="BG29">
            <v>90</v>
          </cell>
          <cell r="BH29">
            <v>82</v>
          </cell>
          <cell r="BI29">
            <v>95</v>
          </cell>
          <cell r="BJ29">
            <v>5</v>
          </cell>
          <cell r="BK29">
            <v>852</v>
          </cell>
          <cell r="BL29">
            <v>66</v>
          </cell>
          <cell r="BM29">
            <v>57</v>
          </cell>
          <cell r="BN29">
            <v>440</v>
          </cell>
          <cell r="BO29">
            <v>19</v>
          </cell>
          <cell r="BP29">
            <v>114</v>
          </cell>
          <cell r="BQ29">
            <v>11</v>
          </cell>
          <cell r="BR29">
            <v>161</v>
          </cell>
          <cell r="BS29">
            <v>14</v>
          </cell>
          <cell r="BT29">
            <v>4294</v>
          </cell>
          <cell r="BU29">
            <v>2</v>
          </cell>
          <cell r="BV29">
            <v>9</v>
          </cell>
          <cell r="BW29">
            <v>6</v>
          </cell>
          <cell r="BX29">
            <v>80</v>
          </cell>
          <cell r="BY29">
            <v>231</v>
          </cell>
          <cell r="BZ29">
            <v>51</v>
          </cell>
          <cell r="CA29">
            <v>7600</v>
          </cell>
          <cell r="CB29">
            <v>680</v>
          </cell>
          <cell r="CC29">
            <v>104</v>
          </cell>
          <cell r="CD29">
            <v>480</v>
          </cell>
          <cell r="CE29">
            <v>109</v>
          </cell>
          <cell r="CF29">
            <v>9</v>
          </cell>
          <cell r="CG29">
            <v>13</v>
          </cell>
          <cell r="CH29">
            <v>11</v>
          </cell>
          <cell r="CI29">
            <v>126</v>
          </cell>
          <cell r="CJ29">
            <v>530</v>
          </cell>
          <cell r="CK29">
            <v>116</v>
          </cell>
        </row>
        <row r="30">
          <cell r="A30" t="str">
            <v>Circuit kilometers 3 phase</v>
          </cell>
          <cell r="B30" t="str">
            <v>KMC3</v>
          </cell>
          <cell r="C30">
            <v>2007</v>
          </cell>
          <cell r="D30">
            <v>47</v>
          </cell>
          <cell r="E30">
            <v>683</v>
          </cell>
          <cell r="F30">
            <v>421</v>
          </cell>
          <cell r="G30">
            <v>132</v>
          </cell>
          <cell r="H30">
            <v>236</v>
          </cell>
          <cell r="I30">
            <v>783</v>
          </cell>
          <cell r="J30">
            <v>169</v>
          </cell>
          <cell r="K30">
            <v>467</v>
          </cell>
          <cell r="L30">
            <v>318</v>
          </cell>
          <cell r="M30">
            <v>69</v>
          </cell>
          <cell r="N30">
            <v>16</v>
          </cell>
          <cell r="O30">
            <v>504</v>
          </cell>
          <cell r="P30">
            <v>10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109</v>
          </cell>
          <cell r="V30">
            <v>3139</v>
          </cell>
          <cell r="W30">
            <v>142</v>
          </cell>
          <cell r="X30">
            <v>31</v>
          </cell>
          <cell r="Y30">
            <v>166</v>
          </cell>
          <cell r="Z30">
            <v>146</v>
          </cell>
          <cell r="AA30">
            <v>48</v>
          </cell>
          <cell r="AB30">
            <v>4</v>
          </cell>
          <cell r="AC30">
            <v>441</v>
          </cell>
          <cell r="AD30">
            <v>501</v>
          </cell>
          <cell r="AE30">
            <v>481</v>
          </cell>
          <cell r="AF30">
            <v>20</v>
          </cell>
          <cell r="AG30">
            <v>127</v>
          </cell>
          <cell r="AH30">
            <v>462</v>
          </cell>
          <cell r="AI30">
            <v>611</v>
          </cell>
          <cell r="AJ30">
            <v>401</v>
          </cell>
          <cell r="AK30">
            <v>27</v>
          </cell>
          <cell r="AL30">
            <v>1764</v>
          </cell>
          <cell r="AM30">
            <v>10</v>
          </cell>
          <cell r="AN30">
            <v>42</v>
          </cell>
          <cell r="AO30">
            <v>1150</v>
          </cell>
          <cell r="AP30">
            <v>45363</v>
          </cell>
          <cell r="AQ30">
            <v>3259</v>
          </cell>
          <cell r="AR30">
            <v>365</v>
          </cell>
          <cell r="AS30">
            <v>61</v>
          </cell>
          <cell r="AT30">
            <v>251</v>
          </cell>
          <cell r="AU30">
            <v>778</v>
          </cell>
          <cell r="AV30">
            <v>72</v>
          </cell>
          <cell r="AW30">
            <v>162</v>
          </cell>
          <cell r="AX30">
            <v>1190</v>
          </cell>
          <cell r="AY30">
            <v>61</v>
          </cell>
          <cell r="AZ30">
            <v>79</v>
          </cell>
          <cell r="BA30">
            <v>419</v>
          </cell>
          <cell r="BB30">
            <v>3</v>
          </cell>
          <cell r="BC30">
            <v>320</v>
          </cell>
          <cell r="BD30">
            <v>1691</v>
          </cell>
          <cell r="BE30">
            <v>1256</v>
          </cell>
          <cell r="BF30">
            <v>435</v>
          </cell>
          <cell r="BG30">
            <v>178</v>
          </cell>
          <cell r="BH30">
            <v>310</v>
          </cell>
          <cell r="BI30">
            <v>362</v>
          </cell>
          <cell r="BJ30">
            <v>200</v>
          </cell>
          <cell r="BK30">
            <v>722</v>
          </cell>
          <cell r="BL30">
            <v>89</v>
          </cell>
          <cell r="BM30">
            <v>221</v>
          </cell>
          <cell r="BN30">
            <v>358</v>
          </cell>
          <cell r="BO30">
            <v>94</v>
          </cell>
          <cell r="BP30">
            <v>455</v>
          </cell>
          <cell r="BQ30">
            <v>84</v>
          </cell>
          <cell r="BR30">
            <v>349</v>
          </cell>
          <cell r="BS30">
            <v>175</v>
          </cell>
          <cell r="BT30">
            <v>2789</v>
          </cell>
          <cell r="BU30">
            <v>34</v>
          </cell>
          <cell r="BV30">
            <v>43</v>
          </cell>
          <cell r="BW30">
            <v>72</v>
          </cell>
          <cell r="BX30">
            <v>144</v>
          </cell>
          <cell r="BY30">
            <v>642</v>
          </cell>
          <cell r="BZ30">
            <v>89</v>
          </cell>
          <cell r="CA30">
            <v>0</v>
          </cell>
          <cell r="CB30">
            <v>1076</v>
          </cell>
          <cell r="CC30">
            <v>96</v>
          </cell>
          <cell r="CD30">
            <v>695</v>
          </cell>
          <cell r="CE30">
            <v>281</v>
          </cell>
          <cell r="CF30">
            <v>45</v>
          </cell>
          <cell r="CG30">
            <v>44</v>
          </cell>
          <cell r="CH30">
            <v>18</v>
          </cell>
          <cell r="CI30">
            <v>244</v>
          </cell>
          <cell r="CJ30">
            <v>460</v>
          </cell>
          <cell r="CK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2007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96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104</v>
          </cell>
          <cell r="W31">
            <v>105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22</v>
          </cell>
          <cell r="AM31">
            <v>2</v>
          </cell>
          <cell r="AN31">
            <v>0</v>
          </cell>
          <cell r="AO31">
            <v>22</v>
          </cell>
          <cell r="AP31">
            <v>3595</v>
          </cell>
          <cell r="AQ31">
            <v>164</v>
          </cell>
          <cell r="AR31">
            <v>16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5</v>
          </cell>
          <cell r="AX31">
            <v>0</v>
          </cell>
          <cell r="AY31">
            <v>1</v>
          </cell>
          <cell r="AZ31">
            <v>0</v>
          </cell>
          <cell r="BA31">
            <v>26</v>
          </cell>
          <cell r="BB31">
            <v>0</v>
          </cell>
          <cell r="BC31">
            <v>7</v>
          </cell>
          <cell r="BD31">
            <v>0</v>
          </cell>
          <cell r="BE31">
            <v>3</v>
          </cell>
          <cell r="BF31">
            <v>12</v>
          </cell>
          <cell r="BG31">
            <v>1</v>
          </cell>
          <cell r="BH31">
            <v>2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6</v>
          </cell>
          <cell r="BN31">
            <v>0</v>
          </cell>
          <cell r="BO31">
            <v>1</v>
          </cell>
          <cell r="BP31">
            <v>10</v>
          </cell>
          <cell r="BQ31">
            <v>0</v>
          </cell>
          <cell r="BR31">
            <v>8</v>
          </cell>
          <cell r="BS31">
            <v>0</v>
          </cell>
          <cell r="BT31">
            <v>90</v>
          </cell>
          <cell r="BU31">
            <v>1</v>
          </cell>
          <cell r="BV31">
            <v>0</v>
          </cell>
          <cell r="BW31">
            <v>0</v>
          </cell>
          <cell r="BX31">
            <v>13</v>
          </cell>
          <cell r="BY31">
            <v>0</v>
          </cell>
          <cell r="BZ31">
            <v>0</v>
          </cell>
          <cell r="CA31">
            <v>0</v>
          </cell>
          <cell r="CB31">
            <v>22</v>
          </cell>
          <cell r="CC31">
            <v>8</v>
          </cell>
          <cell r="CD31">
            <v>7.5</v>
          </cell>
          <cell r="CE31">
            <v>1</v>
          </cell>
          <cell r="CF31">
            <v>0</v>
          </cell>
          <cell r="CG31">
            <v>0</v>
          </cell>
          <cell r="CH31">
            <v>0</v>
          </cell>
          <cell r="CI31">
            <v>4</v>
          </cell>
          <cell r="CJ31">
            <v>10</v>
          </cell>
          <cell r="CK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2007</v>
          </cell>
          <cell r="D32">
            <v>45</v>
          </cell>
          <cell r="E32">
            <v>762</v>
          </cell>
          <cell r="F32">
            <v>320</v>
          </cell>
          <cell r="G32">
            <v>148</v>
          </cell>
          <cell r="H32">
            <v>254</v>
          </cell>
          <cell r="I32">
            <v>765</v>
          </cell>
          <cell r="J32">
            <v>145</v>
          </cell>
          <cell r="K32">
            <v>632</v>
          </cell>
          <cell r="L32">
            <v>111</v>
          </cell>
          <cell r="M32">
            <v>77</v>
          </cell>
          <cell r="N32">
            <v>9</v>
          </cell>
          <cell r="O32">
            <v>276</v>
          </cell>
          <cell r="P32">
            <v>10</v>
          </cell>
          <cell r="Q32">
            <v>14</v>
          </cell>
          <cell r="R32">
            <v>0</v>
          </cell>
          <cell r="S32">
            <v>72</v>
          </cell>
          <cell r="T32">
            <v>497</v>
          </cell>
          <cell r="U32">
            <v>78</v>
          </cell>
          <cell r="V32">
            <v>1937</v>
          </cell>
          <cell r="W32">
            <v>4</v>
          </cell>
          <cell r="X32">
            <v>105</v>
          </cell>
          <cell r="Y32">
            <v>303</v>
          </cell>
          <cell r="Z32">
            <v>123</v>
          </cell>
          <cell r="AA32">
            <v>28</v>
          </cell>
          <cell r="AB32">
            <v>5</v>
          </cell>
          <cell r="AC32">
            <v>1345</v>
          </cell>
          <cell r="AD32">
            <v>370</v>
          </cell>
          <cell r="AE32">
            <v>352</v>
          </cell>
          <cell r="AF32">
            <v>18</v>
          </cell>
          <cell r="AG32">
            <v>108</v>
          </cell>
          <cell r="AH32">
            <v>568</v>
          </cell>
          <cell r="AI32">
            <v>1036</v>
          </cell>
          <cell r="AJ32">
            <v>943</v>
          </cell>
          <cell r="AK32">
            <v>41</v>
          </cell>
          <cell r="AL32">
            <v>1557</v>
          </cell>
          <cell r="AM32">
            <v>9</v>
          </cell>
          <cell r="AN32">
            <v>23</v>
          </cell>
          <cell r="AO32">
            <v>1530</v>
          </cell>
          <cell r="AP32">
            <v>71273</v>
          </cell>
          <cell r="AQ32">
            <v>2316</v>
          </cell>
          <cell r="AR32">
            <v>256</v>
          </cell>
          <cell r="AS32">
            <v>37</v>
          </cell>
          <cell r="AT32">
            <v>97</v>
          </cell>
          <cell r="AU32">
            <v>1062</v>
          </cell>
          <cell r="AV32">
            <v>42</v>
          </cell>
          <cell r="AW32">
            <v>188</v>
          </cell>
          <cell r="AX32">
            <v>1409</v>
          </cell>
          <cell r="AY32">
            <v>44</v>
          </cell>
          <cell r="AZ32">
            <v>36</v>
          </cell>
          <cell r="BA32">
            <v>388</v>
          </cell>
          <cell r="BB32">
            <v>1</v>
          </cell>
          <cell r="BC32">
            <v>707</v>
          </cell>
          <cell r="BD32">
            <v>1067</v>
          </cell>
          <cell r="BE32">
            <v>399</v>
          </cell>
          <cell r="BF32">
            <v>668</v>
          </cell>
          <cell r="BG32">
            <v>158</v>
          </cell>
          <cell r="BH32">
            <v>343</v>
          </cell>
          <cell r="BI32">
            <v>246</v>
          </cell>
          <cell r="BJ32">
            <v>170</v>
          </cell>
          <cell r="BK32">
            <v>675</v>
          </cell>
          <cell r="BL32">
            <v>70</v>
          </cell>
          <cell r="BM32">
            <v>75</v>
          </cell>
          <cell r="BN32">
            <v>595</v>
          </cell>
          <cell r="BO32">
            <v>51</v>
          </cell>
          <cell r="BP32">
            <v>260</v>
          </cell>
          <cell r="BQ32">
            <v>44</v>
          </cell>
          <cell r="BR32">
            <v>188</v>
          </cell>
          <cell r="BS32">
            <v>134</v>
          </cell>
          <cell r="BT32">
            <v>3321</v>
          </cell>
          <cell r="BU32">
            <v>20</v>
          </cell>
          <cell r="BV32">
            <v>44</v>
          </cell>
          <cell r="BW32">
            <v>139</v>
          </cell>
          <cell r="BX32">
            <v>83</v>
          </cell>
          <cell r="BY32">
            <v>518</v>
          </cell>
          <cell r="BZ32">
            <v>64</v>
          </cell>
          <cell r="CA32">
            <v>0</v>
          </cell>
          <cell r="CB32">
            <v>968</v>
          </cell>
          <cell r="CC32">
            <v>125</v>
          </cell>
          <cell r="CD32">
            <v>820</v>
          </cell>
          <cell r="CE32">
            <v>156</v>
          </cell>
          <cell r="CF32">
            <v>28</v>
          </cell>
          <cell r="CG32">
            <v>21</v>
          </cell>
          <cell r="CH32">
            <v>18</v>
          </cell>
          <cell r="CI32">
            <v>187</v>
          </cell>
          <cell r="CJ32">
            <v>551</v>
          </cell>
          <cell r="CK32">
            <v>124</v>
          </cell>
        </row>
        <row r="33">
          <cell r="A33" t="str">
            <v>No transmission transformers</v>
          </cell>
          <cell r="B33" t="str">
            <v>NTRST</v>
          </cell>
          <cell r="C33">
            <v>2007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249</v>
          </cell>
          <cell r="AQ33">
            <v>22</v>
          </cell>
          <cell r="AR33">
            <v>0</v>
          </cell>
          <cell r="AS33">
            <v>3</v>
          </cell>
          <cell r="AT33">
            <v>0</v>
          </cell>
          <cell r="AU33">
            <v>16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6</v>
          </cell>
          <cell r="BF33">
            <v>6</v>
          </cell>
          <cell r="BG33">
            <v>3</v>
          </cell>
          <cell r="BH33">
            <v>1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8</v>
          </cell>
          <cell r="BQ33">
            <v>0</v>
          </cell>
          <cell r="BR33">
            <v>0</v>
          </cell>
          <cell r="BS33">
            <v>0</v>
          </cell>
          <cell r="BT33">
            <v>10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8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2007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44</v>
          </cell>
          <cell r="J34">
            <v>12</v>
          </cell>
          <cell r="K34">
            <v>5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19</v>
          </cell>
          <cell r="U34">
            <v>8</v>
          </cell>
          <cell r="V34">
            <v>106</v>
          </cell>
          <cell r="W34">
            <v>10</v>
          </cell>
          <cell r="X34">
            <v>0</v>
          </cell>
          <cell r="Y34">
            <v>6</v>
          </cell>
          <cell r="Z34">
            <v>8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13</v>
          </cell>
          <cell r="AJ34">
            <v>63</v>
          </cell>
          <cell r="AK34">
            <v>0</v>
          </cell>
          <cell r="AL34">
            <v>70</v>
          </cell>
          <cell r="AM34">
            <v>0</v>
          </cell>
          <cell r="AN34">
            <v>3</v>
          </cell>
          <cell r="AO34">
            <v>24</v>
          </cell>
          <cell r="AP34">
            <v>1462</v>
          </cell>
          <cell r="AQ34">
            <v>154</v>
          </cell>
          <cell r="AR34">
            <v>16</v>
          </cell>
          <cell r="AS34">
            <v>0</v>
          </cell>
          <cell r="AT34">
            <v>34</v>
          </cell>
          <cell r="AU34">
            <v>7</v>
          </cell>
          <cell r="AV34">
            <v>0</v>
          </cell>
          <cell r="AW34">
            <v>7</v>
          </cell>
          <cell r="AX34">
            <v>49</v>
          </cell>
          <cell r="AY34">
            <v>0</v>
          </cell>
          <cell r="AZ34">
            <v>6</v>
          </cell>
          <cell r="BA34">
            <v>0</v>
          </cell>
          <cell r="BB34">
            <v>0</v>
          </cell>
          <cell r="BC34">
            <v>16</v>
          </cell>
          <cell r="BD34">
            <v>0</v>
          </cell>
          <cell r="BE34">
            <v>0</v>
          </cell>
          <cell r="BF34">
            <v>0</v>
          </cell>
          <cell r="BG34">
            <v>32</v>
          </cell>
          <cell r="BH34">
            <v>11</v>
          </cell>
          <cell r="BI34">
            <v>21</v>
          </cell>
          <cell r="BJ34">
            <v>0</v>
          </cell>
          <cell r="BK34">
            <v>38</v>
          </cell>
          <cell r="BL34">
            <v>0</v>
          </cell>
          <cell r="BM34">
            <v>0</v>
          </cell>
          <cell r="BN34">
            <v>16</v>
          </cell>
          <cell r="BO34">
            <v>11</v>
          </cell>
          <cell r="BP34">
            <v>33</v>
          </cell>
          <cell r="BQ34">
            <v>5</v>
          </cell>
          <cell r="BR34">
            <v>39</v>
          </cell>
          <cell r="BS34">
            <v>7</v>
          </cell>
          <cell r="BT34">
            <v>17</v>
          </cell>
          <cell r="BU34">
            <v>5</v>
          </cell>
          <cell r="BV34">
            <v>9</v>
          </cell>
          <cell r="BW34">
            <v>0</v>
          </cell>
          <cell r="BX34">
            <v>0</v>
          </cell>
          <cell r="BY34">
            <v>36</v>
          </cell>
          <cell r="BZ34">
            <v>3</v>
          </cell>
          <cell r="CA34">
            <v>0</v>
          </cell>
          <cell r="CB34">
            <v>66</v>
          </cell>
          <cell r="CC34">
            <v>3</v>
          </cell>
          <cell r="CD34">
            <v>28</v>
          </cell>
          <cell r="CE34">
            <v>542</v>
          </cell>
          <cell r="CF34">
            <v>6</v>
          </cell>
          <cell r="CG34">
            <v>4</v>
          </cell>
          <cell r="CH34">
            <v>1</v>
          </cell>
          <cell r="CI34">
            <v>27</v>
          </cell>
          <cell r="CJ34">
            <v>21</v>
          </cell>
          <cell r="CK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2007</v>
          </cell>
          <cell r="D35">
            <v>324</v>
          </cell>
          <cell r="E35">
            <v>8938</v>
          </cell>
          <cell r="F35">
            <v>5178</v>
          </cell>
          <cell r="G35">
            <v>3041</v>
          </cell>
          <cell r="H35">
            <v>3436</v>
          </cell>
          <cell r="I35">
            <v>8950</v>
          </cell>
          <cell r="J35">
            <v>2051</v>
          </cell>
          <cell r="K35">
            <v>6853</v>
          </cell>
          <cell r="L35">
            <v>2384</v>
          </cell>
          <cell r="M35">
            <v>836</v>
          </cell>
          <cell r="N35">
            <v>1</v>
          </cell>
          <cell r="O35">
            <v>3600</v>
          </cell>
          <cell r="P35">
            <v>239</v>
          </cell>
          <cell r="Q35">
            <v>288</v>
          </cell>
          <cell r="R35">
            <v>0</v>
          </cell>
          <cell r="S35">
            <v>1538</v>
          </cell>
          <cell r="T35">
            <v>8034</v>
          </cell>
          <cell r="U35">
            <v>742</v>
          </cell>
          <cell r="V35">
            <v>25493</v>
          </cell>
          <cell r="W35">
            <v>1563</v>
          </cell>
          <cell r="X35">
            <v>729</v>
          </cell>
          <cell r="Y35">
            <v>3047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1450</v>
          </cell>
          <cell r="AH35">
            <v>5734</v>
          </cell>
          <cell r="AI35">
            <v>7114</v>
          </cell>
          <cell r="AJ35">
            <v>3580</v>
          </cell>
          <cell r="AK35">
            <v>59</v>
          </cell>
          <cell r="AL35">
            <v>23801</v>
          </cell>
          <cell r="AM35">
            <v>180</v>
          </cell>
          <cell r="AN35">
            <v>738</v>
          </cell>
          <cell r="AO35">
            <v>15028</v>
          </cell>
          <cell r="AP35">
            <v>540842</v>
          </cell>
          <cell r="AQ35">
            <v>39938</v>
          </cell>
          <cell r="AR35">
            <v>3079</v>
          </cell>
          <cell r="AS35">
            <v>688</v>
          </cell>
          <cell r="AT35">
            <v>2200</v>
          </cell>
          <cell r="AU35">
            <v>10048</v>
          </cell>
          <cell r="AV35">
            <v>975</v>
          </cell>
          <cell r="AW35">
            <v>1938</v>
          </cell>
          <cell r="AX35">
            <v>14929</v>
          </cell>
          <cell r="AY35">
            <v>1162</v>
          </cell>
          <cell r="AZ35">
            <v>1235</v>
          </cell>
          <cell r="BA35">
            <v>4559</v>
          </cell>
          <cell r="BB35">
            <v>15</v>
          </cell>
          <cell r="BC35">
            <v>3960</v>
          </cell>
          <cell r="BD35">
            <v>9345</v>
          </cell>
          <cell r="BE35">
            <v>4151</v>
          </cell>
          <cell r="BF35">
            <v>5194</v>
          </cell>
          <cell r="BG35">
            <v>1704</v>
          </cell>
          <cell r="BH35">
            <v>4504</v>
          </cell>
          <cell r="BI35">
            <v>3927</v>
          </cell>
          <cell r="BJ35">
            <v>0</v>
          </cell>
          <cell r="BK35">
            <v>8189</v>
          </cell>
          <cell r="BL35">
            <v>1257</v>
          </cell>
          <cell r="BM35">
            <v>1744</v>
          </cell>
          <cell r="BN35">
            <v>6471</v>
          </cell>
          <cell r="BO35">
            <v>1592</v>
          </cell>
          <cell r="BP35">
            <v>5953</v>
          </cell>
          <cell r="BQ35">
            <v>687</v>
          </cell>
          <cell r="BR35">
            <v>3777</v>
          </cell>
          <cell r="BS35">
            <v>1792</v>
          </cell>
          <cell r="BT35">
            <v>31487</v>
          </cell>
          <cell r="BU35">
            <v>645</v>
          </cell>
          <cell r="BV35">
            <v>965</v>
          </cell>
          <cell r="BW35">
            <v>942</v>
          </cell>
          <cell r="BX35">
            <v>1359</v>
          </cell>
          <cell r="BY35">
            <v>6945</v>
          </cell>
          <cell r="BZ35">
            <v>850</v>
          </cell>
          <cell r="CA35">
            <v>68606</v>
          </cell>
          <cell r="CB35">
            <v>16007</v>
          </cell>
          <cell r="CC35">
            <v>1419</v>
          </cell>
          <cell r="CD35">
            <v>7474</v>
          </cell>
          <cell r="CE35">
            <v>2017</v>
          </cell>
          <cell r="CF35">
            <v>676</v>
          </cell>
          <cell r="CG35">
            <v>433</v>
          </cell>
          <cell r="CH35">
            <v>240</v>
          </cell>
          <cell r="CI35">
            <v>2813</v>
          </cell>
          <cell r="CJ35">
            <v>5201</v>
          </cell>
          <cell r="CK35">
            <v>1607</v>
          </cell>
        </row>
        <row r="36">
          <cell r="A36" t="str">
            <v>Utility average load factor</v>
          </cell>
          <cell r="B36" t="str">
            <v>LF</v>
          </cell>
          <cell r="C36">
            <v>2007</v>
          </cell>
          <cell r="D36">
            <v>73</v>
          </cell>
          <cell r="E36">
            <v>68</v>
          </cell>
          <cell r="F36">
            <v>87</v>
          </cell>
          <cell r="G36">
            <v>65</v>
          </cell>
          <cell r="H36">
            <v>73</v>
          </cell>
          <cell r="I36">
            <v>69</v>
          </cell>
          <cell r="J36">
            <v>73</v>
          </cell>
          <cell r="K36">
            <v>71</v>
          </cell>
          <cell r="L36">
            <v>72</v>
          </cell>
          <cell r="M36">
            <v>70</v>
          </cell>
          <cell r="N36">
            <v>74</v>
          </cell>
          <cell r="O36">
            <v>72</v>
          </cell>
          <cell r="P36">
            <v>66</v>
          </cell>
          <cell r="Q36">
            <v>62</v>
          </cell>
          <cell r="R36">
            <v>0</v>
          </cell>
          <cell r="S36">
            <v>0</v>
          </cell>
          <cell r="T36">
            <v>59</v>
          </cell>
          <cell r="U36">
            <v>69</v>
          </cell>
          <cell r="V36">
            <v>74</v>
          </cell>
          <cell r="W36">
            <v>72</v>
          </cell>
          <cell r="X36">
            <v>71</v>
          </cell>
          <cell r="Y36">
            <v>64</v>
          </cell>
          <cell r="Z36">
            <v>92</v>
          </cell>
          <cell r="AA36">
            <v>70</v>
          </cell>
          <cell r="AB36">
            <v>66</v>
          </cell>
          <cell r="AC36">
            <v>75</v>
          </cell>
          <cell r="AD36">
            <v>0</v>
          </cell>
          <cell r="AE36">
            <v>65</v>
          </cell>
          <cell r="AF36">
            <v>71</v>
          </cell>
          <cell r="AG36">
            <v>61</v>
          </cell>
          <cell r="AH36">
            <v>74</v>
          </cell>
          <cell r="AI36">
            <v>57</v>
          </cell>
          <cell r="AJ36">
            <v>69</v>
          </cell>
          <cell r="AK36">
            <v>71</v>
          </cell>
          <cell r="AL36">
            <v>75</v>
          </cell>
          <cell r="AM36">
            <v>68</v>
          </cell>
          <cell r="AN36">
            <v>69</v>
          </cell>
          <cell r="AO36">
            <v>71</v>
          </cell>
          <cell r="AP36">
            <v>0</v>
          </cell>
          <cell r="AQ36">
            <v>72</v>
          </cell>
          <cell r="AR36">
            <v>55</v>
          </cell>
          <cell r="AS36">
            <v>71</v>
          </cell>
          <cell r="AT36">
            <v>75</v>
          </cell>
          <cell r="AU36">
            <v>70</v>
          </cell>
          <cell r="AV36">
            <v>74</v>
          </cell>
          <cell r="AW36">
            <v>71</v>
          </cell>
          <cell r="AX36">
            <v>58</v>
          </cell>
          <cell r="AY36">
            <v>71</v>
          </cell>
          <cell r="AZ36">
            <v>72</v>
          </cell>
          <cell r="BA36">
            <v>71</v>
          </cell>
          <cell r="BB36">
            <v>0</v>
          </cell>
          <cell r="BC36">
            <v>68</v>
          </cell>
          <cell r="BD36">
            <v>0</v>
          </cell>
          <cell r="BE36">
            <v>0</v>
          </cell>
          <cell r="BF36">
            <v>0</v>
          </cell>
          <cell r="BG36">
            <v>68</v>
          </cell>
          <cell r="BH36">
            <v>0</v>
          </cell>
          <cell r="BI36">
            <v>74</v>
          </cell>
          <cell r="BJ36">
            <v>71</v>
          </cell>
          <cell r="BK36">
            <v>70</v>
          </cell>
          <cell r="BL36">
            <v>70</v>
          </cell>
          <cell r="BM36">
            <v>72</v>
          </cell>
          <cell r="BN36">
            <v>61</v>
          </cell>
          <cell r="BO36">
            <v>72</v>
          </cell>
          <cell r="BP36">
            <v>75</v>
          </cell>
          <cell r="BQ36">
            <v>69928</v>
          </cell>
          <cell r="BR36">
            <v>69</v>
          </cell>
          <cell r="BS36">
            <v>65</v>
          </cell>
          <cell r="BT36">
            <v>0</v>
          </cell>
          <cell r="BU36">
            <v>68</v>
          </cell>
          <cell r="BV36">
            <v>0</v>
          </cell>
          <cell r="BW36">
            <v>8</v>
          </cell>
          <cell r="BX36">
            <v>58</v>
          </cell>
          <cell r="BY36">
            <v>74</v>
          </cell>
          <cell r="BZ36">
            <v>63</v>
          </cell>
          <cell r="CA36">
            <v>73</v>
          </cell>
          <cell r="CB36">
            <v>72</v>
          </cell>
          <cell r="CC36">
            <v>65</v>
          </cell>
          <cell r="CD36">
            <v>70</v>
          </cell>
          <cell r="CE36">
            <v>1013670</v>
          </cell>
          <cell r="CF36">
            <v>88</v>
          </cell>
          <cell r="CG36">
            <v>75</v>
          </cell>
          <cell r="CH36">
            <v>68</v>
          </cell>
          <cell r="CI36">
            <v>71</v>
          </cell>
          <cell r="CJ36">
            <v>68</v>
          </cell>
          <cell r="CK36">
            <v>70</v>
          </cell>
        </row>
      </sheetData>
      <sheetData sheetId="18">
        <row r="1">
          <cell r="A1" t="str">
            <v>Distributor Data for Year ended Dec 31st, 2006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 xml:space="preserve">Greater Sudbury Hydro Inc. excluding West Nipissing Energy Services Ltd. 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One Networks Inc. without Terrace Bay Superior Wires Inc.</v>
          </cell>
          <cell r="AR1" t="str">
            <v>Terrace Bay Superior Wires Inc.</v>
          </cell>
          <cell r="AS1" t="str">
            <v>Hydro Ottawa Limited</v>
          </cell>
          <cell r="AT1" t="str">
            <v>Innisfil Hydro Distribution Systems Limited</v>
          </cell>
          <cell r="AU1" t="str">
            <v>Kenora Hydro Electric Corporation Ltd.</v>
          </cell>
          <cell r="AV1" t="str">
            <v>Kingston Hydro Corporation</v>
          </cell>
          <cell r="AW1" t="str">
            <v>Kitchener-Wilmot Hydro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Inc.</v>
          </cell>
          <cell r="BA1" t="str">
            <v>Middlesex Power Distribution Corporation</v>
          </cell>
          <cell r="BB1" t="str">
            <v>Midland Power Utility Corporation</v>
          </cell>
          <cell r="BC1" t="str">
            <v>Milton Hydro Distribution Inc.</v>
          </cell>
          <cell r="BD1" t="str">
            <v>Newbury Power Inc.</v>
          </cell>
          <cell r="BE1" t="str">
            <v>Newmarket - Tay Power Distribution Ltd.</v>
          </cell>
          <cell r="BF1" t="str">
            <v>Newmarket Hydro Ltd.</v>
          </cell>
          <cell r="BG1" t="str">
            <v>Tay Hydro Electric Distribution Company Inc.</v>
          </cell>
          <cell r="BH1" t="str">
            <v>Niagara Peninsula Energy Inc.</v>
          </cell>
          <cell r="BI1" t="str">
            <v>Niagara Falls Hydro Inc.</v>
          </cell>
          <cell r="BJ1" t="str">
            <v>Peninsula West Utilities Limited</v>
          </cell>
          <cell r="BK1" t="str">
            <v>Niagara-on-the-Lake Hydro Inc.</v>
          </cell>
          <cell r="BL1" t="str">
            <v>Norfolk Power Distribution Inc.</v>
          </cell>
          <cell r="BM1" t="str">
            <v>North Bay Hydro Distribution Limited</v>
          </cell>
          <cell r="BN1" t="str">
            <v>Northern Ontario Wires Inc.</v>
          </cell>
          <cell r="BO1" t="str">
            <v>Oakville Hydro Electricity Distribution Inc.</v>
          </cell>
          <cell r="BP1" t="str">
            <v>Orangeville Hydro Limited</v>
          </cell>
          <cell r="BQ1" t="str">
            <v>Orillia Power Distribution Corporation</v>
          </cell>
          <cell r="BR1" t="str">
            <v>Oshawa PUC Networks Inc.</v>
          </cell>
          <cell r="BS1" t="str">
            <v>Ottawa River Power Corporation</v>
          </cell>
          <cell r="BT1" t="str">
            <v>PUC Distribution Inc.</v>
          </cell>
          <cell r="BU1" t="str">
            <v>Parry Sound Power Corporation</v>
          </cell>
          <cell r="BV1" t="str">
            <v>Peterborough Distribution Incorporated</v>
          </cell>
          <cell r="BW1" t="str">
            <v>Port Colborne (CNP)</v>
          </cell>
          <cell r="BX1" t="str">
            <v>PowerStream Inc.</v>
          </cell>
          <cell r="BY1" t="str">
            <v>Renfrew Hydro Inc.</v>
          </cell>
          <cell r="BZ1" t="str">
            <v>Rideau St. Lawrence Distribution Inc.</v>
          </cell>
          <cell r="CA1" t="str">
            <v>Sioux Lookout Hydro Inc.</v>
          </cell>
          <cell r="CB1" t="str">
            <v>St. Thomas Energy Inc.</v>
          </cell>
          <cell r="CC1" t="str">
            <v>Thunder Bay Hydro Electricity Distribution Inc.</v>
          </cell>
          <cell r="CD1" t="str">
            <v>Tillsonburg Hydro Inc.</v>
          </cell>
          <cell r="CE1" t="str">
            <v>Toronto Hydro-Electric System Limited</v>
          </cell>
          <cell r="CF1" t="str">
            <v>Veridian Connections Inc.</v>
          </cell>
          <cell r="CG1" t="str">
            <v>Wasaga Distribution Inc.</v>
          </cell>
          <cell r="CH1" t="str">
            <v>Waterloo North Hydro Inc.</v>
          </cell>
          <cell r="CI1" t="str">
            <v>Welland Hydro-Electric System Corp.</v>
          </cell>
          <cell r="CJ1" t="str">
            <v>Wellington North Power Inc.</v>
          </cell>
          <cell r="CK1" t="str">
            <v>West Coast Huron Energy Inc.</v>
          </cell>
          <cell r="CL1" t="str">
            <v>West Perth Power Inc.</v>
          </cell>
          <cell r="CM1" t="str">
            <v>Westario Power Inc.</v>
          </cell>
          <cell r="CN1" t="str">
            <v>Whitby Hydro Electric Corporation</v>
          </cell>
          <cell r="CO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2006</v>
          </cell>
          <cell r="D4">
            <v>3579946.8200000003</v>
          </cell>
          <cell r="E4">
            <v>230265010</v>
          </cell>
          <cell r="F4">
            <v>84796228</v>
          </cell>
          <cell r="G4">
            <v>22083485.750999998</v>
          </cell>
          <cell r="H4">
            <v>68515365.75999999</v>
          </cell>
          <cell r="I4">
            <v>183852321.38</v>
          </cell>
          <cell r="J4">
            <v>25376800.130000003</v>
          </cell>
          <cell r="K4">
            <v>154925777</v>
          </cell>
          <cell r="L4">
            <v>57715707.370000005</v>
          </cell>
          <cell r="M4">
            <v>15265610.850000001</v>
          </cell>
          <cell r="N4">
            <v>2175938.71</v>
          </cell>
          <cell r="O4">
            <v>63816075.550000004</v>
          </cell>
          <cell r="P4">
            <v>1323268.1200000001</v>
          </cell>
          <cell r="Q4">
            <v>2738123.0300000003</v>
          </cell>
          <cell r="R4">
            <v>613303.63000000012</v>
          </cell>
          <cell r="S4">
            <v>22096744.219999995</v>
          </cell>
          <cell r="T4">
            <v>214314848</v>
          </cell>
          <cell r="U4">
            <v>8670373.1899999995</v>
          </cell>
          <cell r="V4">
            <v>778433979</v>
          </cell>
          <cell r="W4">
            <v>21033310.719999999</v>
          </cell>
          <cell r="X4">
            <v>5841258.7000000002</v>
          </cell>
          <cell r="Y4">
            <v>39448724.359999999</v>
          </cell>
          <cell r="Z4">
            <v>65004832.320000008</v>
          </cell>
          <cell r="AA4">
            <v>9547549.0500000007</v>
          </cell>
          <cell r="AB4">
            <v>1059291.96</v>
          </cell>
          <cell r="AC4">
            <v>94482008.269999981</v>
          </cell>
          <cell r="AD4">
            <v>153075045.62000003</v>
          </cell>
          <cell r="AE4">
            <v>147475719.07000005</v>
          </cell>
          <cell r="AF4">
            <v>5599326.5499999998</v>
          </cell>
          <cell r="AG4">
            <v>23851231.09</v>
          </cell>
          <cell r="AH4">
            <v>133403416.84999999</v>
          </cell>
          <cell r="AI4">
            <v>44853702.120000005</v>
          </cell>
          <cell r="AJ4">
            <v>41078409</v>
          </cell>
          <cell r="AK4">
            <v>3838017.3700000006</v>
          </cell>
          <cell r="AL4">
            <v>538775494.17999995</v>
          </cell>
          <cell r="AM4">
            <v>665532.49999999988</v>
          </cell>
          <cell r="AN4">
            <v>3019190.5000000005</v>
          </cell>
          <cell r="AO4">
            <v>457594825.31999993</v>
          </cell>
          <cell r="AP4">
            <v>5845647786.9399996</v>
          </cell>
          <cell r="AQ4">
            <v>5843119900</v>
          </cell>
          <cell r="AR4">
            <v>2527886.9400000004</v>
          </cell>
          <cell r="AS4">
            <v>941058269.56000006</v>
          </cell>
          <cell r="AT4">
            <v>42633156.089999996</v>
          </cell>
          <cell r="AU4">
            <v>10240958.83</v>
          </cell>
          <cell r="AV4">
            <v>31545798</v>
          </cell>
          <cell r="AW4">
            <v>271734628.36000001</v>
          </cell>
          <cell r="AX4">
            <v>20847609.970000003</v>
          </cell>
          <cell r="AY4">
            <v>20446779.699999999</v>
          </cell>
          <cell r="AZ4">
            <v>321091528.46999997</v>
          </cell>
          <cell r="BA4">
            <v>15338130.369999999</v>
          </cell>
          <cell r="BB4">
            <v>14913876.82</v>
          </cell>
          <cell r="BC4">
            <v>93530882.129999995</v>
          </cell>
          <cell r="BD4">
            <v>278026</v>
          </cell>
          <cell r="BE4">
            <v>99107043.439999998</v>
          </cell>
          <cell r="BF4">
            <v>91575739</v>
          </cell>
          <cell r="BG4">
            <v>7531304.4400000013</v>
          </cell>
          <cell r="BH4">
            <v>162711567.11999997</v>
          </cell>
          <cell r="BI4">
            <v>114311375</v>
          </cell>
          <cell r="BJ4">
            <v>48400192.120000005</v>
          </cell>
          <cell r="BK4">
            <v>38710201.550000004</v>
          </cell>
          <cell r="BL4">
            <v>72699268.099999994</v>
          </cell>
          <cell r="BM4">
            <v>72492155.590000004</v>
          </cell>
          <cell r="BN4">
            <v>5678012.7599999998</v>
          </cell>
          <cell r="BO4">
            <v>157769154.38000003</v>
          </cell>
          <cell r="BP4">
            <v>28211799.289999999</v>
          </cell>
          <cell r="BQ4">
            <v>36029853.859999999</v>
          </cell>
          <cell r="BR4">
            <v>127456751.53999999</v>
          </cell>
          <cell r="BS4">
            <v>22538819.560000002</v>
          </cell>
          <cell r="BT4">
            <v>72801669.109999985</v>
          </cell>
          <cell r="BU4">
            <v>10519050.379999999</v>
          </cell>
          <cell r="BV4">
            <v>59418093.190000013</v>
          </cell>
          <cell r="BW4">
            <v>8298638.120000001</v>
          </cell>
          <cell r="BX4">
            <v>923278503.77999985</v>
          </cell>
          <cell r="BY4">
            <v>10667660.73</v>
          </cell>
          <cell r="BZ4">
            <v>4718804.580000001</v>
          </cell>
          <cell r="CA4">
            <v>6828244.7000000002</v>
          </cell>
          <cell r="CB4">
            <v>38243873.700000003</v>
          </cell>
          <cell r="CC4">
            <v>135036488.03</v>
          </cell>
          <cell r="CD4">
            <v>13626137.77</v>
          </cell>
          <cell r="CE4">
            <v>3454384046.7900004</v>
          </cell>
          <cell r="CF4">
            <v>262916249</v>
          </cell>
          <cell r="CG4">
            <v>18294976.870000001</v>
          </cell>
          <cell r="CH4">
            <v>181312419.09999996</v>
          </cell>
          <cell r="CI4">
            <v>40596039</v>
          </cell>
          <cell r="CJ4">
            <v>8140065.0800000019</v>
          </cell>
          <cell r="CK4">
            <v>4959063</v>
          </cell>
          <cell r="CL4">
            <v>4416328.5299999993</v>
          </cell>
          <cell r="CM4">
            <v>33978997</v>
          </cell>
          <cell r="CN4">
            <v>122752939.08</v>
          </cell>
          <cell r="CO4">
            <v>28241963.609999996</v>
          </cell>
        </row>
        <row r="5">
          <cell r="A5" t="str">
            <v>Accumulated Amortization</v>
          </cell>
          <cell r="B5" t="str">
            <v>ACCDEP</v>
          </cell>
          <cell r="C5">
            <v>2006</v>
          </cell>
          <cell r="D5">
            <v>-2415936.0699999998</v>
          </cell>
          <cell r="E5">
            <v>-88294682</v>
          </cell>
          <cell r="F5">
            <v>-35854278</v>
          </cell>
          <cell r="G5">
            <v>-5312709.25</v>
          </cell>
          <cell r="H5">
            <v>-13924168.34</v>
          </cell>
          <cell r="I5">
            <v>-97933292.769999996</v>
          </cell>
          <cell r="J5">
            <v>-10943323.25</v>
          </cell>
          <cell r="K5">
            <v>-68188417</v>
          </cell>
          <cell r="L5">
            <v>-21575206.879999999</v>
          </cell>
          <cell r="M5">
            <v>-7173707.2000000002</v>
          </cell>
          <cell r="N5">
            <v>-1266778.21</v>
          </cell>
          <cell r="O5">
            <v>-18085165.629999999</v>
          </cell>
          <cell r="P5">
            <v>-294714.12</v>
          </cell>
          <cell r="Q5">
            <v>-582081.56999999995</v>
          </cell>
          <cell r="R5">
            <v>-353951.09</v>
          </cell>
          <cell r="S5">
            <v>-11678333.800000001</v>
          </cell>
          <cell r="T5">
            <v>-58264830</v>
          </cell>
          <cell r="U5">
            <v>-3289669.5</v>
          </cell>
          <cell r="V5">
            <v>-335448684</v>
          </cell>
          <cell r="W5">
            <v>-4008227.68</v>
          </cell>
          <cell r="X5">
            <v>-3831748.19</v>
          </cell>
          <cell r="Y5">
            <v>-8417479.6699999999</v>
          </cell>
          <cell r="Z5">
            <v>-33562552.07</v>
          </cell>
          <cell r="AA5">
            <v>-6179198.2800000003</v>
          </cell>
          <cell r="AB5">
            <v>-742221.17</v>
          </cell>
          <cell r="AC5">
            <v>-42437413.68</v>
          </cell>
          <cell r="AD5">
            <v>-85857200.310000002</v>
          </cell>
          <cell r="AE5">
            <v>-81825601.760000005</v>
          </cell>
          <cell r="AF5">
            <v>-4031598.55</v>
          </cell>
          <cell r="AG5">
            <v>-10190020.57</v>
          </cell>
          <cell r="AH5">
            <v>-31687038.68</v>
          </cell>
          <cell r="AI5">
            <v>-13330772.030000001</v>
          </cell>
          <cell r="AJ5">
            <v>-10760856</v>
          </cell>
          <cell r="AK5">
            <v>-2834778.81</v>
          </cell>
          <cell r="AL5">
            <v>-259185308.97999999</v>
          </cell>
          <cell r="AM5">
            <v>-229124.31</v>
          </cell>
          <cell r="AN5">
            <v>-1008991.8</v>
          </cell>
          <cell r="AO5">
            <v>-183765121.25</v>
          </cell>
          <cell r="AP5">
            <v>-2330088234.5500002</v>
          </cell>
          <cell r="AQ5">
            <v>-2328704700</v>
          </cell>
          <cell r="AR5">
            <v>-1383534.55</v>
          </cell>
          <cell r="AS5">
            <v>-422705810.56</v>
          </cell>
          <cell r="AT5">
            <v>-21761911.48</v>
          </cell>
          <cell r="AU5">
            <v>-5259543.17</v>
          </cell>
          <cell r="AV5">
            <v>-10054397</v>
          </cell>
          <cell r="AW5">
            <v>-115609379.69</v>
          </cell>
          <cell r="AX5">
            <v>-10180036.630000001</v>
          </cell>
          <cell r="AY5">
            <v>-5449494.6299999999</v>
          </cell>
          <cell r="AZ5">
            <v>-140901522.68000001</v>
          </cell>
          <cell r="BA5">
            <v>-7821795.0999999996</v>
          </cell>
          <cell r="BB5">
            <v>-8875749.7599999998</v>
          </cell>
          <cell r="BC5">
            <v>-36168640.729999997</v>
          </cell>
          <cell r="BD5">
            <v>-131946</v>
          </cell>
          <cell r="BE5">
            <v>-44596203.180000007</v>
          </cell>
          <cell r="BF5">
            <v>-40167085</v>
          </cell>
          <cell r="BG5">
            <v>-4429118.18</v>
          </cell>
          <cell r="BH5">
            <v>-77168653.430000007</v>
          </cell>
          <cell r="BI5">
            <v>-54309022</v>
          </cell>
          <cell r="BJ5">
            <v>-22859631.43</v>
          </cell>
          <cell r="BK5">
            <v>-15012076.060000001</v>
          </cell>
          <cell r="BL5">
            <v>-31544663.240000002</v>
          </cell>
          <cell r="BM5">
            <v>-39505917.460000001</v>
          </cell>
          <cell r="BN5">
            <v>-2277895.04</v>
          </cell>
          <cell r="BO5">
            <v>-51885105.009999998</v>
          </cell>
          <cell r="BP5">
            <v>-12997168.369999999</v>
          </cell>
          <cell r="BQ5">
            <v>-20466085.66</v>
          </cell>
          <cell r="BR5">
            <v>-66502244.280000001</v>
          </cell>
          <cell r="BS5">
            <v>-13560598.73</v>
          </cell>
          <cell r="BT5">
            <v>-40958322.350000001</v>
          </cell>
          <cell r="BU5">
            <v>-6106367.1699999999</v>
          </cell>
          <cell r="BV5">
            <v>-17703003.989999998</v>
          </cell>
          <cell r="BW5">
            <v>-649095.41</v>
          </cell>
          <cell r="BX5">
            <v>-400838801.81999999</v>
          </cell>
          <cell r="BY5">
            <v>-6659585.4100000001</v>
          </cell>
          <cell r="BZ5">
            <v>-938348.3</v>
          </cell>
          <cell r="CA5">
            <v>-1669497.8</v>
          </cell>
          <cell r="CB5">
            <v>-15449880.76</v>
          </cell>
          <cell r="CC5">
            <v>-68974136.319999993</v>
          </cell>
          <cell r="CD5">
            <v>-6683874.8899999997</v>
          </cell>
          <cell r="CE5">
            <v>-1738582447.6400001</v>
          </cell>
          <cell r="CF5">
            <v>-125928089</v>
          </cell>
          <cell r="CG5">
            <v>-8695935.1799999997</v>
          </cell>
          <cell r="CH5">
            <v>-77523157.599999994</v>
          </cell>
          <cell r="CI5">
            <v>-20568102</v>
          </cell>
          <cell r="CJ5">
            <v>-4524407.97</v>
          </cell>
          <cell r="CK5">
            <v>-1331953</v>
          </cell>
          <cell r="CL5">
            <v>-2433255.19</v>
          </cell>
          <cell r="CM5">
            <v>-7248844</v>
          </cell>
          <cell r="CN5">
            <v>-51083566.869999997</v>
          </cell>
          <cell r="CO5">
            <v>-9718466.5099999998</v>
          </cell>
        </row>
        <row r="6">
          <cell r="A6" t="str">
            <v>Plant Additions</v>
          </cell>
          <cell r="B6" t="str">
            <v>PADD</v>
          </cell>
          <cell r="C6">
            <v>2006</v>
          </cell>
          <cell r="D6">
            <v>109896.89</v>
          </cell>
          <cell r="E6">
            <v>17769650</v>
          </cell>
          <cell r="F6">
            <v>4097888</v>
          </cell>
          <cell r="G6">
            <v>1701476.94</v>
          </cell>
          <cell r="H6">
            <v>5905835</v>
          </cell>
          <cell r="I6">
            <v>8196416.3300000001</v>
          </cell>
          <cell r="J6">
            <v>904081</v>
          </cell>
          <cell r="K6">
            <v>9021293</v>
          </cell>
          <cell r="L6">
            <v>3684687.31</v>
          </cell>
          <cell r="M6">
            <v>640611.39</v>
          </cell>
          <cell r="N6">
            <v>24291</v>
          </cell>
          <cell r="O6">
            <v>4884102</v>
          </cell>
          <cell r="P6">
            <v>78211.399999999994</v>
          </cell>
          <cell r="Q6">
            <v>0</v>
          </cell>
          <cell r="R6">
            <v>15497.79</v>
          </cell>
          <cell r="S6">
            <v>302762.77</v>
          </cell>
          <cell r="T6">
            <v>7313900</v>
          </cell>
          <cell r="U6">
            <v>1859165.96</v>
          </cell>
          <cell r="V6">
            <v>35886428</v>
          </cell>
          <cell r="W6">
            <v>1788589.37</v>
          </cell>
          <cell r="X6">
            <v>1233.58</v>
          </cell>
          <cell r="Y6">
            <v>3677870</v>
          </cell>
          <cell r="Z6">
            <v>2804029</v>
          </cell>
          <cell r="AA6">
            <v>174354.54</v>
          </cell>
          <cell r="AB6">
            <v>30072.89</v>
          </cell>
          <cell r="AC6">
            <v>7052228</v>
          </cell>
          <cell r="AD6">
            <v>6454742.7400000002</v>
          </cell>
          <cell r="AE6">
            <v>6137566</v>
          </cell>
          <cell r="AF6">
            <v>317176.74</v>
          </cell>
          <cell r="AG6">
            <v>884090.83</v>
          </cell>
          <cell r="AH6">
            <v>11569000</v>
          </cell>
          <cell r="AI6">
            <v>3275338.15</v>
          </cell>
          <cell r="AJ6">
            <v>4617056</v>
          </cell>
          <cell r="AK6">
            <v>57943</v>
          </cell>
          <cell r="AL6">
            <v>31425369</v>
          </cell>
          <cell r="AM6">
            <v>51362</v>
          </cell>
          <cell r="AN6">
            <v>150887.62</v>
          </cell>
          <cell r="AO6">
            <v>21563451</v>
          </cell>
          <cell r="AP6">
            <v>378520922.75999999</v>
          </cell>
          <cell r="AQ6">
            <v>378500000</v>
          </cell>
          <cell r="AR6">
            <v>20922.759999999998</v>
          </cell>
          <cell r="AS6">
            <v>70722819</v>
          </cell>
          <cell r="AT6">
            <v>1298789</v>
          </cell>
          <cell r="AU6">
            <v>344390.69</v>
          </cell>
          <cell r="AV6">
            <v>2501729</v>
          </cell>
          <cell r="AW6">
            <v>14663461.140000001</v>
          </cell>
          <cell r="AX6">
            <v>1173063</v>
          </cell>
          <cell r="AY6">
            <v>1543831.43</v>
          </cell>
          <cell r="AZ6">
            <v>14799324</v>
          </cell>
          <cell r="BA6">
            <v>1118084</v>
          </cell>
          <cell r="BB6">
            <v>953561.45</v>
          </cell>
          <cell r="BC6">
            <v>9527762.4199999999</v>
          </cell>
          <cell r="BD6">
            <v>0</v>
          </cell>
          <cell r="BE6">
            <v>6859536.1499999994</v>
          </cell>
          <cell r="BF6">
            <v>6389729.0999999996</v>
          </cell>
          <cell r="BG6">
            <v>469807.05</v>
          </cell>
          <cell r="BH6">
            <v>8641056.0800000001</v>
          </cell>
          <cell r="BI6">
            <v>4672285</v>
          </cell>
          <cell r="BJ6">
            <v>3968771.08</v>
          </cell>
          <cell r="BK6">
            <v>1517368.09</v>
          </cell>
          <cell r="BL6">
            <v>5049756</v>
          </cell>
          <cell r="BM6">
            <v>4459906</v>
          </cell>
          <cell r="BN6">
            <v>184227.9</v>
          </cell>
          <cell r="BO6">
            <v>13350051</v>
          </cell>
          <cell r="BP6">
            <v>1423059.72</v>
          </cell>
          <cell r="BQ6">
            <v>1552615</v>
          </cell>
          <cell r="BR6">
            <v>10634423</v>
          </cell>
          <cell r="BS6">
            <v>736153.97</v>
          </cell>
          <cell r="BT6">
            <v>3356036</v>
          </cell>
          <cell r="BU6">
            <v>133808.54999999999</v>
          </cell>
          <cell r="BV6">
            <v>5752245</v>
          </cell>
          <cell r="BW6">
            <v>1525495.46</v>
          </cell>
          <cell r="BX6">
            <v>56197851.420000002</v>
          </cell>
          <cell r="BY6">
            <v>286661</v>
          </cell>
          <cell r="BZ6">
            <v>252818.7</v>
          </cell>
          <cell r="CA6">
            <v>208644.3</v>
          </cell>
          <cell r="CB6">
            <v>2184234.13</v>
          </cell>
          <cell r="CC6">
            <v>6936925</v>
          </cell>
          <cell r="CD6">
            <v>996413</v>
          </cell>
          <cell r="CE6">
            <v>198056369</v>
          </cell>
          <cell r="CF6">
            <v>14935375</v>
          </cell>
          <cell r="CG6">
            <v>940822</v>
          </cell>
          <cell r="CH6">
            <v>13835703</v>
          </cell>
          <cell r="CI6">
            <v>1954654</v>
          </cell>
          <cell r="CJ6">
            <v>1064040.98</v>
          </cell>
          <cell r="CK6">
            <v>0</v>
          </cell>
          <cell r="CL6">
            <v>221249</v>
          </cell>
          <cell r="CM6">
            <v>4717752</v>
          </cell>
          <cell r="CN6">
            <v>6468970</v>
          </cell>
          <cell r="CO6">
            <v>2030837.23</v>
          </cell>
        </row>
        <row r="7">
          <cell r="A7" t="str">
            <v>OM&amp;A Expense</v>
          </cell>
          <cell r="B7" t="str">
            <v>COMA</v>
          </cell>
          <cell r="C7">
            <v>2006</v>
          </cell>
          <cell r="D7">
            <v>649442.06999999995</v>
          </cell>
          <cell r="E7">
            <v>7902681</v>
          </cell>
          <cell r="F7">
            <v>9253070</v>
          </cell>
          <cell r="G7">
            <v>3267333.3499999996</v>
          </cell>
          <cell r="H7">
            <v>6078311.7300000004</v>
          </cell>
          <cell r="I7">
            <v>11587446.66</v>
          </cell>
          <cell r="J7">
            <v>3128281.3</v>
          </cell>
          <cell r="K7">
            <v>7102651</v>
          </cell>
          <cell r="L7">
            <v>4354001.16</v>
          </cell>
          <cell r="M7">
            <v>1410326.67</v>
          </cell>
          <cell r="N7">
            <v>474009.24</v>
          </cell>
          <cell r="O7">
            <v>5020736.1400000006</v>
          </cell>
          <cell r="P7">
            <v>453555.85</v>
          </cell>
          <cell r="Q7">
            <v>361838.47000000003</v>
          </cell>
          <cell r="R7">
            <v>139786.57999999999</v>
          </cell>
          <cell r="S7">
            <v>1780664.85</v>
          </cell>
          <cell r="T7">
            <v>21334462</v>
          </cell>
          <cell r="U7">
            <v>1466115.63</v>
          </cell>
          <cell r="V7">
            <v>38065577</v>
          </cell>
          <cell r="W7">
            <v>4143663.6100000003</v>
          </cell>
          <cell r="X7">
            <v>976683.41</v>
          </cell>
          <cell r="Y7">
            <v>5884849.5800000001</v>
          </cell>
          <cell r="Z7">
            <v>3179526.09</v>
          </cell>
          <cell r="AA7">
            <v>1050968.82</v>
          </cell>
          <cell r="AB7">
            <v>237406.91</v>
          </cell>
          <cell r="AC7">
            <v>7556451.5300000003</v>
          </cell>
          <cell r="AD7">
            <v>9346129.6199999992</v>
          </cell>
          <cell r="AE7">
            <v>8782264.5399999991</v>
          </cell>
          <cell r="AF7">
            <v>563865.08000000007</v>
          </cell>
          <cell r="AG7">
            <v>1460166</v>
          </cell>
          <cell r="AH7">
            <v>8663975.1600000001</v>
          </cell>
          <cell r="AI7">
            <v>5377711.2800000003</v>
          </cell>
          <cell r="AJ7">
            <v>4352958</v>
          </cell>
          <cell r="AK7">
            <v>641459.08000000007</v>
          </cell>
          <cell r="AL7">
            <v>31731697.02</v>
          </cell>
          <cell r="AM7">
            <v>214850.83</v>
          </cell>
          <cell r="AN7">
            <v>677885.84</v>
          </cell>
          <cell r="AO7">
            <v>15145220.98</v>
          </cell>
          <cell r="AP7">
            <v>374027584.06</v>
          </cell>
          <cell r="AQ7">
            <v>373736600</v>
          </cell>
          <cell r="AR7">
            <v>290984.06</v>
          </cell>
          <cell r="AS7">
            <v>39371029.949999988</v>
          </cell>
          <cell r="AT7">
            <v>2822634.03</v>
          </cell>
          <cell r="AU7">
            <v>1238329.1100000001</v>
          </cell>
          <cell r="AV7">
            <v>4321594</v>
          </cell>
          <cell r="AW7">
            <v>11238095.76</v>
          </cell>
          <cell r="AX7">
            <v>1762724.8199999998</v>
          </cell>
          <cell r="AY7">
            <v>2197717.1800000002</v>
          </cell>
          <cell r="AZ7">
            <v>23004940.010000002</v>
          </cell>
          <cell r="BA7">
            <v>1433827.6300000001</v>
          </cell>
          <cell r="BB7">
            <v>1684646.56</v>
          </cell>
          <cell r="BC7">
            <v>4029180.06</v>
          </cell>
          <cell r="BD7">
            <v>48198</v>
          </cell>
          <cell r="BE7">
            <v>5497459.8900000006</v>
          </cell>
          <cell r="BF7">
            <v>4804202</v>
          </cell>
          <cell r="BG7">
            <v>693257.89</v>
          </cell>
          <cell r="BH7">
            <v>12349734.83</v>
          </cell>
          <cell r="BI7">
            <v>7731025</v>
          </cell>
          <cell r="BJ7">
            <v>4618709.8299999991</v>
          </cell>
          <cell r="BK7">
            <v>1479291.29</v>
          </cell>
          <cell r="BL7">
            <v>3856060.0900000003</v>
          </cell>
          <cell r="BM7">
            <v>5475700.5600000015</v>
          </cell>
          <cell r="BN7">
            <v>1709688.93</v>
          </cell>
          <cell r="BO7">
            <v>10953937.5</v>
          </cell>
          <cell r="BP7">
            <v>1678142.8299999998</v>
          </cell>
          <cell r="BQ7">
            <v>3278174.1500000004</v>
          </cell>
          <cell r="BR7">
            <v>7571117.0899999999</v>
          </cell>
          <cell r="BS7">
            <v>1988954.76</v>
          </cell>
          <cell r="BT7">
            <v>6582711.6800000006</v>
          </cell>
          <cell r="BU7">
            <v>1000744.0899999999</v>
          </cell>
          <cell r="BV7">
            <v>6090168.0300000003</v>
          </cell>
          <cell r="BW7">
            <v>4027831.67</v>
          </cell>
          <cell r="BX7">
            <v>35119786.150000006</v>
          </cell>
          <cell r="BY7">
            <v>872133.11999999988</v>
          </cell>
          <cell r="BZ7">
            <v>1319784.04</v>
          </cell>
          <cell r="CA7">
            <v>980527.73</v>
          </cell>
          <cell r="CB7">
            <v>3300094.64</v>
          </cell>
          <cell r="CC7">
            <v>10500903.51</v>
          </cell>
          <cell r="CD7">
            <v>1578564</v>
          </cell>
          <cell r="CE7">
            <v>139266976.64000002</v>
          </cell>
          <cell r="CF7">
            <v>19212396</v>
          </cell>
          <cell r="CG7">
            <v>1701254.77</v>
          </cell>
          <cell r="CH7">
            <v>8417375.1400000006</v>
          </cell>
          <cell r="CI7">
            <v>3855996</v>
          </cell>
          <cell r="CJ7">
            <v>1002650.3499999999</v>
          </cell>
          <cell r="CK7">
            <v>1426412</v>
          </cell>
          <cell r="CL7">
            <v>515290.49</v>
          </cell>
          <cell r="CM7">
            <v>4206830</v>
          </cell>
          <cell r="CN7">
            <v>7560037.1500000004</v>
          </cell>
          <cell r="CO7">
            <v>3054668.4499999997</v>
          </cell>
        </row>
        <row r="8">
          <cell r="A8" t="str">
            <v>Income Taxes</v>
          </cell>
          <cell r="B8" t="str">
            <v>CTAXINC</v>
          </cell>
          <cell r="C8">
            <v>2006</v>
          </cell>
          <cell r="D8">
            <v>0</v>
          </cell>
          <cell r="E8">
            <v>5450000</v>
          </cell>
          <cell r="F8">
            <v>1225000</v>
          </cell>
          <cell r="G8">
            <v>830728</v>
          </cell>
          <cell r="H8">
            <v>2529172</v>
          </cell>
          <cell r="I8">
            <v>3045581.01</v>
          </cell>
          <cell r="J8">
            <v>223436</v>
          </cell>
          <cell r="K8">
            <v>2510845</v>
          </cell>
          <cell r="L8">
            <v>91588</v>
          </cell>
          <cell r="M8">
            <v>246816.31</v>
          </cell>
          <cell r="N8">
            <v>0</v>
          </cell>
          <cell r="O8">
            <v>2034067</v>
          </cell>
          <cell r="P8">
            <v>0</v>
          </cell>
          <cell r="Q8">
            <v>42720</v>
          </cell>
          <cell r="R8">
            <v>0</v>
          </cell>
          <cell r="S8">
            <v>559840</v>
          </cell>
          <cell r="T8">
            <v>-4398050</v>
          </cell>
          <cell r="U8">
            <v>43871</v>
          </cell>
          <cell r="V8">
            <v>10118758</v>
          </cell>
          <cell r="W8">
            <v>-20737.86</v>
          </cell>
          <cell r="X8">
            <v>0</v>
          </cell>
          <cell r="Y8">
            <v>290540</v>
          </cell>
          <cell r="Z8">
            <v>1020000</v>
          </cell>
          <cell r="AA8">
            <v>40565</v>
          </cell>
          <cell r="AB8">
            <v>0</v>
          </cell>
          <cell r="AC8">
            <v>244530.56</v>
          </cell>
          <cell r="AD8">
            <v>1227773.97</v>
          </cell>
          <cell r="AE8">
            <v>1213714.97</v>
          </cell>
          <cell r="AF8">
            <v>14059</v>
          </cell>
          <cell r="AG8">
            <v>205734.14</v>
          </cell>
          <cell r="AH8">
            <v>2142845</v>
          </cell>
          <cell r="AI8">
            <v>1420327</v>
          </cell>
          <cell r="AJ8">
            <v>731486</v>
          </cell>
          <cell r="AK8">
            <v>13059</v>
          </cell>
          <cell r="AL8">
            <v>7593510.5</v>
          </cell>
          <cell r="AM8">
            <v>924</v>
          </cell>
          <cell r="AN8">
            <v>56324</v>
          </cell>
          <cell r="AO8">
            <v>8825938</v>
          </cell>
          <cell r="AP8">
            <v>47218994</v>
          </cell>
          <cell r="AQ8">
            <v>47207300</v>
          </cell>
          <cell r="AR8">
            <v>11694</v>
          </cell>
          <cell r="AS8">
            <v>11375241.359999999</v>
          </cell>
          <cell r="AT8">
            <v>1045000</v>
          </cell>
          <cell r="AU8">
            <v>10140</v>
          </cell>
          <cell r="AV8">
            <v>986690</v>
          </cell>
          <cell r="AW8">
            <v>3257773</v>
          </cell>
          <cell r="AX8">
            <v>306478.25</v>
          </cell>
          <cell r="AY8">
            <v>400249</v>
          </cell>
          <cell r="AZ8">
            <v>4894900</v>
          </cell>
          <cell r="BA8">
            <v>596528</v>
          </cell>
          <cell r="BB8">
            <v>496000</v>
          </cell>
          <cell r="BC8">
            <v>984223.12</v>
          </cell>
          <cell r="BD8">
            <v>0</v>
          </cell>
          <cell r="BE8">
            <v>2487047.67</v>
          </cell>
          <cell r="BF8">
            <v>2221551</v>
          </cell>
          <cell r="BG8">
            <v>265496.67</v>
          </cell>
          <cell r="BH8">
            <v>2638981</v>
          </cell>
          <cell r="BI8">
            <v>1849497</v>
          </cell>
          <cell r="BJ8">
            <v>789484</v>
          </cell>
          <cell r="BK8">
            <v>468793.44</v>
          </cell>
          <cell r="BL8">
            <v>500945</v>
          </cell>
          <cell r="BM8">
            <v>520343</v>
          </cell>
          <cell r="BN8">
            <v>12629</v>
          </cell>
          <cell r="BO8">
            <v>4580301.7</v>
          </cell>
          <cell r="BP8">
            <v>579143.87</v>
          </cell>
          <cell r="BQ8">
            <v>699818</v>
          </cell>
          <cell r="BR8">
            <v>2125000.2599999998</v>
          </cell>
          <cell r="BS8">
            <v>229775</v>
          </cell>
          <cell r="BT8">
            <v>0</v>
          </cell>
          <cell r="BU8">
            <v>94800</v>
          </cell>
          <cell r="BV8">
            <v>1817789.32</v>
          </cell>
          <cell r="BW8">
            <v>95557</v>
          </cell>
          <cell r="BX8">
            <v>11464622.17</v>
          </cell>
          <cell r="BY8">
            <v>61856</v>
          </cell>
          <cell r="BZ8">
            <v>25909</v>
          </cell>
          <cell r="CA8">
            <v>33368</v>
          </cell>
          <cell r="CB8">
            <v>451574</v>
          </cell>
          <cell r="CC8">
            <v>1213708</v>
          </cell>
          <cell r="CD8">
            <v>122000</v>
          </cell>
          <cell r="CE8">
            <v>46001084</v>
          </cell>
          <cell r="CF8">
            <v>5099537</v>
          </cell>
          <cell r="CG8">
            <v>264395</v>
          </cell>
          <cell r="CH8">
            <v>2771702</v>
          </cell>
          <cell r="CI8">
            <v>641458</v>
          </cell>
          <cell r="CJ8">
            <v>24574</v>
          </cell>
          <cell r="CK8">
            <v>0</v>
          </cell>
          <cell r="CL8">
            <v>4070</v>
          </cell>
          <cell r="CM8">
            <v>884176</v>
          </cell>
          <cell r="CN8">
            <v>2680897</v>
          </cell>
          <cell r="CO8">
            <v>384291.95</v>
          </cell>
        </row>
        <row r="9">
          <cell r="A9" t="str">
            <v>Customers</v>
          </cell>
          <cell r="B9" t="str">
            <v>YN</v>
          </cell>
          <cell r="C9">
            <v>2006</v>
          </cell>
          <cell r="D9">
            <v>1720</v>
          </cell>
          <cell r="E9">
            <v>67523</v>
          </cell>
          <cell r="F9">
            <v>35510</v>
          </cell>
          <cell r="G9">
            <v>9284</v>
          </cell>
          <cell r="H9">
            <v>36569</v>
          </cell>
          <cell r="I9">
            <v>60749</v>
          </cell>
          <cell r="J9">
            <v>14300</v>
          </cell>
          <cell r="K9">
            <v>48619</v>
          </cell>
          <cell r="L9">
            <v>15329</v>
          </cell>
          <cell r="M9">
            <v>6158</v>
          </cell>
          <cell r="N9">
            <v>1316</v>
          </cell>
          <cell r="O9">
            <v>31966</v>
          </cell>
          <cell r="P9">
            <v>1616</v>
          </cell>
          <cell r="Q9">
            <v>1836</v>
          </cell>
          <cell r="R9">
            <v>600</v>
          </cell>
          <cell r="S9">
            <v>10626</v>
          </cell>
          <cell r="T9">
            <v>84701</v>
          </cell>
          <cell r="U9">
            <v>3552</v>
          </cell>
          <cell r="V9">
            <v>182596</v>
          </cell>
          <cell r="W9">
            <v>13807</v>
          </cell>
          <cell r="X9">
            <v>3331</v>
          </cell>
          <cell r="Y9">
            <v>27636</v>
          </cell>
          <cell r="Z9">
            <v>19025</v>
          </cell>
          <cell r="AA9">
            <v>3981</v>
          </cell>
          <cell r="AB9">
            <v>678</v>
          </cell>
          <cell r="AC9">
            <v>11491</v>
          </cell>
          <cell r="AD9">
            <v>46020</v>
          </cell>
          <cell r="AE9">
            <v>42912</v>
          </cell>
          <cell r="AF9">
            <v>3108</v>
          </cell>
          <cell r="AG9">
            <v>9508</v>
          </cell>
          <cell r="AH9">
            <v>58941</v>
          </cell>
          <cell r="AI9">
            <v>20577</v>
          </cell>
          <cell r="AJ9">
            <v>19007</v>
          </cell>
          <cell r="AK9">
            <v>2757</v>
          </cell>
          <cell r="AL9">
            <v>231499</v>
          </cell>
          <cell r="AM9">
            <v>1138</v>
          </cell>
          <cell r="AN9">
            <v>5286</v>
          </cell>
          <cell r="AO9">
            <v>120364</v>
          </cell>
          <cell r="AP9">
            <v>1164887</v>
          </cell>
          <cell r="AQ9">
            <v>1163961</v>
          </cell>
          <cell r="AR9">
            <v>926</v>
          </cell>
          <cell r="AS9">
            <v>282393</v>
          </cell>
          <cell r="AT9">
            <v>13832</v>
          </cell>
          <cell r="AU9">
            <v>5828</v>
          </cell>
          <cell r="AV9">
            <v>26525</v>
          </cell>
          <cell r="AW9">
            <v>80940</v>
          </cell>
          <cell r="AX9">
            <v>9048</v>
          </cell>
          <cell r="AY9">
            <v>9050</v>
          </cell>
          <cell r="AZ9">
            <v>140007</v>
          </cell>
          <cell r="BA9">
            <v>6909</v>
          </cell>
          <cell r="BB9">
            <v>6634</v>
          </cell>
          <cell r="BC9">
            <v>20975</v>
          </cell>
          <cell r="BD9">
            <v>192</v>
          </cell>
          <cell r="BE9">
            <v>30684</v>
          </cell>
          <cell r="BF9">
            <v>26647</v>
          </cell>
          <cell r="BG9">
            <v>4037</v>
          </cell>
          <cell r="BH9">
            <v>48493</v>
          </cell>
          <cell r="BI9">
            <v>33234</v>
          </cell>
          <cell r="BJ9">
            <v>15259</v>
          </cell>
          <cell r="BK9">
            <v>7703</v>
          </cell>
          <cell r="BL9">
            <v>18384</v>
          </cell>
          <cell r="BM9">
            <v>23493</v>
          </cell>
          <cell r="BN9">
            <v>6135</v>
          </cell>
          <cell r="BO9">
            <v>58220</v>
          </cell>
          <cell r="BP9">
            <v>9997</v>
          </cell>
          <cell r="BQ9">
            <v>12551</v>
          </cell>
          <cell r="BR9">
            <v>50528</v>
          </cell>
          <cell r="BS9">
            <v>10230</v>
          </cell>
          <cell r="BT9">
            <v>32438</v>
          </cell>
          <cell r="BU9">
            <v>3271</v>
          </cell>
          <cell r="BV9">
            <v>33866</v>
          </cell>
          <cell r="BW9">
            <v>9143</v>
          </cell>
          <cell r="BX9">
            <v>228471</v>
          </cell>
          <cell r="BY9">
            <v>4133</v>
          </cell>
          <cell r="BZ9">
            <v>5839</v>
          </cell>
          <cell r="CA9">
            <v>2734</v>
          </cell>
          <cell r="CB9">
            <v>15597</v>
          </cell>
          <cell r="CC9">
            <v>49556</v>
          </cell>
          <cell r="CD9">
            <v>6457</v>
          </cell>
          <cell r="CE9">
            <v>678106</v>
          </cell>
          <cell r="CF9">
            <v>107231</v>
          </cell>
          <cell r="CG9">
            <v>10902</v>
          </cell>
          <cell r="CH9">
            <v>48777</v>
          </cell>
          <cell r="CI9">
            <v>21295</v>
          </cell>
          <cell r="CJ9">
            <v>3454</v>
          </cell>
          <cell r="CK9">
            <v>3811</v>
          </cell>
          <cell r="CL9">
            <v>0</v>
          </cell>
          <cell r="CM9">
            <v>20983</v>
          </cell>
          <cell r="CN9">
            <v>37473</v>
          </cell>
          <cell r="CO9">
            <v>14316</v>
          </cell>
        </row>
        <row r="10">
          <cell r="A10" t="str">
            <v>Customers - Residential</v>
          </cell>
          <cell r="B10" t="str">
            <v>YNR</v>
          </cell>
          <cell r="C10">
            <v>2006</v>
          </cell>
          <cell r="D10">
            <v>1452</v>
          </cell>
          <cell r="E10">
            <v>60659</v>
          </cell>
          <cell r="F10">
            <v>31080</v>
          </cell>
          <cell r="G10">
            <v>7871</v>
          </cell>
          <cell r="H10">
            <v>33085</v>
          </cell>
          <cell r="I10">
            <v>55007</v>
          </cell>
          <cell r="J10">
            <v>12497</v>
          </cell>
          <cell r="K10">
            <v>43373</v>
          </cell>
          <cell r="L10">
            <v>13919</v>
          </cell>
          <cell r="M10">
            <v>5466</v>
          </cell>
          <cell r="N10">
            <v>1136</v>
          </cell>
          <cell r="O10">
            <v>28347</v>
          </cell>
          <cell r="P10">
            <v>1361</v>
          </cell>
          <cell r="Q10">
            <v>1634</v>
          </cell>
          <cell r="R10">
            <v>506</v>
          </cell>
          <cell r="S10">
            <v>9502</v>
          </cell>
          <cell r="T10">
            <v>76407</v>
          </cell>
          <cell r="U10">
            <v>3099</v>
          </cell>
          <cell r="V10">
            <v>161749</v>
          </cell>
          <cell r="W10">
            <v>12206</v>
          </cell>
          <cell r="X10">
            <v>2853</v>
          </cell>
          <cell r="Y10">
            <v>25437</v>
          </cell>
          <cell r="Z10">
            <v>16829</v>
          </cell>
          <cell r="AA10">
            <v>3545</v>
          </cell>
          <cell r="AB10">
            <v>590</v>
          </cell>
          <cell r="AC10">
            <v>10489</v>
          </cell>
          <cell r="AD10">
            <v>41477</v>
          </cell>
          <cell r="AE10">
            <v>38704</v>
          </cell>
          <cell r="AF10">
            <v>2773</v>
          </cell>
          <cell r="AG10">
            <v>8759</v>
          </cell>
          <cell r="AH10">
            <v>53987</v>
          </cell>
          <cell r="AI10">
            <v>18026</v>
          </cell>
          <cell r="AJ10">
            <v>17539</v>
          </cell>
          <cell r="AK10">
            <v>2314</v>
          </cell>
          <cell r="AL10">
            <v>209370</v>
          </cell>
          <cell r="AM10">
            <v>979</v>
          </cell>
          <cell r="AN10">
            <v>4642</v>
          </cell>
          <cell r="AO10">
            <v>111597</v>
          </cell>
          <cell r="AP10">
            <v>1056031</v>
          </cell>
          <cell r="AQ10">
            <v>1055204</v>
          </cell>
          <cell r="AR10">
            <v>827</v>
          </cell>
          <cell r="AS10">
            <v>255993</v>
          </cell>
          <cell r="AT10">
            <v>12949</v>
          </cell>
          <cell r="AU10">
            <v>4968</v>
          </cell>
          <cell r="AV10">
            <v>22706</v>
          </cell>
          <cell r="AW10">
            <v>72866</v>
          </cell>
          <cell r="AX10">
            <v>7781</v>
          </cell>
          <cell r="AY10">
            <v>7403</v>
          </cell>
          <cell r="AZ10">
            <v>126516</v>
          </cell>
          <cell r="BA10">
            <v>6126</v>
          </cell>
          <cell r="BB10">
            <v>5795</v>
          </cell>
          <cell r="BC10">
            <v>18720</v>
          </cell>
          <cell r="BD10">
            <v>163</v>
          </cell>
          <cell r="BE10">
            <v>27405</v>
          </cell>
          <cell r="BF10">
            <v>23647</v>
          </cell>
          <cell r="BG10">
            <v>3758</v>
          </cell>
          <cell r="BH10">
            <v>42749</v>
          </cell>
          <cell r="BI10">
            <v>29193</v>
          </cell>
          <cell r="BJ10">
            <v>13556</v>
          </cell>
          <cell r="BK10">
            <v>6353</v>
          </cell>
          <cell r="BL10">
            <v>16121</v>
          </cell>
          <cell r="BM10">
            <v>20555</v>
          </cell>
          <cell r="BN10">
            <v>5263</v>
          </cell>
          <cell r="BO10">
            <v>52115</v>
          </cell>
          <cell r="BP10">
            <v>8915</v>
          </cell>
          <cell r="BQ10">
            <v>11005</v>
          </cell>
          <cell r="BR10">
            <v>45961</v>
          </cell>
          <cell r="BS10">
            <v>8625</v>
          </cell>
          <cell r="BT10">
            <v>28675</v>
          </cell>
          <cell r="BU10">
            <v>2614</v>
          </cell>
          <cell r="BV10">
            <v>29729</v>
          </cell>
          <cell r="BW10">
            <v>8115</v>
          </cell>
          <cell r="BX10">
            <v>200794</v>
          </cell>
          <cell r="BY10">
            <v>3542</v>
          </cell>
          <cell r="BZ10">
            <v>4962</v>
          </cell>
          <cell r="CA10">
            <v>2293</v>
          </cell>
          <cell r="CB10">
            <v>13821</v>
          </cell>
          <cell r="CC10">
            <v>44524</v>
          </cell>
          <cell r="CD10">
            <v>5733</v>
          </cell>
          <cell r="CE10">
            <v>599080</v>
          </cell>
          <cell r="CF10">
            <v>97026</v>
          </cell>
          <cell r="CG10">
            <v>10067</v>
          </cell>
          <cell r="CH10">
            <v>43013</v>
          </cell>
          <cell r="CI10">
            <v>19411</v>
          </cell>
          <cell r="CJ10">
            <v>2947</v>
          </cell>
          <cell r="CK10">
            <v>3257</v>
          </cell>
          <cell r="CL10">
            <v>0</v>
          </cell>
          <cell r="CM10">
            <v>18313</v>
          </cell>
          <cell r="CN10">
            <v>35017</v>
          </cell>
          <cell r="CO10">
            <v>12924</v>
          </cell>
        </row>
        <row r="11">
          <cell r="A11" t="str">
            <v>Customers - Other</v>
          </cell>
          <cell r="B11" t="str">
            <v>YNO</v>
          </cell>
          <cell r="C11">
            <v>2006</v>
          </cell>
          <cell r="D11">
            <v>268</v>
          </cell>
          <cell r="E11">
            <v>6864</v>
          </cell>
          <cell r="F11">
            <v>4430</v>
          </cell>
          <cell r="G11">
            <v>1413</v>
          </cell>
          <cell r="H11">
            <v>3484</v>
          </cell>
          <cell r="I11">
            <v>5742</v>
          </cell>
          <cell r="J11">
            <v>1803</v>
          </cell>
          <cell r="K11">
            <v>5246</v>
          </cell>
          <cell r="L11">
            <v>1410</v>
          </cell>
          <cell r="M11">
            <v>692</v>
          </cell>
          <cell r="N11">
            <v>180</v>
          </cell>
          <cell r="O11">
            <v>3619</v>
          </cell>
          <cell r="P11">
            <v>255</v>
          </cell>
          <cell r="Q11">
            <v>202</v>
          </cell>
          <cell r="R11">
            <v>94</v>
          </cell>
          <cell r="S11">
            <v>1124</v>
          </cell>
          <cell r="T11">
            <v>8294</v>
          </cell>
          <cell r="U11">
            <v>453</v>
          </cell>
          <cell r="V11">
            <v>20847</v>
          </cell>
          <cell r="W11">
            <v>1601</v>
          </cell>
          <cell r="X11">
            <v>478</v>
          </cell>
          <cell r="Y11">
            <v>2199</v>
          </cell>
          <cell r="Z11">
            <v>2196</v>
          </cell>
          <cell r="AA11">
            <v>436</v>
          </cell>
          <cell r="AB11">
            <v>88</v>
          </cell>
          <cell r="AC11">
            <v>1002</v>
          </cell>
          <cell r="AD11">
            <v>4543</v>
          </cell>
          <cell r="AE11">
            <v>4208</v>
          </cell>
          <cell r="AF11">
            <v>335</v>
          </cell>
          <cell r="AG11">
            <v>749</v>
          </cell>
          <cell r="AH11">
            <v>4954</v>
          </cell>
          <cell r="AI11">
            <v>2551</v>
          </cell>
          <cell r="AJ11">
            <v>1468</v>
          </cell>
          <cell r="AK11">
            <v>443</v>
          </cell>
          <cell r="AL11">
            <v>22129</v>
          </cell>
          <cell r="AM11">
            <v>159</v>
          </cell>
          <cell r="AN11">
            <v>644</v>
          </cell>
          <cell r="AO11">
            <v>8767</v>
          </cell>
          <cell r="AP11">
            <v>108856</v>
          </cell>
          <cell r="AQ11">
            <v>108757</v>
          </cell>
          <cell r="AR11">
            <v>99</v>
          </cell>
          <cell r="AS11">
            <v>26400</v>
          </cell>
          <cell r="AT11">
            <v>883</v>
          </cell>
          <cell r="AU11">
            <v>860</v>
          </cell>
          <cell r="AV11">
            <v>3819</v>
          </cell>
          <cell r="AW11">
            <v>8074</v>
          </cell>
          <cell r="AX11">
            <v>1267</v>
          </cell>
          <cell r="AY11">
            <v>1647</v>
          </cell>
          <cell r="AZ11">
            <v>13491</v>
          </cell>
          <cell r="BA11">
            <v>783</v>
          </cell>
          <cell r="BB11">
            <v>839</v>
          </cell>
          <cell r="BC11">
            <v>2255</v>
          </cell>
          <cell r="BD11">
            <v>29</v>
          </cell>
          <cell r="BE11">
            <v>3279</v>
          </cell>
          <cell r="BF11">
            <v>3000</v>
          </cell>
          <cell r="BG11">
            <v>279</v>
          </cell>
          <cell r="BH11">
            <v>5744</v>
          </cell>
          <cell r="BI11">
            <v>4041</v>
          </cell>
          <cell r="BJ11">
            <v>1703</v>
          </cell>
          <cell r="BK11">
            <v>1350</v>
          </cell>
          <cell r="BL11">
            <v>2263</v>
          </cell>
          <cell r="BM11">
            <v>2938</v>
          </cell>
          <cell r="BN11">
            <v>872</v>
          </cell>
          <cell r="BO11">
            <v>6105</v>
          </cell>
          <cell r="BP11">
            <v>1082</v>
          </cell>
          <cell r="BQ11">
            <v>1546</v>
          </cell>
          <cell r="BR11">
            <v>4567</v>
          </cell>
          <cell r="BS11">
            <v>1605</v>
          </cell>
          <cell r="BT11">
            <v>3763</v>
          </cell>
          <cell r="BU11">
            <v>657</v>
          </cell>
          <cell r="BV11">
            <v>4137</v>
          </cell>
          <cell r="BW11">
            <v>1028</v>
          </cell>
          <cell r="BX11">
            <v>27677</v>
          </cell>
          <cell r="BY11">
            <v>591</v>
          </cell>
          <cell r="BZ11">
            <v>877</v>
          </cell>
          <cell r="CA11">
            <v>441</v>
          </cell>
          <cell r="CB11">
            <v>1776</v>
          </cell>
          <cell r="CC11">
            <v>5032</v>
          </cell>
          <cell r="CD11">
            <v>724</v>
          </cell>
          <cell r="CE11">
            <v>79026</v>
          </cell>
          <cell r="CF11">
            <v>10205</v>
          </cell>
          <cell r="CG11">
            <v>835</v>
          </cell>
          <cell r="CH11">
            <v>5764</v>
          </cell>
          <cell r="CI11">
            <v>1884</v>
          </cell>
          <cell r="CJ11">
            <v>507</v>
          </cell>
          <cell r="CK11">
            <v>554</v>
          </cell>
          <cell r="CL11">
            <v>0</v>
          </cell>
          <cell r="CM11">
            <v>2670</v>
          </cell>
          <cell r="CN11">
            <v>2456</v>
          </cell>
          <cell r="CO11">
            <v>1392</v>
          </cell>
        </row>
        <row r="12">
          <cell r="A12" t="str">
            <v>kWh</v>
          </cell>
          <cell r="B12" t="str">
            <v>YV</v>
          </cell>
          <cell r="C12">
            <v>2006</v>
          </cell>
          <cell r="D12">
            <v>11441922</v>
          </cell>
          <cell r="E12">
            <v>1478570768</v>
          </cell>
          <cell r="F12">
            <v>1113292448</v>
          </cell>
          <cell r="G12">
            <v>224910004</v>
          </cell>
          <cell r="H12">
            <v>972703713</v>
          </cell>
          <cell r="I12">
            <v>1743176663</v>
          </cell>
          <cell r="J12">
            <v>338274830</v>
          </cell>
          <cell r="K12">
            <v>1574603112</v>
          </cell>
          <cell r="L12">
            <v>287341134</v>
          </cell>
          <cell r="M12">
            <v>150448653.38999999</v>
          </cell>
          <cell r="N12">
            <v>28375490</v>
          </cell>
          <cell r="O12">
            <v>862524430</v>
          </cell>
          <cell r="P12">
            <v>18539577</v>
          </cell>
          <cell r="Q12">
            <v>29859625</v>
          </cell>
          <cell r="R12">
            <v>7480749</v>
          </cell>
          <cell r="S12">
            <v>195862325.56999999</v>
          </cell>
          <cell r="T12">
            <v>899872611</v>
          </cell>
          <cell r="U12">
            <v>75398075</v>
          </cell>
          <cell r="V12">
            <v>8133404244</v>
          </cell>
          <cell r="W12">
            <v>152676379</v>
          </cell>
          <cell r="X12">
            <v>63548206</v>
          </cell>
          <cell r="Y12">
            <v>569801532</v>
          </cell>
          <cell r="Z12">
            <v>617899375</v>
          </cell>
          <cell r="AA12">
            <v>82347301</v>
          </cell>
          <cell r="AB12">
            <v>8596601</v>
          </cell>
          <cell r="AC12">
            <v>194594892.19999999</v>
          </cell>
          <cell r="AD12">
            <v>941826285</v>
          </cell>
          <cell r="AE12">
            <v>884496698</v>
          </cell>
          <cell r="AF12">
            <v>57329587</v>
          </cell>
          <cell r="AG12">
            <v>103904686</v>
          </cell>
          <cell r="AH12">
            <v>1631312252</v>
          </cell>
          <cell r="AI12">
            <v>360381638</v>
          </cell>
          <cell r="AJ12">
            <v>475893341.64999998</v>
          </cell>
          <cell r="AK12">
            <v>115147285</v>
          </cell>
          <cell r="AL12">
            <v>5333180389.54</v>
          </cell>
          <cell r="AM12">
            <v>25844397.699999999</v>
          </cell>
          <cell r="AN12">
            <v>199828713</v>
          </cell>
          <cell r="AO12">
            <v>3843080000</v>
          </cell>
          <cell r="AP12">
            <v>22312008992.599998</v>
          </cell>
          <cell r="AQ12">
            <v>22295484000</v>
          </cell>
          <cell r="AR12">
            <v>16524992.6</v>
          </cell>
          <cell r="AS12">
            <v>7450733721</v>
          </cell>
          <cell r="AT12">
            <v>186105147</v>
          </cell>
          <cell r="AU12">
            <v>109125457.08</v>
          </cell>
          <cell r="AV12">
            <v>735332929</v>
          </cell>
          <cell r="AW12">
            <v>1969186093</v>
          </cell>
          <cell r="AX12">
            <v>283279181</v>
          </cell>
          <cell r="AY12">
            <v>124906021</v>
          </cell>
          <cell r="AZ12">
            <v>3356779315</v>
          </cell>
          <cell r="BA12">
            <v>203783359</v>
          </cell>
          <cell r="BB12">
            <v>225495203</v>
          </cell>
          <cell r="BC12">
            <v>640893665</v>
          </cell>
          <cell r="BD12">
            <v>0</v>
          </cell>
          <cell r="BE12">
            <v>356262160</v>
          </cell>
          <cell r="BF12">
            <v>319707807</v>
          </cell>
          <cell r="BG12">
            <v>36554353</v>
          </cell>
          <cell r="BH12">
            <v>1267613270</v>
          </cell>
          <cell r="BI12">
            <v>910529068</v>
          </cell>
          <cell r="BJ12">
            <v>357084202</v>
          </cell>
          <cell r="BK12">
            <v>176186452</v>
          </cell>
          <cell r="BL12">
            <v>381325254</v>
          </cell>
          <cell r="BM12">
            <v>560230800</v>
          </cell>
          <cell r="BN12">
            <v>136197737.00999999</v>
          </cell>
          <cell r="BO12">
            <v>1575176317</v>
          </cell>
          <cell r="BP12">
            <v>242028651</v>
          </cell>
          <cell r="BQ12">
            <v>320376795</v>
          </cell>
          <cell r="BR12">
            <v>1107170264</v>
          </cell>
          <cell r="BS12">
            <v>193210045.66999999</v>
          </cell>
          <cell r="BT12">
            <v>697140805</v>
          </cell>
          <cell r="BU12">
            <v>85636750.729999989</v>
          </cell>
          <cell r="BV12">
            <v>810188267</v>
          </cell>
          <cell r="BW12">
            <v>196628566</v>
          </cell>
          <cell r="BX12">
            <v>6744270641</v>
          </cell>
          <cell r="BY12">
            <v>97310234</v>
          </cell>
          <cell r="BZ12">
            <v>67020068</v>
          </cell>
          <cell r="CA12">
            <v>92077783</v>
          </cell>
          <cell r="CB12">
            <v>367218614</v>
          </cell>
          <cell r="CC12">
            <v>1040012689</v>
          </cell>
          <cell r="CD12">
            <v>229230519.68000001</v>
          </cell>
          <cell r="CE12">
            <v>25527304675</v>
          </cell>
          <cell r="CF12">
            <v>2532414193</v>
          </cell>
          <cell r="CG12">
            <v>105889143.48</v>
          </cell>
          <cell r="CH12">
            <v>1321845279</v>
          </cell>
          <cell r="CI12">
            <v>490692769</v>
          </cell>
          <cell r="CJ12">
            <v>94367252</v>
          </cell>
          <cell r="CK12">
            <v>147392539</v>
          </cell>
          <cell r="CL12">
            <v>0</v>
          </cell>
          <cell r="CM12">
            <v>456146506</v>
          </cell>
          <cell r="CN12">
            <v>857623947</v>
          </cell>
          <cell r="CO12">
            <v>407408088</v>
          </cell>
        </row>
        <row r="13">
          <cell r="A13" t="str">
            <v>kWh - Residential</v>
          </cell>
          <cell r="B13" t="str">
            <v>YVR</v>
          </cell>
          <cell r="C13">
            <v>2006</v>
          </cell>
          <cell r="D13">
            <v>11441922</v>
          </cell>
          <cell r="E13">
            <v>530557254</v>
          </cell>
          <cell r="F13">
            <v>261470152</v>
          </cell>
          <cell r="G13">
            <v>79563205</v>
          </cell>
          <cell r="H13">
            <v>284501278</v>
          </cell>
          <cell r="I13">
            <v>551419663</v>
          </cell>
          <cell r="J13">
            <v>110110859</v>
          </cell>
          <cell r="K13">
            <v>389897758</v>
          </cell>
          <cell r="L13">
            <v>114433846</v>
          </cell>
          <cell r="M13">
            <v>44421203</v>
          </cell>
          <cell r="N13">
            <v>14654854</v>
          </cell>
          <cell r="O13">
            <v>239607514</v>
          </cell>
          <cell r="P13">
            <v>12656005</v>
          </cell>
          <cell r="Q13">
            <v>19799972</v>
          </cell>
          <cell r="R13">
            <v>4091958</v>
          </cell>
          <cell r="S13">
            <v>91182112</v>
          </cell>
          <cell r="T13">
            <v>655143475</v>
          </cell>
          <cell r="U13">
            <v>29259859</v>
          </cell>
          <cell r="V13">
            <v>1603332097</v>
          </cell>
          <cell r="W13">
            <v>116103693</v>
          </cell>
          <cell r="X13">
            <v>32486898</v>
          </cell>
          <cell r="Y13">
            <v>284492550</v>
          </cell>
          <cell r="Z13">
            <v>142060467</v>
          </cell>
          <cell r="AA13">
            <v>38401315</v>
          </cell>
          <cell r="AB13">
            <v>5683369</v>
          </cell>
          <cell r="AC13">
            <v>91383635.700000003</v>
          </cell>
          <cell r="AD13">
            <v>397678409</v>
          </cell>
          <cell r="AE13">
            <v>369998923</v>
          </cell>
          <cell r="AF13">
            <v>27679486</v>
          </cell>
          <cell r="AG13">
            <v>85590583</v>
          </cell>
          <cell r="AH13">
            <v>357495622</v>
          </cell>
          <cell r="AI13">
            <v>172359424</v>
          </cell>
          <cell r="AJ13">
            <v>200925506</v>
          </cell>
          <cell r="AK13">
            <v>26681677</v>
          </cell>
          <cell r="AL13">
            <v>1654664050</v>
          </cell>
          <cell r="AM13">
            <v>15223722.98</v>
          </cell>
          <cell r="AN13">
            <v>54802923</v>
          </cell>
          <cell r="AO13">
            <v>1075118931</v>
          </cell>
          <cell r="AP13">
            <v>12237925130.4</v>
          </cell>
          <cell r="AQ13">
            <v>12228866000</v>
          </cell>
          <cell r="AR13">
            <v>9059130.4000000004</v>
          </cell>
          <cell r="AS13">
            <v>2226415669</v>
          </cell>
          <cell r="AT13">
            <v>157140654</v>
          </cell>
          <cell r="AU13">
            <v>39159512.600000001</v>
          </cell>
          <cell r="AV13">
            <v>200214258</v>
          </cell>
          <cell r="AW13">
            <v>644108007</v>
          </cell>
          <cell r="AX13">
            <v>67942208</v>
          </cell>
          <cell r="AY13">
            <v>78930880</v>
          </cell>
          <cell r="AZ13">
            <v>1088755114</v>
          </cell>
          <cell r="BA13">
            <v>57128547</v>
          </cell>
          <cell r="BB13">
            <v>46734088</v>
          </cell>
          <cell r="BC13">
            <v>197466598</v>
          </cell>
          <cell r="BD13">
            <v>0</v>
          </cell>
          <cell r="BE13">
            <v>262995579</v>
          </cell>
          <cell r="BF13">
            <v>231442383</v>
          </cell>
          <cell r="BG13">
            <v>31553196</v>
          </cell>
          <cell r="BH13">
            <v>449386643</v>
          </cell>
          <cell r="BI13">
            <v>272992006</v>
          </cell>
          <cell r="BJ13">
            <v>176394637</v>
          </cell>
          <cell r="BK13">
            <v>63805148</v>
          </cell>
          <cell r="BL13">
            <v>139960236</v>
          </cell>
          <cell r="BM13">
            <v>207199584</v>
          </cell>
          <cell r="BN13">
            <v>43040213.979999997</v>
          </cell>
          <cell r="BO13">
            <v>569566301</v>
          </cell>
          <cell r="BP13">
            <v>79376454</v>
          </cell>
          <cell r="BQ13">
            <v>108206276</v>
          </cell>
          <cell r="BR13">
            <v>465431095</v>
          </cell>
          <cell r="BS13">
            <v>75536829</v>
          </cell>
          <cell r="BT13">
            <v>335395539</v>
          </cell>
          <cell r="BU13">
            <v>33103725.27</v>
          </cell>
          <cell r="BV13">
            <v>290645501</v>
          </cell>
          <cell r="BW13">
            <v>63748755</v>
          </cell>
          <cell r="BX13">
            <v>2003371840</v>
          </cell>
          <cell r="BY13">
            <v>30640237</v>
          </cell>
          <cell r="BZ13">
            <v>44343815</v>
          </cell>
          <cell r="CA13">
            <v>31452628</v>
          </cell>
          <cell r="CB13">
            <v>113523979</v>
          </cell>
          <cell r="CC13">
            <v>346415246</v>
          </cell>
          <cell r="CD13">
            <v>52306081.219999999</v>
          </cell>
          <cell r="CE13">
            <v>5351746739</v>
          </cell>
          <cell r="CF13">
            <v>929432918</v>
          </cell>
          <cell r="CG13">
            <v>73495682.299999997</v>
          </cell>
          <cell r="CH13">
            <v>391947018</v>
          </cell>
          <cell r="CI13">
            <v>169952289</v>
          </cell>
          <cell r="CJ13">
            <v>25536958</v>
          </cell>
          <cell r="CK13">
            <v>27222139</v>
          </cell>
          <cell r="CL13">
            <v>0</v>
          </cell>
          <cell r="CM13">
            <v>207243931</v>
          </cell>
          <cell r="CN13">
            <v>337897948</v>
          </cell>
          <cell r="CO13">
            <v>104833112</v>
          </cell>
        </row>
        <row r="14">
          <cell r="A14" t="str">
            <v>kWh - Other</v>
          </cell>
          <cell r="B14" t="str">
            <v>YVO</v>
          </cell>
          <cell r="C14">
            <v>2006</v>
          </cell>
          <cell r="D14">
            <v>0</v>
          </cell>
          <cell r="E14">
            <v>948013514</v>
          </cell>
          <cell r="F14">
            <v>851822296</v>
          </cell>
          <cell r="G14">
            <v>145346799</v>
          </cell>
          <cell r="H14">
            <v>688202435</v>
          </cell>
          <cell r="I14">
            <v>1191757000</v>
          </cell>
          <cell r="J14">
            <v>228163971</v>
          </cell>
          <cell r="K14">
            <v>1184705354</v>
          </cell>
          <cell r="L14">
            <v>172907288</v>
          </cell>
          <cell r="M14">
            <v>106027450.38999999</v>
          </cell>
          <cell r="N14">
            <v>13720636</v>
          </cell>
          <cell r="O14">
            <v>622916916</v>
          </cell>
          <cell r="P14">
            <v>5883572</v>
          </cell>
          <cell r="Q14">
            <v>10059653</v>
          </cell>
          <cell r="R14">
            <v>3388791</v>
          </cell>
          <cell r="S14">
            <v>104680213.56999999</v>
          </cell>
          <cell r="T14">
            <v>244729136</v>
          </cell>
          <cell r="U14">
            <v>46138216</v>
          </cell>
          <cell r="V14">
            <v>6530072147</v>
          </cell>
          <cell r="W14">
            <v>36572686</v>
          </cell>
          <cell r="X14">
            <v>31061308</v>
          </cell>
          <cell r="Y14">
            <v>285308982</v>
          </cell>
          <cell r="Z14">
            <v>475838908</v>
          </cell>
          <cell r="AA14">
            <v>43945986</v>
          </cell>
          <cell r="AB14">
            <v>2913232</v>
          </cell>
          <cell r="AC14">
            <v>103211256.49999999</v>
          </cell>
          <cell r="AD14">
            <v>544147876</v>
          </cell>
          <cell r="AE14">
            <v>514497775</v>
          </cell>
          <cell r="AF14">
            <v>29650101</v>
          </cell>
          <cell r="AG14">
            <v>18314103</v>
          </cell>
          <cell r="AH14">
            <v>1273816630</v>
          </cell>
          <cell r="AI14">
            <v>188022214</v>
          </cell>
          <cell r="AJ14">
            <v>274967835.64999998</v>
          </cell>
          <cell r="AK14">
            <v>88465608</v>
          </cell>
          <cell r="AL14">
            <v>3678516339.54</v>
          </cell>
          <cell r="AM14">
            <v>10620674.719999999</v>
          </cell>
          <cell r="AN14">
            <v>145025790</v>
          </cell>
          <cell r="AO14">
            <v>2767961069</v>
          </cell>
          <cell r="AP14">
            <v>10074083862.199999</v>
          </cell>
          <cell r="AQ14">
            <v>10066618000</v>
          </cell>
          <cell r="AR14">
            <v>7465862.1999999993</v>
          </cell>
          <cell r="AS14">
            <v>5224318052</v>
          </cell>
          <cell r="AT14">
            <v>28964493</v>
          </cell>
          <cell r="AU14">
            <v>69965944.479999989</v>
          </cell>
          <cell r="AV14">
            <v>535118671</v>
          </cell>
          <cell r="AW14">
            <v>1325078086</v>
          </cell>
          <cell r="AX14">
            <v>215336973</v>
          </cell>
          <cell r="AY14">
            <v>45975141</v>
          </cell>
          <cell r="AZ14">
            <v>2268024201</v>
          </cell>
          <cell r="BA14">
            <v>146654812</v>
          </cell>
          <cell r="BB14">
            <v>178761115</v>
          </cell>
          <cell r="BC14">
            <v>443427067</v>
          </cell>
          <cell r="BD14">
            <v>0</v>
          </cell>
          <cell r="BE14">
            <v>93266581</v>
          </cell>
          <cell r="BF14">
            <v>88265424</v>
          </cell>
          <cell r="BG14">
            <v>5001157</v>
          </cell>
          <cell r="BH14">
            <v>818226627</v>
          </cell>
          <cell r="BI14">
            <v>637537062</v>
          </cell>
          <cell r="BJ14">
            <v>180689565</v>
          </cell>
          <cell r="BK14">
            <v>112381304</v>
          </cell>
          <cell r="BL14">
            <v>241365018</v>
          </cell>
          <cell r="BM14">
            <v>353031216</v>
          </cell>
          <cell r="BN14">
            <v>93157523.030000001</v>
          </cell>
          <cell r="BO14">
            <v>1005610016</v>
          </cell>
          <cell r="BP14">
            <v>162652197</v>
          </cell>
          <cell r="BQ14">
            <v>212170519</v>
          </cell>
          <cell r="BR14">
            <v>641739169</v>
          </cell>
          <cell r="BS14">
            <v>117673216.66999999</v>
          </cell>
          <cell r="BT14">
            <v>361745266</v>
          </cell>
          <cell r="BU14">
            <v>52533025.459999993</v>
          </cell>
          <cell r="BV14">
            <v>519542766</v>
          </cell>
          <cell r="BW14">
            <v>132879811</v>
          </cell>
          <cell r="BX14">
            <v>4740898801</v>
          </cell>
          <cell r="BY14">
            <v>66669997</v>
          </cell>
          <cell r="BZ14">
            <v>22676253</v>
          </cell>
          <cell r="CA14">
            <v>60625155</v>
          </cell>
          <cell r="CB14">
            <v>253694635</v>
          </cell>
          <cell r="CC14">
            <v>693597443</v>
          </cell>
          <cell r="CD14">
            <v>176924438.46000001</v>
          </cell>
          <cell r="CE14">
            <v>20175557936</v>
          </cell>
          <cell r="CF14">
            <v>1602981275</v>
          </cell>
          <cell r="CG14">
            <v>32393461.180000007</v>
          </cell>
          <cell r="CH14">
            <v>929898261</v>
          </cell>
          <cell r="CI14">
            <v>320740480</v>
          </cell>
          <cell r="CJ14">
            <v>68830294</v>
          </cell>
          <cell r="CK14">
            <v>120170400</v>
          </cell>
          <cell r="CL14">
            <v>0</v>
          </cell>
          <cell r="CM14">
            <v>248902575</v>
          </cell>
          <cell r="CN14">
            <v>519725999</v>
          </cell>
          <cell r="CO14">
            <v>302574976</v>
          </cell>
        </row>
        <row r="15">
          <cell r="A15" t="str">
            <v>kW</v>
          </cell>
          <cell r="B15" t="str">
            <v>YD</v>
          </cell>
          <cell r="C15">
            <v>2006</v>
          </cell>
          <cell r="D15">
            <v>0</v>
          </cell>
          <cell r="E15">
            <v>1950902</v>
          </cell>
          <cell r="F15">
            <v>1514105</v>
          </cell>
          <cell r="G15">
            <v>2111695</v>
          </cell>
          <cell r="H15">
            <v>1498852</v>
          </cell>
          <cell r="I15">
            <v>2542475</v>
          </cell>
          <cell r="J15">
            <v>470048</v>
          </cell>
          <cell r="K15">
            <v>2619988</v>
          </cell>
          <cell r="L15">
            <v>345523</v>
          </cell>
          <cell r="M15">
            <v>205889</v>
          </cell>
          <cell r="N15">
            <v>844</v>
          </cell>
          <cell r="O15">
            <v>1331773</v>
          </cell>
          <cell r="P15">
            <v>28734</v>
          </cell>
          <cell r="Q15">
            <v>14819</v>
          </cell>
          <cell r="R15">
            <v>2497</v>
          </cell>
          <cell r="S15">
            <v>0</v>
          </cell>
          <cell r="T15">
            <v>4773055</v>
          </cell>
          <cell r="U15">
            <v>77672</v>
          </cell>
          <cell r="V15">
            <v>13405127</v>
          </cell>
          <cell r="W15">
            <v>1160669</v>
          </cell>
          <cell r="X15">
            <v>38776</v>
          </cell>
          <cell r="Y15">
            <v>218548</v>
          </cell>
          <cell r="Z15">
            <v>997854</v>
          </cell>
          <cell r="AA15">
            <v>41492</v>
          </cell>
          <cell r="AB15">
            <v>3436</v>
          </cell>
          <cell r="AC15">
            <v>180490</v>
          </cell>
          <cell r="AD15">
            <v>984018</v>
          </cell>
          <cell r="AE15">
            <v>930925</v>
          </cell>
          <cell r="AF15">
            <v>53093</v>
          </cell>
          <cell r="AG15">
            <v>170059</v>
          </cell>
          <cell r="AH15">
            <v>2521744</v>
          </cell>
          <cell r="AI15">
            <v>381479</v>
          </cell>
          <cell r="AJ15">
            <v>665987</v>
          </cell>
          <cell r="AK15">
            <v>175462</v>
          </cell>
          <cell r="AL15">
            <v>9170988</v>
          </cell>
          <cell r="AM15">
            <v>12508</v>
          </cell>
          <cell r="AN15">
            <v>277370</v>
          </cell>
          <cell r="AO15">
            <v>5759975</v>
          </cell>
          <cell r="AP15">
            <v>26903403</v>
          </cell>
          <cell r="AQ15">
            <v>26887539</v>
          </cell>
          <cell r="AR15">
            <v>15864</v>
          </cell>
          <cell r="AS15">
            <v>10460399</v>
          </cell>
          <cell r="AT15">
            <v>129304</v>
          </cell>
          <cell r="AU15">
            <v>153763</v>
          </cell>
          <cell r="AV15">
            <v>1008639</v>
          </cell>
          <cell r="AW15">
            <v>2730876</v>
          </cell>
          <cell r="AX15">
            <v>400501</v>
          </cell>
          <cell r="AY15">
            <v>234233</v>
          </cell>
          <cell r="AZ15">
            <v>4527933</v>
          </cell>
          <cell r="BA15">
            <v>312769</v>
          </cell>
          <cell r="BB15">
            <v>379237</v>
          </cell>
          <cell r="BC15">
            <v>877686</v>
          </cell>
          <cell r="BD15">
            <v>0</v>
          </cell>
          <cell r="BE15">
            <v>892294</v>
          </cell>
          <cell r="BF15">
            <v>878441</v>
          </cell>
          <cell r="BG15">
            <v>13853</v>
          </cell>
          <cell r="BH15">
            <v>1798454</v>
          </cell>
          <cell r="BI15">
            <v>1358130</v>
          </cell>
          <cell r="BJ15">
            <v>440324</v>
          </cell>
          <cell r="BK15">
            <v>205184</v>
          </cell>
          <cell r="BL15">
            <v>381094</v>
          </cell>
          <cell r="BM15">
            <v>719914</v>
          </cell>
          <cell r="BN15">
            <v>176954</v>
          </cell>
          <cell r="BO15">
            <v>2131493</v>
          </cell>
          <cell r="BP15">
            <v>285412</v>
          </cell>
          <cell r="BQ15">
            <v>425476</v>
          </cell>
          <cell r="BR15">
            <v>1231635</v>
          </cell>
          <cell r="BS15">
            <v>214551</v>
          </cell>
          <cell r="BT15">
            <v>681622</v>
          </cell>
          <cell r="BU15">
            <v>0</v>
          </cell>
          <cell r="BV15">
            <v>957649</v>
          </cell>
          <cell r="BW15">
            <v>374709</v>
          </cell>
          <cell r="BX15">
            <v>10219566</v>
          </cell>
          <cell r="BY15">
            <v>156653</v>
          </cell>
          <cell r="BZ15">
            <v>142410</v>
          </cell>
          <cell r="CA15">
            <v>108187</v>
          </cell>
          <cell r="CB15">
            <v>493282</v>
          </cell>
          <cell r="CC15">
            <v>1476385</v>
          </cell>
          <cell r="CD15">
            <v>368998</v>
          </cell>
          <cell r="CE15">
            <v>42897735</v>
          </cell>
          <cell r="CF15">
            <v>3022129</v>
          </cell>
          <cell r="CG15">
            <v>4417</v>
          </cell>
          <cell r="CH15">
            <v>1807052</v>
          </cell>
          <cell r="CI15">
            <v>711957</v>
          </cell>
          <cell r="CJ15">
            <v>155005</v>
          </cell>
          <cell r="CK15">
            <v>246787</v>
          </cell>
          <cell r="CL15">
            <v>0</v>
          </cell>
          <cell r="CM15">
            <v>0</v>
          </cell>
          <cell r="CN15">
            <v>1022351</v>
          </cell>
          <cell r="CO15">
            <v>639744</v>
          </cell>
        </row>
        <row r="16">
          <cell r="A16" t="str">
            <v>kW - Residential</v>
          </cell>
          <cell r="B16" t="str">
            <v>YDR</v>
          </cell>
          <cell r="C16">
            <v>2006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</row>
        <row r="17">
          <cell r="A17" t="str">
            <v>kW - Other</v>
          </cell>
          <cell r="B17" t="str">
            <v>YDO</v>
          </cell>
          <cell r="C17">
            <v>2006</v>
          </cell>
          <cell r="D17">
            <v>0</v>
          </cell>
          <cell r="E17">
            <v>1950902</v>
          </cell>
          <cell r="F17">
            <v>1514105</v>
          </cell>
          <cell r="G17">
            <v>2111695</v>
          </cell>
          <cell r="H17">
            <v>1498852</v>
          </cell>
          <cell r="I17">
            <v>2542475</v>
          </cell>
          <cell r="J17">
            <v>470048</v>
          </cell>
          <cell r="K17">
            <v>2619988</v>
          </cell>
          <cell r="L17">
            <v>345523</v>
          </cell>
          <cell r="M17">
            <v>205889</v>
          </cell>
          <cell r="N17">
            <v>844</v>
          </cell>
          <cell r="O17">
            <v>1331773</v>
          </cell>
          <cell r="P17">
            <v>28734</v>
          </cell>
          <cell r="Q17">
            <v>14819</v>
          </cell>
          <cell r="R17">
            <v>2497</v>
          </cell>
          <cell r="S17">
            <v>0</v>
          </cell>
          <cell r="T17">
            <v>4773055</v>
          </cell>
          <cell r="U17">
            <v>77672</v>
          </cell>
          <cell r="V17">
            <v>13405127</v>
          </cell>
          <cell r="W17">
            <v>1160669</v>
          </cell>
          <cell r="X17">
            <v>38776</v>
          </cell>
          <cell r="Y17">
            <v>218548</v>
          </cell>
          <cell r="Z17">
            <v>997854</v>
          </cell>
          <cell r="AA17">
            <v>41492</v>
          </cell>
          <cell r="AB17">
            <v>3436</v>
          </cell>
          <cell r="AC17">
            <v>180490</v>
          </cell>
          <cell r="AD17">
            <v>984018</v>
          </cell>
          <cell r="AE17">
            <v>930925</v>
          </cell>
          <cell r="AF17">
            <v>53093</v>
          </cell>
          <cell r="AG17">
            <v>170059</v>
          </cell>
          <cell r="AH17">
            <v>2521744</v>
          </cell>
          <cell r="AI17">
            <v>381479</v>
          </cell>
          <cell r="AJ17">
            <v>665987</v>
          </cell>
          <cell r="AK17">
            <v>175462</v>
          </cell>
          <cell r="AL17">
            <v>9170988</v>
          </cell>
          <cell r="AM17">
            <v>12508</v>
          </cell>
          <cell r="AN17">
            <v>277370</v>
          </cell>
          <cell r="AO17">
            <v>5759975</v>
          </cell>
          <cell r="AP17">
            <v>26903403</v>
          </cell>
          <cell r="AQ17">
            <v>26887539</v>
          </cell>
          <cell r="AR17">
            <v>15864</v>
          </cell>
          <cell r="AS17">
            <v>10460399</v>
          </cell>
          <cell r="AT17">
            <v>129304</v>
          </cell>
          <cell r="AU17">
            <v>153763</v>
          </cell>
          <cell r="AV17">
            <v>1008639</v>
          </cell>
          <cell r="AW17">
            <v>2730876</v>
          </cell>
          <cell r="AX17">
            <v>400501</v>
          </cell>
          <cell r="AY17">
            <v>234233</v>
          </cell>
          <cell r="AZ17">
            <v>4527933</v>
          </cell>
          <cell r="BA17">
            <v>312769</v>
          </cell>
          <cell r="BB17">
            <v>379237</v>
          </cell>
          <cell r="BC17">
            <v>877686</v>
          </cell>
          <cell r="BD17">
            <v>0</v>
          </cell>
          <cell r="BE17">
            <v>892294</v>
          </cell>
          <cell r="BF17">
            <v>878441</v>
          </cell>
          <cell r="BG17">
            <v>13853</v>
          </cell>
          <cell r="BH17">
            <v>1798454</v>
          </cell>
          <cell r="BI17">
            <v>1358130</v>
          </cell>
          <cell r="BJ17">
            <v>440324</v>
          </cell>
          <cell r="BK17">
            <v>205184</v>
          </cell>
          <cell r="BL17">
            <v>381094</v>
          </cell>
          <cell r="BM17">
            <v>719914</v>
          </cell>
          <cell r="BN17">
            <v>176954</v>
          </cell>
          <cell r="BO17">
            <v>2131493</v>
          </cell>
          <cell r="BP17">
            <v>285412</v>
          </cell>
          <cell r="BQ17">
            <v>425476</v>
          </cell>
          <cell r="BR17">
            <v>1231635</v>
          </cell>
          <cell r="BS17">
            <v>214551</v>
          </cell>
          <cell r="BT17">
            <v>681622</v>
          </cell>
          <cell r="BU17">
            <v>0</v>
          </cell>
          <cell r="BV17">
            <v>957649</v>
          </cell>
          <cell r="BW17">
            <v>374709</v>
          </cell>
          <cell r="BX17">
            <v>10219566</v>
          </cell>
          <cell r="BY17">
            <v>156653</v>
          </cell>
          <cell r="BZ17">
            <v>142410</v>
          </cell>
          <cell r="CA17">
            <v>108187</v>
          </cell>
          <cell r="CB17">
            <v>493282</v>
          </cell>
          <cell r="CC17">
            <v>1476385</v>
          </cell>
          <cell r="CD17">
            <v>368998</v>
          </cell>
          <cell r="CE17">
            <v>42897735</v>
          </cell>
          <cell r="CF17">
            <v>3022129</v>
          </cell>
          <cell r="CG17">
            <v>4417</v>
          </cell>
          <cell r="CH17">
            <v>1807052</v>
          </cell>
          <cell r="CI17">
            <v>711957</v>
          </cell>
          <cell r="CJ17">
            <v>155005</v>
          </cell>
          <cell r="CK17">
            <v>246787</v>
          </cell>
          <cell r="CL17">
            <v>0</v>
          </cell>
          <cell r="CM17">
            <v>0</v>
          </cell>
          <cell r="CN17">
            <v>1022351</v>
          </cell>
          <cell r="CO17">
            <v>639744</v>
          </cell>
        </row>
        <row r="18">
          <cell r="A18" t="str">
            <v>Total service area</v>
          </cell>
          <cell r="B18" t="str">
            <v>AREA</v>
          </cell>
          <cell r="C18">
            <v>2006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281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650006</v>
          </cell>
          <cell r="AQ18">
            <v>650000</v>
          </cell>
          <cell r="AR18">
            <v>6</v>
          </cell>
          <cell r="AS18">
            <v>1104</v>
          </cell>
          <cell r="AT18">
            <v>292</v>
          </cell>
          <cell r="AU18">
            <v>24</v>
          </cell>
          <cell r="AV18">
            <v>32</v>
          </cell>
          <cell r="AW18">
            <v>404</v>
          </cell>
          <cell r="AX18">
            <v>27</v>
          </cell>
          <cell r="AY18">
            <v>144</v>
          </cell>
          <cell r="AZ18">
            <v>421</v>
          </cell>
          <cell r="BA18">
            <v>21</v>
          </cell>
          <cell r="BB18">
            <v>20</v>
          </cell>
          <cell r="BC18">
            <v>370</v>
          </cell>
          <cell r="BD18">
            <v>4</v>
          </cell>
          <cell r="BE18">
            <v>88</v>
          </cell>
          <cell r="BF18">
            <v>41</v>
          </cell>
          <cell r="BG18">
            <v>47</v>
          </cell>
          <cell r="BH18">
            <v>779</v>
          </cell>
          <cell r="BI18">
            <v>212</v>
          </cell>
          <cell r="BJ18">
            <v>567</v>
          </cell>
          <cell r="BK18">
            <v>125</v>
          </cell>
          <cell r="BL18">
            <v>693</v>
          </cell>
          <cell r="BM18">
            <v>330</v>
          </cell>
          <cell r="BN18">
            <v>28</v>
          </cell>
          <cell r="BO18">
            <v>143</v>
          </cell>
          <cell r="BP18">
            <v>16</v>
          </cell>
          <cell r="BQ18">
            <v>27</v>
          </cell>
          <cell r="BR18">
            <v>149</v>
          </cell>
          <cell r="BS18">
            <v>35</v>
          </cell>
          <cell r="BT18">
            <v>342</v>
          </cell>
          <cell r="BU18">
            <v>15</v>
          </cell>
          <cell r="BV18">
            <v>64</v>
          </cell>
          <cell r="BW18">
            <v>122</v>
          </cell>
          <cell r="BX18">
            <v>635</v>
          </cell>
          <cell r="BY18">
            <v>13</v>
          </cell>
          <cell r="BZ18">
            <v>18</v>
          </cell>
          <cell r="CA18">
            <v>536</v>
          </cell>
          <cell r="CB18">
            <v>33</v>
          </cell>
          <cell r="CC18">
            <v>381</v>
          </cell>
          <cell r="CD18">
            <v>9</v>
          </cell>
          <cell r="CE18">
            <v>630</v>
          </cell>
          <cell r="CF18">
            <v>639</v>
          </cell>
          <cell r="CG18">
            <v>61</v>
          </cell>
          <cell r="CH18">
            <v>672</v>
          </cell>
          <cell r="CI18">
            <v>81</v>
          </cell>
          <cell r="CJ18">
            <v>14</v>
          </cell>
          <cell r="CK18">
            <v>8</v>
          </cell>
          <cell r="CL18">
            <v>0</v>
          </cell>
          <cell r="CM18">
            <v>49</v>
          </cell>
          <cell r="CN18">
            <v>147</v>
          </cell>
          <cell r="CO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2006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2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6</v>
          </cell>
          <cell r="AQ19">
            <v>0</v>
          </cell>
          <cell r="AR19">
            <v>6</v>
          </cell>
          <cell r="AS19">
            <v>454</v>
          </cell>
          <cell r="AT19">
            <v>60</v>
          </cell>
          <cell r="AU19">
            <v>24</v>
          </cell>
          <cell r="AV19">
            <v>32</v>
          </cell>
          <cell r="AW19">
            <v>124</v>
          </cell>
          <cell r="AX19">
            <v>27</v>
          </cell>
          <cell r="AY19">
            <v>16</v>
          </cell>
          <cell r="AZ19">
            <v>163</v>
          </cell>
          <cell r="BA19">
            <v>5</v>
          </cell>
          <cell r="BB19">
            <v>20</v>
          </cell>
          <cell r="BC19">
            <v>57</v>
          </cell>
          <cell r="BD19">
            <v>0</v>
          </cell>
          <cell r="BE19">
            <v>66</v>
          </cell>
          <cell r="BF19">
            <v>41</v>
          </cell>
          <cell r="BG19">
            <v>25</v>
          </cell>
          <cell r="BH19">
            <v>121</v>
          </cell>
          <cell r="BI19">
            <v>65</v>
          </cell>
          <cell r="BJ19">
            <v>56</v>
          </cell>
          <cell r="BK19">
            <v>14</v>
          </cell>
          <cell r="BL19">
            <v>144</v>
          </cell>
          <cell r="BM19">
            <v>51</v>
          </cell>
          <cell r="BN19">
            <v>28</v>
          </cell>
          <cell r="BO19">
            <v>102</v>
          </cell>
          <cell r="BP19">
            <v>16</v>
          </cell>
          <cell r="BQ19">
            <v>27</v>
          </cell>
          <cell r="BR19">
            <v>71</v>
          </cell>
          <cell r="BS19">
            <v>35</v>
          </cell>
          <cell r="BT19">
            <v>58</v>
          </cell>
          <cell r="BU19">
            <v>15</v>
          </cell>
          <cell r="BV19">
            <v>64</v>
          </cell>
          <cell r="BW19">
            <v>20</v>
          </cell>
          <cell r="BX19">
            <v>415</v>
          </cell>
          <cell r="BY19">
            <v>13</v>
          </cell>
          <cell r="BZ19">
            <v>11</v>
          </cell>
          <cell r="CA19">
            <v>6</v>
          </cell>
          <cell r="CB19">
            <v>33</v>
          </cell>
          <cell r="CC19">
            <v>122</v>
          </cell>
          <cell r="CD19">
            <v>8</v>
          </cell>
          <cell r="CE19">
            <v>630</v>
          </cell>
          <cell r="CF19">
            <v>253</v>
          </cell>
          <cell r="CG19">
            <v>53</v>
          </cell>
          <cell r="CH19">
            <v>65</v>
          </cell>
          <cell r="CI19">
            <v>81</v>
          </cell>
          <cell r="CJ19">
            <v>14</v>
          </cell>
          <cell r="CK19">
            <v>8</v>
          </cell>
          <cell r="CL19">
            <v>0</v>
          </cell>
          <cell r="CM19">
            <v>49</v>
          </cell>
          <cell r="CN19">
            <v>71</v>
          </cell>
          <cell r="CO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2006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256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650000</v>
          </cell>
          <cell r="AR20">
            <v>0</v>
          </cell>
          <cell r="AS20">
            <v>650</v>
          </cell>
          <cell r="AT20">
            <v>232</v>
          </cell>
          <cell r="AU20">
            <v>0</v>
          </cell>
          <cell r="AV20">
            <v>0</v>
          </cell>
          <cell r="AW20">
            <v>280</v>
          </cell>
          <cell r="AX20">
            <v>0</v>
          </cell>
          <cell r="AY20">
            <v>128</v>
          </cell>
          <cell r="AZ20">
            <v>258</v>
          </cell>
          <cell r="BA20">
            <v>16</v>
          </cell>
          <cell r="BB20">
            <v>0</v>
          </cell>
          <cell r="BC20">
            <v>313</v>
          </cell>
          <cell r="BD20">
            <v>4</v>
          </cell>
          <cell r="BE20">
            <v>22</v>
          </cell>
          <cell r="BF20">
            <v>0</v>
          </cell>
          <cell r="BG20">
            <v>22</v>
          </cell>
          <cell r="BH20">
            <v>658</v>
          </cell>
          <cell r="BI20">
            <v>147</v>
          </cell>
          <cell r="BJ20">
            <v>511</v>
          </cell>
          <cell r="BK20">
            <v>111</v>
          </cell>
          <cell r="BL20">
            <v>549</v>
          </cell>
          <cell r="BM20">
            <v>279</v>
          </cell>
          <cell r="BN20">
            <v>0</v>
          </cell>
          <cell r="BO20">
            <v>41</v>
          </cell>
          <cell r="BP20">
            <v>0</v>
          </cell>
          <cell r="BQ20">
            <v>0</v>
          </cell>
          <cell r="BR20">
            <v>78</v>
          </cell>
          <cell r="BS20">
            <v>0</v>
          </cell>
          <cell r="BT20">
            <v>284</v>
          </cell>
          <cell r="BU20">
            <v>0</v>
          </cell>
          <cell r="BV20">
            <v>0</v>
          </cell>
          <cell r="BW20">
            <v>102</v>
          </cell>
          <cell r="BX20">
            <v>220</v>
          </cell>
          <cell r="BY20">
            <v>0</v>
          </cell>
          <cell r="BZ20">
            <v>7</v>
          </cell>
          <cell r="CA20">
            <v>530</v>
          </cell>
          <cell r="CB20">
            <v>0</v>
          </cell>
          <cell r="CC20">
            <v>259</v>
          </cell>
          <cell r="CD20">
            <v>1</v>
          </cell>
          <cell r="CE20">
            <v>0</v>
          </cell>
          <cell r="CF20">
            <v>386</v>
          </cell>
          <cell r="CG20">
            <v>8</v>
          </cell>
          <cell r="CH20">
            <v>607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76</v>
          </cell>
          <cell r="C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2006</v>
          </cell>
          <cell r="D21">
            <v>3000</v>
          </cell>
          <cell r="E21">
            <v>178875</v>
          </cell>
          <cell r="F21">
            <v>83178</v>
          </cell>
          <cell r="G21">
            <v>25000</v>
          </cell>
          <cell r="H21">
            <v>92690</v>
          </cell>
          <cell r="I21">
            <v>163800</v>
          </cell>
          <cell r="J21">
            <v>23000</v>
          </cell>
          <cell r="K21">
            <v>131270</v>
          </cell>
          <cell r="L21">
            <v>27698</v>
          </cell>
          <cell r="M21">
            <v>17800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1475</v>
          </cell>
          <cell r="S21">
            <v>21873</v>
          </cell>
          <cell r="T21">
            <v>231978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70130</v>
          </cell>
          <cell r="Z21">
            <v>43208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130509</v>
          </cell>
          <cell r="AI21">
            <v>43728</v>
          </cell>
          <cell r="AJ21">
            <v>55300</v>
          </cell>
          <cell r="AK21">
            <v>5635</v>
          </cell>
          <cell r="AL21">
            <v>561500</v>
          </cell>
          <cell r="AM21">
            <v>2480</v>
          </cell>
          <cell r="AN21">
            <v>10500</v>
          </cell>
          <cell r="AO21">
            <v>433806</v>
          </cell>
          <cell r="AP21">
            <v>2900641</v>
          </cell>
          <cell r="AQ21">
            <v>2898691</v>
          </cell>
          <cell r="AR21">
            <v>1950</v>
          </cell>
          <cell r="AS21">
            <v>789570</v>
          </cell>
          <cell r="AT21">
            <v>31480</v>
          </cell>
          <cell r="AU21">
            <v>12000</v>
          </cell>
          <cell r="AV21">
            <v>57800</v>
          </cell>
          <cell r="AW21">
            <v>229290</v>
          </cell>
          <cell r="AX21">
            <v>22000</v>
          </cell>
          <cell r="AY21">
            <v>21007</v>
          </cell>
          <cell r="AZ21">
            <v>352395</v>
          </cell>
          <cell r="BA21">
            <v>6763</v>
          </cell>
          <cell r="BB21">
            <v>16000</v>
          </cell>
          <cell r="BC21">
            <v>62000</v>
          </cell>
          <cell r="BD21">
            <v>0</v>
          </cell>
          <cell r="BE21">
            <v>83860</v>
          </cell>
          <cell r="BF21">
            <v>79300</v>
          </cell>
          <cell r="BG21">
            <v>4560</v>
          </cell>
          <cell r="BH21">
            <v>118993</v>
          </cell>
          <cell r="BI21">
            <v>82184</v>
          </cell>
          <cell r="BJ21">
            <v>36809</v>
          </cell>
          <cell r="BK21">
            <v>14000</v>
          </cell>
          <cell r="BL21">
            <v>31300</v>
          </cell>
          <cell r="BM21">
            <v>55000</v>
          </cell>
          <cell r="BN21">
            <v>14000</v>
          </cell>
          <cell r="BO21">
            <v>161500</v>
          </cell>
          <cell r="BP21">
            <v>27981</v>
          </cell>
          <cell r="BQ21">
            <v>30300</v>
          </cell>
          <cell r="BR21">
            <v>155000</v>
          </cell>
          <cell r="BS21">
            <v>20200</v>
          </cell>
          <cell r="BT21">
            <v>77948</v>
          </cell>
          <cell r="BU21">
            <v>6500</v>
          </cell>
          <cell r="BV21">
            <v>78748</v>
          </cell>
          <cell r="BW21">
            <v>18003</v>
          </cell>
          <cell r="BX21">
            <v>710772</v>
          </cell>
          <cell r="BY21">
            <v>8100</v>
          </cell>
          <cell r="BZ21">
            <v>9900</v>
          </cell>
          <cell r="CA21">
            <v>5336</v>
          </cell>
          <cell r="CB21">
            <v>33000</v>
          </cell>
          <cell r="CC21">
            <v>110049</v>
          </cell>
          <cell r="CD21">
            <v>15140</v>
          </cell>
          <cell r="CE21">
            <v>2503281</v>
          </cell>
          <cell r="CF21">
            <v>309276</v>
          </cell>
          <cell r="CG21">
            <v>16800</v>
          </cell>
          <cell r="CH21">
            <v>145040</v>
          </cell>
          <cell r="CI21">
            <v>50331</v>
          </cell>
          <cell r="CJ21">
            <v>6400</v>
          </cell>
          <cell r="CK21">
            <v>7563</v>
          </cell>
          <cell r="CL21">
            <v>3900</v>
          </cell>
          <cell r="CM21">
            <v>40020</v>
          </cell>
          <cell r="CN21">
            <v>110000</v>
          </cell>
          <cell r="CO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2006</v>
          </cell>
          <cell r="D22">
            <v>3000</v>
          </cell>
          <cell r="E22">
            <v>194429</v>
          </cell>
          <cell r="F22">
            <v>85488</v>
          </cell>
          <cell r="G22">
            <v>30000</v>
          </cell>
          <cell r="H22">
            <v>92690</v>
          </cell>
          <cell r="I22">
            <v>163800</v>
          </cell>
          <cell r="J22">
            <v>23000</v>
          </cell>
          <cell r="K22">
            <v>131270</v>
          </cell>
          <cell r="L22">
            <v>27698</v>
          </cell>
          <cell r="M22">
            <v>26000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4500</v>
          </cell>
          <cell r="S22">
            <v>74185</v>
          </cell>
          <cell r="T22">
            <v>231978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103297</v>
          </cell>
          <cell r="Z22">
            <v>43208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130509</v>
          </cell>
          <cell r="AI22">
            <v>43728</v>
          </cell>
          <cell r="AJ22">
            <v>55300</v>
          </cell>
          <cell r="AK22">
            <v>5635</v>
          </cell>
          <cell r="AL22">
            <v>636500</v>
          </cell>
          <cell r="AM22">
            <v>9400</v>
          </cell>
          <cell r="AN22">
            <v>10500</v>
          </cell>
          <cell r="AO22">
            <v>433806</v>
          </cell>
          <cell r="AP22">
            <v>2900641</v>
          </cell>
          <cell r="AQ22">
            <v>2898691</v>
          </cell>
          <cell r="AR22">
            <v>1950</v>
          </cell>
          <cell r="AS22">
            <v>877300</v>
          </cell>
          <cell r="AT22">
            <v>31480</v>
          </cell>
          <cell r="AU22">
            <v>16500</v>
          </cell>
          <cell r="AV22">
            <v>119000</v>
          </cell>
          <cell r="AW22">
            <v>225790</v>
          </cell>
          <cell r="AX22">
            <v>22000</v>
          </cell>
          <cell r="AY22">
            <v>34035</v>
          </cell>
          <cell r="AZ22">
            <v>352395</v>
          </cell>
          <cell r="BA22">
            <v>18231</v>
          </cell>
          <cell r="BB22">
            <v>17000</v>
          </cell>
          <cell r="BC22">
            <v>62000</v>
          </cell>
          <cell r="BD22">
            <v>422</v>
          </cell>
          <cell r="BE22">
            <v>111140</v>
          </cell>
          <cell r="BF22">
            <v>101908</v>
          </cell>
          <cell r="BG22">
            <v>9232</v>
          </cell>
          <cell r="BH22">
            <v>130336</v>
          </cell>
          <cell r="BI22">
            <v>82184</v>
          </cell>
          <cell r="BJ22">
            <v>48152</v>
          </cell>
          <cell r="BK22">
            <v>14000</v>
          </cell>
          <cell r="BL22">
            <v>62000</v>
          </cell>
          <cell r="BM22">
            <v>55000</v>
          </cell>
          <cell r="BN22">
            <v>18777</v>
          </cell>
          <cell r="BO22">
            <v>161500</v>
          </cell>
          <cell r="BP22">
            <v>27981</v>
          </cell>
          <cell r="BQ22">
            <v>30300</v>
          </cell>
          <cell r="BR22">
            <v>155000</v>
          </cell>
          <cell r="BS22">
            <v>20200</v>
          </cell>
          <cell r="BT22">
            <v>74948</v>
          </cell>
          <cell r="BU22">
            <v>6500</v>
          </cell>
          <cell r="BV22">
            <v>78748</v>
          </cell>
          <cell r="BW22">
            <v>18003</v>
          </cell>
          <cell r="BX22">
            <v>710772</v>
          </cell>
          <cell r="BY22">
            <v>8100</v>
          </cell>
          <cell r="BZ22">
            <v>16700</v>
          </cell>
          <cell r="CA22">
            <v>5336</v>
          </cell>
          <cell r="CB22">
            <v>33000</v>
          </cell>
          <cell r="CC22">
            <v>109140</v>
          </cell>
          <cell r="CD22">
            <v>15000</v>
          </cell>
          <cell r="CE22">
            <v>2503281</v>
          </cell>
          <cell r="CF22">
            <v>370116</v>
          </cell>
          <cell r="CG22">
            <v>16800</v>
          </cell>
          <cell r="CH22">
            <v>145040</v>
          </cell>
          <cell r="CI22">
            <v>50331</v>
          </cell>
          <cell r="CJ22">
            <v>11000</v>
          </cell>
          <cell r="CK22">
            <v>7563</v>
          </cell>
          <cell r="CL22">
            <v>9000</v>
          </cell>
          <cell r="CM22">
            <v>78240</v>
          </cell>
          <cell r="CN22">
            <v>110000</v>
          </cell>
          <cell r="CO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2006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154758</v>
          </cell>
          <cell r="AQ23">
            <v>154758</v>
          </cell>
          <cell r="AR23">
            <v>0</v>
          </cell>
          <cell r="AS23">
            <v>0</v>
          </cell>
          <cell r="AT23">
            <v>628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150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525</v>
          </cell>
          <cell r="BF23">
            <v>0</v>
          </cell>
          <cell r="BG23">
            <v>525</v>
          </cell>
          <cell r="BH23">
            <v>0</v>
          </cell>
          <cell r="BI23">
            <v>0</v>
          </cell>
          <cell r="BJ23">
            <v>0</v>
          </cell>
          <cell r="BK23">
            <v>220</v>
          </cell>
          <cell r="BL23">
            <v>200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100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112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1611</v>
          </cell>
          <cell r="CG23">
            <v>1200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2006</v>
          </cell>
          <cell r="D24">
            <v>7570</v>
          </cell>
          <cell r="E24">
            <v>285502</v>
          </cell>
          <cell r="F24">
            <v>168404</v>
          </cell>
          <cell r="G24">
            <v>44355</v>
          </cell>
          <cell r="H24">
            <v>160975</v>
          </cell>
          <cell r="I24">
            <v>270966</v>
          </cell>
          <cell r="J24">
            <v>58743</v>
          </cell>
          <cell r="K24">
            <v>249195</v>
          </cell>
          <cell r="L24">
            <v>48087</v>
          </cell>
          <cell r="M24">
            <v>26491</v>
          </cell>
          <cell r="N24">
            <v>8879</v>
          </cell>
          <cell r="O24">
            <v>132906</v>
          </cell>
          <cell r="P24">
            <v>5844</v>
          </cell>
          <cell r="Q24">
            <v>6286</v>
          </cell>
          <cell r="R24">
            <v>1658</v>
          </cell>
          <cell r="S24">
            <v>47174</v>
          </cell>
          <cell r="T24">
            <v>450300</v>
          </cell>
          <cell r="U24">
            <v>13518</v>
          </cell>
          <cell r="V24">
            <v>1200000</v>
          </cell>
          <cell r="W24">
            <v>71599</v>
          </cell>
          <cell r="X24">
            <v>13185</v>
          </cell>
          <cell r="Y24">
            <v>89900</v>
          </cell>
          <cell r="Z24">
            <v>101191</v>
          </cell>
          <cell r="AA24">
            <v>17382</v>
          </cell>
          <cell r="AB24">
            <v>1914</v>
          </cell>
          <cell r="AC24">
            <v>37031</v>
          </cell>
          <cell r="AD24">
            <v>187511</v>
          </cell>
          <cell r="AE24">
            <v>174545</v>
          </cell>
          <cell r="AF24">
            <v>12966</v>
          </cell>
          <cell r="AG24">
            <v>28835</v>
          </cell>
          <cell r="AH24">
            <v>249415</v>
          </cell>
          <cell r="AI24">
            <v>73868</v>
          </cell>
          <cell r="AJ24">
            <v>0</v>
          </cell>
          <cell r="AK24">
            <v>20766</v>
          </cell>
          <cell r="AL24">
            <v>686690</v>
          </cell>
          <cell r="AM24">
            <v>5998</v>
          </cell>
          <cell r="AN24">
            <v>37012</v>
          </cell>
          <cell r="AO24">
            <v>586900</v>
          </cell>
          <cell r="AP24">
            <v>4163173</v>
          </cell>
          <cell r="AQ24">
            <v>4159115</v>
          </cell>
          <cell r="AR24">
            <v>4058</v>
          </cell>
          <cell r="AS24">
            <v>1249032</v>
          </cell>
          <cell r="AT24">
            <v>48245</v>
          </cell>
          <cell r="AU24">
            <v>20864</v>
          </cell>
          <cell r="AV24">
            <v>125800</v>
          </cell>
          <cell r="AW24">
            <v>316195</v>
          </cell>
          <cell r="AX24">
            <v>46874</v>
          </cell>
          <cell r="AY24">
            <v>40915</v>
          </cell>
          <cell r="AZ24">
            <v>566710</v>
          </cell>
          <cell r="BA24">
            <v>33732</v>
          </cell>
          <cell r="BB24">
            <v>37334</v>
          </cell>
          <cell r="BC24">
            <v>107023</v>
          </cell>
          <cell r="BD24">
            <v>0</v>
          </cell>
          <cell r="BE24">
            <v>122583</v>
          </cell>
          <cell r="BF24">
            <v>113898</v>
          </cell>
          <cell r="BG24">
            <v>8685</v>
          </cell>
          <cell r="BH24">
            <v>192801</v>
          </cell>
          <cell r="BI24">
            <v>134243</v>
          </cell>
          <cell r="BJ24">
            <v>58558</v>
          </cell>
          <cell r="BK24">
            <v>29693</v>
          </cell>
          <cell r="BL24">
            <v>63046</v>
          </cell>
          <cell r="BM24">
            <v>107416</v>
          </cell>
          <cell r="BN24">
            <v>21843</v>
          </cell>
          <cell r="BO24">
            <v>261884</v>
          </cell>
          <cell r="BP24">
            <v>42242</v>
          </cell>
          <cell r="BQ24">
            <v>55532</v>
          </cell>
          <cell r="BR24">
            <v>208543</v>
          </cell>
          <cell r="BS24">
            <v>37266</v>
          </cell>
          <cell r="BT24">
            <v>137316</v>
          </cell>
          <cell r="BU24">
            <v>17750</v>
          </cell>
          <cell r="BV24">
            <v>145957</v>
          </cell>
          <cell r="BW24">
            <v>33279</v>
          </cell>
          <cell r="BX24">
            <v>1085602</v>
          </cell>
          <cell r="BY24">
            <v>18162</v>
          </cell>
          <cell r="BZ24">
            <v>29587</v>
          </cell>
          <cell r="CA24">
            <v>22013</v>
          </cell>
          <cell r="CB24">
            <v>61700</v>
          </cell>
          <cell r="CC24">
            <v>181900</v>
          </cell>
          <cell r="CD24">
            <v>39491</v>
          </cell>
          <cell r="CE24">
            <v>3997737</v>
          </cell>
          <cell r="CF24">
            <v>429300</v>
          </cell>
          <cell r="CG24">
            <v>21968</v>
          </cell>
          <cell r="CH24">
            <v>224636</v>
          </cell>
          <cell r="CI24">
            <v>83838</v>
          </cell>
          <cell r="CJ24">
            <v>16328</v>
          </cell>
          <cell r="CK24">
            <v>25</v>
          </cell>
          <cell r="CL24">
            <v>10516</v>
          </cell>
          <cell r="CM24">
            <v>86857</v>
          </cell>
          <cell r="CN24">
            <v>146687</v>
          </cell>
          <cell r="CO24">
            <v>68265</v>
          </cell>
        </row>
        <row r="25">
          <cell r="A25" t="str">
            <v>Utility summer max peak load</v>
          </cell>
          <cell r="B25" t="str">
            <v>PEAKS</v>
          </cell>
          <cell r="C25">
            <v>2006</v>
          </cell>
          <cell r="D25">
            <v>6790</v>
          </cell>
          <cell r="E25">
            <v>324449</v>
          </cell>
          <cell r="F25">
            <v>219364</v>
          </cell>
          <cell r="G25">
            <v>46817</v>
          </cell>
          <cell r="H25">
            <v>196464</v>
          </cell>
          <cell r="I25">
            <v>378162</v>
          </cell>
          <cell r="J25">
            <v>57418</v>
          </cell>
          <cell r="K25">
            <v>308912</v>
          </cell>
          <cell r="L25">
            <v>58894</v>
          </cell>
          <cell r="M25">
            <v>27179</v>
          </cell>
          <cell r="N25">
            <v>5971</v>
          </cell>
          <cell r="O25">
            <v>184162</v>
          </cell>
          <cell r="P25">
            <v>5739</v>
          </cell>
          <cell r="Q25">
            <v>5902</v>
          </cell>
          <cell r="R25">
            <v>2105</v>
          </cell>
          <cell r="S25">
            <v>53170</v>
          </cell>
          <cell r="T25">
            <v>656700</v>
          </cell>
          <cell r="U25">
            <v>13802</v>
          </cell>
          <cell r="V25">
            <v>1610300</v>
          </cell>
          <cell r="W25">
            <v>77989</v>
          </cell>
          <cell r="X25">
            <v>9646</v>
          </cell>
          <cell r="Y25">
            <v>142300</v>
          </cell>
          <cell r="Z25">
            <v>111673</v>
          </cell>
          <cell r="AA25">
            <v>14085</v>
          </cell>
          <cell r="AB25">
            <v>1452</v>
          </cell>
          <cell r="AC25">
            <v>24683</v>
          </cell>
          <cell r="AD25">
            <v>182397</v>
          </cell>
          <cell r="AE25">
            <v>172736</v>
          </cell>
          <cell r="AF25">
            <v>9661</v>
          </cell>
          <cell r="AG25">
            <v>42675</v>
          </cell>
          <cell r="AH25">
            <v>285750</v>
          </cell>
          <cell r="AI25">
            <v>84996</v>
          </cell>
          <cell r="AJ25">
            <v>0</v>
          </cell>
          <cell r="AK25">
            <v>18329</v>
          </cell>
          <cell r="AL25">
            <v>1125947</v>
          </cell>
          <cell r="AM25">
            <v>4034</v>
          </cell>
          <cell r="AN25">
            <v>30501</v>
          </cell>
          <cell r="AO25">
            <v>784900</v>
          </cell>
          <cell r="AP25">
            <v>3774951</v>
          </cell>
          <cell r="AQ25">
            <v>3772262</v>
          </cell>
          <cell r="AR25">
            <v>2689</v>
          </cell>
          <cell r="AS25">
            <v>1495303</v>
          </cell>
          <cell r="AT25">
            <v>45056</v>
          </cell>
          <cell r="AU25">
            <v>18857</v>
          </cell>
          <cell r="AV25">
            <v>119658</v>
          </cell>
          <cell r="AW25">
            <v>379972</v>
          </cell>
          <cell r="AX25">
            <v>47537</v>
          </cell>
          <cell r="AY25">
            <v>36089</v>
          </cell>
          <cell r="AZ25">
            <v>719375</v>
          </cell>
          <cell r="BA25">
            <v>37803</v>
          </cell>
          <cell r="BB25">
            <v>39188</v>
          </cell>
          <cell r="BC25">
            <v>126855</v>
          </cell>
          <cell r="BD25">
            <v>0</v>
          </cell>
          <cell r="BE25">
            <v>163930</v>
          </cell>
          <cell r="BF25">
            <v>155239</v>
          </cell>
          <cell r="BG25">
            <v>8691</v>
          </cell>
          <cell r="BH25">
            <v>268958</v>
          </cell>
          <cell r="BI25">
            <v>193124</v>
          </cell>
          <cell r="BJ25">
            <v>75834</v>
          </cell>
          <cell r="BK25">
            <v>43843</v>
          </cell>
          <cell r="BL25">
            <v>75689</v>
          </cell>
          <cell r="BM25">
            <v>87634</v>
          </cell>
          <cell r="BN25">
            <v>21012</v>
          </cell>
          <cell r="BO25">
            <v>363987</v>
          </cell>
          <cell r="BP25">
            <v>48878</v>
          </cell>
          <cell r="BQ25">
            <v>58542</v>
          </cell>
          <cell r="BR25">
            <v>222832</v>
          </cell>
          <cell r="BS25">
            <v>36020</v>
          </cell>
          <cell r="BT25">
            <v>99704</v>
          </cell>
          <cell r="BU25">
            <v>12570</v>
          </cell>
          <cell r="BV25">
            <v>157909</v>
          </cell>
          <cell r="BW25">
            <v>44252</v>
          </cell>
          <cell r="BX25">
            <v>1576599</v>
          </cell>
          <cell r="BY25">
            <v>19051</v>
          </cell>
          <cell r="BZ25">
            <v>21274</v>
          </cell>
          <cell r="CA25">
            <v>15345</v>
          </cell>
          <cell r="CB25">
            <v>77500</v>
          </cell>
          <cell r="CC25">
            <v>168500</v>
          </cell>
          <cell r="CD25">
            <v>43121</v>
          </cell>
          <cell r="CE25">
            <v>5018278</v>
          </cell>
          <cell r="CF25">
            <v>506600</v>
          </cell>
          <cell r="CG25">
            <v>26156</v>
          </cell>
          <cell r="CH25">
            <v>267631</v>
          </cell>
          <cell r="CI25">
            <v>104372</v>
          </cell>
          <cell r="CJ25">
            <v>15137</v>
          </cell>
          <cell r="CK25">
            <v>25</v>
          </cell>
          <cell r="CL25">
            <v>11295</v>
          </cell>
          <cell r="CM25">
            <v>70839</v>
          </cell>
          <cell r="CN25">
            <v>192475</v>
          </cell>
          <cell r="CO25">
            <v>81815</v>
          </cell>
        </row>
        <row r="26">
          <cell r="A26" t="str">
            <v>Utility average peak load</v>
          </cell>
          <cell r="B26" t="str">
            <v>PEAKA</v>
          </cell>
          <cell r="C26">
            <v>2006</v>
          </cell>
          <cell r="D26">
            <v>6722</v>
          </cell>
          <cell r="E26">
            <v>273268</v>
          </cell>
          <cell r="F26">
            <v>172161</v>
          </cell>
          <cell r="G26">
            <v>42630</v>
          </cell>
          <cell r="H26">
            <v>159268</v>
          </cell>
          <cell r="I26">
            <v>287365</v>
          </cell>
          <cell r="J26">
            <v>52971</v>
          </cell>
          <cell r="K26">
            <v>256281</v>
          </cell>
          <cell r="L26">
            <v>46999</v>
          </cell>
          <cell r="M26">
            <v>24965</v>
          </cell>
          <cell r="N26">
            <v>4810</v>
          </cell>
          <cell r="O26">
            <v>140482</v>
          </cell>
          <cell r="P26">
            <v>5279</v>
          </cell>
          <cell r="Q26">
            <v>5309</v>
          </cell>
          <cell r="R26">
            <v>1505</v>
          </cell>
          <cell r="S26">
            <v>39354</v>
          </cell>
          <cell r="T26">
            <v>502692</v>
          </cell>
          <cell r="U26">
            <v>12439</v>
          </cell>
          <cell r="V26">
            <v>1266150</v>
          </cell>
          <cell r="W26">
            <v>68417</v>
          </cell>
          <cell r="X26">
            <v>10515</v>
          </cell>
          <cell r="Y26">
            <v>96000</v>
          </cell>
          <cell r="Z26">
            <v>98834</v>
          </cell>
          <cell r="AA26">
            <v>14135</v>
          </cell>
          <cell r="AB26">
            <v>1571</v>
          </cell>
          <cell r="AC26">
            <v>29655</v>
          </cell>
          <cell r="AD26">
            <v>164667</v>
          </cell>
          <cell r="AE26">
            <v>154707</v>
          </cell>
          <cell r="AF26">
            <v>9960</v>
          </cell>
          <cell r="AG26">
            <v>30422</v>
          </cell>
          <cell r="AH26">
            <v>250864</v>
          </cell>
          <cell r="AI26">
            <v>72136</v>
          </cell>
          <cell r="AJ26">
            <v>0</v>
          </cell>
          <cell r="AK26">
            <v>17869</v>
          </cell>
          <cell r="AL26">
            <v>874524</v>
          </cell>
          <cell r="AM26">
            <v>4251</v>
          </cell>
          <cell r="AN26">
            <v>31035</v>
          </cell>
          <cell r="AO26">
            <v>611400</v>
          </cell>
          <cell r="AP26">
            <v>3512100</v>
          </cell>
          <cell r="AQ26">
            <v>3509169</v>
          </cell>
          <cell r="AR26">
            <v>2931</v>
          </cell>
          <cell r="AS26">
            <v>1205185</v>
          </cell>
          <cell r="AT26">
            <v>41483</v>
          </cell>
          <cell r="AU26">
            <v>18013</v>
          </cell>
          <cell r="AV26">
            <v>110853</v>
          </cell>
          <cell r="AW26">
            <v>315999</v>
          </cell>
          <cell r="AX26">
            <v>44374</v>
          </cell>
          <cell r="AY26">
            <v>35104</v>
          </cell>
          <cell r="AZ26">
            <v>559714</v>
          </cell>
          <cell r="BA26">
            <v>29829</v>
          </cell>
          <cell r="BB26">
            <v>35574</v>
          </cell>
          <cell r="BC26">
            <v>104537</v>
          </cell>
          <cell r="BD26">
            <v>0</v>
          </cell>
          <cell r="BE26">
            <v>127815</v>
          </cell>
          <cell r="BF26">
            <v>120336</v>
          </cell>
          <cell r="BG26">
            <v>7479</v>
          </cell>
          <cell r="BH26">
            <v>201558</v>
          </cell>
          <cell r="BI26">
            <v>142631</v>
          </cell>
          <cell r="BJ26">
            <v>58927</v>
          </cell>
          <cell r="BK26">
            <v>30556</v>
          </cell>
          <cell r="BL26">
            <v>61418</v>
          </cell>
          <cell r="BM26">
            <v>89773</v>
          </cell>
          <cell r="BN26">
            <v>21428</v>
          </cell>
          <cell r="BO26">
            <v>276407</v>
          </cell>
          <cell r="BP26">
            <v>40364</v>
          </cell>
          <cell r="BQ26">
            <v>50230</v>
          </cell>
          <cell r="BR26">
            <v>190015</v>
          </cell>
          <cell r="BS26">
            <v>36643</v>
          </cell>
          <cell r="BT26">
            <v>110401</v>
          </cell>
          <cell r="BU26">
            <v>13617</v>
          </cell>
          <cell r="BV26">
            <v>135233</v>
          </cell>
          <cell r="BW26">
            <v>33927</v>
          </cell>
          <cell r="BX26">
            <v>1170832</v>
          </cell>
          <cell r="BY26">
            <v>16646</v>
          </cell>
          <cell r="BZ26">
            <v>21222</v>
          </cell>
          <cell r="CA26">
            <v>15882</v>
          </cell>
          <cell r="CB26">
            <v>61300</v>
          </cell>
          <cell r="CC26">
            <v>163000</v>
          </cell>
          <cell r="CD26">
            <v>37435</v>
          </cell>
          <cell r="CE26">
            <v>4091297</v>
          </cell>
          <cell r="CF26">
            <v>417442</v>
          </cell>
          <cell r="CG26">
            <v>19121</v>
          </cell>
          <cell r="CH26">
            <v>221002</v>
          </cell>
          <cell r="CI26">
            <v>84473</v>
          </cell>
          <cell r="CJ26">
            <v>15732</v>
          </cell>
          <cell r="CK26">
            <v>24</v>
          </cell>
          <cell r="CL26">
            <v>10092</v>
          </cell>
          <cell r="CM26">
            <v>70982</v>
          </cell>
          <cell r="CN26">
            <v>148314</v>
          </cell>
          <cell r="CO26">
            <v>67615</v>
          </cell>
        </row>
        <row r="27">
          <cell r="A27" t="str">
            <v>Total circuit kms of line</v>
          </cell>
          <cell r="B27" t="str">
            <v>KMC</v>
          </cell>
          <cell r="C27">
            <v>2006</v>
          </cell>
          <cell r="D27">
            <v>92</v>
          </cell>
          <cell r="E27">
            <v>1447</v>
          </cell>
          <cell r="F27">
            <v>746</v>
          </cell>
          <cell r="G27">
            <v>321</v>
          </cell>
          <cell r="H27">
            <v>491</v>
          </cell>
          <cell r="I27">
            <v>1511</v>
          </cell>
          <cell r="J27">
            <v>350</v>
          </cell>
          <cell r="K27">
            <v>1097</v>
          </cell>
          <cell r="L27">
            <v>519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145</v>
          </cell>
          <cell r="T27">
            <v>1158</v>
          </cell>
          <cell r="U27">
            <v>171</v>
          </cell>
          <cell r="V27">
            <v>5092</v>
          </cell>
          <cell r="W27">
            <v>258</v>
          </cell>
          <cell r="X27">
            <v>136</v>
          </cell>
          <cell r="Y27">
            <v>462</v>
          </cell>
          <cell r="Z27">
            <v>274</v>
          </cell>
          <cell r="AA27">
            <v>84</v>
          </cell>
          <cell r="AB27">
            <v>9</v>
          </cell>
          <cell r="AC27">
            <v>1832</v>
          </cell>
          <cell r="AD27">
            <v>871</v>
          </cell>
          <cell r="AE27">
            <v>833</v>
          </cell>
          <cell r="AF27">
            <v>38</v>
          </cell>
          <cell r="AG27">
            <v>202</v>
          </cell>
          <cell r="AH27">
            <v>1002</v>
          </cell>
          <cell r="AI27">
            <v>1693</v>
          </cell>
          <cell r="AJ27">
            <v>1332</v>
          </cell>
          <cell r="AK27">
            <v>68</v>
          </cell>
          <cell r="AL27">
            <v>3265</v>
          </cell>
          <cell r="AM27">
            <v>20</v>
          </cell>
          <cell r="AN27">
            <v>65</v>
          </cell>
          <cell r="AO27">
            <v>2601</v>
          </cell>
          <cell r="AP27">
            <v>119879</v>
          </cell>
          <cell r="AQ27">
            <v>119859</v>
          </cell>
          <cell r="AR27">
            <v>20</v>
          </cell>
          <cell r="AS27">
            <v>5451</v>
          </cell>
          <cell r="AT27">
            <v>631</v>
          </cell>
          <cell r="AU27">
            <v>98</v>
          </cell>
          <cell r="AV27">
            <v>348</v>
          </cell>
          <cell r="AW27">
            <v>1787</v>
          </cell>
          <cell r="AX27">
            <v>114</v>
          </cell>
          <cell r="AY27">
            <v>338</v>
          </cell>
          <cell r="AZ27">
            <v>2568</v>
          </cell>
          <cell r="BA27">
            <v>104</v>
          </cell>
          <cell r="BB27">
            <v>115</v>
          </cell>
          <cell r="BC27">
            <v>792</v>
          </cell>
          <cell r="BD27">
            <v>4</v>
          </cell>
          <cell r="BE27">
            <v>1012</v>
          </cell>
          <cell r="BF27">
            <v>655</v>
          </cell>
          <cell r="BG27">
            <v>357</v>
          </cell>
          <cell r="BH27">
            <v>1830</v>
          </cell>
          <cell r="BI27">
            <v>778</v>
          </cell>
          <cell r="BJ27">
            <v>1052</v>
          </cell>
          <cell r="BK27">
            <v>338</v>
          </cell>
          <cell r="BL27">
            <v>653</v>
          </cell>
          <cell r="BM27">
            <v>600</v>
          </cell>
          <cell r="BN27">
            <v>370</v>
          </cell>
          <cell r="BO27">
            <v>1372</v>
          </cell>
          <cell r="BP27">
            <v>156</v>
          </cell>
          <cell r="BQ27">
            <v>302</v>
          </cell>
          <cell r="BR27">
            <v>934</v>
          </cell>
          <cell r="BS27">
            <v>146</v>
          </cell>
          <cell r="BT27">
            <v>722</v>
          </cell>
          <cell r="BU27">
            <v>128</v>
          </cell>
          <cell r="BV27">
            <v>545</v>
          </cell>
          <cell r="BW27">
            <v>307</v>
          </cell>
          <cell r="BX27">
            <v>6018</v>
          </cell>
          <cell r="BY27">
            <v>55</v>
          </cell>
          <cell r="BZ27">
            <v>87</v>
          </cell>
          <cell r="CA27">
            <v>211</v>
          </cell>
          <cell r="CB27">
            <v>246</v>
          </cell>
          <cell r="CC27">
            <v>1340</v>
          </cell>
          <cell r="CD27">
            <v>151</v>
          </cell>
          <cell r="CE27">
            <v>16700</v>
          </cell>
          <cell r="CF27">
            <v>1977</v>
          </cell>
          <cell r="CG27">
            <v>223</v>
          </cell>
          <cell r="CH27">
            <v>1342</v>
          </cell>
          <cell r="CI27">
            <v>431</v>
          </cell>
          <cell r="CJ27">
            <v>139</v>
          </cell>
          <cell r="CK27">
            <v>65</v>
          </cell>
          <cell r="CL27">
            <v>34</v>
          </cell>
          <cell r="CM27">
            <v>436</v>
          </cell>
          <cell r="CN27">
            <v>996</v>
          </cell>
          <cell r="CO27">
            <v>260</v>
          </cell>
        </row>
        <row r="28">
          <cell r="A28" t="str">
            <v>Overhead circuit kms of line</v>
          </cell>
          <cell r="B28" t="str">
            <v>KMCO</v>
          </cell>
          <cell r="C28">
            <v>2006</v>
          </cell>
          <cell r="D28">
            <v>92</v>
          </cell>
          <cell r="E28">
            <v>657</v>
          </cell>
          <cell r="F28">
            <v>583</v>
          </cell>
          <cell r="G28">
            <v>252</v>
          </cell>
          <cell r="H28">
            <v>277</v>
          </cell>
          <cell r="I28">
            <v>895</v>
          </cell>
          <cell r="J28">
            <v>235</v>
          </cell>
          <cell r="K28">
            <v>728</v>
          </cell>
          <cell r="L28">
            <v>480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712</v>
          </cell>
          <cell r="U28">
            <v>167</v>
          </cell>
          <cell r="V28">
            <v>1757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1831</v>
          </cell>
          <cell r="AD28">
            <v>696</v>
          </cell>
          <cell r="AE28">
            <v>660</v>
          </cell>
          <cell r="AF28">
            <v>36</v>
          </cell>
          <cell r="AG28">
            <v>153</v>
          </cell>
          <cell r="AH28">
            <v>425</v>
          </cell>
          <cell r="AI28">
            <v>1615</v>
          </cell>
          <cell r="AJ28">
            <v>876</v>
          </cell>
          <cell r="AK28">
            <v>57</v>
          </cell>
          <cell r="AL28">
            <v>1525</v>
          </cell>
          <cell r="AM28">
            <v>18</v>
          </cell>
          <cell r="AN28">
            <v>56</v>
          </cell>
          <cell r="AO28">
            <v>785</v>
          </cell>
          <cell r="AP28">
            <v>115649</v>
          </cell>
          <cell r="AQ28">
            <v>115629</v>
          </cell>
          <cell r="AR28">
            <v>20</v>
          </cell>
          <cell r="AS28">
            <v>3450</v>
          </cell>
          <cell r="AT28">
            <v>510</v>
          </cell>
          <cell r="AU28">
            <v>88</v>
          </cell>
          <cell r="AV28">
            <v>242</v>
          </cell>
          <cell r="AW28">
            <v>1036</v>
          </cell>
          <cell r="AX28">
            <v>95</v>
          </cell>
          <cell r="AY28">
            <v>280</v>
          </cell>
          <cell r="AZ28">
            <v>1259</v>
          </cell>
          <cell r="BA28">
            <v>79</v>
          </cell>
          <cell r="BB28">
            <v>79</v>
          </cell>
          <cell r="BC28">
            <v>531</v>
          </cell>
          <cell r="BD28">
            <v>3</v>
          </cell>
          <cell r="BE28">
            <v>580</v>
          </cell>
          <cell r="BF28">
            <v>238</v>
          </cell>
          <cell r="BG28">
            <v>342</v>
          </cell>
          <cell r="BH28">
            <v>1458</v>
          </cell>
          <cell r="BI28">
            <v>449</v>
          </cell>
          <cell r="BJ28">
            <v>1009</v>
          </cell>
          <cell r="BK28">
            <v>254</v>
          </cell>
          <cell r="BL28">
            <v>573</v>
          </cell>
          <cell r="BM28">
            <v>509</v>
          </cell>
          <cell r="BN28">
            <v>365</v>
          </cell>
          <cell r="BO28">
            <v>540</v>
          </cell>
          <cell r="BP28">
            <v>91</v>
          </cell>
          <cell r="BQ28">
            <v>245</v>
          </cell>
          <cell r="BR28">
            <v>503</v>
          </cell>
          <cell r="BS28">
            <v>127</v>
          </cell>
          <cell r="BT28">
            <v>610</v>
          </cell>
          <cell r="BU28">
            <v>117</v>
          </cell>
          <cell r="BV28">
            <v>384</v>
          </cell>
          <cell r="BW28">
            <v>298</v>
          </cell>
          <cell r="BX28">
            <v>1865</v>
          </cell>
          <cell r="BY28">
            <v>53</v>
          </cell>
          <cell r="BZ28">
            <v>78</v>
          </cell>
          <cell r="CA28">
            <v>205</v>
          </cell>
          <cell r="CB28">
            <v>171</v>
          </cell>
          <cell r="CC28">
            <v>886</v>
          </cell>
          <cell r="CD28">
            <v>102</v>
          </cell>
          <cell r="CE28">
            <v>9100</v>
          </cell>
          <cell r="CF28">
            <v>1346</v>
          </cell>
          <cell r="CG28">
            <v>121</v>
          </cell>
          <cell r="CH28">
            <v>940</v>
          </cell>
          <cell r="CI28">
            <v>327</v>
          </cell>
          <cell r="CJ28">
            <v>153</v>
          </cell>
          <cell r="CK28">
            <v>52</v>
          </cell>
          <cell r="CL28">
            <v>27</v>
          </cell>
          <cell r="CM28">
            <v>309</v>
          </cell>
          <cell r="CN28">
            <v>476</v>
          </cell>
          <cell r="CO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2006</v>
          </cell>
          <cell r="D29">
            <v>0</v>
          </cell>
          <cell r="E29">
            <v>790</v>
          </cell>
          <cell r="F29">
            <v>163</v>
          </cell>
          <cell r="G29">
            <v>38</v>
          </cell>
          <cell r="H29">
            <v>214</v>
          </cell>
          <cell r="I29">
            <v>616</v>
          </cell>
          <cell r="J29">
            <v>115</v>
          </cell>
          <cell r="K29">
            <v>369</v>
          </cell>
          <cell r="L29">
            <v>37</v>
          </cell>
          <cell r="M29">
            <v>63</v>
          </cell>
          <cell r="N29">
            <v>1</v>
          </cell>
          <cell r="O29">
            <v>215</v>
          </cell>
          <cell r="P29">
            <v>4</v>
          </cell>
          <cell r="Q29">
            <v>12</v>
          </cell>
          <cell r="R29">
            <v>1</v>
          </cell>
          <cell r="S29">
            <v>55</v>
          </cell>
          <cell r="T29">
            <v>446</v>
          </cell>
          <cell r="U29">
            <v>4</v>
          </cell>
          <cell r="V29">
            <v>3335</v>
          </cell>
          <cell r="W29">
            <v>55</v>
          </cell>
          <cell r="X29">
            <v>11</v>
          </cell>
          <cell r="Y29">
            <v>229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49</v>
          </cell>
          <cell r="AH29">
            <v>577</v>
          </cell>
          <cell r="AI29">
            <v>78</v>
          </cell>
          <cell r="AJ29">
            <v>456</v>
          </cell>
          <cell r="AK29">
            <v>11</v>
          </cell>
          <cell r="AL29">
            <v>1740</v>
          </cell>
          <cell r="AM29">
            <v>2</v>
          </cell>
          <cell r="AN29">
            <v>9</v>
          </cell>
          <cell r="AO29">
            <v>1816</v>
          </cell>
          <cell r="AP29">
            <v>4230</v>
          </cell>
          <cell r="AQ29">
            <v>4230</v>
          </cell>
          <cell r="AR29">
            <v>0</v>
          </cell>
          <cell r="AS29">
            <v>2001</v>
          </cell>
          <cell r="AT29">
            <v>111</v>
          </cell>
          <cell r="AU29">
            <v>10</v>
          </cell>
          <cell r="AV29">
            <v>106</v>
          </cell>
          <cell r="AW29">
            <v>751</v>
          </cell>
          <cell r="AX29">
            <v>19</v>
          </cell>
          <cell r="AY29">
            <v>58</v>
          </cell>
          <cell r="AZ29">
            <v>1309</v>
          </cell>
          <cell r="BA29">
            <v>25</v>
          </cell>
          <cell r="BB29">
            <v>36</v>
          </cell>
          <cell r="BC29">
            <v>261</v>
          </cell>
          <cell r="BD29">
            <v>1</v>
          </cell>
          <cell r="BE29">
            <v>430</v>
          </cell>
          <cell r="BF29">
            <v>416</v>
          </cell>
          <cell r="BG29">
            <v>14</v>
          </cell>
          <cell r="BH29">
            <v>372</v>
          </cell>
          <cell r="BI29">
            <v>329</v>
          </cell>
          <cell r="BJ29">
            <v>43</v>
          </cell>
          <cell r="BK29">
            <v>83</v>
          </cell>
          <cell r="BL29">
            <v>80</v>
          </cell>
          <cell r="BM29">
            <v>91</v>
          </cell>
          <cell r="BN29">
            <v>5</v>
          </cell>
          <cell r="BO29">
            <v>832</v>
          </cell>
          <cell r="BP29">
            <v>65</v>
          </cell>
          <cell r="BQ29">
            <v>57</v>
          </cell>
          <cell r="BR29">
            <v>431</v>
          </cell>
          <cell r="BS29">
            <v>19</v>
          </cell>
          <cell r="BT29">
            <v>112</v>
          </cell>
          <cell r="BU29">
            <v>11</v>
          </cell>
          <cell r="BV29">
            <v>161</v>
          </cell>
          <cell r="BW29">
            <v>8</v>
          </cell>
          <cell r="BX29">
            <v>4153</v>
          </cell>
          <cell r="BY29">
            <v>2</v>
          </cell>
          <cell r="BZ29">
            <v>9</v>
          </cell>
          <cell r="CA29">
            <v>6</v>
          </cell>
          <cell r="CB29">
            <v>75</v>
          </cell>
          <cell r="CC29">
            <v>454</v>
          </cell>
          <cell r="CD29">
            <v>49</v>
          </cell>
          <cell r="CE29">
            <v>7600</v>
          </cell>
          <cell r="CF29">
            <v>631</v>
          </cell>
          <cell r="CG29">
            <v>101</v>
          </cell>
          <cell r="CH29">
            <v>402</v>
          </cell>
          <cell r="CI29">
            <v>104</v>
          </cell>
          <cell r="CJ29">
            <v>12</v>
          </cell>
          <cell r="CK29">
            <v>13</v>
          </cell>
          <cell r="CL29">
            <v>7</v>
          </cell>
          <cell r="CM29">
            <v>126</v>
          </cell>
          <cell r="CN29">
            <v>520</v>
          </cell>
          <cell r="CO29">
            <v>105</v>
          </cell>
        </row>
        <row r="30">
          <cell r="A30" t="str">
            <v>Circuit kilometers 3 phase</v>
          </cell>
          <cell r="B30" t="str">
            <v>KMC3</v>
          </cell>
          <cell r="C30">
            <v>2006</v>
          </cell>
          <cell r="D30">
            <v>47</v>
          </cell>
          <cell r="E30">
            <v>686</v>
          </cell>
          <cell r="F30">
            <v>426</v>
          </cell>
          <cell r="G30">
            <v>161</v>
          </cell>
          <cell r="H30">
            <v>236</v>
          </cell>
          <cell r="I30">
            <v>136</v>
          </cell>
          <cell r="J30">
            <v>117</v>
          </cell>
          <cell r="K30">
            <v>460</v>
          </cell>
          <cell r="L30">
            <v>0</v>
          </cell>
          <cell r="M30">
            <v>68</v>
          </cell>
          <cell r="N30">
            <v>15</v>
          </cell>
          <cell r="O30">
            <v>506</v>
          </cell>
          <cell r="P30">
            <v>10</v>
          </cell>
          <cell r="Q30">
            <v>12</v>
          </cell>
          <cell r="R30">
            <v>5</v>
          </cell>
          <cell r="S30">
            <v>71</v>
          </cell>
          <cell r="T30">
            <v>561</v>
          </cell>
          <cell r="U30">
            <v>0</v>
          </cell>
          <cell r="V30">
            <v>3085</v>
          </cell>
          <cell r="W30">
            <v>14</v>
          </cell>
          <cell r="X30">
            <v>31</v>
          </cell>
          <cell r="Y30">
            <v>166</v>
          </cell>
          <cell r="Z30">
            <v>145</v>
          </cell>
          <cell r="AA30">
            <v>48</v>
          </cell>
          <cell r="AB30">
            <v>4</v>
          </cell>
          <cell r="AC30">
            <v>452</v>
          </cell>
          <cell r="AD30">
            <v>501</v>
          </cell>
          <cell r="AE30">
            <v>481</v>
          </cell>
          <cell r="AF30">
            <v>20</v>
          </cell>
          <cell r="AG30">
            <v>108</v>
          </cell>
          <cell r="AH30">
            <v>455</v>
          </cell>
          <cell r="AI30">
            <v>609</v>
          </cell>
          <cell r="AJ30">
            <v>393</v>
          </cell>
          <cell r="AK30">
            <v>27</v>
          </cell>
          <cell r="AL30">
            <v>1718</v>
          </cell>
          <cell r="AM30">
            <v>10</v>
          </cell>
          <cell r="AN30">
            <v>42</v>
          </cell>
          <cell r="AO30">
            <v>1112</v>
          </cell>
          <cell r="AP30">
            <v>45230</v>
          </cell>
          <cell r="AQ30">
            <v>45221</v>
          </cell>
          <cell r="AR30">
            <v>9</v>
          </cell>
          <cell r="AS30">
            <v>2910</v>
          </cell>
          <cell r="AT30">
            <v>298</v>
          </cell>
          <cell r="AU30">
            <v>61</v>
          </cell>
          <cell r="AV30">
            <v>251</v>
          </cell>
          <cell r="AW30">
            <v>758</v>
          </cell>
          <cell r="AX30">
            <v>72</v>
          </cell>
          <cell r="AY30">
            <v>156</v>
          </cell>
          <cell r="AZ30">
            <v>1177</v>
          </cell>
          <cell r="BA30">
            <v>59</v>
          </cell>
          <cell r="BB30">
            <v>78</v>
          </cell>
          <cell r="BC30">
            <v>404</v>
          </cell>
          <cell r="BD30">
            <v>1</v>
          </cell>
          <cell r="BE30">
            <v>302</v>
          </cell>
          <cell r="BF30">
            <v>271</v>
          </cell>
          <cell r="BG30">
            <v>31</v>
          </cell>
          <cell r="BH30">
            <v>574</v>
          </cell>
          <cell r="BI30">
            <v>369</v>
          </cell>
          <cell r="BJ30">
            <v>205</v>
          </cell>
          <cell r="BK30">
            <v>180</v>
          </cell>
          <cell r="BL30">
            <v>309</v>
          </cell>
          <cell r="BM30">
            <v>358</v>
          </cell>
          <cell r="BN30">
            <v>200</v>
          </cell>
          <cell r="BO30">
            <v>714</v>
          </cell>
          <cell r="BP30">
            <v>87</v>
          </cell>
          <cell r="BQ30">
            <v>221</v>
          </cell>
          <cell r="BR30">
            <v>351</v>
          </cell>
          <cell r="BS30">
            <v>96</v>
          </cell>
          <cell r="BT30">
            <v>455</v>
          </cell>
          <cell r="BU30">
            <v>84</v>
          </cell>
          <cell r="BV30">
            <v>370</v>
          </cell>
          <cell r="BW30">
            <v>0</v>
          </cell>
          <cell r="BX30">
            <v>2751</v>
          </cell>
          <cell r="BY30">
            <v>34</v>
          </cell>
          <cell r="BZ30">
            <v>443</v>
          </cell>
          <cell r="CA30">
            <v>72</v>
          </cell>
          <cell r="CB30">
            <v>153</v>
          </cell>
          <cell r="CC30">
            <v>755</v>
          </cell>
          <cell r="CD30">
            <v>88</v>
          </cell>
          <cell r="CE30">
            <v>0</v>
          </cell>
          <cell r="CF30">
            <v>1046</v>
          </cell>
          <cell r="CG30">
            <v>92</v>
          </cell>
          <cell r="CH30">
            <v>886</v>
          </cell>
          <cell r="CI30">
            <v>277</v>
          </cell>
          <cell r="CJ30">
            <v>139</v>
          </cell>
          <cell r="CK30">
            <v>44</v>
          </cell>
          <cell r="CL30">
            <v>20</v>
          </cell>
          <cell r="CM30">
            <v>244</v>
          </cell>
          <cell r="CN30">
            <v>443</v>
          </cell>
          <cell r="CO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2006</v>
          </cell>
          <cell r="D31">
            <v>0</v>
          </cell>
          <cell r="E31">
            <v>0</v>
          </cell>
          <cell r="F31">
            <v>6</v>
          </cell>
          <cell r="G31">
            <v>10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26</v>
          </cell>
          <cell r="U31">
            <v>0</v>
          </cell>
          <cell r="V31">
            <v>101</v>
          </cell>
          <cell r="W31">
            <v>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20</v>
          </cell>
          <cell r="AM31">
            <v>1</v>
          </cell>
          <cell r="AN31">
            <v>0</v>
          </cell>
          <cell r="AO31">
            <v>22</v>
          </cell>
          <cell r="AP31">
            <v>3582</v>
          </cell>
          <cell r="AQ31">
            <v>3582</v>
          </cell>
          <cell r="AR31">
            <v>0</v>
          </cell>
          <cell r="AS31">
            <v>220</v>
          </cell>
          <cell r="AT31">
            <v>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36</v>
          </cell>
          <cell r="AZ31">
            <v>0</v>
          </cell>
          <cell r="BA31">
            <v>0</v>
          </cell>
          <cell r="BB31">
            <v>0</v>
          </cell>
          <cell r="BC31">
            <v>25</v>
          </cell>
          <cell r="BD31">
            <v>0</v>
          </cell>
          <cell r="BE31">
            <v>7</v>
          </cell>
          <cell r="BF31">
            <v>0</v>
          </cell>
          <cell r="BG31">
            <v>7</v>
          </cell>
          <cell r="BH31">
            <v>0</v>
          </cell>
          <cell r="BI31">
            <v>1</v>
          </cell>
          <cell r="BJ31">
            <v>5</v>
          </cell>
          <cell r="BK31">
            <v>0</v>
          </cell>
          <cell r="BL31">
            <v>2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6</v>
          </cell>
          <cell r="BR31">
            <v>0</v>
          </cell>
          <cell r="BS31">
            <v>1</v>
          </cell>
          <cell r="BT31">
            <v>10</v>
          </cell>
          <cell r="BU31">
            <v>0</v>
          </cell>
          <cell r="BV31">
            <v>8</v>
          </cell>
          <cell r="BW31">
            <v>0</v>
          </cell>
          <cell r="BX31">
            <v>79</v>
          </cell>
          <cell r="BY31">
            <v>1</v>
          </cell>
          <cell r="BZ31">
            <v>0</v>
          </cell>
          <cell r="CA31">
            <v>0</v>
          </cell>
          <cell r="CB31">
            <v>16</v>
          </cell>
          <cell r="CC31">
            <v>0</v>
          </cell>
          <cell r="CD31">
            <v>0</v>
          </cell>
          <cell r="CE31">
            <v>0</v>
          </cell>
          <cell r="CF31">
            <v>21</v>
          </cell>
          <cell r="CG31">
            <v>8</v>
          </cell>
          <cell r="CH31">
            <v>42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4</v>
          </cell>
          <cell r="CN31">
            <v>10</v>
          </cell>
          <cell r="C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2006</v>
          </cell>
          <cell r="D32">
            <v>45</v>
          </cell>
          <cell r="E32">
            <v>761</v>
          </cell>
          <cell r="F32">
            <v>314</v>
          </cell>
          <cell r="G32">
            <v>148</v>
          </cell>
          <cell r="H32">
            <v>256</v>
          </cell>
          <cell r="I32">
            <v>481</v>
          </cell>
          <cell r="J32">
            <v>233</v>
          </cell>
          <cell r="K32">
            <v>634</v>
          </cell>
          <cell r="L32">
            <v>0</v>
          </cell>
          <cell r="M32">
            <v>72</v>
          </cell>
          <cell r="N32">
            <v>9</v>
          </cell>
          <cell r="O32">
            <v>277</v>
          </cell>
          <cell r="P32">
            <v>10</v>
          </cell>
          <cell r="Q32">
            <v>14</v>
          </cell>
          <cell r="R32">
            <v>2</v>
          </cell>
          <cell r="S32">
            <v>72</v>
          </cell>
          <cell r="T32">
            <v>549</v>
          </cell>
          <cell r="U32">
            <v>0</v>
          </cell>
          <cell r="V32">
            <v>1906</v>
          </cell>
          <cell r="W32">
            <v>106</v>
          </cell>
          <cell r="X32">
            <v>105</v>
          </cell>
          <cell r="Y32">
            <v>296</v>
          </cell>
          <cell r="Z32">
            <v>123</v>
          </cell>
          <cell r="AA32">
            <v>27</v>
          </cell>
          <cell r="AB32">
            <v>4</v>
          </cell>
          <cell r="AC32">
            <v>1342</v>
          </cell>
          <cell r="AD32">
            <v>369</v>
          </cell>
          <cell r="AE32">
            <v>352</v>
          </cell>
          <cell r="AF32">
            <v>17</v>
          </cell>
          <cell r="AG32">
            <v>94</v>
          </cell>
          <cell r="AH32">
            <v>547</v>
          </cell>
          <cell r="AI32">
            <v>1025</v>
          </cell>
          <cell r="AJ32">
            <v>940</v>
          </cell>
          <cell r="AK32">
            <v>41</v>
          </cell>
          <cell r="AL32">
            <v>1527</v>
          </cell>
          <cell r="AM32">
            <v>9</v>
          </cell>
          <cell r="AN32">
            <v>23</v>
          </cell>
          <cell r="AO32">
            <v>1467</v>
          </cell>
          <cell r="AP32">
            <v>71066</v>
          </cell>
          <cell r="AQ32">
            <v>71055</v>
          </cell>
          <cell r="AR32">
            <v>11</v>
          </cell>
          <cell r="AS32">
            <v>2321</v>
          </cell>
          <cell r="AT32">
            <v>218</v>
          </cell>
          <cell r="AU32">
            <v>37</v>
          </cell>
          <cell r="AV32">
            <v>96</v>
          </cell>
          <cell r="AW32">
            <v>1028</v>
          </cell>
          <cell r="AX32">
            <v>42</v>
          </cell>
          <cell r="AY32">
            <v>109</v>
          </cell>
          <cell r="AZ32">
            <v>1391</v>
          </cell>
          <cell r="BA32">
            <v>45</v>
          </cell>
          <cell r="BB32">
            <v>25</v>
          </cell>
          <cell r="BC32">
            <v>363</v>
          </cell>
          <cell r="BD32">
            <v>3</v>
          </cell>
          <cell r="BE32">
            <v>688</v>
          </cell>
          <cell r="BF32">
            <v>384</v>
          </cell>
          <cell r="BG32">
            <v>304</v>
          </cell>
          <cell r="BH32">
            <v>1250</v>
          </cell>
          <cell r="BI32">
            <v>408</v>
          </cell>
          <cell r="BJ32">
            <v>842</v>
          </cell>
          <cell r="BK32">
            <v>150</v>
          </cell>
          <cell r="BL32">
            <v>342</v>
          </cell>
          <cell r="BM32">
            <v>242</v>
          </cell>
          <cell r="BN32">
            <v>170</v>
          </cell>
          <cell r="BO32">
            <v>658</v>
          </cell>
          <cell r="BP32">
            <v>69</v>
          </cell>
          <cell r="BQ32">
            <v>75</v>
          </cell>
          <cell r="BR32">
            <v>583</v>
          </cell>
          <cell r="BS32">
            <v>51</v>
          </cell>
          <cell r="BT32">
            <v>258</v>
          </cell>
          <cell r="BU32">
            <v>44</v>
          </cell>
          <cell r="BV32">
            <v>186</v>
          </cell>
          <cell r="BW32">
            <v>0</v>
          </cell>
          <cell r="BX32">
            <v>3188</v>
          </cell>
          <cell r="BY32">
            <v>20</v>
          </cell>
          <cell r="BZ32">
            <v>35</v>
          </cell>
          <cell r="CA32">
            <v>139</v>
          </cell>
          <cell r="CB32">
            <v>78</v>
          </cell>
          <cell r="CC32">
            <v>584</v>
          </cell>
          <cell r="CD32">
            <v>63</v>
          </cell>
          <cell r="CE32">
            <v>0</v>
          </cell>
          <cell r="CF32">
            <v>771</v>
          </cell>
          <cell r="CG32">
            <v>124</v>
          </cell>
          <cell r="CH32">
            <v>414</v>
          </cell>
          <cell r="CI32">
            <v>153</v>
          </cell>
          <cell r="CJ32">
            <v>26</v>
          </cell>
          <cell r="CK32">
            <v>21</v>
          </cell>
          <cell r="CL32">
            <v>14</v>
          </cell>
          <cell r="CM32">
            <v>186</v>
          </cell>
          <cell r="CN32">
            <v>543</v>
          </cell>
          <cell r="CO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2006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277</v>
          </cell>
          <cell r="AQ33">
            <v>277</v>
          </cell>
          <cell r="AR33">
            <v>0</v>
          </cell>
          <cell r="AS33">
            <v>22</v>
          </cell>
          <cell r="AT33">
            <v>0</v>
          </cell>
          <cell r="AU33">
            <v>3</v>
          </cell>
          <cell r="AV33">
            <v>0</v>
          </cell>
          <cell r="AW33">
            <v>16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2</v>
          </cell>
          <cell r="BJ33">
            <v>0</v>
          </cell>
          <cell r="BK33">
            <v>2</v>
          </cell>
          <cell r="BL33">
            <v>1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8</v>
          </cell>
          <cell r="BU33">
            <v>0</v>
          </cell>
          <cell r="BV33">
            <v>0</v>
          </cell>
          <cell r="BW33">
            <v>0</v>
          </cell>
          <cell r="BX33">
            <v>10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</v>
          </cell>
          <cell r="CF33">
            <v>0</v>
          </cell>
          <cell r="CG33">
            <v>0</v>
          </cell>
          <cell r="CH33">
            <v>8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2006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0</v>
          </cell>
          <cell r="J34">
            <v>12</v>
          </cell>
          <cell r="K34">
            <v>6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23</v>
          </cell>
          <cell r="U34">
            <v>8</v>
          </cell>
          <cell r="V34">
            <v>107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14</v>
          </cell>
          <cell r="AJ34">
            <v>74</v>
          </cell>
          <cell r="AK34">
            <v>0</v>
          </cell>
          <cell r="AL34">
            <v>80</v>
          </cell>
          <cell r="AM34">
            <v>0</v>
          </cell>
          <cell r="AN34">
            <v>3</v>
          </cell>
          <cell r="AO34">
            <v>24</v>
          </cell>
          <cell r="AP34">
            <v>1421</v>
          </cell>
          <cell r="AQ34">
            <v>1421</v>
          </cell>
          <cell r="AR34">
            <v>0</v>
          </cell>
          <cell r="AS34">
            <v>154</v>
          </cell>
          <cell r="AT34">
            <v>17</v>
          </cell>
          <cell r="AU34">
            <v>0</v>
          </cell>
          <cell r="AV34">
            <v>34</v>
          </cell>
          <cell r="AW34">
            <v>7</v>
          </cell>
          <cell r="AX34">
            <v>0</v>
          </cell>
          <cell r="AY34">
            <v>7</v>
          </cell>
          <cell r="AZ34">
            <v>49</v>
          </cell>
          <cell r="BA34">
            <v>0</v>
          </cell>
          <cell r="BB34">
            <v>6</v>
          </cell>
          <cell r="BC34">
            <v>0</v>
          </cell>
          <cell r="BD34">
            <v>0</v>
          </cell>
          <cell r="BE34">
            <v>13</v>
          </cell>
          <cell r="BF34">
            <v>13</v>
          </cell>
          <cell r="BG34">
            <v>0</v>
          </cell>
          <cell r="BH34">
            <v>0</v>
          </cell>
          <cell r="BI34">
            <v>14</v>
          </cell>
          <cell r="BJ34">
            <v>0</v>
          </cell>
          <cell r="BK34">
            <v>32</v>
          </cell>
          <cell r="BL34">
            <v>13</v>
          </cell>
          <cell r="BM34">
            <v>21</v>
          </cell>
          <cell r="BN34">
            <v>0</v>
          </cell>
          <cell r="BO34">
            <v>38</v>
          </cell>
          <cell r="BP34">
            <v>0</v>
          </cell>
          <cell r="BQ34">
            <v>0</v>
          </cell>
          <cell r="BR34">
            <v>16</v>
          </cell>
          <cell r="BS34">
            <v>11</v>
          </cell>
          <cell r="BT34">
            <v>33</v>
          </cell>
          <cell r="BU34">
            <v>5</v>
          </cell>
          <cell r="BV34">
            <v>39</v>
          </cell>
          <cell r="BW34">
            <v>7</v>
          </cell>
          <cell r="BX34">
            <v>17</v>
          </cell>
          <cell r="BY34">
            <v>5</v>
          </cell>
          <cell r="BZ34">
            <v>9</v>
          </cell>
          <cell r="CA34">
            <v>0</v>
          </cell>
          <cell r="CB34">
            <v>0</v>
          </cell>
          <cell r="CC34">
            <v>37</v>
          </cell>
          <cell r="CD34">
            <v>3</v>
          </cell>
          <cell r="CE34">
            <v>0</v>
          </cell>
          <cell r="CF34">
            <v>66</v>
          </cell>
          <cell r="CG34">
            <v>3</v>
          </cell>
          <cell r="CH34">
            <v>27</v>
          </cell>
          <cell r="CI34">
            <v>446</v>
          </cell>
          <cell r="CJ34">
            <v>6</v>
          </cell>
          <cell r="CK34">
            <v>4</v>
          </cell>
          <cell r="CL34">
            <v>0</v>
          </cell>
          <cell r="CM34">
            <v>26</v>
          </cell>
          <cell r="CN34">
            <v>17</v>
          </cell>
          <cell r="C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2006</v>
          </cell>
          <cell r="D35">
            <v>324</v>
          </cell>
          <cell r="E35">
            <v>8901</v>
          </cell>
          <cell r="F35">
            <v>5016</v>
          </cell>
          <cell r="G35">
            <v>3041</v>
          </cell>
          <cell r="H35">
            <v>3364</v>
          </cell>
          <cell r="I35">
            <v>8880</v>
          </cell>
          <cell r="J35">
            <v>2030</v>
          </cell>
          <cell r="K35">
            <v>6803</v>
          </cell>
          <cell r="L35">
            <v>2338</v>
          </cell>
          <cell r="M35">
            <v>815</v>
          </cell>
          <cell r="N35">
            <v>1</v>
          </cell>
          <cell r="O35">
            <v>3603</v>
          </cell>
          <cell r="P35">
            <v>239</v>
          </cell>
          <cell r="Q35">
            <v>281</v>
          </cell>
          <cell r="R35">
            <v>68</v>
          </cell>
          <cell r="S35">
            <v>1526</v>
          </cell>
          <cell r="T35">
            <v>8016</v>
          </cell>
          <cell r="U35">
            <v>785</v>
          </cell>
          <cell r="V35">
            <v>25400</v>
          </cell>
          <cell r="W35">
            <v>1563</v>
          </cell>
          <cell r="X35">
            <v>721</v>
          </cell>
          <cell r="Y35">
            <v>3100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1414</v>
          </cell>
          <cell r="AH35">
            <v>5570</v>
          </cell>
          <cell r="AI35">
            <v>7039</v>
          </cell>
          <cell r="AJ35">
            <v>3617</v>
          </cell>
          <cell r="AK35">
            <v>59</v>
          </cell>
          <cell r="AL35">
            <v>23459</v>
          </cell>
          <cell r="AM35">
            <v>177</v>
          </cell>
          <cell r="AN35">
            <v>737</v>
          </cell>
          <cell r="AO35">
            <v>14449</v>
          </cell>
          <cell r="AP35">
            <v>520182</v>
          </cell>
          <cell r="AQ35">
            <v>520010</v>
          </cell>
          <cell r="AR35">
            <v>172</v>
          </cell>
          <cell r="AS35">
            <v>38500</v>
          </cell>
          <cell r="AT35">
            <v>3024</v>
          </cell>
          <cell r="AU35">
            <v>688</v>
          </cell>
          <cell r="AV35">
            <v>2200</v>
          </cell>
          <cell r="AW35">
            <v>9853</v>
          </cell>
          <cell r="AX35">
            <v>975</v>
          </cell>
          <cell r="AY35">
            <v>1927</v>
          </cell>
          <cell r="AZ35">
            <v>14788</v>
          </cell>
          <cell r="BA35">
            <v>1113</v>
          </cell>
          <cell r="BB35">
            <v>1235</v>
          </cell>
          <cell r="BC35">
            <v>4320</v>
          </cell>
          <cell r="BD35">
            <v>15</v>
          </cell>
          <cell r="BE35">
            <v>3923</v>
          </cell>
          <cell r="BF35">
            <v>3268</v>
          </cell>
          <cell r="BG35">
            <v>655</v>
          </cell>
          <cell r="BH35">
            <v>8844</v>
          </cell>
          <cell r="BI35">
            <v>4030</v>
          </cell>
          <cell r="BJ35">
            <v>4814</v>
          </cell>
          <cell r="BK35">
            <v>1701</v>
          </cell>
          <cell r="BL35">
            <v>4389</v>
          </cell>
          <cell r="BM35">
            <v>3912</v>
          </cell>
          <cell r="BN35">
            <v>0</v>
          </cell>
          <cell r="BO35">
            <v>7980</v>
          </cell>
          <cell r="BP35">
            <v>1252</v>
          </cell>
          <cell r="BQ35">
            <v>1737</v>
          </cell>
          <cell r="BR35">
            <v>6275</v>
          </cell>
          <cell r="BS35">
            <v>1592</v>
          </cell>
          <cell r="BT35">
            <v>5927</v>
          </cell>
          <cell r="BU35">
            <v>687</v>
          </cell>
          <cell r="BV35">
            <v>3733</v>
          </cell>
          <cell r="BW35">
            <v>2047</v>
          </cell>
          <cell r="BX35">
            <v>30676</v>
          </cell>
          <cell r="BY35">
            <v>640</v>
          </cell>
          <cell r="BZ35">
            <v>965</v>
          </cell>
          <cell r="CA35">
            <v>942</v>
          </cell>
          <cell r="CB35">
            <v>1314</v>
          </cell>
          <cell r="CC35">
            <v>6919</v>
          </cell>
          <cell r="CD35">
            <v>850</v>
          </cell>
          <cell r="CE35">
            <v>66000</v>
          </cell>
          <cell r="CF35">
            <v>15182</v>
          </cell>
          <cell r="CG35">
            <v>1407</v>
          </cell>
          <cell r="CH35">
            <v>8942</v>
          </cell>
          <cell r="CI35">
            <v>2024</v>
          </cell>
          <cell r="CJ35">
            <v>667</v>
          </cell>
          <cell r="CK35">
            <v>452</v>
          </cell>
          <cell r="CL35">
            <v>0</v>
          </cell>
          <cell r="CM35">
            <v>2987</v>
          </cell>
          <cell r="CN35">
            <v>5152</v>
          </cell>
          <cell r="CO35">
            <v>1626</v>
          </cell>
        </row>
        <row r="36">
          <cell r="A36" t="str">
            <v>Utility average load factor</v>
          </cell>
          <cell r="B36" t="str">
            <v>LF</v>
          </cell>
          <cell r="C36">
            <v>2006</v>
          </cell>
          <cell r="D36">
            <v>79</v>
          </cell>
          <cell r="E36">
            <v>65</v>
          </cell>
          <cell r="F36">
            <v>77</v>
          </cell>
          <cell r="G36">
            <v>65</v>
          </cell>
          <cell r="H36">
            <v>85</v>
          </cell>
          <cell r="I36">
            <v>70</v>
          </cell>
          <cell r="J36">
            <v>75</v>
          </cell>
          <cell r="K36">
            <v>72</v>
          </cell>
          <cell r="L36">
            <v>71</v>
          </cell>
          <cell r="M36">
            <v>71</v>
          </cell>
          <cell r="N36">
            <v>74</v>
          </cell>
          <cell r="O36">
            <v>74</v>
          </cell>
          <cell r="P36">
            <v>66</v>
          </cell>
          <cell r="Q36">
            <v>63</v>
          </cell>
          <cell r="R36">
            <v>0</v>
          </cell>
          <cell r="S36">
            <v>0</v>
          </cell>
          <cell r="T36">
            <v>53</v>
          </cell>
          <cell r="U36">
            <v>71</v>
          </cell>
          <cell r="V36">
            <v>73</v>
          </cell>
          <cell r="W36">
            <v>74</v>
          </cell>
          <cell r="X36">
            <v>71</v>
          </cell>
          <cell r="Y36">
            <v>67</v>
          </cell>
          <cell r="Z36">
            <v>89</v>
          </cell>
          <cell r="AA36">
            <v>69</v>
          </cell>
          <cell r="AB36">
            <v>66</v>
          </cell>
          <cell r="AC36">
            <v>76</v>
          </cell>
          <cell r="AD36">
            <v>0</v>
          </cell>
          <cell r="AE36">
            <v>69</v>
          </cell>
          <cell r="AF36">
            <v>71</v>
          </cell>
          <cell r="AG36">
            <v>66</v>
          </cell>
          <cell r="AH36">
            <v>75</v>
          </cell>
          <cell r="AI36">
            <v>60</v>
          </cell>
          <cell r="AJ36">
            <v>0</v>
          </cell>
          <cell r="AK36">
            <v>71</v>
          </cell>
          <cell r="AL36">
            <v>74</v>
          </cell>
          <cell r="AM36">
            <v>70</v>
          </cell>
          <cell r="AN36">
            <v>71</v>
          </cell>
          <cell r="AO36">
            <v>73</v>
          </cell>
          <cell r="AP36">
            <v>0</v>
          </cell>
          <cell r="AQ36">
            <v>78</v>
          </cell>
          <cell r="AR36">
            <v>68</v>
          </cell>
          <cell r="AS36">
            <v>722</v>
          </cell>
          <cell r="AT36">
            <v>54</v>
          </cell>
          <cell r="AU36">
            <v>73</v>
          </cell>
          <cell r="AV36">
            <v>75</v>
          </cell>
          <cell r="AW36">
            <v>72</v>
          </cell>
          <cell r="AX36">
            <v>75</v>
          </cell>
          <cell r="AY36">
            <v>72</v>
          </cell>
          <cell r="AZ36">
            <v>72</v>
          </cell>
          <cell r="BA36">
            <v>0</v>
          </cell>
          <cell r="BB36">
            <v>72</v>
          </cell>
          <cell r="BC36">
            <v>72</v>
          </cell>
          <cell r="BD36">
            <v>0</v>
          </cell>
          <cell r="BE36">
            <v>0</v>
          </cell>
          <cell r="BF36">
            <v>68</v>
          </cell>
          <cell r="BG36">
            <v>69</v>
          </cell>
          <cell r="BH36">
            <v>0</v>
          </cell>
          <cell r="BI36">
            <v>73</v>
          </cell>
          <cell r="BJ36">
            <v>0</v>
          </cell>
          <cell r="BK36">
            <v>69</v>
          </cell>
          <cell r="BL36">
            <v>0</v>
          </cell>
          <cell r="BM36">
            <v>75</v>
          </cell>
          <cell r="BN36">
            <v>72</v>
          </cell>
          <cell r="BO36">
            <v>69</v>
          </cell>
          <cell r="BP36">
            <v>70</v>
          </cell>
          <cell r="BQ36">
            <v>75</v>
          </cell>
          <cell r="BR36">
            <v>59</v>
          </cell>
          <cell r="BS36">
            <v>59</v>
          </cell>
          <cell r="BT36">
            <v>76</v>
          </cell>
          <cell r="BU36">
            <v>70</v>
          </cell>
          <cell r="BV36">
            <v>70</v>
          </cell>
          <cell r="BW36">
            <v>68</v>
          </cell>
          <cell r="BX36">
            <v>69</v>
          </cell>
          <cell r="BY36">
            <v>70</v>
          </cell>
          <cell r="BZ36">
            <v>0</v>
          </cell>
          <cell r="CA36">
            <v>8</v>
          </cell>
          <cell r="CB36">
            <v>56</v>
          </cell>
          <cell r="CC36">
            <v>75</v>
          </cell>
          <cell r="CD36">
            <v>70</v>
          </cell>
          <cell r="CE36">
            <v>74</v>
          </cell>
          <cell r="CF36">
            <v>72</v>
          </cell>
          <cell r="CG36">
            <v>66</v>
          </cell>
          <cell r="CH36">
            <v>71</v>
          </cell>
          <cell r="CI36">
            <v>66</v>
          </cell>
          <cell r="CJ36">
            <v>87</v>
          </cell>
          <cell r="CK36">
            <v>76</v>
          </cell>
          <cell r="CL36">
            <v>70</v>
          </cell>
          <cell r="CM36">
            <v>71</v>
          </cell>
          <cell r="CN36">
            <v>70</v>
          </cell>
          <cell r="CO36">
            <v>70</v>
          </cell>
        </row>
      </sheetData>
      <sheetData sheetId="19">
        <row r="1">
          <cell r="A1" t="str">
            <v>Distributor Data for Year ended Dec 31st, 2005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Horizon Utilities Corporation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Brampton Networks Inc.</v>
          </cell>
          <cell r="AR1" t="str">
            <v>Hydro One Networks Inc.</v>
          </cell>
          <cell r="AS1" t="str">
            <v>Hydro One Networks Inc. without Terrace Bay Superior Wires Inc.</v>
          </cell>
          <cell r="AT1" t="str">
            <v>Terrace Bay Superior Wires Inc.</v>
          </cell>
          <cell r="AU1" t="str">
            <v>Hydro Ottawa Limited</v>
          </cell>
          <cell r="AV1" t="str">
            <v>Innisfil Hydro Distribution Systems Limited</v>
          </cell>
          <cell r="AW1" t="str">
            <v>Kenora Hydro Electric Corporation Ltd.</v>
          </cell>
          <cell r="AX1" t="str">
            <v>Kingston Hydro Corporation</v>
          </cell>
          <cell r="AY1" t="str">
            <v>Kitchener-Wilmot Hydro Inc.</v>
          </cell>
          <cell r="AZ1" t="str">
            <v>Lakefront Utilities Inc.</v>
          </cell>
          <cell r="BA1" t="str">
            <v>Lakeland Power Distribution Ltd.</v>
          </cell>
          <cell r="BB1" t="str">
            <v>London Hydro Inc.</v>
          </cell>
          <cell r="BC1" t="str">
            <v>Middlesex Power Distribution Corporation</v>
          </cell>
          <cell r="BD1" t="str">
            <v>Midland Power Utility Corporation</v>
          </cell>
          <cell r="BE1" t="str">
            <v>Milton Hydro Distribution Inc.</v>
          </cell>
          <cell r="BF1" t="str">
            <v>Newbury Power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PUC Distribution Inc.</v>
          </cell>
          <cell r="BW1" t="str">
            <v>Parry Sound Power Corporation</v>
          </cell>
          <cell r="BX1" t="str">
            <v>Peterborough Distribution Incorporated</v>
          </cell>
          <cell r="BY1" t="str">
            <v>Port Colborne (CNP)</v>
          </cell>
          <cell r="BZ1" t="str">
            <v>Powerstream Inc.</v>
          </cell>
          <cell r="CA1" t="str">
            <v>PowerStream Inc. without Aurora</v>
          </cell>
          <cell r="CB1" t="str">
            <v>Aurora Hydro Connections Limited</v>
          </cell>
          <cell r="CC1" t="str">
            <v>Renfrew Hydro Inc.</v>
          </cell>
          <cell r="CD1" t="str">
            <v>Rideau St. Lawrence Distribution Inc.</v>
          </cell>
          <cell r="CE1" t="str">
            <v>Sioux Lookout Hydro Inc.</v>
          </cell>
          <cell r="CF1" t="str">
            <v>St. Thomas Energy Inc.</v>
          </cell>
          <cell r="CG1" t="str">
            <v>Thunder Bay Hydro Electricity Distribution Inc.</v>
          </cell>
          <cell r="CH1" t="str">
            <v>Tillsonburg Hydro Inc.</v>
          </cell>
          <cell r="CI1" t="str">
            <v>Toronto Hydro-Electric System Limited</v>
          </cell>
          <cell r="CJ1" t="str">
            <v>Veridian Connections Inc.</v>
          </cell>
          <cell r="CK1" t="str">
            <v>Veridian Connections Inc. without Gravenhurst</v>
          </cell>
          <cell r="CL1" t="str">
            <v>Gravenhurst Hydro Electric Inc.</v>
          </cell>
          <cell r="CM1" t="str">
            <v>Wasaga Distribution Inc.</v>
          </cell>
          <cell r="CN1" t="str">
            <v>Waterloo North Hydro Inc.</v>
          </cell>
          <cell r="CO1" t="str">
            <v>Welland Hydro-Electric System Corp.</v>
          </cell>
          <cell r="CP1" t="str">
            <v>Wellington North Power Inc.</v>
          </cell>
          <cell r="CQ1" t="str">
            <v>West Coast Huron Energy Inc.</v>
          </cell>
          <cell r="CR1" t="str">
            <v>West Perth Power Inc.</v>
          </cell>
          <cell r="CS1" t="str">
            <v>Westario Power Inc.</v>
          </cell>
          <cell r="CT1" t="str">
            <v>Whitby Hydro Electric Corporation</v>
          </cell>
          <cell r="CU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2005</v>
          </cell>
          <cell r="D4">
            <v>3419921.9800000004</v>
          </cell>
          <cell r="E4">
            <v>211370872</v>
          </cell>
          <cell r="F4">
            <v>80809559</v>
          </cell>
          <cell r="G4">
            <v>20371241.549999997</v>
          </cell>
          <cell r="H4">
            <v>62387339.600000009</v>
          </cell>
          <cell r="I4">
            <v>175937129.37999997</v>
          </cell>
          <cell r="J4">
            <v>24407657.660000004</v>
          </cell>
          <cell r="K4">
            <v>146845232</v>
          </cell>
          <cell r="L4">
            <v>54360260.560000002</v>
          </cell>
          <cell r="M4">
            <v>14437578.790000001</v>
          </cell>
          <cell r="N4">
            <v>2151646.2200000002</v>
          </cell>
          <cell r="O4">
            <v>58527885.989999995</v>
          </cell>
          <cell r="P4">
            <v>1245056.7200000002</v>
          </cell>
          <cell r="Q4">
            <v>2626848.7899999996</v>
          </cell>
          <cell r="R4">
            <v>603899.41</v>
          </cell>
          <cell r="S4">
            <v>21402163.41</v>
          </cell>
          <cell r="T4">
            <v>197501118</v>
          </cell>
          <cell r="U4">
            <v>8225100.4900000002</v>
          </cell>
          <cell r="V4">
            <v>751819811</v>
          </cell>
          <cell r="W4">
            <v>18911720.739999995</v>
          </cell>
          <cell r="X4">
            <v>5848621.7800000012</v>
          </cell>
          <cell r="Y4">
            <v>35343230.859999999</v>
          </cell>
          <cell r="Z4">
            <v>62319393.57</v>
          </cell>
          <cell r="AA4">
            <v>9238150.9099999983</v>
          </cell>
          <cell r="AB4">
            <v>1029219.07</v>
          </cell>
          <cell r="AC4">
            <v>87945231.419999987</v>
          </cell>
          <cell r="AD4">
            <v>146844999.44</v>
          </cell>
          <cell r="AE4">
            <v>141467041.19000003</v>
          </cell>
          <cell r="AF4">
            <v>5377958.25</v>
          </cell>
          <cell r="AG4">
            <v>22898520.249999996</v>
          </cell>
          <cell r="AH4">
            <v>114372688.24999997</v>
          </cell>
          <cell r="AI4">
            <v>111867932.05000001</v>
          </cell>
          <cell r="AJ4">
            <v>2504756.2000000002</v>
          </cell>
          <cell r="AK4">
            <v>41578363.970000014</v>
          </cell>
          <cell r="AL4">
            <v>37146919</v>
          </cell>
          <cell r="AM4">
            <v>508947697.95999998</v>
          </cell>
          <cell r="AN4">
            <v>3780266.5300000003</v>
          </cell>
          <cell r="AO4">
            <v>549387.43000000005</v>
          </cell>
          <cell r="AP4">
            <v>2868302.88</v>
          </cell>
          <cell r="AQ4">
            <v>431938553.47000003</v>
          </cell>
          <cell r="AR4">
            <v>5478215064.1799994</v>
          </cell>
          <cell r="AS4">
            <v>5475708100</v>
          </cell>
          <cell r="AT4">
            <v>2506964.1800000002</v>
          </cell>
          <cell r="AU4">
            <v>863603472.04999995</v>
          </cell>
          <cell r="AV4">
            <v>39183280.11999999</v>
          </cell>
          <cell r="AW4">
            <v>11102943.459999999</v>
          </cell>
          <cell r="AX4">
            <v>28849124</v>
          </cell>
          <cell r="AY4">
            <v>257464999.63</v>
          </cell>
          <cell r="AZ4">
            <v>19211278.389999997</v>
          </cell>
          <cell r="BA4">
            <v>18926870.720000003</v>
          </cell>
          <cell r="BB4">
            <v>309256853.66000003</v>
          </cell>
          <cell r="BC4">
            <v>14382192.639999999</v>
          </cell>
          <cell r="BD4">
            <v>14007697.449999999</v>
          </cell>
          <cell r="BE4">
            <v>83988532.370000005</v>
          </cell>
          <cell r="BF4">
            <v>278026</v>
          </cell>
          <cell r="BG4">
            <v>93183241.690000013</v>
          </cell>
          <cell r="BH4">
            <v>86265523</v>
          </cell>
          <cell r="BI4">
            <v>6917718.6900000004</v>
          </cell>
          <cell r="BJ4">
            <v>153214048</v>
          </cell>
          <cell r="BK4">
            <v>108782632</v>
          </cell>
          <cell r="BL4">
            <v>44431416</v>
          </cell>
          <cell r="BM4">
            <v>36194269.57</v>
          </cell>
          <cell r="BN4">
            <v>67650241.529999986</v>
          </cell>
          <cell r="BO4">
            <v>67432884</v>
          </cell>
          <cell r="BP4">
            <v>5494326.9900000002</v>
          </cell>
          <cell r="BQ4">
            <v>147838405.10000002</v>
          </cell>
          <cell r="BR4">
            <v>27004863.559999999</v>
          </cell>
          <cell r="BS4">
            <v>34234390.120000005</v>
          </cell>
          <cell r="BT4">
            <v>115312031.84999999</v>
          </cell>
          <cell r="BU4">
            <v>21807504.909999996</v>
          </cell>
          <cell r="BV4">
            <v>70159059.5</v>
          </cell>
          <cell r="BW4">
            <v>10331623.809999999</v>
          </cell>
          <cell r="BX4">
            <v>56535698.850000009</v>
          </cell>
          <cell r="BY4">
            <v>6757574.6900000004</v>
          </cell>
          <cell r="BZ4">
            <v>911163209.35000014</v>
          </cell>
          <cell r="CA4">
            <v>870451854.83000004</v>
          </cell>
          <cell r="CB4">
            <v>40711354.519999988</v>
          </cell>
          <cell r="CC4">
            <v>10380999.720000003</v>
          </cell>
          <cell r="CD4">
            <v>4381905.67</v>
          </cell>
          <cell r="CE4">
            <v>6623702.9500000002</v>
          </cell>
          <cell r="CF4">
            <v>36059639.57</v>
          </cell>
          <cell r="CG4">
            <v>128297616</v>
          </cell>
          <cell r="CH4">
            <v>12702386.800000001</v>
          </cell>
          <cell r="CI4">
            <v>3270310050.5600004</v>
          </cell>
          <cell r="CJ4">
            <v>256701730</v>
          </cell>
          <cell r="CK4">
            <v>241943430</v>
          </cell>
          <cell r="CL4">
            <v>14758300</v>
          </cell>
          <cell r="CM4">
            <v>17359809.559999999</v>
          </cell>
          <cell r="CN4">
            <v>170601090.33999997</v>
          </cell>
          <cell r="CO4">
            <v>38451458</v>
          </cell>
          <cell r="CP4">
            <v>7099145.1200000001</v>
          </cell>
          <cell r="CQ4">
            <v>4864803</v>
          </cell>
          <cell r="CR4">
            <v>4113267.4900000007</v>
          </cell>
          <cell r="CS4">
            <v>29897339</v>
          </cell>
          <cell r="CT4">
            <v>114004380.40999998</v>
          </cell>
          <cell r="CU4">
            <v>26039919.610000003</v>
          </cell>
        </row>
        <row r="5">
          <cell r="A5" t="str">
            <v>Accumulated Amortization</v>
          </cell>
          <cell r="B5" t="str">
            <v>ACCDEP</v>
          </cell>
          <cell r="C5">
            <v>2005</v>
          </cell>
          <cell r="D5">
            <v>-2289322.5099999998</v>
          </cell>
          <cell r="E5">
            <v>-79370223</v>
          </cell>
          <cell r="F5">
            <v>-33407373</v>
          </cell>
          <cell r="G5">
            <v>-4158441.29</v>
          </cell>
          <cell r="H5">
            <v>-11329394.530000001</v>
          </cell>
          <cell r="I5">
            <v>-91975155.760000005</v>
          </cell>
          <cell r="J5">
            <v>-10131428.789999999</v>
          </cell>
          <cell r="K5">
            <v>-63426722</v>
          </cell>
          <cell r="L5">
            <v>-19248687.960000001</v>
          </cell>
          <cell r="M5">
            <v>-6580705.1299999999</v>
          </cell>
          <cell r="N5">
            <v>-1229407.72</v>
          </cell>
          <cell r="O5">
            <v>-14978637.85</v>
          </cell>
          <cell r="P5">
            <v>-244907.72</v>
          </cell>
          <cell r="Q5">
            <v>-470315.66</v>
          </cell>
          <cell r="R5">
            <v>-333776.31</v>
          </cell>
          <cell r="S5">
            <v>-11035675.67</v>
          </cell>
          <cell r="T5">
            <v>-48882050</v>
          </cell>
          <cell r="U5">
            <v>-2984046.45</v>
          </cell>
          <cell r="V5">
            <v>-313429151</v>
          </cell>
          <cell r="W5">
            <v>-3184988.37</v>
          </cell>
          <cell r="X5">
            <v>-3627702.53</v>
          </cell>
          <cell r="Y5">
            <v>-6920064.0599999996</v>
          </cell>
          <cell r="Z5">
            <v>-31562391.93</v>
          </cell>
          <cell r="AA5">
            <v>-5870097.9199999999</v>
          </cell>
          <cell r="AB5">
            <v>-700306.12</v>
          </cell>
          <cell r="AC5">
            <v>-39812634.439999998</v>
          </cell>
          <cell r="AD5">
            <v>-80712043.800000012</v>
          </cell>
          <cell r="AE5">
            <v>-76850767.870000005</v>
          </cell>
          <cell r="AF5">
            <v>-3861275.93</v>
          </cell>
          <cell r="AG5">
            <v>-9372477.0700000003</v>
          </cell>
          <cell r="AH5">
            <v>-26182670.530000001</v>
          </cell>
          <cell r="AI5">
            <v>-25724897.75</v>
          </cell>
          <cell r="AJ5">
            <v>-457772.78</v>
          </cell>
          <cell r="AK5">
            <v>-11172472.190000001</v>
          </cell>
          <cell r="AL5">
            <v>-8833401</v>
          </cell>
          <cell r="AM5">
            <v>-243161170.81</v>
          </cell>
          <cell r="AN5">
            <v>-2737080.84</v>
          </cell>
          <cell r="AO5">
            <v>-185223.43</v>
          </cell>
          <cell r="AP5">
            <v>-846949.18</v>
          </cell>
          <cell r="AQ5">
            <v>-169258533.77000001</v>
          </cell>
          <cell r="AR5">
            <v>-2177131629.9299998</v>
          </cell>
          <cell r="AS5">
            <v>-2175841300</v>
          </cell>
          <cell r="AT5">
            <v>-1290329.93</v>
          </cell>
          <cell r="AU5">
            <v>-408947230.77000004</v>
          </cell>
          <cell r="AV5">
            <v>-20244528.489999998</v>
          </cell>
          <cell r="AW5">
            <v>-6091388.1299999999</v>
          </cell>
          <cell r="AX5">
            <v>-8407967</v>
          </cell>
          <cell r="AY5">
            <v>-107756958.84</v>
          </cell>
          <cell r="AZ5">
            <v>-9355220.6600000001</v>
          </cell>
          <cell r="BA5">
            <v>-4729667.96</v>
          </cell>
          <cell r="BB5">
            <v>-131390716.56</v>
          </cell>
          <cell r="BC5">
            <v>-7416504.8899999997</v>
          </cell>
          <cell r="BD5">
            <v>-8583571.1899999995</v>
          </cell>
          <cell r="BE5">
            <v>-33693433.210000001</v>
          </cell>
          <cell r="BF5">
            <v>-120801</v>
          </cell>
          <cell r="BG5">
            <v>-40915842.540000007</v>
          </cell>
          <cell r="BH5">
            <v>-36720806</v>
          </cell>
          <cell r="BI5">
            <v>-4195036.54</v>
          </cell>
          <cell r="BJ5">
            <v>-70730324</v>
          </cell>
          <cell r="BK5">
            <v>-50231759</v>
          </cell>
          <cell r="BL5">
            <v>-20498565</v>
          </cell>
          <cell r="BM5">
            <v>-13760243.060000001</v>
          </cell>
          <cell r="BN5">
            <v>-29448520.630000003</v>
          </cell>
          <cell r="BO5">
            <v>-37247110</v>
          </cell>
          <cell r="BP5">
            <v>-1950836.89</v>
          </cell>
          <cell r="BQ5">
            <v>-43941335.350000001</v>
          </cell>
          <cell r="BR5">
            <v>-12274280.07</v>
          </cell>
          <cell r="BS5">
            <v>-19235843.050000001</v>
          </cell>
          <cell r="BT5">
            <v>-63362308.280000001</v>
          </cell>
          <cell r="BU5">
            <v>-12767569.07</v>
          </cell>
          <cell r="BV5">
            <v>-38991564.009999998</v>
          </cell>
          <cell r="BW5">
            <v>-5726282.8600000003</v>
          </cell>
          <cell r="BX5">
            <v>-14802477.449999999</v>
          </cell>
          <cell r="BY5">
            <v>-374716.51</v>
          </cell>
          <cell r="BZ5">
            <v>-393693722.94</v>
          </cell>
          <cell r="CA5">
            <v>-373035555.49000001</v>
          </cell>
          <cell r="CB5">
            <v>-20658167.449999999</v>
          </cell>
          <cell r="CC5">
            <v>-6299715.7599999998</v>
          </cell>
          <cell r="CD5">
            <v>-745481.88</v>
          </cell>
          <cell r="CE5">
            <v>-1368548.51</v>
          </cell>
          <cell r="CF5">
            <v>-14262245.869999999</v>
          </cell>
          <cell r="CG5">
            <v>-64425736</v>
          </cell>
          <cell r="CH5">
            <v>-6336046.4199999999</v>
          </cell>
          <cell r="CI5">
            <v>-1616925866.74</v>
          </cell>
          <cell r="CJ5">
            <v>-121631462</v>
          </cell>
          <cell r="CK5">
            <v>-116456936</v>
          </cell>
          <cell r="CL5">
            <v>-5174526</v>
          </cell>
          <cell r="CM5">
            <v>-8079073.1899999995</v>
          </cell>
          <cell r="CN5">
            <v>-71139802.379999995</v>
          </cell>
          <cell r="CO5">
            <v>-19059623</v>
          </cell>
          <cell r="CP5">
            <v>-4228038.17</v>
          </cell>
          <cell r="CQ5">
            <v>-1094936</v>
          </cell>
          <cell r="CR5">
            <v>-2078776.68</v>
          </cell>
          <cell r="CS5">
            <v>-5887771</v>
          </cell>
          <cell r="CT5">
            <v>-47208911.710000001</v>
          </cell>
          <cell r="CU5">
            <v>-7991788.9000000004</v>
          </cell>
        </row>
        <row r="6">
          <cell r="A6" t="str">
            <v>Plant Additions</v>
          </cell>
          <cell r="B6" t="str">
            <v>PADD</v>
          </cell>
          <cell r="C6">
            <v>2005</v>
          </cell>
          <cell r="D6">
            <v>230883</v>
          </cell>
          <cell r="E6">
            <v>16907754</v>
          </cell>
          <cell r="F6">
            <v>5147855</v>
          </cell>
          <cell r="G6">
            <v>5096148</v>
          </cell>
          <cell r="H6">
            <v>11065762</v>
          </cell>
          <cell r="I6">
            <v>7409269.6399999997</v>
          </cell>
          <cell r="J6">
            <v>1018728.11</v>
          </cell>
          <cell r="K6">
            <v>7338653.2000000002</v>
          </cell>
          <cell r="L6">
            <v>4498639.3899999997</v>
          </cell>
          <cell r="M6">
            <v>591475.34</v>
          </cell>
          <cell r="N6">
            <v>33079.96</v>
          </cell>
          <cell r="O6">
            <v>3795188</v>
          </cell>
          <cell r="P6">
            <v>26379</v>
          </cell>
          <cell r="Q6">
            <v>153743</v>
          </cell>
          <cell r="R6">
            <v>3205.16</v>
          </cell>
          <cell r="S6">
            <v>826248.11</v>
          </cell>
          <cell r="T6">
            <v>6266503</v>
          </cell>
          <cell r="U6">
            <v>1368191.94</v>
          </cell>
          <cell r="V6">
            <v>30245000</v>
          </cell>
          <cell r="W6">
            <v>1316101.05</v>
          </cell>
          <cell r="X6">
            <v>117089.86</v>
          </cell>
          <cell r="Y6">
            <v>1193755</v>
          </cell>
          <cell r="Z6">
            <v>3060463</v>
          </cell>
          <cell r="AA6">
            <v>83425</v>
          </cell>
          <cell r="AB6">
            <v>1933</v>
          </cell>
          <cell r="AC6">
            <v>0</v>
          </cell>
          <cell r="AD6">
            <v>5307086.5999999996</v>
          </cell>
          <cell r="AE6">
            <v>5273803.3499999996</v>
          </cell>
          <cell r="AF6">
            <v>33283.25</v>
          </cell>
          <cell r="AG6">
            <v>1124268.3600000001</v>
          </cell>
          <cell r="AH6">
            <v>0</v>
          </cell>
          <cell r="AI6">
            <v>9874449.5199999996</v>
          </cell>
          <cell r="AJ6">
            <v>261847.75</v>
          </cell>
          <cell r="AK6">
            <v>2363411.67</v>
          </cell>
          <cell r="AL6">
            <v>3750244</v>
          </cell>
          <cell r="AM6">
            <v>16756798.85</v>
          </cell>
          <cell r="AN6">
            <v>108950</v>
          </cell>
          <cell r="AO6">
            <v>0</v>
          </cell>
          <cell r="AP6">
            <v>156358.03</v>
          </cell>
          <cell r="AQ6">
            <v>17698000</v>
          </cell>
          <cell r="AR6">
            <v>286440020.05000001</v>
          </cell>
          <cell r="AS6">
            <v>286400000</v>
          </cell>
          <cell r="AT6">
            <v>40020.050000000003</v>
          </cell>
          <cell r="AU6">
            <v>59282886</v>
          </cell>
          <cell r="AV6">
            <v>1298789</v>
          </cell>
          <cell r="AW6">
            <v>473234</v>
          </cell>
          <cell r="AX6">
            <v>2966731</v>
          </cell>
          <cell r="AY6">
            <v>15081086.08</v>
          </cell>
          <cell r="AZ6">
            <v>957215</v>
          </cell>
          <cell r="BA6">
            <v>1005063.99</v>
          </cell>
          <cell r="BB6">
            <v>16712064</v>
          </cell>
          <cell r="BC6">
            <v>421142</v>
          </cell>
          <cell r="BD6">
            <v>507657.18</v>
          </cell>
          <cell r="BE6">
            <v>10355469.43</v>
          </cell>
          <cell r="BF6">
            <v>0</v>
          </cell>
          <cell r="BG6">
            <v>6213071.5499999998</v>
          </cell>
          <cell r="BH6">
            <v>6093737.7199999997</v>
          </cell>
          <cell r="BI6">
            <v>119333.83</v>
          </cell>
          <cell r="BJ6">
            <v>8335488</v>
          </cell>
          <cell r="BK6">
            <v>4213481</v>
          </cell>
          <cell r="BL6">
            <v>4122007</v>
          </cell>
          <cell r="BM6">
            <v>3375491.11</v>
          </cell>
          <cell r="BN6">
            <v>4070895</v>
          </cell>
          <cell r="BO6">
            <v>2646546.9300000002</v>
          </cell>
          <cell r="BP6">
            <v>167266.28</v>
          </cell>
          <cell r="BQ6">
            <v>13136525</v>
          </cell>
          <cell r="BR6">
            <v>936983.87</v>
          </cell>
          <cell r="BS6">
            <v>1410731</v>
          </cell>
          <cell r="BT6">
            <v>10943000</v>
          </cell>
          <cell r="BU6">
            <v>822862.8</v>
          </cell>
          <cell r="BV6">
            <v>3761856</v>
          </cell>
          <cell r="BW6">
            <v>432363.47</v>
          </cell>
          <cell r="BX6">
            <v>4564154</v>
          </cell>
          <cell r="BY6">
            <v>1702498.69</v>
          </cell>
          <cell r="BZ6">
            <v>0</v>
          </cell>
          <cell r="CA6">
            <v>46136886</v>
          </cell>
          <cell r="CB6">
            <v>1614462</v>
          </cell>
          <cell r="CC6">
            <v>408295</v>
          </cell>
          <cell r="CD6">
            <v>280085.3</v>
          </cell>
          <cell r="CE6">
            <v>279586.96000000002</v>
          </cell>
          <cell r="CF6">
            <v>2144120.31</v>
          </cell>
          <cell r="CG6">
            <v>5760884</v>
          </cell>
          <cell r="CH6">
            <v>757445</v>
          </cell>
          <cell r="CI6">
            <v>155798967</v>
          </cell>
          <cell r="CJ6">
            <v>0</v>
          </cell>
          <cell r="CK6">
            <v>9354165</v>
          </cell>
          <cell r="CL6">
            <v>932329</v>
          </cell>
          <cell r="CM6">
            <v>807225.04</v>
          </cell>
          <cell r="CN6">
            <v>9577593</v>
          </cell>
          <cell r="CO6">
            <v>1543607</v>
          </cell>
          <cell r="CP6">
            <v>342500.69</v>
          </cell>
          <cell r="CQ6">
            <v>0</v>
          </cell>
          <cell r="CR6">
            <v>54400</v>
          </cell>
          <cell r="CS6">
            <v>3491787</v>
          </cell>
          <cell r="CT6">
            <v>4588415</v>
          </cell>
          <cell r="CU6">
            <v>1307333.8799999999</v>
          </cell>
        </row>
        <row r="7">
          <cell r="A7" t="str">
            <v>OM&amp;A Expense</v>
          </cell>
          <cell r="B7" t="str">
            <v>COMA</v>
          </cell>
          <cell r="C7">
            <v>2005</v>
          </cell>
          <cell r="D7">
            <v>658727.25</v>
          </cell>
          <cell r="E7">
            <v>7169958</v>
          </cell>
          <cell r="F7">
            <v>8698112</v>
          </cell>
          <cell r="G7">
            <v>2977851.7199999997</v>
          </cell>
          <cell r="H7">
            <v>6830242.9000000004</v>
          </cell>
          <cell r="I7">
            <v>10467051.26</v>
          </cell>
          <cell r="J7">
            <v>2585797.98</v>
          </cell>
          <cell r="K7">
            <v>7225426</v>
          </cell>
          <cell r="L7">
            <v>3844105.39</v>
          </cell>
          <cell r="M7">
            <v>1405800.75</v>
          </cell>
          <cell r="N7">
            <v>521658.19</v>
          </cell>
          <cell r="O7">
            <v>5065583.24</v>
          </cell>
          <cell r="P7">
            <v>377730.46</v>
          </cell>
          <cell r="Q7">
            <v>356123.2</v>
          </cell>
          <cell r="R7">
            <v>155412.62</v>
          </cell>
          <cell r="S7">
            <v>1131676.1600000001</v>
          </cell>
          <cell r="T7">
            <v>20930759</v>
          </cell>
          <cell r="U7">
            <v>1199546.0999999999</v>
          </cell>
          <cell r="V7">
            <v>37450448</v>
          </cell>
          <cell r="W7">
            <v>4295764.830000001</v>
          </cell>
          <cell r="X7">
            <v>763976.04</v>
          </cell>
          <cell r="Y7">
            <v>6312487.5199999996</v>
          </cell>
          <cell r="Z7">
            <v>3037717.34</v>
          </cell>
          <cell r="AA7">
            <v>1039412.9999999999</v>
          </cell>
          <cell r="AB7">
            <v>198967.05</v>
          </cell>
          <cell r="AC7">
            <v>7346344.5099999998</v>
          </cell>
          <cell r="AD7">
            <v>9577961.120000001</v>
          </cell>
          <cell r="AE7">
            <v>8826416.5299999993</v>
          </cell>
          <cell r="AF7">
            <v>751544.59</v>
          </cell>
          <cell r="AG7">
            <v>1511846.4799999997</v>
          </cell>
          <cell r="AH7">
            <v>8566317.6400000006</v>
          </cell>
          <cell r="AI7">
            <v>8173418.2599999998</v>
          </cell>
          <cell r="AJ7">
            <v>392899.37999999995</v>
          </cell>
          <cell r="AK7">
            <v>5281192.7700000005</v>
          </cell>
          <cell r="AL7">
            <v>3711596</v>
          </cell>
          <cell r="AM7">
            <v>36729069.129999995</v>
          </cell>
          <cell r="AN7">
            <v>594375.69000000006</v>
          </cell>
          <cell r="AO7">
            <v>270949.45</v>
          </cell>
          <cell r="AP7">
            <v>724066.12</v>
          </cell>
          <cell r="AQ7">
            <v>13311695.74</v>
          </cell>
          <cell r="AR7">
            <v>330358047.92000002</v>
          </cell>
          <cell r="AS7">
            <v>330055500</v>
          </cell>
          <cell r="AT7">
            <v>302547.92</v>
          </cell>
          <cell r="AU7">
            <v>33018711.990000006</v>
          </cell>
          <cell r="AV7">
            <v>2593786.6799999997</v>
          </cell>
          <cell r="AW7">
            <v>1221287.6099999999</v>
          </cell>
          <cell r="AX7">
            <v>5008954</v>
          </cell>
          <cell r="AY7">
            <v>9920630.040000001</v>
          </cell>
          <cell r="AZ7">
            <v>1610159.8699999999</v>
          </cell>
          <cell r="BA7">
            <v>1925357.68</v>
          </cell>
          <cell r="BB7">
            <v>21011035.850000001</v>
          </cell>
          <cell r="BC7">
            <v>1516781</v>
          </cell>
          <cell r="BD7">
            <v>1520850.79</v>
          </cell>
          <cell r="BE7">
            <v>3997409.29</v>
          </cell>
          <cell r="BF7">
            <v>35265</v>
          </cell>
          <cell r="BG7">
            <v>5554092.8500000006</v>
          </cell>
          <cell r="BH7">
            <v>4663338.8499999996</v>
          </cell>
          <cell r="BI7">
            <v>890753.99999999988</v>
          </cell>
          <cell r="BJ7">
            <v>12104253</v>
          </cell>
          <cell r="BK7">
            <v>7596924</v>
          </cell>
          <cell r="BL7">
            <v>4507329</v>
          </cell>
          <cell r="BM7">
            <v>1334840.51</v>
          </cell>
          <cell r="BN7">
            <v>3651757.03</v>
          </cell>
          <cell r="BO7">
            <v>4466705</v>
          </cell>
          <cell r="BP7">
            <v>1634640.47</v>
          </cell>
          <cell r="BQ7">
            <v>9670235.5499999989</v>
          </cell>
          <cell r="BR7">
            <v>1637533.62</v>
          </cell>
          <cell r="BS7">
            <v>2949155.17</v>
          </cell>
          <cell r="BT7">
            <v>7675841.6899999995</v>
          </cell>
          <cell r="BU7">
            <v>1856499.68</v>
          </cell>
          <cell r="BV7">
            <v>6785963.3900000006</v>
          </cell>
          <cell r="BW7">
            <v>984578.89000000013</v>
          </cell>
          <cell r="BX7">
            <v>5271823.58</v>
          </cell>
          <cell r="BY7">
            <v>3921070.62</v>
          </cell>
          <cell r="BZ7">
            <v>38762336.160000004</v>
          </cell>
          <cell r="CA7">
            <v>36239976.040000007</v>
          </cell>
          <cell r="CB7">
            <v>2522360.1199999996</v>
          </cell>
          <cell r="CC7">
            <v>697695.37</v>
          </cell>
          <cell r="CD7">
            <v>1177051.5</v>
          </cell>
          <cell r="CE7">
            <v>991517.33</v>
          </cell>
          <cell r="CF7">
            <v>2904042.9699999997</v>
          </cell>
          <cell r="CG7">
            <v>10019522.030000001</v>
          </cell>
          <cell r="CH7">
            <v>1364812</v>
          </cell>
          <cell r="CI7">
            <v>136233684.62</v>
          </cell>
          <cell r="CJ7">
            <v>18163731</v>
          </cell>
          <cell r="CK7">
            <v>17044268</v>
          </cell>
          <cell r="CL7">
            <v>1119463</v>
          </cell>
          <cell r="CM7">
            <v>1552577.23</v>
          </cell>
          <cell r="CN7">
            <v>8083610.46</v>
          </cell>
          <cell r="CO7">
            <v>3695885</v>
          </cell>
          <cell r="CP7">
            <v>932192.42</v>
          </cell>
          <cell r="CQ7">
            <v>1396310</v>
          </cell>
          <cell r="CR7">
            <v>425644.24999999994</v>
          </cell>
          <cell r="CS7">
            <v>4096622</v>
          </cell>
          <cell r="CT7">
            <v>7168880.7999999998</v>
          </cell>
          <cell r="CU7">
            <v>2955139.43</v>
          </cell>
        </row>
        <row r="8">
          <cell r="A8" t="str">
            <v>Income Taxes</v>
          </cell>
          <cell r="B8" t="str">
            <v>CTAXINC</v>
          </cell>
          <cell r="C8">
            <v>2005</v>
          </cell>
          <cell r="D8">
            <v>0</v>
          </cell>
          <cell r="E8">
            <v>4700578</v>
          </cell>
          <cell r="F8">
            <v>-420000</v>
          </cell>
          <cell r="G8">
            <v>269648</v>
          </cell>
          <cell r="H8">
            <v>650513</v>
          </cell>
          <cell r="I8">
            <v>2992370</v>
          </cell>
          <cell r="J8">
            <v>146703</v>
          </cell>
          <cell r="K8">
            <v>1950983</v>
          </cell>
          <cell r="L8">
            <v>111056.17</v>
          </cell>
          <cell r="M8">
            <v>175000</v>
          </cell>
          <cell r="N8">
            <v>0</v>
          </cell>
          <cell r="O8">
            <v>1225736.27</v>
          </cell>
          <cell r="P8">
            <v>0</v>
          </cell>
          <cell r="Q8">
            <v>-8884</v>
          </cell>
          <cell r="R8">
            <v>0</v>
          </cell>
          <cell r="S8">
            <v>162000</v>
          </cell>
          <cell r="T8">
            <v>376268</v>
          </cell>
          <cell r="U8">
            <v>147964</v>
          </cell>
          <cell r="V8">
            <v>8558529</v>
          </cell>
          <cell r="W8">
            <v>-121000</v>
          </cell>
          <cell r="X8">
            <v>-13078</v>
          </cell>
          <cell r="Y8">
            <v>301318.08</v>
          </cell>
          <cell r="Z8">
            <v>925000.39</v>
          </cell>
          <cell r="AA8">
            <v>-1260.8399999999999</v>
          </cell>
          <cell r="AB8">
            <v>-2664</v>
          </cell>
          <cell r="AC8">
            <v>354467.02</v>
          </cell>
          <cell r="AD8">
            <v>-113646</v>
          </cell>
          <cell r="AE8">
            <v>-113646</v>
          </cell>
          <cell r="AF8">
            <v>0</v>
          </cell>
          <cell r="AG8">
            <v>135712.95999999999</v>
          </cell>
          <cell r="AH8">
            <v>1136716.67</v>
          </cell>
          <cell r="AI8">
            <v>1141646.67</v>
          </cell>
          <cell r="AJ8">
            <v>-4930</v>
          </cell>
          <cell r="AK8">
            <v>747049</v>
          </cell>
          <cell r="AL8">
            <v>634589</v>
          </cell>
          <cell r="AM8">
            <v>5652337.6100000003</v>
          </cell>
          <cell r="AN8">
            <v>-23253</v>
          </cell>
          <cell r="AO8">
            <v>-2025</v>
          </cell>
          <cell r="AP8">
            <v>48825</v>
          </cell>
          <cell r="AQ8">
            <v>8594713</v>
          </cell>
          <cell r="AR8">
            <v>56060500</v>
          </cell>
          <cell r="AS8">
            <v>56060500</v>
          </cell>
          <cell r="AT8">
            <v>0</v>
          </cell>
          <cell r="AU8">
            <v>0</v>
          </cell>
          <cell r="AV8">
            <v>159000</v>
          </cell>
          <cell r="AW8">
            <v>16917</v>
          </cell>
          <cell r="AX8">
            <v>400517</v>
          </cell>
          <cell r="AY8">
            <v>2939451</v>
          </cell>
          <cell r="AZ8">
            <v>663000</v>
          </cell>
          <cell r="BA8">
            <v>698447</v>
          </cell>
          <cell r="BB8">
            <v>2509000</v>
          </cell>
          <cell r="BC8">
            <v>182897</v>
          </cell>
          <cell r="BD8">
            <v>0</v>
          </cell>
          <cell r="BE8">
            <v>902653</v>
          </cell>
          <cell r="BF8">
            <v>0</v>
          </cell>
          <cell r="BG8">
            <v>595906</v>
          </cell>
          <cell r="BH8">
            <v>676606</v>
          </cell>
          <cell r="BI8">
            <v>-80700</v>
          </cell>
          <cell r="BJ8">
            <v>574211</v>
          </cell>
          <cell r="BK8">
            <v>-353789</v>
          </cell>
          <cell r="BL8">
            <v>928000</v>
          </cell>
          <cell r="BM8">
            <v>220587.61</v>
          </cell>
          <cell r="BN8">
            <v>392233.51</v>
          </cell>
          <cell r="BO8">
            <v>95808</v>
          </cell>
          <cell r="BP8">
            <v>28729</v>
          </cell>
          <cell r="BQ8">
            <v>2655260</v>
          </cell>
          <cell r="BR8">
            <v>563029</v>
          </cell>
          <cell r="BS8">
            <v>1198433</v>
          </cell>
          <cell r="BT8">
            <v>2333000</v>
          </cell>
          <cell r="BU8">
            <v>217372</v>
          </cell>
          <cell r="BV8">
            <v>0</v>
          </cell>
          <cell r="BW8">
            <v>29722</v>
          </cell>
          <cell r="BX8">
            <v>2782935.5</v>
          </cell>
          <cell r="BY8">
            <v>-628643</v>
          </cell>
          <cell r="BZ8">
            <v>11065431</v>
          </cell>
          <cell r="CA8">
            <v>9910431</v>
          </cell>
          <cell r="CB8">
            <v>1155000</v>
          </cell>
          <cell r="CC8">
            <v>57250</v>
          </cell>
          <cell r="CD8">
            <v>25880.65</v>
          </cell>
          <cell r="CE8">
            <v>28066</v>
          </cell>
          <cell r="CF8">
            <v>876594</v>
          </cell>
          <cell r="CG8">
            <v>1364999</v>
          </cell>
          <cell r="CH8">
            <v>34184</v>
          </cell>
          <cell r="CI8">
            <v>61113786</v>
          </cell>
          <cell r="CJ8">
            <v>3929460</v>
          </cell>
          <cell r="CK8">
            <v>3749701</v>
          </cell>
          <cell r="CL8">
            <v>179759</v>
          </cell>
          <cell r="CM8">
            <v>216651.97</v>
          </cell>
          <cell r="CN8">
            <v>3088616</v>
          </cell>
          <cell r="CO8">
            <v>0</v>
          </cell>
          <cell r="CP8">
            <v>4200</v>
          </cell>
          <cell r="CQ8">
            <v>-64026</v>
          </cell>
          <cell r="CR8">
            <v>0</v>
          </cell>
          <cell r="CS8">
            <v>655872</v>
          </cell>
          <cell r="CT8">
            <v>1771167.25</v>
          </cell>
          <cell r="CU8">
            <v>275538.63</v>
          </cell>
        </row>
        <row r="9">
          <cell r="A9" t="str">
            <v>Customers</v>
          </cell>
          <cell r="B9" t="str">
            <v>YN</v>
          </cell>
          <cell r="C9">
            <v>2005</v>
          </cell>
          <cell r="D9">
            <v>1765</v>
          </cell>
          <cell r="E9">
            <v>65812</v>
          </cell>
          <cell r="F9">
            <v>35208</v>
          </cell>
          <cell r="G9">
            <v>9149</v>
          </cell>
          <cell r="H9">
            <v>35986</v>
          </cell>
          <cell r="I9">
            <v>59537</v>
          </cell>
          <cell r="J9">
            <v>14124</v>
          </cell>
          <cell r="K9">
            <v>47346</v>
          </cell>
          <cell r="L9">
            <v>15230</v>
          </cell>
          <cell r="M9">
            <v>6086</v>
          </cell>
          <cell r="N9">
            <v>1353</v>
          </cell>
          <cell r="O9">
            <v>31955</v>
          </cell>
          <cell r="P9">
            <v>1633</v>
          </cell>
          <cell r="Q9">
            <v>1791</v>
          </cell>
          <cell r="R9">
            <v>586</v>
          </cell>
          <cell r="S9">
            <v>10555</v>
          </cell>
          <cell r="T9">
            <v>84254</v>
          </cell>
          <cell r="U9">
            <v>3537</v>
          </cell>
          <cell r="V9">
            <v>178140</v>
          </cell>
          <cell r="W9">
            <v>13570</v>
          </cell>
          <cell r="X9">
            <v>3315</v>
          </cell>
          <cell r="Y9">
            <v>27437</v>
          </cell>
          <cell r="Z9">
            <v>18860</v>
          </cell>
          <cell r="AA9">
            <v>4040</v>
          </cell>
          <cell r="AB9">
            <v>682</v>
          </cell>
          <cell r="AC9">
            <v>11457</v>
          </cell>
          <cell r="AD9">
            <v>45915</v>
          </cell>
          <cell r="AE9">
            <v>42814</v>
          </cell>
          <cell r="AF9">
            <v>3101</v>
          </cell>
          <cell r="AG9">
            <v>9530</v>
          </cell>
          <cell r="AH9">
            <v>56177</v>
          </cell>
          <cell r="AI9">
            <v>54520</v>
          </cell>
          <cell r="AJ9">
            <v>1657</v>
          </cell>
          <cell r="AK9">
            <v>20462</v>
          </cell>
          <cell r="AL9">
            <v>19873</v>
          </cell>
          <cell r="AM9">
            <v>230327</v>
          </cell>
          <cell r="AN9">
            <v>2780</v>
          </cell>
          <cell r="AO9">
            <v>1130</v>
          </cell>
          <cell r="AP9">
            <v>5248</v>
          </cell>
          <cell r="AQ9">
            <v>116166</v>
          </cell>
          <cell r="AR9">
            <v>1152927</v>
          </cell>
          <cell r="AS9">
            <v>1151989</v>
          </cell>
          <cell r="AT9">
            <v>938</v>
          </cell>
          <cell r="AU9">
            <v>278581</v>
          </cell>
          <cell r="AV9">
            <v>13793</v>
          </cell>
          <cell r="AW9">
            <v>5847</v>
          </cell>
          <cell r="AX9">
            <v>26265</v>
          </cell>
          <cell r="AY9">
            <v>79487</v>
          </cell>
          <cell r="AZ9">
            <v>8551</v>
          </cell>
          <cell r="BA9">
            <v>8995</v>
          </cell>
          <cell r="BB9">
            <v>138046</v>
          </cell>
          <cell r="BC9">
            <v>6829</v>
          </cell>
          <cell r="BD9">
            <v>6516</v>
          </cell>
          <cell r="BE9">
            <v>19858</v>
          </cell>
          <cell r="BF9">
            <v>189</v>
          </cell>
          <cell r="BG9">
            <v>30166</v>
          </cell>
          <cell r="BH9">
            <v>26176</v>
          </cell>
          <cell r="BI9">
            <v>3990</v>
          </cell>
          <cell r="BJ9">
            <v>48671</v>
          </cell>
          <cell r="BK9">
            <v>33683</v>
          </cell>
          <cell r="BL9">
            <v>14988</v>
          </cell>
          <cell r="BM9">
            <v>7466</v>
          </cell>
          <cell r="BN9">
            <v>18171</v>
          </cell>
          <cell r="BO9">
            <v>23405</v>
          </cell>
          <cell r="BP9">
            <v>6202</v>
          </cell>
          <cell r="BQ9">
            <v>54677</v>
          </cell>
          <cell r="BR9">
            <v>9927</v>
          </cell>
          <cell r="BS9">
            <v>12374</v>
          </cell>
          <cell r="BT9">
            <v>49500</v>
          </cell>
          <cell r="BU9">
            <v>10190</v>
          </cell>
          <cell r="BV9">
            <v>32497</v>
          </cell>
          <cell r="BW9">
            <v>3265</v>
          </cell>
          <cell r="BX9">
            <v>33531</v>
          </cell>
          <cell r="BY9">
            <v>9135</v>
          </cell>
          <cell r="BZ9">
            <v>219788</v>
          </cell>
          <cell r="CA9">
            <v>203749</v>
          </cell>
          <cell r="CB9">
            <v>16039</v>
          </cell>
          <cell r="CC9">
            <v>4116</v>
          </cell>
          <cell r="CD9">
            <v>5823</v>
          </cell>
          <cell r="CE9">
            <v>2760</v>
          </cell>
          <cell r="CF9">
            <v>15243</v>
          </cell>
          <cell r="CG9">
            <v>49558</v>
          </cell>
          <cell r="CH9">
            <v>6343</v>
          </cell>
          <cell r="CI9">
            <v>676678</v>
          </cell>
          <cell r="CJ9">
            <v>106730</v>
          </cell>
          <cell r="CK9">
            <v>100802</v>
          </cell>
          <cell r="CL9">
            <v>5928</v>
          </cell>
          <cell r="CM9">
            <v>10545</v>
          </cell>
          <cell r="CN9">
            <v>48041</v>
          </cell>
          <cell r="CO9">
            <v>21430</v>
          </cell>
          <cell r="CP9">
            <v>3416</v>
          </cell>
          <cell r="CQ9">
            <v>3773</v>
          </cell>
          <cell r="CR9">
            <v>1976</v>
          </cell>
          <cell r="CS9">
            <v>20699</v>
          </cell>
          <cell r="CT9">
            <v>36235</v>
          </cell>
          <cell r="CU9">
            <v>14195</v>
          </cell>
        </row>
        <row r="10">
          <cell r="A10" t="str">
            <v>Customers - Residential</v>
          </cell>
          <cell r="B10" t="str">
            <v>YNR</v>
          </cell>
          <cell r="C10">
            <v>2005</v>
          </cell>
          <cell r="D10">
            <v>1482</v>
          </cell>
          <cell r="E10">
            <v>59186</v>
          </cell>
          <cell r="F10">
            <v>30859</v>
          </cell>
          <cell r="G10">
            <v>7733</v>
          </cell>
          <cell r="H10">
            <v>32594</v>
          </cell>
          <cell r="I10">
            <v>53983</v>
          </cell>
          <cell r="J10">
            <v>12232</v>
          </cell>
          <cell r="K10">
            <v>42188</v>
          </cell>
          <cell r="L10">
            <v>13818</v>
          </cell>
          <cell r="M10">
            <v>5409</v>
          </cell>
          <cell r="N10">
            <v>1171</v>
          </cell>
          <cell r="O10">
            <v>28303</v>
          </cell>
          <cell r="P10">
            <v>0</v>
          </cell>
          <cell r="Q10">
            <v>1589</v>
          </cell>
          <cell r="R10">
            <v>495</v>
          </cell>
          <cell r="S10">
            <v>9463</v>
          </cell>
          <cell r="T10">
            <v>75921</v>
          </cell>
          <cell r="U10">
            <v>3097</v>
          </cell>
          <cell r="V10">
            <v>157897</v>
          </cell>
          <cell r="W10">
            <v>12007</v>
          </cell>
          <cell r="X10">
            <v>2843</v>
          </cell>
          <cell r="Y10">
            <v>25266</v>
          </cell>
          <cell r="Z10">
            <v>16657</v>
          </cell>
          <cell r="AA10">
            <v>3530</v>
          </cell>
          <cell r="AB10">
            <v>593</v>
          </cell>
          <cell r="AC10">
            <v>10454</v>
          </cell>
          <cell r="AD10">
            <v>41389</v>
          </cell>
          <cell r="AE10">
            <v>38606</v>
          </cell>
          <cell r="AF10">
            <v>2783</v>
          </cell>
          <cell r="AG10">
            <v>8698</v>
          </cell>
          <cell r="AH10">
            <v>51302</v>
          </cell>
          <cell r="AI10">
            <v>49781</v>
          </cell>
          <cell r="AJ10">
            <v>1521</v>
          </cell>
          <cell r="AK10">
            <v>17893</v>
          </cell>
          <cell r="AL10">
            <v>18392</v>
          </cell>
          <cell r="AM10">
            <v>208193</v>
          </cell>
          <cell r="AN10">
            <v>2344</v>
          </cell>
          <cell r="AO10">
            <v>974</v>
          </cell>
          <cell r="AP10">
            <v>4611</v>
          </cell>
          <cell r="AQ10">
            <v>107609</v>
          </cell>
          <cell r="AR10">
            <v>1044116</v>
          </cell>
          <cell r="AS10">
            <v>1043286</v>
          </cell>
          <cell r="AT10">
            <v>830</v>
          </cell>
          <cell r="AU10">
            <v>252268</v>
          </cell>
          <cell r="AV10">
            <v>12821</v>
          </cell>
          <cell r="AW10">
            <v>4993</v>
          </cell>
          <cell r="AX10">
            <v>22426</v>
          </cell>
          <cell r="AY10">
            <v>71490</v>
          </cell>
          <cell r="AZ10">
            <v>7374</v>
          </cell>
          <cell r="BA10">
            <v>7354</v>
          </cell>
          <cell r="BB10">
            <v>124638</v>
          </cell>
          <cell r="BC10">
            <v>6057</v>
          </cell>
          <cell r="BD10">
            <v>5695</v>
          </cell>
          <cell r="BE10">
            <v>17611</v>
          </cell>
          <cell r="BF10">
            <v>160</v>
          </cell>
          <cell r="BG10">
            <v>26855</v>
          </cell>
          <cell r="BH10">
            <v>23155</v>
          </cell>
          <cell r="BI10">
            <v>3700</v>
          </cell>
          <cell r="BJ10">
            <v>43068</v>
          </cell>
          <cell r="BK10">
            <v>29713</v>
          </cell>
          <cell r="BL10">
            <v>13355</v>
          </cell>
          <cell r="BM10">
            <v>6124</v>
          </cell>
          <cell r="BN10">
            <v>15905</v>
          </cell>
          <cell r="BO10">
            <v>20463</v>
          </cell>
          <cell r="BP10">
            <v>5317</v>
          </cell>
          <cell r="BQ10">
            <v>48681</v>
          </cell>
          <cell r="BR10">
            <v>8865</v>
          </cell>
          <cell r="BS10">
            <v>10848</v>
          </cell>
          <cell r="BT10">
            <v>44917</v>
          </cell>
          <cell r="BU10">
            <v>8601</v>
          </cell>
          <cell r="BV10">
            <v>28646</v>
          </cell>
          <cell r="BW10">
            <v>2612</v>
          </cell>
          <cell r="BX10">
            <v>29400</v>
          </cell>
          <cell r="BY10">
            <v>8098</v>
          </cell>
          <cell r="BZ10">
            <v>192706</v>
          </cell>
          <cell r="CA10">
            <v>178139</v>
          </cell>
          <cell r="CB10">
            <v>14567</v>
          </cell>
          <cell r="CC10">
            <v>3531</v>
          </cell>
          <cell r="CD10">
            <v>4931</v>
          </cell>
          <cell r="CE10">
            <v>2300</v>
          </cell>
          <cell r="CF10">
            <v>13469</v>
          </cell>
          <cell r="CG10">
            <v>44418</v>
          </cell>
          <cell r="CH10">
            <v>5607</v>
          </cell>
          <cell r="CI10">
            <v>597469</v>
          </cell>
          <cell r="CJ10">
            <v>96322</v>
          </cell>
          <cell r="CK10">
            <v>91114</v>
          </cell>
          <cell r="CL10">
            <v>5208</v>
          </cell>
          <cell r="CM10">
            <v>9727</v>
          </cell>
          <cell r="CN10">
            <v>42322</v>
          </cell>
          <cell r="CO10">
            <v>19321</v>
          </cell>
          <cell r="CP10">
            <v>2909</v>
          </cell>
          <cell r="CQ10">
            <v>3226</v>
          </cell>
          <cell r="CR10">
            <v>1729</v>
          </cell>
          <cell r="CS10">
            <v>18022</v>
          </cell>
          <cell r="CT10">
            <v>33870</v>
          </cell>
          <cell r="CU10">
            <v>12826</v>
          </cell>
        </row>
        <row r="11">
          <cell r="A11" t="str">
            <v>Customers - Other</v>
          </cell>
          <cell r="B11" t="str">
            <v>YNO</v>
          </cell>
          <cell r="C11">
            <v>2005</v>
          </cell>
          <cell r="D11">
            <v>283</v>
          </cell>
          <cell r="E11">
            <v>6626</v>
          </cell>
          <cell r="F11">
            <v>4349</v>
          </cell>
          <cell r="G11">
            <v>1416</v>
          </cell>
          <cell r="H11">
            <v>3392</v>
          </cell>
          <cell r="I11">
            <v>5554</v>
          </cell>
          <cell r="J11">
            <v>1892</v>
          </cell>
          <cell r="K11">
            <v>5158</v>
          </cell>
          <cell r="L11">
            <v>1412</v>
          </cell>
          <cell r="M11">
            <v>677</v>
          </cell>
          <cell r="N11">
            <v>182</v>
          </cell>
          <cell r="O11">
            <v>3652</v>
          </cell>
          <cell r="P11">
            <v>1633</v>
          </cell>
          <cell r="Q11">
            <v>202</v>
          </cell>
          <cell r="R11">
            <v>91</v>
          </cell>
          <cell r="S11">
            <v>1092</v>
          </cell>
          <cell r="T11">
            <v>8333</v>
          </cell>
          <cell r="U11">
            <v>440</v>
          </cell>
          <cell r="V11">
            <v>20243</v>
          </cell>
          <cell r="W11">
            <v>1563</v>
          </cell>
          <cell r="X11">
            <v>472</v>
          </cell>
          <cell r="Y11">
            <v>2171</v>
          </cell>
          <cell r="Z11">
            <v>2203</v>
          </cell>
          <cell r="AA11">
            <v>510</v>
          </cell>
          <cell r="AB11">
            <v>89</v>
          </cell>
          <cell r="AC11">
            <v>1003</v>
          </cell>
          <cell r="AD11">
            <v>4526</v>
          </cell>
          <cell r="AE11">
            <v>4208</v>
          </cell>
          <cell r="AF11">
            <v>318</v>
          </cell>
          <cell r="AG11">
            <v>832</v>
          </cell>
          <cell r="AH11">
            <v>4875</v>
          </cell>
          <cell r="AI11">
            <v>4739</v>
          </cell>
          <cell r="AJ11">
            <v>136</v>
          </cell>
          <cell r="AK11">
            <v>2569</v>
          </cell>
          <cell r="AL11">
            <v>1481</v>
          </cell>
          <cell r="AM11">
            <v>22134</v>
          </cell>
          <cell r="AN11">
            <v>436</v>
          </cell>
          <cell r="AO11">
            <v>156</v>
          </cell>
          <cell r="AP11">
            <v>637</v>
          </cell>
          <cell r="AQ11">
            <v>8557</v>
          </cell>
          <cell r="AR11">
            <v>108811</v>
          </cell>
          <cell r="AS11">
            <v>108703</v>
          </cell>
          <cell r="AT11">
            <v>108</v>
          </cell>
          <cell r="AU11">
            <v>26313</v>
          </cell>
          <cell r="AV11">
            <v>972</v>
          </cell>
          <cell r="AW11">
            <v>854</v>
          </cell>
          <cell r="AX11">
            <v>3839</v>
          </cell>
          <cell r="AY11">
            <v>7997</v>
          </cell>
          <cell r="AZ11">
            <v>1177</v>
          </cell>
          <cell r="BA11">
            <v>1641</v>
          </cell>
          <cell r="BB11">
            <v>13408</v>
          </cell>
          <cell r="BC11">
            <v>772</v>
          </cell>
          <cell r="BD11">
            <v>821</v>
          </cell>
          <cell r="BE11">
            <v>2247</v>
          </cell>
          <cell r="BF11">
            <v>29</v>
          </cell>
          <cell r="BG11">
            <v>3311</v>
          </cell>
          <cell r="BH11">
            <v>3021</v>
          </cell>
          <cell r="BI11">
            <v>290</v>
          </cell>
          <cell r="BJ11">
            <v>5603</v>
          </cell>
          <cell r="BK11">
            <v>3970</v>
          </cell>
          <cell r="BL11">
            <v>1633</v>
          </cell>
          <cell r="BM11">
            <v>1342</v>
          </cell>
          <cell r="BN11">
            <v>2266</v>
          </cell>
          <cell r="BO11">
            <v>2942</v>
          </cell>
          <cell r="BP11">
            <v>885</v>
          </cell>
          <cell r="BQ11">
            <v>5996</v>
          </cell>
          <cell r="BR11">
            <v>1062</v>
          </cell>
          <cell r="BS11">
            <v>1526</v>
          </cell>
          <cell r="BT11">
            <v>4583</v>
          </cell>
          <cell r="BU11">
            <v>1589</v>
          </cell>
          <cell r="BV11">
            <v>3851</v>
          </cell>
          <cell r="BW11">
            <v>653</v>
          </cell>
          <cell r="BX11">
            <v>4131</v>
          </cell>
          <cell r="BY11">
            <v>1037</v>
          </cell>
          <cell r="BZ11">
            <v>27082</v>
          </cell>
          <cell r="CA11">
            <v>25610</v>
          </cell>
          <cell r="CB11">
            <v>1472</v>
          </cell>
          <cell r="CC11">
            <v>585</v>
          </cell>
          <cell r="CD11">
            <v>892</v>
          </cell>
          <cell r="CE11">
            <v>460</v>
          </cell>
          <cell r="CF11">
            <v>1774</v>
          </cell>
          <cell r="CG11">
            <v>5140</v>
          </cell>
          <cell r="CH11">
            <v>736</v>
          </cell>
          <cell r="CI11">
            <v>79209</v>
          </cell>
          <cell r="CJ11">
            <v>10408</v>
          </cell>
          <cell r="CK11">
            <v>9688</v>
          </cell>
          <cell r="CL11">
            <v>720</v>
          </cell>
          <cell r="CM11">
            <v>818</v>
          </cell>
          <cell r="CN11">
            <v>5719</v>
          </cell>
          <cell r="CO11">
            <v>2109</v>
          </cell>
          <cell r="CP11">
            <v>507</v>
          </cell>
          <cell r="CQ11">
            <v>547</v>
          </cell>
          <cell r="CR11">
            <v>247</v>
          </cell>
          <cell r="CS11">
            <v>2677</v>
          </cell>
          <cell r="CT11">
            <v>2365</v>
          </cell>
          <cell r="CU11">
            <v>1369</v>
          </cell>
        </row>
        <row r="12">
          <cell r="A12" t="str">
            <v>kWh</v>
          </cell>
          <cell r="B12" t="str">
            <v>YV</v>
          </cell>
          <cell r="C12">
            <v>2005</v>
          </cell>
          <cell r="D12">
            <v>45002145</v>
          </cell>
          <cell r="E12">
            <v>1486446616</v>
          </cell>
          <cell r="F12">
            <v>1154632630</v>
          </cell>
          <cell r="G12">
            <v>220596967</v>
          </cell>
          <cell r="H12">
            <v>931155703</v>
          </cell>
          <cell r="I12">
            <v>1810325433</v>
          </cell>
          <cell r="J12">
            <v>353069346</v>
          </cell>
          <cell r="K12">
            <v>1627497173</v>
          </cell>
          <cell r="L12">
            <v>288717399</v>
          </cell>
          <cell r="M12">
            <v>160523822</v>
          </cell>
          <cell r="N12">
            <v>29440248</v>
          </cell>
          <cell r="O12">
            <v>946838236</v>
          </cell>
          <cell r="P12">
            <v>19730932</v>
          </cell>
          <cell r="Q12">
            <v>30467427</v>
          </cell>
          <cell r="R12">
            <v>8972237</v>
          </cell>
          <cell r="S12">
            <v>188200406</v>
          </cell>
          <cell r="T12">
            <v>961633772</v>
          </cell>
          <cell r="U12">
            <v>86515635</v>
          </cell>
          <cell r="V12">
            <v>8316326455</v>
          </cell>
          <cell r="W12">
            <v>396180246</v>
          </cell>
          <cell r="X12">
            <v>65748316</v>
          </cell>
          <cell r="Y12">
            <v>590255414</v>
          </cell>
          <cell r="Z12">
            <v>632444846</v>
          </cell>
          <cell r="AA12">
            <v>45760156</v>
          </cell>
          <cell r="AB12">
            <v>9244178</v>
          </cell>
          <cell r="AC12">
            <v>92629060</v>
          </cell>
          <cell r="AD12">
            <v>957243410</v>
          </cell>
          <cell r="AE12">
            <v>897742616</v>
          </cell>
          <cell r="AF12">
            <v>59500794</v>
          </cell>
          <cell r="AG12">
            <v>182318202.77000001</v>
          </cell>
          <cell r="AH12">
            <v>1624508601</v>
          </cell>
          <cell r="AI12">
            <v>1607712564</v>
          </cell>
          <cell r="AJ12">
            <v>16796037</v>
          </cell>
          <cell r="AK12">
            <v>373431336</v>
          </cell>
          <cell r="AL12">
            <v>483654085</v>
          </cell>
          <cell r="AM12">
            <v>5648818655.8400002</v>
          </cell>
          <cell r="AN12">
            <v>121037860</v>
          </cell>
          <cell r="AO12">
            <v>26270838</v>
          </cell>
          <cell r="AP12">
            <v>199656293.83000001</v>
          </cell>
          <cell r="AQ12">
            <v>3848132954.5300002</v>
          </cell>
          <cell r="AR12">
            <v>22976809392</v>
          </cell>
          <cell r="AS12">
            <v>22958378000</v>
          </cell>
          <cell r="AT12">
            <v>18431392</v>
          </cell>
          <cell r="AU12">
            <v>7663197036</v>
          </cell>
          <cell r="AV12">
            <v>193008478</v>
          </cell>
          <cell r="AW12">
            <v>112447624</v>
          </cell>
          <cell r="AX12">
            <v>730565274</v>
          </cell>
          <cell r="AY12">
            <v>2096185970</v>
          </cell>
          <cell r="AZ12">
            <v>282135179</v>
          </cell>
          <cell r="BA12">
            <v>130465148</v>
          </cell>
          <cell r="BB12">
            <v>3429289369</v>
          </cell>
          <cell r="BC12">
            <v>286255815</v>
          </cell>
          <cell r="BD12">
            <v>233239876</v>
          </cell>
          <cell r="BE12">
            <v>546558100</v>
          </cell>
          <cell r="BF12">
            <v>4251407</v>
          </cell>
          <cell r="BG12">
            <v>384947379</v>
          </cell>
          <cell r="BH12">
            <v>342344275</v>
          </cell>
          <cell r="BI12">
            <v>42603104</v>
          </cell>
          <cell r="BJ12">
            <v>1288232430</v>
          </cell>
          <cell r="BK12">
            <v>916344131</v>
          </cell>
          <cell r="BL12">
            <v>371888299</v>
          </cell>
          <cell r="BM12">
            <v>179455433</v>
          </cell>
          <cell r="BN12">
            <v>359438988.14999998</v>
          </cell>
          <cell r="BO12">
            <v>598747463</v>
          </cell>
          <cell r="BP12">
            <v>134684870.25999999</v>
          </cell>
          <cell r="BQ12">
            <v>1650320458</v>
          </cell>
          <cell r="BR12">
            <v>250828291</v>
          </cell>
          <cell r="BS12">
            <v>323017339</v>
          </cell>
          <cell r="BT12">
            <v>1128827182</v>
          </cell>
          <cell r="BU12">
            <v>200891724</v>
          </cell>
          <cell r="BV12">
            <v>717784001</v>
          </cell>
          <cell r="BW12">
            <v>93693596</v>
          </cell>
          <cell r="BX12">
            <v>822852234</v>
          </cell>
          <cell r="BY12">
            <v>189633718</v>
          </cell>
          <cell r="BZ12">
            <v>6839843019</v>
          </cell>
          <cell r="CA12">
            <v>6405015772</v>
          </cell>
          <cell r="CB12">
            <v>434827247</v>
          </cell>
          <cell r="CC12">
            <v>98424070</v>
          </cell>
          <cell r="CD12">
            <v>123510432</v>
          </cell>
          <cell r="CE12">
            <v>94428257.5</v>
          </cell>
          <cell r="CF12">
            <v>376178610</v>
          </cell>
          <cell r="CG12">
            <v>1054662883</v>
          </cell>
          <cell r="CH12">
            <v>235792985.46999997</v>
          </cell>
          <cell r="CI12">
            <v>26372168650</v>
          </cell>
          <cell r="CJ12">
            <v>2554393866</v>
          </cell>
          <cell r="CK12">
            <v>2460918603</v>
          </cell>
          <cell r="CL12">
            <v>93475263</v>
          </cell>
          <cell r="CM12">
            <v>105073227.97</v>
          </cell>
          <cell r="CN12">
            <v>1304073193</v>
          </cell>
          <cell r="CO12">
            <v>522014198</v>
          </cell>
          <cell r="CP12">
            <v>92239845</v>
          </cell>
          <cell r="CQ12">
            <v>150869466.86000001</v>
          </cell>
          <cell r="CR12">
            <v>62217604</v>
          </cell>
          <cell r="CS12">
            <v>363910371</v>
          </cell>
          <cell r="CT12">
            <v>423047546</v>
          </cell>
          <cell r="CU12">
            <v>435838216</v>
          </cell>
        </row>
        <row r="13">
          <cell r="A13" t="str">
            <v>kWh - Residential</v>
          </cell>
          <cell r="B13" t="str">
            <v>YVR</v>
          </cell>
          <cell r="C13">
            <v>2005</v>
          </cell>
          <cell r="D13">
            <v>11569234</v>
          </cell>
          <cell r="E13">
            <v>542827565</v>
          </cell>
          <cell r="F13">
            <v>273364168</v>
          </cell>
          <cell r="G13">
            <v>81427290</v>
          </cell>
          <cell r="H13">
            <v>267429851</v>
          </cell>
          <cell r="I13">
            <v>583725346</v>
          </cell>
          <cell r="J13">
            <v>119652548</v>
          </cell>
          <cell r="K13">
            <v>402124758</v>
          </cell>
          <cell r="L13">
            <v>110810182</v>
          </cell>
          <cell r="M13">
            <v>47935426</v>
          </cell>
          <cell r="N13">
            <v>15211690</v>
          </cell>
          <cell r="O13">
            <v>267121761</v>
          </cell>
          <cell r="P13">
            <v>0</v>
          </cell>
          <cell r="Q13">
            <v>20161977</v>
          </cell>
          <cell r="R13">
            <v>4976691</v>
          </cell>
          <cell r="S13">
            <v>97150870</v>
          </cell>
          <cell r="T13">
            <v>708455513</v>
          </cell>
          <cell r="U13">
            <v>29392189</v>
          </cell>
          <cell r="V13">
            <v>1702721148</v>
          </cell>
          <cell r="W13">
            <v>136114023</v>
          </cell>
          <cell r="X13">
            <v>33696585</v>
          </cell>
          <cell r="Y13">
            <v>290492846</v>
          </cell>
          <cell r="Z13">
            <v>147667028</v>
          </cell>
          <cell r="AA13">
            <v>45702800</v>
          </cell>
          <cell r="AB13">
            <v>5874838</v>
          </cell>
          <cell r="AC13">
            <v>92524010</v>
          </cell>
          <cell r="AD13">
            <v>408838126</v>
          </cell>
          <cell r="AE13">
            <v>379532699</v>
          </cell>
          <cell r="AF13">
            <v>29305427</v>
          </cell>
          <cell r="AG13">
            <v>96245989.75</v>
          </cell>
          <cell r="AH13">
            <v>354888035</v>
          </cell>
          <cell r="AI13">
            <v>341291161</v>
          </cell>
          <cell r="AJ13">
            <v>13596874</v>
          </cell>
          <cell r="AK13">
            <v>181464306</v>
          </cell>
          <cell r="AL13">
            <v>210303787</v>
          </cell>
          <cell r="AM13">
            <v>1767536174</v>
          </cell>
          <cell r="AN13">
            <v>28856113</v>
          </cell>
          <cell r="AO13">
            <v>14960327</v>
          </cell>
          <cell r="AP13">
            <v>54972595.310000002</v>
          </cell>
          <cell r="AQ13">
            <v>1104270425</v>
          </cell>
          <cell r="AR13">
            <v>12728099230</v>
          </cell>
          <cell r="AS13">
            <v>12717781000</v>
          </cell>
          <cell r="AT13">
            <v>10318230</v>
          </cell>
          <cell r="AU13">
            <v>2358151590</v>
          </cell>
          <cell r="AV13">
            <v>163178241</v>
          </cell>
          <cell r="AW13">
            <v>42160183</v>
          </cell>
          <cell r="AX13">
            <v>203351921</v>
          </cell>
          <cell r="AY13">
            <v>659625447</v>
          </cell>
          <cell r="AZ13">
            <v>75304918</v>
          </cell>
          <cell r="BA13">
            <v>82285609</v>
          </cell>
          <cell r="BB13">
            <v>1149377750</v>
          </cell>
          <cell r="BC13">
            <v>176126892</v>
          </cell>
          <cell r="BD13">
            <v>48370213</v>
          </cell>
          <cell r="BE13">
            <v>195066759</v>
          </cell>
          <cell r="BF13">
            <v>1714697</v>
          </cell>
          <cell r="BG13">
            <v>279763637</v>
          </cell>
          <cell r="BH13">
            <v>243141981</v>
          </cell>
          <cell r="BI13">
            <v>36621656</v>
          </cell>
          <cell r="BJ13">
            <v>491238460</v>
          </cell>
          <cell r="BK13">
            <v>284433553</v>
          </cell>
          <cell r="BL13">
            <v>206804907</v>
          </cell>
          <cell r="BM13">
            <v>67693051</v>
          </cell>
          <cell r="BN13">
            <v>144724830</v>
          </cell>
          <cell r="BO13">
            <v>215924636</v>
          </cell>
          <cell r="BP13">
            <v>52006839.219999999</v>
          </cell>
          <cell r="BQ13">
            <v>582122828</v>
          </cell>
          <cell r="BR13">
            <v>85230972</v>
          </cell>
          <cell r="BS13">
            <v>110976692</v>
          </cell>
          <cell r="BT13">
            <v>485942543</v>
          </cell>
          <cell r="BU13">
            <v>78865660</v>
          </cell>
          <cell r="BV13">
            <v>347274259</v>
          </cell>
          <cell r="BW13">
            <v>36691794</v>
          </cell>
          <cell r="BX13">
            <v>297081386</v>
          </cell>
          <cell r="BY13">
            <v>65358453</v>
          </cell>
          <cell r="BZ13">
            <v>2041954318</v>
          </cell>
          <cell r="CA13">
            <v>1879783570</v>
          </cell>
          <cell r="CB13">
            <v>162170748</v>
          </cell>
          <cell r="CC13">
            <v>32131824</v>
          </cell>
          <cell r="CD13">
            <v>46192526</v>
          </cell>
          <cell r="CE13">
            <v>32820792</v>
          </cell>
          <cell r="CF13">
            <v>117918983</v>
          </cell>
          <cell r="CG13">
            <v>357638570</v>
          </cell>
          <cell r="CH13">
            <v>55742813.189999998</v>
          </cell>
          <cell r="CI13">
            <v>5724299075</v>
          </cell>
          <cell r="CJ13">
            <v>962156040</v>
          </cell>
          <cell r="CK13">
            <v>915611860</v>
          </cell>
          <cell r="CL13">
            <v>46544180</v>
          </cell>
          <cell r="CM13">
            <v>74670218.299999997</v>
          </cell>
          <cell r="CN13">
            <v>408066674</v>
          </cell>
          <cell r="CO13">
            <v>179182296</v>
          </cell>
          <cell r="CP13">
            <v>25217181</v>
          </cell>
          <cell r="CQ13">
            <v>27719584</v>
          </cell>
          <cell r="CR13">
            <v>17044279</v>
          </cell>
          <cell r="CS13">
            <v>188311417</v>
          </cell>
          <cell r="CT13">
            <v>347571675</v>
          </cell>
          <cell r="CU13">
            <v>114732006</v>
          </cell>
        </row>
        <row r="14">
          <cell r="A14" t="str">
            <v>kWh - Other</v>
          </cell>
          <cell r="B14" t="str">
            <v>YVO</v>
          </cell>
          <cell r="C14">
            <v>2005</v>
          </cell>
          <cell r="D14">
            <v>33432911</v>
          </cell>
          <cell r="E14">
            <v>943619051</v>
          </cell>
          <cell r="F14">
            <v>881268462</v>
          </cell>
          <cell r="G14">
            <v>139169677</v>
          </cell>
          <cell r="H14">
            <v>663725852</v>
          </cell>
          <cell r="I14">
            <v>1226600087</v>
          </cell>
          <cell r="J14">
            <v>233416798</v>
          </cell>
          <cell r="K14">
            <v>1225372415</v>
          </cell>
          <cell r="L14">
            <v>177907217</v>
          </cell>
          <cell r="M14">
            <v>112588396</v>
          </cell>
          <cell r="N14">
            <v>14228558</v>
          </cell>
          <cell r="O14">
            <v>679716475</v>
          </cell>
          <cell r="P14">
            <v>19730932</v>
          </cell>
          <cell r="Q14">
            <v>10305450</v>
          </cell>
          <cell r="R14">
            <v>3995546</v>
          </cell>
          <cell r="S14">
            <v>91049536</v>
          </cell>
          <cell r="T14">
            <v>253178259</v>
          </cell>
          <cell r="U14">
            <v>57123446</v>
          </cell>
          <cell r="V14">
            <v>6613605307</v>
          </cell>
          <cell r="W14">
            <v>260066223</v>
          </cell>
          <cell r="X14">
            <v>32051731</v>
          </cell>
          <cell r="Y14">
            <v>299762568</v>
          </cell>
          <cell r="Z14">
            <v>484777818</v>
          </cell>
          <cell r="AA14">
            <v>57356</v>
          </cell>
          <cell r="AB14">
            <v>3369340</v>
          </cell>
          <cell r="AC14">
            <v>105050</v>
          </cell>
          <cell r="AD14">
            <v>548405284</v>
          </cell>
          <cell r="AE14">
            <v>518209917</v>
          </cell>
          <cell r="AF14">
            <v>30195367</v>
          </cell>
          <cell r="AG14">
            <v>86072213.020000011</v>
          </cell>
          <cell r="AH14">
            <v>1269620566</v>
          </cell>
          <cell r="AI14">
            <v>1266421403</v>
          </cell>
          <cell r="AJ14">
            <v>3199163</v>
          </cell>
          <cell r="AK14">
            <v>191967030</v>
          </cell>
          <cell r="AL14">
            <v>273350298</v>
          </cell>
          <cell r="AM14">
            <v>3881282481.8400002</v>
          </cell>
          <cell r="AN14">
            <v>92181747</v>
          </cell>
          <cell r="AO14">
            <v>11310511</v>
          </cell>
          <cell r="AP14">
            <v>144683698.52000001</v>
          </cell>
          <cell r="AQ14">
            <v>2743862529.5300002</v>
          </cell>
          <cell r="AR14">
            <v>10248710162</v>
          </cell>
          <cell r="AS14">
            <v>10240597000</v>
          </cell>
          <cell r="AT14">
            <v>8113162</v>
          </cell>
          <cell r="AU14">
            <v>5305045446</v>
          </cell>
          <cell r="AV14">
            <v>29830237</v>
          </cell>
          <cell r="AW14">
            <v>70287441</v>
          </cell>
          <cell r="AX14">
            <v>527213353</v>
          </cell>
          <cell r="AY14">
            <v>1436560523</v>
          </cell>
          <cell r="AZ14">
            <v>206830261</v>
          </cell>
          <cell r="BA14">
            <v>48179539</v>
          </cell>
          <cell r="BB14">
            <v>2279911619</v>
          </cell>
          <cell r="BC14">
            <v>110128923</v>
          </cell>
          <cell r="BD14">
            <v>184869663</v>
          </cell>
          <cell r="BE14">
            <v>351491341</v>
          </cell>
          <cell r="BF14">
            <v>2536710</v>
          </cell>
          <cell r="BG14">
            <v>105183742</v>
          </cell>
          <cell r="BH14">
            <v>99202294</v>
          </cell>
          <cell r="BI14">
            <v>5981448</v>
          </cell>
          <cell r="BJ14">
            <v>796993970</v>
          </cell>
          <cell r="BK14">
            <v>631910578</v>
          </cell>
          <cell r="BL14">
            <v>165083392</v>
          </cell>
          <cell r="BM14">
            <v>111762382</v>
          </cell>
          <cell r="BN14">
            <v>214714158.14999998</v>
          </cell>
          <cell r="BO14">
            <v>382822827</v>
          </cell>
          <cell r="BP14">
            <v>82678031.039999992</v>
          </cell>
          <cell r="BQ14">
            <v>1068197630</v>
          </cell>
          <cell r="BR14">
            <v>165597319</v>
          </cell>
          <cell r="BS14">
            <v>212040647</v>
          </cell>
          <cell r="BT14">
            <v>642884639</v>
          </cell>
          <cell r="BU14">
            <v>122026064</v>
          </cell>
          <cell r="BV14">
            <v>370509742</v>
          </cell>
          <cell r="BW14">
            <v>57001802</v>
          </cell>
          <cell r="BX14">
            <v>525770848</v>
          </cell>
          <cell r="BY14">
            <v>124275265</v>
          </cell>
          <cell r="BZ14">
            <v>4797888701</v>
          </cell>
          <cell r="CA14">
            <v>4525232202</v>
          </cell>
          <cell r="CB14">
            <v>272656499</v>
          </cell>
          <cell r="CC14">
            <v>66292246</v>
          </cell>
          <cell r="CD14">
            <v>77317906</v>
          </cell>
          <cell r="CE14">
            <v>61607465.5</v>
          </cell>
          <cell r="CF14">
            <v>258259627</v>
          </cell>
          <cell r="CG14">
            <v>697024313</v>
          </cell>
          <cell r="CH14">
            <v>180050172.27999997</v>
          </cell>
          <cell r="CI14">
            <v>20647869575</v>
          </cell>
          <cell r="CJ14">
            <v>1592237826</v>
          </cell>
          <cell r="CK14">
            <v>1545306743</v>
          </cell>
          <cell r="CL14">
            <v>46931083</v>
          </cell>
          <cell r="CM14">
            <v>30403009.670000002</v>
          </cell>
          <cell r="CN14">
            <v>896006519</v>
          </cell>
          <cell r="CO14">
            <v>342831902</v>
          </cell>
          <cell r="CP14">
            <v>67022664</v>
          </cell>
          <cell r="CQ14">
            <v>123149882.86000001</v>
          </cell>
          <cell r="CR14">
            <v>45173325</v>
          </cell>
          <cell r="CS14">
            <v>175598954</v>
          </cell>
          <cell r="CT14">
            <v>75475871</v>
          </cell>
          <cell r="CU14">
            <v>321106210</v>
          </cell>
        </row>
        <row r="15">
          <cell r="A15" t="str">
            <v>kW</v>
          </cell>
          <cell r="B15" t="str">
            <v>YD</v>
          </cell>
          <cell r="C15">
            <v>2005</v>
          </cell>
          <cell r="D15">
            <v>55559</v>
          </cell>
          <cell r="E15">
            <v>1907707</v>
          </cell>
          <cell r="F15">
            <v>1541743</v>
          </cell>
          <cell r="G15">
            <v>493405</v>
          </cell>
          <cell r="H15">
            <v>1461810</v>
          </cell>
          <cell r="I15">
            <v>2539571</v>
          </cell>
          <cell r="J15">
            <v>442668</v>
          </cell>
          <cell r="K15">
            <v>2596896</v>
          </cell>
          <cell r="L15">
            <v>386143</v>
          </cell>
          <cell r="M15">
            <v>223349</v>
          </cell>
          <cell r="N15">
            <v>22788</v>
          </cell>
          <cell r="O15">
            <v>1374784</v>
          </cell>
          <cell r="P15">
            <v>10029</v>
          </cell>
          <cell r="Q15">
            <v>15285</v>
          </cell>
          <cell r="R15">
            <v>0</v>
          </cell>
          <cell r="S15">
            <v>0</v>
          </cell>
          <cell r="T15">
            <v>4894173</v>
          </cell>
          <cell r="U15">
            <v>109050</v>
          </cell>
          <cell r="V15">
            <v>0</v>
          </cell>
          <cell r="W15">
            <v>523594</v>
          </cell>
          <cell r="X15">
            <v>38980</v>
          </cell>
          <cell r="Y15">
            <v>533424</v>
          </cell>
          <cell r="Z15">
            <v>976615</v>
          </cell>
          <cell r="AA15">
            <v>51537069</v>
          </cell>
          <cell r="AB15">
            <v>5759</v>
          </cell>
          <cell r="AC15">
            <v>106906699</v>
          </cell>
          <cell r="AD15">
            <v>1034165</v>
          </cell>
          <cell r="AE15">
            <v>925136</v>
          </cell>
          <cell r="AF15">
            <v>109029</v>
          </cell>
          <cell r="AG15">
            <v>179329</v>
          </cell>
          <cell r="AH15">
            <v>2490044</v>
          </cell>
          <cell r="AI15">
            <v>2489521</v>
          </cell>
          <cell r="AJ15">
            <v>523</v>
          </cell>
          <cell r="AK15">
            <v>389535</v>
          </cell>
          <cell r="AL15">
            <v>748518</v>
          </cell>
          <cell r="AM15">
            <v>9598466</v>
          </cell>
          <cell r="AN15">
            <v>175320</v>
          </cell>
          <cell r="AO15">
            <v>13210</v>
          </cell>
          <cell r="AP15">
            <v>278292</v>
          </cell>
          <cell r="AQ15">
            <v>5650821</v>
          </cell>
          <cell r="AR15">
            <v>24836426</v>
          </cell>
          <cell r="AS15">
            <v>24821262</v>
          </cell>
          <cell r="AT15">
            <v>15164</v>
          </cell>
          <cell r="AU15">
            <v>10246631</v>
          </cell>
          <cell r="AV15">
            <v>126359</v>
          </cell>
          <cell r="AW15">
            <v>150139</v>
          </cell>
          <cell r="AX15">
            <v>981195</v>
          </cell>
          <cell r="AY15">
            <v>2831785</v>
          </cell>
          <cell r="AZ15">
            <v>261293</v>
          </cell>
          <cell r="BA15">
            <v>223472</v>
          </cell>
          <cell r="BB15">
            <v>4553209</v>
          </cell>
          <cell r="BC15">
            <v>303380</v>
          </cell>
          <cell r="BD15">
            <v>360616</v>
          </cell>
          <cell r="BE15">
            <v>94292501</v>
          </cell>
          <cell r="BF15">
            <v>8622</v>
          </cell>
          <cell r="BG15">
            <v>859957</v>
          </cell>
          <cell r="BH15">
            <v>851246</v>
          </cell>
          <cell r="BI15">
            <v>8711</v>
          </cell>
          <cell r="BJ15">
            <v>7813208</v>
          </cell>
          <cell r="BK15">
            <v>7380152</v>
          </cell>
          <cell r="BL15">
            <v>433056</v>
          </cell>
          <cell r="BM15">
            <v>186682</v>
          </cell>
          <cell r="BN15">
            <v>378506</v>
          </cell>
          <cell r="BO15">
            <v>807264</v>
          </cell>
          <cell r="BP15">
            <v>165364</v>
          </cell>
          <cell r="BQ15">
            <v>2231057</v>
          </cell>
          <cell r="BR15">
            <v>297196</v>
          </cell>
          <cell r="BS15">
            <v>404421</v>
          </cell>
          <cell r="BT15">
            <v>1234902</v>
          </cell>
          <cell r="BU15">
            <v>216433</v>
          </cell>
          <cell r="BV15">
            <v>704274</v>
          </cell>
          <cell r="BW15">
            <v>0</v>
          </cell>
          <cell r="BX15">
            <v>920151</v>
          </cell>
          <cell r="BY15">
            <v>371413</v>
          </cell>
          <cell r="BZ15">
            <v>9672781</v>
          </cell>
          <cell r="CA15">
            <v>9211551</v>
          </cell>
          <cell r="CB15">
            <v>461230</v>
          </cell>
          <cell r="CC15">
            <v>150279</v>
          </cell>
          <cell r="CD15">
            <v>143455</v>
          </cell>
          <cell r="CE15">
            <v>105723</v>
          </cell>
          <cell r="CF15">
            <v>0</v>
          </cell>
          <cell r="CG15">
            <v>1475643</v>
          </cell>
          <cell r="CH15">
            <v>352579</v>
          </cell>
          <cell r="CI15">
            <v>43747648</v>
          </cell>
          <cell r="CJ15">
            <v>3017486</v>
          </cell>
          <cell r="CK15">
            <v>2939178</v>
          </cell>
          <cell r="CL15">
            <v>78308</v>
          </cell>
          <cell r="CM15">
            <v>47169</v>
          </cell>
          <cell r="CN15">
            <v>1777889</v>
          </cell>
          <cell r="CO15">
            <v>729471</v>
          </cell>
          <cell r="CP15">
            <v>145144</v>
          </cell>
          <cell r="CQ15">
            <v>239458</v>
          </cell>
          <cell r="CR15">
            <v>82490</v>
          </cell>
          <cell r="CS15">
            <v>0</v>
          </cell>
          <cell r="CT15">
            <v>1019212</v>
          </cell>
          <cell r="CU15">
            <v>588541</v>
          </cell>
        </row>
        <row r="16">
          <cell r="A16" t="str">
            <v>kW - Residential</v>
          </cell>
          <cell r="B16" t="str">
            <v>YDR</v>
          </cell>
          <cell r="C16">
            <v>2005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2005</v>
          </cell>
          <cell r="D17">
            <v>55559</v>
          </cell>
          <cell r="E17">
            <v>1907707</v>
          </cell>
          <cell r="F17">
            <v>1541743</v>
          </cell>
          <cell r="G17">
            <v>493405</v>
          </cell>
          <cell r="H17">
            <v>1461810</v>
          </cell>
          <cell r="I17">
            <v>2539571</v>
          </cell>
          <cell r="J17">
            <v>442668</v>
          </cell>
          <cell r="K17">
            <v>2596896</v>
          </cell>
          <cell r="L17">
            <v>386143</v>
          </cell>
          <cell r="M17">
            <v>223349</v>
          </cell>
          <cell r="N17">
            <v>22788</v>
          </cell>
          <cell r="O17">
            <v>1374784</v>
          </cell>
          <cell r="P17">
            <v>10029</v>
          </cell>
          <cell r="Q17">
            <v>15285</v>
          </cell>
          <cell r="R17">
            <v>0</v>
          </cell>
          <cell r="S17">
            <v>0</v>
          </cell>
          <cell r="T17">
            <v>4894173</v>
          </cell>
          <cell r="U17">
            <v>109050</v>
          </cell>
          <cell r="V17">
            <v>0</v>
          </cell>
          <cell r="W17">
            <v>523594</v>
          </cell>
          <cell r="X17">
            <v>38980</v>
          </cell>
          <cell r="Y17">
            <v>533424</v>
          </cell>
          <cell r="Z17">
            <v>976615</v>
          </cell>
          <cell r="AA17">
            <v>51537069</v>
          </cell>
          <cell r="AB17">
            <v>5759</v>
          </cell>
          <cell r="AC17">
            <v>106906699</v>
          </cell>
          <cell r="AD17">
            <v>1034165</v>
          </cell>
          <cell r="AE17">
            <v>925136</v>
          </cell>
          <cell r="AF17">
            <v>109029</v>
          </cell>
          <cell r="AG17">
            <v>179329</v>
          </cell>
          <cell r="AH17">
            <v>2490044</v>
          </cell>
          <cell r="AI17">
            <v>2489521</v>
          </cell>
          <cell r="AJ17">
            <v>523</v>
          </cell>
          <cell r="AK17">
            <v>389535</v>
          </cell>
          <cell r="AL17">
            <v>748518</v>
          </cell>
          <cell r="AM17">
            <v>9598466</v>
          </cell>
          <cell r="AN17">
            <v>175320</v>
          </cell>
          <cell r="AO17">
            <v>13210</v>
          </cell>
          <cell r="AP17">
            <v>278292</v>
          </cell>
          <cell r="AQ17">
            <v>5650821</v>
          </cell>
          <cell r="AR17">
            <v>24836426</v>
          </cell>
          <cell r="AS17">
            <v>24821262</v>
          </cell>
          <cell r="AT17">
            <v>15164</v>
          </cell>
          <cell r="AU17">
            <v>10246631</v>
          </cell>
          <cell r="AV17">
            <v>126359</v>
          </cell>
          <cell r="AW17">
            <v>150139</v>
          </cell>
          <cell r="AX17">
            <v>981195</v>
          </cell>
          <cell r="AY17">
            <v>2831785</v>
          </cell>
          <cell r="AZ17">
            <v>261293</v>
          </cell>
          <cell r="BA17">
            <v>223472</v>
          </cell>
          <cell r="BB17">
            <v>4553209</v>
          </cell>
          <cell r="BC17">
            <v>303380</v>
          </cell>
          <cell r="BD17">
            <v>360616</v>
          </cell>
          <cell r="BE17">
            <v>94292501</v>
          </cell>
          <cell r="BF17">
            <v>8622</v>
          </cell>
          <cell r="BG17">
            <v>859957</v>
          </cell>
          <cell r="BH17">
            <v>851246</v>
          </cell>
          <cell r="BI17">
            <v>8711</v>
          </cell>
          <cell r="BJ17">
            <v>7813208</v>
          </cell>
          <cell r="BK17">
            <v>7380152</v>
          </cell>
          <cell r="BL17">
            <v>433056</v>
          </cell>
          <cell r="BM17">
            <v>186682</v>
          </cell>
          <cell r="BN17">
            <v>378506</v>
          </cell>
          <cell r="BO17">
            <v>807264</v>
          </cell>
          <cell r="BP17">
            <v>165364</v>
          </cell>
          <cell r="BQ17">
            <v>2231057</v>
          </cell>
          <cell r="BR17">
            <v>297196</v>
          </cell>
          <cell r="BS17">
            <v>404421</v>
          </cell>
          <cell r="BT17">
            <v>1234902</v>
          </cell>
          <cell r="BU17">
            <v>216433</v>
          </cell>
          <cell r="BV17">
            <v>704274</v>
          </cell>
          <cell r="BW17">
            <v>0</v>
          </cell>
          <cell r="BX17">
            <v>920151</v>
          </cell>
          <cell r="BY17">
            <v>371413</v>
          </cell>
          <cell r="BZ17">
            <v>9672781</v>
          </cell>
          <cell r="CA17">
            <v>9211551</v>
          </cell>
          <cell r="CB17">
            <v>461230</v>
          </cell>
          <cell r="CC17">
            <v>150279</v>
          </cell>
          <cell r="CD17">
            <v>143455</v>
          </cell>
          <cell r="CE17">
            <v>105723</v>
          </cell>
          <cell r="CF17">
            <v>0</v>
          </cell>
          <cell r="CG17">
            <v>1475643</v>
          </cell>
          <cell r="CH17">
            <v>352579</v>
          </cell>
          <cell r="CI17">
            <v>43747648</v>
          </cell>
          <cell r="CJ17">
            <v>3017486</v>
          </cell>
          <cell r="CK17">
            <v>2939178</v>
          </cell>
          <cell r="CL17">
            <v>78308</v>
          </cell>
          <cell r="CM17">
            <v>47169</v>
          </cell>
          <cell r="CN17">
            <v>1777889</v>
          </cell>
          <cell r="CO17">
            <v>729471</v>
          </cell>
          <cell r="CP17">
            <v>145144</v>
          </cell>
          <cell r="CQ17">
            <v>239458</v>
          </cell>
          <cell r="CR17">
            <v>82490</v>
          </cell>
          <cell r="CS17">
            <v>0</v>
          </cell>
          <cell r="CT17">
            <v>1019212</v>
          </cell>
          <cell r="CU17">
            <v>588541</v>
          </cell>
        </row>
        <row r="18">
          <cell r="A18" t="str">
            <v>Total service area</v>
          </cell>
          <cell r="B18" t="str">
            <v>AREA</v>
          </cell>
          <cell r="C18">
            <v>2005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58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21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45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401</v>
          </cell>
          <cell r="AF18">
            <v>9</v>
          </cell>
          <cell r="AG18">
            <v>67</v>
          </cell>
          <cell r="AH18">
            <v>93</v>
          </cell>
          <cell r="AI18">
            <v>89</v>
          </cell>
          <cell r="AJ18">
            <v>4</v>
          </cell>
          <cell r="AK18">
            <v>1252</v>
          </cell>
          <cell r="AL18">
            <v>280</v>
          </cell>
          <cell r="AM18">
            <v>426</v>
          </cell>
          <cell r="AN18">
            <v>93</v>
          </cell>
          <cell r="AO18">
            <v>9</v>
          </cell>
          <cell r="AP18">
            <v>8</v>
          </cell>
          <cell r="AQ18">
            <v>269</v>
          </cell>
          <cell r="AR18">
            <v>650006</v>
          </cell>
          <cell r="AS18">
            <v>650000</v>
          </cell>
          <cell r="AT18">
            <v>6</v>
          </cell>
          <cell r="AU18">
            <v>1104</v>
          </cell>
          <cell r="AV18">
            <v>292</v>
          </cell>
          <cell r="AW18">
            <v>24</v>
          </cell>
          <cell r="AX18">
            <v>31</v>
          </cell>
          <cell r="AY18">
            <v>404</v>
          </cell>
          <cell r="AZ18">
            <v>27</v>
          </cell>
          <cell r="BA18">
            <v>77</v>
          </cell>
          <cell r="BB18">
            <v>421</v>
          </cell>
          <cell r="BC18">
            <v>21</v>
          </cell>
          <cell r="BD18">
            <v>20</v>
          </cell>
          <cell r="BE18">
            <v>370</v>
          </cell>
          <cell r="BF18">
            <v>4</v>
          </cell>
          <cell r="BG18">
            <v>88</v>
          </cell>
          <cell r="BH18">
            <v>41</v>
          </cell>
          <cell r="BI18">
            <v>47</v>
          </cell>
          <cell r="BJ18">
            <v>776</v>
          </cell>
          <cell r="BK18">
            <v>209</v>
          </cell>
          <cell r="BL18">
            <v>567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16</v>
          </cell>
          <cell r="BS18">
            <v>27</v>
          </cell>
          <cell r="BT18">
            <v>143</v>
          </cell>
          <cell r="BU18">
            <v>35</v>
          </cell>
          <cell r="BV18">
            <v>342</v>
          </cell>
          <cell r="BW18">
            <v>15</v>
          </cell>
          <cell r="BX18">
            <v>64</v>
          </cell>
          <cell r="BY18">
            <v>122</v>
          </cell>
          <cell r="BZ18">
            <v>636</v>
          </cell>
          <cell r="CA18">
            <v>587</v>
          </cell>
          <cell r="CB18">
            <v>49</v>
          </cell>
          <cell r="CC18">
            <v>13</v>
          </cell>
          <cell r="CD18">
            <v>18</v>
          </cell>
          <cell r="CE18">
            <v>536</v>
          </cell>
          <cell r="CF18">
            <v>32</v>
          </cell>
          <cell r="CG18">
            <v>381</v>
          </cell>
          <cell r="CH18">
            <v>9</v>
          </cell>
          <cell r="CI18">
            <v>630</v>
          </cell>
          <cell r="CJ18">
            <v>639</v>
          </cell>
          <cell r="CK18">
            <v>418</v>
          </cell>
          <cell r="CL18">
            <v>221</v>
          </cell>
          <cell r="CM18">
            <v>61</v>
          </cell>
          <cell r="CN18">
            <v>656</v>
          </cell>
          <cell r="CO18">
            <v>86</v>
          </cell>
          <cell r="CP18">
            <v>14</v>
          </cell>
          <cell r="CQ18">
            <v>11</v>
          </cell>
          <cell r="CR18">
            <v>0</v>
          </cell>
          <cell r="CS18">
            <v>49</v>
          </cell>
          <cell r="CT18">
            <v>147</v>
          </cell>
          <cell r="CU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2005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58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0</v>
          </cell>
          <cell r="P19">
            <v>4</v>
          </cell>
          <cell r="Q19">
            <v>5</v>
          </cell>
          <cell r="R19">
            <v>2</v>
          </cell>
          <cell r="S19">
            <v>21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45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281</v>
          </cell>
          <cell r="AF19">
            <v>9</v>
          </cell>
          <cell r="AG19">
            <v>22</v>
          </cell>
          <cell r="AH19">
            <v>93</v>
          </cell>
          <cell r="AI19">
            <v>89</v>
          </cell>
          <cell r="AJ19">
            <v>4</v>
          </cell>
          <cell r="AK19">
            <v>36</v>
          </cell>
          <cell r="AL19">
            <v>25</v>
          </cell>
          <cell r="AM19">
            <v>311</v>
          </cell>
          <cell r="AN19">
            <v>93</v>
          </cell>
          <cell r="AO19">
            <v>9</v>
          </cell>
          <cell r="AP19">
            <v>8</v>
          </cell>
          <cell r="AQ19">
            <v>269</v>
          </cell>
          <cell r="AR19">
            <v>6</v>
          </cell>
          <cell r="AS19">
            <v>0</v>
          </cell>
          <cell r="AT19">
            <v>6</v>
          </cell>
          <cell r="AU19">
            <v>1104</v>
          </cell>
          <cell r="AV19">
            <v>59</v>
          </cell>
          <cell r="AW19">
            <v>24</v>
          </cell>
          <cell r="AX19">
            <v>31</v>
          </cell>
          <cell r="AY19">
            <v>124</v>
          </cell>
          <cell r="AZ19">
            <v>27</v>
          </cell>
          <cell r="BA19">
            <v>20</v>
          </cell>
          <cell r="BB19">
            <v>163</v>
          </cell>
          <cell r="BC19">
            <v>5</v>
          </cell>
          <cell r="BD19">
            <v>20</v>
          </cell>
          <cell r="BE19">
            <v>57</v>
          </cell>
          <cell r="BF19">
            <v>0</v>
          </cell>
          <cell r="BG19">
            <v>66</v>
          </cell>
          <cell r="BH19">
            <v>41</v>
          </cell>
          <cell r="BI19">
            <v>25</v>
          </cell>
          <cell r="BJ19">
            <v>265</v>
          </cell>
          <cell r="BK19">
            <v>209</v>
          </cell>
          <cell r="BL19">
            <v>56</v>
          </cell>
          <cell r="BM19">
            <v>14</v>
          </cell>
          <cell r="BN19">
            <v>144</v>
          </cell>
          <cell r="BO19">
            <v>51</v>
          </cell>
          <cell r="BP19">
            <v>28</v>
          </cell>
          <cell r="BQ19">
            <v>102</v>
          </cell>
          <cell r="BR19">
            <v>16</v>
          </cell>
          <cell r="BS19">
            <v>27</v>
          </cell>
          <cell r="BT19">
            <v>65</v>
          </cell>
          <cell r="BU19">
            <v>35</v>
          </cell>
          <cell r="BV19">
            <v>58</v>
          </cell>
          <cell r="BW19">
            <v>15</v>
          </cell>
          <cell r="BX19">
            <v>64</v>
          </cell>
          <cell r="BY19">
            <v>20</v>
          </cell>
          <cell r="BZ19">
            <v>411</v>
          </cell>
          <cell r="CA19">
            <v>383</v>
          </cell>
          <cell r="CB19">
            <v>28</v>
          </cell>
          <cell r="CC19">
            <v>13</v>
          </cell>
          <cell r="CD19">
            <v>11</v>
          </cell>
          <cell r="CE19">
            <v>6</v>
          </cell>
          <cell r="CF19">
            <v>0</v>
          </cell>
          <cell r="CG19">
            <v>55</v>
          </cell>
          <cell r="CH19">
            <v>8</v>
          </cell>
          <cell r="CI19">
            <v>630</v>
          </cell>
          <cell r="CJ19">
            <v>253</v>
          </cell>
          <cell r="CK19">
            <v>243</v>
          </cell>
          <cell r="CL19">
            <v>10</v>
          </cell>
          <cell r="CM19">
            <v>53</v>
          </cell>
          <cell r="CN19">
            <v>66</v>
          </cell>
          <cell r="CO19">
            <v>86</v>
          </cell>
          <cell r="CP19">
            <v>14</v>
          </cell>
          <cell r="CQ19">
            <v>11</v>
          </cell>
          <cell r="CR19">
            <v>0</v>
          </cell>
          <cell r="CS19">
            <v>49</v>
          </cell>
          <cell r="CT19">
            <v>71</v>
          </cell>
          <cell r="CU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2005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70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120</v>
          </cell>
          <cell r="AF20">
            <v>0</v>
          </cell>
          <cell r="AG20">
            <v>45</v>
          </cell>
          <cell r="AH20">
            <v>0</v>
          </cell>
          <cell r="AI20">
            <v>0</v>
          </cell>
          <cell r="AJ20">
            <v>0</v>
          </cell>
          <cell r="AK20">
            <v>1216</v>
          </cell>
          <cell r="AL20">
            <v>255</v>
          </cell>
          <cell r="AM20">
            <v>115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650000</v>
          </cell>
          <cell r="AS20">
            <v>650000</v>
          </cell>
          <cell r="AT20">
            <v>0</v>
          </cell>
          <cell r="AU20">
            <v>0</v>
          </cell>
          <cell r="AV20">
            <v>233</v>
          </cell>
          <cell r="AW20">
            <v>0</v>
          </cell>
          <cell r="AX20">
            <v>0</v>
          </cell>
          <cell r="AY20">
            <v>280</v>
          </cell>
          <cell r="AZ20">
            <v>0</v>
          </cell>
          <cell r="BA20">
            <v>57</v>
          </cell>
          <cell r="BB20">
            <v>258</v>
          </cell>
          <cell r="BC20">
            <v>16</v>
          </cell>
          <cell r="BD20">
            <v>0</v>
          </cell>
          <cell r="BE20">
            <v>313</v>
          </cell>
          <cell r="BF20">
            <v>4</v>
          </cell>
          <cell r="BG20">
            <v>22</v>
          </cell>
          <cell r="BH20">
            <v>0</v>
          </cell>
          <cell r="BI20">
            <v>22</v>
          </cell>
          <cell r="BJ20">
            <v>511</v>
          </cell>
          <cell r="BK20">
            <v>0</v>
          </cell>
          <cell r="BL20">
            <v>511</v>
          </cell>
          <cell r="BM20">
            <v>111</v>
          </cell>
          <cell r="BN20">
            <v>549</v>
          </cell>
          <cell r="BO20">
            <v>279</v>
          </cell>
          <cell r="BP20">
            <v>0</v>
          </cell>
          <cell r="BQ20">
            <v>41</v>
          </cell>
          <cell r="BR20">
            <v>0</v>
          </cell>
          <cell r="BS20">
            <v>0</v>
          </cell>
          <cell r="BT20">
            <v>78</v>
          </cell>
          <cell r="BU20">
            <v>0</v>
          </cell>
          <cell r="BV20">
            <v>284</v>
          </cell>
          <cell r="BW20">
            <v>0</v>
          </cell>
          <cell r="BX20">
            <v>0</v>
          </cell>
          <cell r="BY20">
            <v>102</v>
          </cell>
          <cell r="BZ20">
            <v>225</v>
          </cell>
          <cell r="CA20">
            <v>204</v>
          </cell>
          <cell r="CB20">
            <v>21</v>
          </cell>
          <cell r="CC20">
            <v>0</v>
          </cell>
          <cell r="CD20">
            <v>7</v>
          </cell>
          <cell r="CE20">
            <v>530</v>
          </cell>
          <cell r="CF20">
            <v>32</v>
          </cell>
          <cell r="CG20">
            <v>326</v>
          </cell>
          <cell r="CH20">
            <v>1</v>
          </cell>
          <cell r="CI20">
            <v>0</v>
          </cell>
          <cell r="CJ20">
            <v>386</v>
          </cell>
          <cell r="CK20">
            <v>175</v>
          </cell>
          <cell r="CL20">
            <v>211</v>
          </cell>
          <cell r="CM20">
            <v>8</v>
          </cell>
          <cell r="CN20">
            <v>590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76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2005</v>
          </cell>
          <cell r="D21">
            <v>3000</v>
          </cell>
          <cell r="E21">
            <v>177661</v>
          </cell>
          <cell r="F21">
            <v>83178</v>
          </cell>
          <cell r="G21">
            <v>25000</v>
          </cell>
          <cell r="H21">
            <v>88300</v>
          </cell>
          <cell r="I21">
            <v>161700</v>
          </cell>
          <cell r="J21">
            <v>22500</v>
          </cell>
          <cell r="K21">
            <v>129440</v>
          </cell>
          <cell r="L21">
            <v>27750</v>
          </cell>
          <cell r="M21">
            <v>17800</v>
          </cell>
          <cell r="N21">
            <v>2600</v>
          </cell>
          <cell r="O21">
            <v>94769</v>
          </cell>
          <cell r="P21">
            <v>3150</v>
          </cell>
          <cell r="Q21">
            <v>4000</v>
          </cell>
          <cell r="R21">
            <v>1475</v>
          </cell>
          <cell r="S21">
            <v>20997</v>
          </cell>
          <cell r="T21">
            <v>208402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69335</v>
          </cell>
          <cell r="Z21">
            <v>43632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123872</v>
          </cell>
          <cell r="AI21">
            <v>120287</v>
          </cell>
          <cell r="AJ21">
            <v>3585</v>
          </cell>
          <cell r="AK21">
            <v>43728</v>
          </cell>
          <cell r="AL21">
            <v>50000</v>
          </cell>
          <cell r="AM21">
            <v>630800</v>
          </cell>
          <cell r="AN21">
            <v>5635</v>
          </cell>
          <cell r="AO21">
            <v>2460</v>
          </cell>
          <cell r="AP21">
            <v>10500</v>
          </cell>
          <cell r="AQ21">
            <v>412503</v>
          </cell>
          <cell r="AR21">
            <v>2866889</v>
          </cell>
          <cell r="AS21">
            <v>2865000</v>
          </cell>
          <cell r="AT21">
            <v>1889</v>
          </cell>
          <cell r="AU21">
            <v>773850</v>
          </cell>
          <cell r="AV21">
            <v>31270</v>
          </cell>
          <cell r="AW21">
            <v>12000</v>
          </cell>
          <cell r="AX21">
            <v>57800</v>
          </cell>
          <cell r="AY21">
            <v>224780</v>
          </cell>
          <cell r="AZ21">
            <v>22000</v>
          </cell>
          <cell r="BA21">
            <v>21007</v>
          </cell>
          <cell r="BB21">
            <v>336500</v>
          </cell>
          <cell r="BC21">
            <v>6763</v>
          </cell>
          <cell r="BD21">
            <v>16000</v>
          </cell>
          <cell r="BE21">
            <v>60000</v>
          </cell>
          <cell r="BF21">
            <v>402</v>
          </cell>
          <cell r="BG21">
            <v>81599</v>
          </cell>
          <cell r="BH21">
            <v>77114</v>
          </cell>
          <cell r="BI21">
            <v>4485</v>
          </cell>
          <cell r="BJ21">
            <v>123641</v>
          </cell>
          <cell r="BK21">
            <v>83941</v>
          </cell>
          <cell r="BL21">
            <v>39700</v>
          </cell>
          <cell r="BM21">
            <v>14000</v>
          </cell>
          <cell r="BN21">
            <v>31200</v>
          </cell>
          <cell r="BO21">
            <v>55000</v>
          </cell>
          <cell r="BP21">
            <v>14000</v>
          </cell>
          <cell r="BQ21">
            <v>158700</v>
          </cell>
          <cell r="BR21">
            <v>27865</v>
          </cell>
          <cell r="BS21">
            <v>30000</v>
          </cell>
          <cell r="BT21">
            <v>155000</v>
          </cell>
          <cell r="BU21">
            <v>20200</v>
          </cell>
          <cell r="BV21">
            <v>77566</v>
          </cell>
          <cell r="BW21">
            <v>6500</v>
          </cell>
          <cell r="BX21">
            <v>79850</v>
          </cell>
          <cell r="BY21">
            <v>18450</v>
          </cell>
          <cell r="BZ21">
            <v>715000</v>
          </cell>
          <cell r="CA21">
            <v>667000</v>
          </cell>
          <cell r="CB21">
            <v>48000</v>
          </cell>
          <cell r="CC21">
            <v>8125</v>
          </cell>
          <cell r="CD21">
            <v>9900</v>
          </cell>
          <cell r="CE21">
            <v>5336</v>
          </cell>
          <cell r="CF21">
            <v>33000</v>
          </cell>
          <cell r="CG21">
            <v>110716</v>
          </cell>
          <cell r="CH21">
            <v>15140</v>
          </cell>
          <cell r="CI21">
            <v>2500000</v>
          </cell>
          <cell r="CJ21">
            <v>309688</v>
          </cell>
          <cell r="CK21">
            <v>298276</v>
          </cell>
          <cell r="CL21">
            <v>11412</v>
          </cell>
          <cell r="CM21">
            <v>16000</v>
          </cell>
          <cell r="CN21">
            <v>142670</v>
          </cell>
          <cell r="CO21">
            <v>47161</v>
          </cell>
          <cell r="CP21">
            <v>6400</v>
          </cell>
          <cell r="CQ21">
            <v>7412</v>
          </cell>
          <cell r="CR21">
            <v>0</v>
          </cell>
          <cell r="CS21">
            <v>35319</v>
          </cell>
          <cell r="CT21">
            <v>110000</v>
          </cell>
          <cell r="CU21">
            <v>34350</v>
          </cell>
        </row>
        <row r="22">
          <cell r="A22" t="str">
            <v>Municipal population</v>
          </cell>
          <cell r="B22" t="str">
            <v>POPCITY</v>
          </cell>
          <cell r="C22">
            <v>2005</v>
          </cell>
          <cell r="D22">
            <v>3000</v>
          </cell>
          <cell r="E22">
            <v>193108</v>
          </cell>
          <cell r="F22">
            <v>85488</v>
          </cell>
          <cell r="G22">
            <v>30000</v>
          </cell>
          <cell r="H22">
            <v>88300</v>
          </cell>
          <cell r="I22">
            <v>161700</v>
          </cell>
          <cell r="J22">
            <v>22500</v>
          </cell>
          <cell r="K22">
            <v>129440</v>
          </cell>
          <cell r="L22">
            <v>27750</v>
          </cell>
          <cell r="M22">
            <v>26000</v>
          </cell>
          <cell r="N22">
            <v>2600</v>
          </cell>
          <cell r="O22">
            <v>107341</v>
          </cell>
          <cell r="P22">
            <v>7500</v>
          </cell>
          <cell r="Q22">
            <v>12500</v>
          </cell>
          <cell r="R22">
            <v>4500</v>
          </cell>
          <cell r="S22">
            <v>68450</v>
          </cell>
          <cell r="T22">
            <v>208402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97807</v>
          </cell>
          <cell r="Z22">
            <v>43632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123872</v>
          </cell>
          <cell r="AI22">
            <v>120287</v>
          </cell>
          <cell r="AJ22">
            <v>3585</v>
          </cell>
          <cell r="AK22">
            <v>43728</v>
          </cell>
          <cell r="AL22">
            <v>50000</v>
          </cell>
          <cell r="AM22">
            <v>664300</v>
          </cell>
          <cell r="AN22">
            <v>5635</v>
          </cell>
          <cell r="AO22">
            <v>9314</v>
          </cell>
          <cell r="AP22">
            <v>10500</v>
          </cell>
          <cell r="AQ22">
            <v>412503</v>
          </cell>
          <cell r="AR22">
            <v>2866889</v>
          </cell>
          <cell r="AS22">
            <v>2865000</v>
          </cell>
          <cell r="AT22">
            <v>1889</v>
          </cell>
          <cell r="AU22">
            <v>858800</v>
          </cell>
          <cell r="AV22">
            <v>31270</v>
          </cell>
          <cell r="AW22">
            <v>16500</v>
          </cell>
          <cell r="AX22">
            <v>119000</v>
          </cell>
          <cell r="AY22">
            <v>224780</v>
          </cell>
          <cell r="AZ22">
            <v>22000</v>
          </cell>
          <cell r="BA22">
            <v>34035</v>
          </cell>
          <cell r="BB22">
            <v>336500</v>
          </cell>
          <cell r="BC22">
            <v>18231</v>
          </cell>
          <cell r="BD22">
            <v>17000</v>
          </cell>
          <cell r="BE22">
            <v>60000</v>
          </cell>
          <cell r="BF22">
            <v>402</v>
          </cell>
          <cell r="BG22">
            <v>108843</v>
          </cell>
          <cell r="BH22">
            <v>99493</v>
          </cell>
          <cell r="BI22">
            <v>9350</v>
          </cell>
          <cell r="BJ22">
            <v>88681</v>
          </cell>
          <cell r="BK22">
            <v>83941</v>
          </cell>
          <cell r="BL22">
            <v>4740</v>
          </cell>
          <cell r="BM22">
            <v>14000</v>
          </cell>
          <cell r="BN22">
            <v>61900</v>
          </cell>
          <cell r="BO22">
            <v>55000</v>
          </cell>
          <cell r="BP22">
            <v>18777</v>
          </cell>
          <cell r="BQ22">
            <v>158700</v>
          </cell>
          <cell r="BR22">
            <v>27865</v>
          </cell>
          <cell r="BS22">
            <v>30000</v>
          </cell>
          <cell r="BT22">
            <v>155000</v>
          </cell>
          <cell r="BU22">
            <v>20200</v>
          </cell>
          <cell r="BV22">
            <v>74566</v>
          </cell>
          <cell r="BW22">
            <v>6500</v>
          </cell>
          <cell r="BX22">
            <v>79850</v>
          </cell>
          <cell r="BY22">
            <v>18450</v>
          </cell>
          <cell r="BZ22">
            <v>715000</v>
          </cell>
          <cell r="CA22">
            <v>667000</v>
          </cell>
          <cell r="CB22">
            <v>48000</v>
          </cell>
          <cell r="CC22">
            <v>8125</v>
          </cell>
          <cell r="CD22">
            <v>16700</v>
          </cell>
          <cell r="CE22">
            <v>5336</v>
          </cell>
          <cell r="CF22">
            <v>33000</v>
          </cell>
          <cell r="CG22">
            <v>109016</v>
          </cell>
          <cell r="CH22">
            <v>15000</v>
          </cell>
          <cell r="CI22">
            <v>0</v>
          </cell>
          <cell r="CJ22">
            <v>382728</v>
          </cell>
          <cell r="CK22">
            <v>356070</v>
          </cell>
          <cell r="CL22">
            <v>26658</v>
          </cell>
          <cell r="CM22">
            <v>16000</v>
          </cell>
          <cell r="CN22">
            <v>142670</v>
          </cell>
          <cell r="CO22">
            <v>47161</v>
          </cell>
          <cell r="CP22">
            <v>11000</v>
          </cell>
          <cell r="CQ22">
            <v>7412</v>
          </cell>
          <cell r="CR22">
            <v>0</v>
          </cell>
          <cell r="CS22">
            <v>75854</v>
          </cell>
          <cell r="CT22">
            <v>110000</v>
          </cell>
          <cell r="CU22">
            <v>34550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2005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153598</v>
          </cell>
          <cell r="AS23">
            <v>153598</v>
          </cell>
          <cell r="AT23">
            <v>0</v>
          </cell>
          <cell r="AU23">
            <v>0</v>
          </cell>
          <cell r="AV23">
            <v>588</v>
          </cell>
          <cell r="AW23">
            <v>200</v>
          </cell>
          <cell r="AX23">
            <v>0</v>
          </cell>
          <cell r="AY23">
            <v>0</v>
          </cell>
          <cell r="AZ23">
            <v>0</v>
          </cell>
          <cell r="BA23">
            <v>150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525</v>
          </cell>
          <cell r="BH23">
            <v>0</v>
          </cell>
          <cell r="BI23">
            <v>525</v>
          </cell>
          <cell r="BJ23">
            <v>0</v>
          </cell>
          <cell r="BK23">
            <v>0</v>
          </cell>
          <cell r="BL23">
            <v>0</v>
          </cell>
          <cell r="BM23">
            <v>215</v>
          </cell>
          <cell r="BN23">
            <v>200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100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112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1618</v>
          </cell>
          <cell r="CK23">
            <v>0</v>
          </cell>
          <cell r="CL23">
            <v>1618</v>
          </cell>
          <cell r="CM23">
            <v>1000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706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2005</v>
          </cell>
          <cell r="D24">
            <v>8071</v>
          </cell>
          <cell r="E24">
            <v>280827</v>
          </cell>
          <cell r="F24">
            <v>46309</v>
          </cell>
          <cell r="G24">
            <v>43700</v>
          </cell>
          <cell r="H24">
            <v>158578</v>
          </cell>
          <cell r="I24">
            <v>281190</v>
          </cell>
          <cell r="J24">
            <v>62540</v>
          </cell>
          <cell r="K24">
            <v>253000</v>
          </cell>
          <cell r="L24">
            <v>49510</v>
          </cell>
          <cell r="M24">
            <v>27808</v>
          </cell>
          <cell r="N24">
            <v>7691</v>
          </cell>
          <cell r="O24">
            <v>147093</v>
          </cell>
          <cell r="P24">
            <v>6083</v>
          </cell>
          <cell r="Q24">
            <v>6624</v>
          </cell>
          <cell r="R24">
            <v>1683</v>
          </cell>
          <cell r="S24">
            <v>46528</v>
          </cell>
          <cell r="T24">
            <v>481500</v>
          </cell>
          <cell r="U24">
            <v>16900</v>
          </cell>
          <cell r="V24">
            <v>1225200</v>
          </cell>
          <cell r="W24">
            <v>73963</v>
          </cell>
          <cell r="X24">
            <v>15021</v>
          </cell>
          <cell r="Y24">
            <v>100287</v>
          </cell>
          <cell r="Z24">
            <v>97761</v>
          </cell>
          <cell r="AA24">
            <v>18575</v>
          </cell>
          <cell r="AB24">
            <v>2144</v>
          </cell>
          <cell r="AC24">
            <v>44521</v>
          </cell>
          <cell r="AD24">
            <v>193604</v>
          </cell>
          <cell r="AE24">
            <v>178048</v>
          </cell>
          <cell r="AF24">
            <v>15556</v>
          </cell>
          <cell r="AG24">
            <v>32833</v>
          </cell>
          <cell r="AH24">
            <v>255760</v>
          </cell>
          <cell r="AI24">
            <v>252079</v>
          </cell>
          <cell r="AJ24">
            <v>3681</v>
          </cell>
          <cell r="AK24">
            <v>80079</v>
          </cell>
          <cell r="AL24">
            <v>0</v>
          </cell>
          <cell r="AM24">
            <v>1003342.99</v>
          </cell>
          <cell r="AN24">
            <v>22617</v>
          </cell>
          <cell r="AO24">
            <v>6976</v>
          </cell>
          <cell r="AP24">
            <v>37386</v>
          </cell>
          <cell r="AQ24">
            <v>593400</v>
          </cell>
          <cell r="AR24">
            <v>4407238</v>
          </cell>
          <cell r="AS24">
            <v>4402210</v>
          </cell>
          <cell r="AT24">
            <v>5028</v>
          </cell>
          <cell r="AU24">
            <v>1361692</v>
          </cell>
          <cell r="AV24">
            <v>62729</v>
          </cell>
          <cell r="AW24">
            <v>23000</v>
          </cell>
          <cell r="AX24">
            <v>143124</v>
          </cell>
          <cell r="AY24">
            <v>337284</v>
          </cell>
          <cell r="AZ24">
            <v>48397</v>
          </cell>
          <cell r="BA24">
            <v>44197</v>
          </cell>
          <cell r="BB24">
            <v>546920</v>
          </cell>
          <cell r="BC24">
            <v>29291</v>
          </cell>
          <cell r="BD24">
            <v>39722</v>
          </cell>
          <cell r="BE24">
            <v>106124</v>
          </cell>
          <cell r="BF24">
            <v>3955</v>
          </cell>
          <cell r="BG24">
            <v>129763</v>
          </cell>
          <cell r="BH24">
            <v>120034</v>
          </cell>
          <cell r="BI24">
            <v>9729</v>
          </cell>
          <cell r="BJ24">
            <v>203581</v>
          </cell>
          <cell r="BK24">
            <v>134664</v>
          </cell>
          <cell r="BL24">
            <v>68917</v>
          </cell>
          <cell r="BM24">
            <v>29598</v>
          </cell>
          <cell r="BN24">
            <v>67289</v>
          </cell>
          <cell r="BO24">
            <v>119000</v>
          </cell>
          <cell r="BP24">
            <v>23943</v>
          </cell>
          <cell r="BQ24">
            <v>266138</v>
          </cell>
          <cell r="BR24">
            <v>42730</v>
          </cell>
          <cell r="BS24">
            <v>60656</v>
          </cell>
          <cell r="BT24">
            <v>217814</v>
          </cell>
          <cell r="BU24">
            <v>41386</v>
          </cell>
          <cell r="BV24">
            <v>156336</v>
          </cell>
          <cell r="BW24">
            <v>20</v>
          </cell>
          <cell r="BX24">
            <v>152882</v>
          </cell>
          <cell r="BY24">
            <v>34900</v>
          </cell>
          <cell r="BZ24">
            <v>1099666</v>
          </cell>
          <cell r="CA24">
            <v>1024038</v>
          </cell>
          <cell r="CB24">
            <v>75628</v>
          </cell>
          <cell r="CC24">
            <v>19031</v>
          </cell>
          <cell r="CD24">
            <v>25475</v>
          </cell>
          <cell r="CE24">
            <v>22753</v>
          </cell>
          <cell r="CF24">
            <v>61768</v>
          </cell>
          <cell r="CG24">
            <v>197</v>
          </cell>
          <cell r="CH24">
            <v>37330</v>
          </cell>
          <cell r="CI24">
            <v>4326536</v>
          </cell>
          <cell r="CJ24">
            <v>447500</v>
          </cell>
          <cell r="CK24">
            <v>426200</v>
          </cell>
          <cell r="CL24">
            <v>21300</v>
          </cell>
          <cell r="CM24">
            <v>23086</v>
          </cell>
          <cell r="CN24">
            <v>222407</v>
          </cell>
          <cell r="CO24">
            <v>87268</v>
          </cell>
          <cell r="CP24">
            <v>16598</v>
          </cell>
          <cell r="CQ24">
            <v>25</v>
          </cell>
          <cell r="CR24">
            <v>0</v>
          </cell>
          <cell r="CS24">
            <v>83355</v>
          </cell>
          <cell r="CT24">
            <v>150630</v>
          </cell>
          <cell r="CU24">
            <v>68957</v>
          </cell>
        </row>
        <row r="25">
          <cell r="A25" t="str">
            <v>Utility summer max peak load</v>
          </cell>
          <cell r="B25" t="str">
            <v>PEAKS</v>
          </cell>
          <cell r="C25">
            <v>2005</v>
          </cell>
          <cell r="D25">
            <v>6822</v>
          </cell>
          <cell r="E25">
            <v>313186</v>
          </cell>
          <cell r="F25">
            <v>47583</v>
          </cell>
          <cell r="G25">
            <v>46125</v>
          </cell>
          <cell r="H25">
            <v>192711</v>
          </cell>
          <cell r="I25">
            <v>364963</v>
          </cell>
          <cell r="J25">
            <v>54854</v>
          </cell>
          <cell r="K25">
            <v>312448</v>
          </cell>
          <cell r="L25">
            <v>59200</v>
          </cell>
          <cell r="M25">
            <v>28286</v>
          </cell>
          <cell r="N25">
            <v>6080</v>
          </cell>
          <cell r="O25">
            <v>182533</v>
          </cell>
          <cell r="P25">
            <v>6127</v>
          </cell>
          <cell r="Q25">
            <v>5611</v>
          </cell>
          <cell r="R25">
            <v>1929</v>
          </cell>
          <cell r="S25">
            <v>47354</v>
          </cell>
          <cell r="T25">
            <v>640300</v>
          </cell>
          <cell r="U25">
            <v>15200</v>
          </cell>
          <cell r="V25">
            <v>1570200</v>
          </cell>
          <cell r="W25">
            <v>80284</v>
          </cell>
          <cell r="X25">
            <v>9609</v>
          </cell>
          <cell r="Y25">
            <v>138842</v>
          </cell>
          <cell r="Z25">
            <v>101863</v>
          </cell>
          <cell r="AA25">
            <v>14695</v>
          </cell>
          <cell r="AB25">
            <v>1570</v>
          </cell>
          <cell r="AC25">
            <v>27018</v>
          </cell>
          <cell r="AD25">
            <v>154571</v>
          </cell>
          <cell r="AE25">
            <v>143614</v>
          </cell>
          <cell r="AF25">
            <v>10957</v>
          </cell>
          <cell r="AG25">
            <v>39019</v>
          </cell>
          <cell r="AH25">
            <v>283187</v>
          </cell>
          <cell r="AI25">
            <v>279418</v>
          </cell>
          <cell r="AJ25">
            <v>3769</v>
          </cell>
          <cell r="AK25">
            <v>88622</v>
          </cell>
          <cell r="AL25">
            <v>0</v>
          </cell>
          <cell r="AM25">
            <v>1231753.8899999999</v>
          </cell>
          <cell r="AN25">
            <v>17937</v>
          </cell>
          <cell r="AO25">
            <v>3874</v>
          </cell>
          <cell r="AP25">
            <v>30809</v>
          </cell>
          <cell r="AQ25">
            <v>731200</v>
          </cell>
          <cell r="AR25">
            <v>3518890</v>
          </cell>
          <cell r="AS25">
            <v>3516900</v>
          </cell>
          <cell r="AT25">
            <v>1990</v>
          </cell>
          <cell r="AU25">
            <v>1464855</v>
          </cell>
          <cell r="AV25">
            <v>47387</v>
          </cell>
          <cell r="AW25">
            <v>20100</v>
          </cell>
          <cell r="AX25">
            <v>116616</v>
          </cell>
          <cell r="AY25">
            <v>386568</v>
          </cell>
          <cell r="AZ25">
            <v>48706</v>
          </cell>
          <cell r="BA25">
            <v>34620</v>
          </cell>
          <cell r="BB25">
            <v>708063</v>
          </cell>
          <cell r="BC25">
            <v>35608</v>
          </cell>
          <cell r="BD25">
            <v>32039</v>
          </cell>
          <cell r="BE25">
            <v>120578</v>
          </cell>
          <cell r="BF25">
            <v>4489</v>
          </cell>
          <cell r="BG25">
            <v>158205</v>
          </cell>
          <cell r="BH25">
            <v>149909</v>
          </cell>
          <cell r="BI25">
            <v>8296</v>
          </cell>
          <cell r="BJ25">
            <v>260983</v>
          </cell>
          <cell r="BK25">
            <v>188338</v>
          </cell>
          <cell r="BL25">
            <v>72645</v>
          </cell>
          <cell r="BM25">
            <v>40534</v>
          </cell>
          <cell r="BN25">
            <v>73575</v>
          </cell>
          <cell r="BO25">
            <v>78000</v>
          </cell>
          <cell r="BP25">
            <v>21005</v>
          </cell>
          <cell r="BQ25">
            <v>335427</v>
          </cell>
          <cell r="BR25">
            <v>46108</v>
          </cell>
          <cell r="BS25">
            <v>56765</v>
          </cell>
          <cell r="BT25">
            <v>211272</v>
          </cell>
          <cell r="BU25">
            <v>35915</v>
          </cell>
          <cell r="BV25">
            <v>100440</v>
          </cell>
          <cell r="BW25">
            <v>12</v>
          </cell>
          <cell r="BX25">
            <v>154667</v>
          </cell>
          <cell r="BY25">
            <v>40900</v>
          </cell>
          <cell r="BZ25">
            <v>1488919</v>
          </cell>
          <cell r="CA25">
            <v>1395736</v>
          </cell>
          <cell r="CB25">
            <v>93183</v>
          </cell>
          <cell r="CC25">
            <v>18576</v>
          </cell>
          <cell r="CD25">
            <v>22345</v>
          </cell>
          <cell r="CE25">
            <v>15308</v>
          </cell>
          <cell r="CF25">
            <v>74621</v>
          </cell>
          <cell r="CG25">
            <v>171</v>
          </cell>
          <cell r="CH25">
            <v>42283</v>
          </cell>
          <cell r="CI25">
            <v>5005205</v>
          </cell>
          <cell r="CJ25">
            <v>477431</v>
          </cell>
          <cell r="CK25">
            <v>461900</v>
          </cell>
          <cell r="CL25">
            <v>15531</v>
          </cell>
          <cell r="CM25">
            <v>23337</v>
          </cell>
          <cell r="CN25">
            <v>258204</v>
          </cell>
          <cell r="CO25">
            <v>104312</v>
          </cell>
          <cell r="CP25">
            <v>14920</v>
          </cell>
          <cell r="CQ25">
            <v>25</v>
          </cell>
          <cell r="CR25">
            <v>0</v>
          </cell>
          <cell r="CS25">
            <v>66916</v>
          </cell>
          <cell r="CT25">
            <v>181998</v>
          </cell>
          <cell r="CU25">
            <v>79084</v>
          </cell>
        </row>
        <row r="26">
          <cell r="A26" t="str">
            <v>Utility average peak load</v>
          </cell>
          <cell r="B26" t="str">
            <v>PEAKA</v>
          </cell>
          <cell r="C26">
            <v>2005</v>
          </cell>
          <cell r="D26">
            <v>6714</v>
          </cell>
          <cell r="E26">
            <v>264962</v>
          </cell>
          <cell r="F26">
            <v>45502</v>
          </cell>
          <cell r="G26">
            <v>42000</v>
          </cell>
          <cell r="H26">
            <v>158942</v>
          </cell>
          <cell r="I26">
            <v>288285</v>
          </cell>
          <cell r="J26">
            <v>55005</v>
          </cell>
          <cell r="K26">
            <v>260847</v>
          </cell>
          <cell r="L26">
            <v>47700</v>
          </cell>
          <cell r="M26">
            <v>25159</v>
          </cell>
          <cell r="N26">
            <v>4902</v>
          </cell>
          <cell r="O26">
            <v>148119</v>
          </cell>
          <cell r="P26">
            <v>5912</v>
          </cell>
          <cell r="Q26">
            <v>5372</v>
          </cell>
          <cell r="R26">
            <v>1543</v>
          </cell>
          <cell r="S26">
            <v>38111</v>
          </cell>
          <cell r="T26">
            <v>508050</v>
          </cell>
          <cell r="U26">
            <v>14500</v>
          </cell>
          <cell r="V26">
            <v>1266767</v>
          </cell>
          <cell r="W26">
            <v>67618</v>
          </cell>
          <cell r="X26">
            <v>10858</v>
          </cell>
          <cell r="Y26">
            <v>97900</v>
          </cell>
          <cell r="Z26">
            <v>92783</v>
          </cell>
          <cell r="AA26">
            <v>13985</v>
          </cell>
          <cell r="AB26">
            <v>1665</v>
          </cell>
          <cell r="AC26">
            <v>31797</v>
          </cell>
          <cell r="AD26">
            <v>158537</v>
          </cell>
          <cell r="AE26">
            <v>147633</v>
          </cell>
          <cell r="AF26">
            <v>10904</v>
          </cell>
          <cell r="AG26">
            <v>30181</v>
          </cell>
          <cell r="AH26">
            <v>248284</v>
          </cell>
          <cell r="AI26">
            <v>245173</v>
          </cell>
          <cell r="AJ26">
            <v>3111</v>
          </cell>
          <cell r="AK26">
            <v>72768</v>
          </cell>
          <cell r="AL26">
            <v>0</v>
          </cell>
          <cell r="AM26">
            <v>1013115.39</v>
          </cell>
          <cell r="AN26">
            <v>18827</v>
          </cell>
          <cell r="AO26">
            <v>3720</v>
          </cell>
          <cell r="AP26">
            <v>31348</v>
          </cell>
          <cell r="AQ26">
            <v>596300</v>
          </cell>
          <cell r="AR26">
            <v>3438235</v>
          </cell>
          <cell r="AS26">
            <v>3435096</v>
          </cell>
          <cell r="AT26">
            <v>3139</v>
          </cell>
          <cell r="AU26">
            <v>1244768</v>
          </cell>
          <cell r="AV26">
            <v>45178</v>
          </cell>
          <cell r="AW26">
            <v>17500</v>
          </cell>
          <cell r="AX26">
            <v>23854</v>
          </cell>
          <cell r="AY26">
            <v>325378</v>
          </cell>
          <cell r="AZ26">
            <v>44563</v>
          </cell>
          <cell r="BA26">
            <v>35538</v>
          </cell>
          <cell r="BB26">
            <v>562370</v>
          </cell>
          <cell r="BC26">
            <v>28602</v>
          </cell>
          <cell r="BD26">
            <v>36748</v>
          </cell>
          <cell r="BE26">
            <v>102713</v>
          </cell>
          <cell r="BF26">
            <v>704</v>
          </cell>
          <cell r="BG26">
            <v>128153</v>
          </cell>
          <cell r="BH26">
            <v>120414</v>
          </cell>
          <cell r="BI26">
            <v>7739</v>
          </cell>
          <cell r="BJ26">
            <v>213709</v>
          </cell>
          <cell r="BK26">
            <v>142928</v>
          </cell>
          <cell r="BL26">
            <v>70781</v>
          </cell>
          <cell r="BM26">
            <v>30752</v>
          </cell>
          <cell r="BN26">
            <v>62395</v>
          </cell>
          <cell r="BO26">
            <v>92957</v>
          </cell>
          <cell r="BP26">
            <v>22474</v>
          </cell>
          <cell r="BQ26">
            <v>266679</v>
          </cell>
          <cell r="BR26">
            <v>40515</v>
          </cell>
          <cell r="BS26">
            <v>53230</v>
          </cell>
          <cell r="BT26">
            <v>189320</v>
          </cell>
          <cell r="BU26">
            <v>34808</v>
          </cell>
          <cell r="BV26">
            <v>115436</v>
          </cell>
          <cell r="BW26">
            <v>16</v>
          </cell>
          <cell r="BX26">
            <v>137204</v>
          </cell>
          <cell r="BY26">
            <v>34300</v>
          </cell>
          <cell r="BZ26">
            <v>1157510</v>
          </cell>
          <cell r="CA26">
            <v>1081724</v>
          </cell>
          <cell r="CB26">
            <v>75786</v>
          </cell>
          <cell r="CC26">
            <v>16996</v>
          </cell>
          <cell r="CD26">
            <v>21620</v>
          </cell>
          <cell r="CE26">
            <v>16378</v>
          </cell>
          <cell r="CF26">
            <v>60810</v>
          </cell>
          <cell r="CG26">
            <v>169</v>
          </cell>
          <cell r="CH26">
            <v>36579</v>
          </cell>
          <cell r="CI26">
            <v>4174409</v>
          </cell>
          <cell r="CJ26">
            <v>415215</v>
          </cell>
          <cell r="CK26">
            <v>399184</v>
          </cell>
          <cell r="CL26">
            <v>16031</v>
          </cell>
          <cell r="CM26">
            <v>19455</v>
          </cell>
          <cell r="CN26">
            <v>219477</v>
          </cell>
          <cell r="CO26">
            <v>86463</v>
          </cell>
          <cell r="CP26">
            <v>15759</v>
          </cell>
          <cell r="CQ26">
            <v>24</v>
          </cell>
          <cell r="CR26">
            <v>0</v>
          </cell>
          <cell r="CS26">
            <v>73626</v>
          </cell>
          <cell r="CT26">
            <v>145535</v>
          </cell>
          <cell r="CU26">
            <v>67711</v>
          </cell>
        </row>
        <row r="27">
          <cell r="A27" t="str">
            <v>Total circuit kms of line</v>
          </cell>
          <cell r="B27" t="str">
            <v>KMC</v>
          </cell>
          <cell r="C27">
            <v>2005</v>
          </cell>
          <cell r="D27">
            <v>92</v>
          </cell>
          <cell r="E27">
            <v>1485</v>
          </cell>
          <cell r="F27">
            <v>785</v>
          </cell>
          <cell r="G27">
            <v>432</v>
          </cell>
          <cell r="H27">
            <v>478</v>
          </cell>
          <cell r="I27">
            <v>1384</v>
          </cell>
          <cell r="J27">
            <v>340</v>
          </cell>
          <cell r="K27">
            <v>1089</v>
          </cell>
          <cell r="L27">
            <v>501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142</v>
          </cell>
          <cell r="T27">
            <v>1184</v>
          </cell>
          <cell r="U27">
            <v>168</v>
          </cell>
          <cell r="V27">
            <v>5027</v>
          </cell>
          <cell r="W27">
            <v>258</v>
          </cell>
          <cell r="X27">
            <v>136</v>
          </cell>
          <cell r="Y27">
            <v>458</v>
          </cell>
          <cell r="Z27">
            <v>275</v>
          </cell>
          <cell r="AA27">
            <v>84</v>
          </cell>
          <cell r="AB27">
            <v>8</v>
          </cell>
          <cell r="AC27">
            <v>1832</v>
          </cell>
          <cell r="AD27">
            <v>870</v>
          </cell>
          <cell r="AE27">
            <v>833</v>
          </cell>
          <cell r="AF27">
            <v>37</v>
          </cell>
          <cell r="AG27">
            <v>238</v>
          </cell>
          <cell r="AH27">
            <v>976</v>
          </cell>
          <cell r="AI27">
            <v>938</v>
          </cell>
          <cell r="AJ27">
            <v>38</v>
          </cell>
          <cell r="AK27">
            <v>1665</v>
          </cell>
          <cell r="AL27">
            <v>1320</v>
          </cell>
          <cell r="AM27">
            <v>3273</v>
          </cell>
          <cell r="AN27">
            <v>68</v>
          </cell>
          <cell r="AO27">
            <v>20</v>
          </cell>
          <cell r="AP27">
            <v>65</v>
          </cell>
          <cell r="AQ27">
            <v>2486</v>
          </cell>
          <cell r="AR27">
            <v>119650</v>
          </cell>
          <cell r="AS27">
            <v>119630</v>
          </cell>
          <cell r="AT27">
            <v>20</v>
          </cell>
          <cell r="AU27">
            <v>5242</v>
          </cell>
          <cell r="AV27">
            <v>597</v>
          </cell>
          <cell r="AW27">
            <v>98</v>
          </cell>
          <cell r="AX27">
            <v>348</v>
          </cell>
          <cell r="AY27">
            <v>1706</v>
          </cell>
          <cell r="AZ27">
            <v>100</v>
          </cell>
          <cell r="BA27">
            <v>659</v>
          </cell>
          <cell r="BB27">
            <v>2536</v>
          </cell>
          <cell r="BC27">
            <v>107</v>
          </cell>
          <cell r="BD27">
            <v>115</v>
          </cell>
          <cell r="BE27">
            <v>788</v>
          </cell>
          <cell r="BF27">
            <v>4</v>
          </cell>
          <cell r="BG27">
            <v>1002</v>
          </cell>
          <cell r="BH27">
            <v>645</v>
          </cell>
          <cell r="BI27">
            <v>357</v>
          </cell>
          <cell r="BJ27">
            <v>2114</v>
          </cell>
          <cell r="BK27">
            <v>814</v>
          </cell>
          <cell r="BL27">
            <v>1300</v>
          </cell>
          <cell r="BM27">
            <v>335</v>
          </cell>
          <cell r="BN27">
            <v>771</v>
          </cell>
          <cell r="BO27">
            <v>558</v>
          </cell>
          <cell r="BP27">
            <v>370</v>
          </cell>
          <cell r="BQ27">
            <v>1347</v>
          </cell>
          <cell r="BR27">
            <v>153</v>
          </cell>
          <cell r="BS27">
            <v>299</v>
          </cell>
          <cell r="BT27">
            <v>2002</v>
          </cell>
          <cell r="BU27">
            <v>146</v>
          </cell>
          <cell r="BV27">
            <v>715</v>
          </cell>
          <cell r="BW27">
            <v>128</v>
          </cell>
          <cell r="BX27">
            <v>536</v>
          </cell>
          <cell r="BY27">
            <v>307</v>
          </cell>
          <cell r="BZ27">
            <v>5857</v>
          </cell>
          <cell r="CA27">
            <v>5478</v>
          </cell>
          <cell r="CB27">
            <v>379</v>
          </cell>
          <cell r="CC27">
            <v>70</v>
          </cell>
          <cell r="CD27">
            <v>86</v>
          </cell>
          <cell r="CE27">
            <v>212</v>
          </cell>
          <cell r="CF27">
            <v>239</v>
          </cell>
          <cell r="CG27">
            <v>1340</v>
          </cell>
          <cell r="CH27">
            <v>147</v>
          </cell>
          <cell r="CI27">
            <v>20422</v>
          </cell>
          <cell r="CJ27">
            <v>1927</v>
          </cell>
          <cell r="CK27">
            <v>1659</v>
          </cell>
          <cell r="CL27">
            <v>268</v>
          </cell>
          <cell r="CM27">
            <v>217</v>
          </cell>
          <cell r="CN27">
            <v>1334</v>
          </cell>
          <cell r="CO27">
            <v>430</v>
          </cell>
          <cell r="CP27">
            <v>165</v>
          </cell>
          <cell r="CQ27">
            <v>65</v>
          </cell>
          <cell r="CR27">
            <v>34</v>
          </cell>
          <cell r="CS27">
            <v>432</v>
          </cell>
          <cell r="CT27">
            <v>980</v>
          </cell>
          <cell r="CU27">
            <v>254</v>
          </cell>
        </row>
        <row r="28">
          <cell r="A28" t="str">
            <v>Overhead circuit kms of line</v>
          </cell>
          <cell r="B28" t="str">
            <v>KMCO</v>
          </cell>
          <cell r="C28">
            <v>2005</v>
          </cell>
          <cell r="D28">
            <v>92</v>
          </cell>
          <cell r="E28">
            <v>677</v>
          </cell>
          <cell r="F28">
            <v>605</v>
          </cell>
          <cell r="G28">
            <v>405</v>
          </cell>
          <cell r="H28">
            <v>275</v>
          </cell>
          <cell r="I28">
            <v>814</v>
          </cell>
          <cell r="J28">
            <v>230</v>
          </cell>
          <cell r="K28">
            <v>727</v>
          </cell>
          <cell r="L28">
            <v>480</v>
          </cell>
          <cell r="M28">
            <v>77</v>
          </cell>
          <cell r="N28">
            <v>26</v>
          </cell>
          <cell r="O28">
            <v>559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813</v>
          </cell>
          <cell r="U28">
            <v>163</v>
          </cell>
          <cell r="V28">
            <v>1715</v>
          </cell>
          <cell r="W28">
            <v>203</v>
          </cell>
          <cell r="X28">
            <v>126</v>
          </cell>
          <cell r="Y28">
            <v>232</v>
          </cell>
          <cell r="Z28">
            <v>185</v>
          </cell>
          <cell r="AA28">
            <v>76</v>
          </cell>
          <cell r="AB28">
            <v>6</v>
          </cell>
          <cell r="AC28">
            <v>1831</v>
          </cell>
          <cell r="AD28">
            <v>695</v>
          </cell>
          <cell r="AE28">
            <v>660</v>
          </cell>
          <cell r="AF28">
            <v>35</v>
          </cell>
          <cell r="AG28">
            <v>180</v>
          </cell>
          <cell r="AH28">
            <v>421</v>
          </cell>
          <cell r="AI28">
            <v>411</v>
          </cell>
          <cell r="AJ28">
            <v>10</v>
          </cell>
          <cell r="AK28">
            <v>1585</v>
          </cell>
          <cell r="AL28">
            <v>875</v>
          </cell>
          <cell r="AM28">
            <v>1603</v>
          </cell>
          <cell r="AN28">
            <v>57</v>
          </cell>
          <cell r="AO28">
            <v>17</v>
          </cell>
          <cell r="AP28">
            <v>56</v>
          </cell>
          <cell r="AQ28">
            <v>763</v>
          </cell>
          <cell r="AR28">
            <v>115430</v>
          </cell>
          <cell r="AS28">
            <v>115410</v>
          </cell>
          <cell r="AT28">
            <v>20</v>
          </cell>
          <cell r="AU28">
            <v>3318</v>
          </cell>
          <cell r="AV28">
            <v>493</v>
          </cell>
          <cell r="AW28">
            <v>88</v>
          </cell>
          <cell r="AX28">
            <v>242</v>
          </cell>
          <cell r="AY28">
            <v>1021</v>
          </cell>
          <cell r="AZ28">
            <v>93</v>
          </cell>
          <cell r="BA28">
            <v>580</v>
          </cell>
          <cell r="BB28">
            <v>1256</v>
          </cell>
          <cell r="BC28">
            <v>83</v>
          </cell>
          <cell r="BD28">
            <v>79</v>
          </cell>
          <cell r="BE28">
            <v>547</v>
          </cell>
          <cell r="BF28">
            <v>3</v>
          </cell>
          <cell r="BG28">
            <v>579</v>
          </cell>
          <cell r="BH28">
            <v>237</v>
          </cell>
          <cell r="BI28">
            <v>342</v>
          </cell>
          <cell r="BJ28">
            <v>1572</v>
          </cell>
          <cell r="BK28">
            <v>472</v>
          </cell>
          <cell r="BL28">
            <v>1100</v>
          </cell>
          <cell r="BM28">
            <v>253</v>
          </cell>
          <cell r="BN28">
            <v>693</v>
          </cell>
          <cell r="BO28">
            <v>468</v>
          </cell>
          <cell r="BP28">
            <v>365</v>
          </cell>
          <cell r="BQ28">
            <v>535</v>
          </cell>
          <cell r="BR28">
            <v>89</v>
          </cell>
          <cell r="BS28">
            <v>245</v>
          </cell>
          <cell r="BT28">
            <v>1003</v>
          </cell>
          <cell r="BU28">
            <v>127</v>
          </cell>
          <cell r="BV28">
            <v>604</v>
          </cell>
          <cell r="BW28">
            <v>117</v>
          </cell>
          <cell r="BX28">
            <v>380</v>
          </cell>
          <cell r="BY28">
            <v>298</v>
          </cell>
          <cell r="BZ28">
            <v>1929</v>
          </cell>
          <cell r="CA28">
            <v>1789</v>
          </cell>
          <cell r="CB28">
            <v>140</v>
          </cell>
          <cell r="CC28">
            <v>68</v>
          </cell>
          <cell r="CD28">
            <v>76</v>
          </cell>
          <cell r="CE28">
            <v>205</v>
          </cell>
          <cell r="CF28">
            <v>172</v>
          </cell>
          <cell r="CG28">
            <v>886</v>
          </cell>
          <cell r="CH28">
            <v>100</v>
          </cell>
          <cell r="CI28">
            <v>9134</v>
          </cell>
          <cell r="CJ28">
            <v>1336</v>
          </cell>
          <cell r="CK28">
            <v>1118</v>
          </cell>
          <cell r="CL28">
            <v>218</v>
          </cell>
          <cell r="CM28">
            <v>121</v>
          </cell>
          <cell r="CN28">
            <v>936</v>
          </cell>
          <cell r="CO28">
            <v>326</v>
          </cell>
          <cell r="CP28">
            <v>153</v>
          </cell>
          <cell r="CQ28">
            <v>53</v>
          </cell>
          <cell r="CR28">
            <v>27</v>
          </cell>
          <cell r="CS28">
            <v>314</v>
          </cell>
          <cell r="CT28">
            <v>475</v>
          </cell>
          <cell r="CU28">
            <v>149</v>
          </cell>
        </row>
        <row r="29">
          <cell r="A29" t="str">
            <v>Underground circuit kms ofline</v>
          </cell>
          <cell r="B29" t="str">
            <v>KMCU</v>
          </cell>
          <cell r="C29">
            <v>2005</v>
          </cell>
          <cell r="D29">
            <v>0</v>
          </cell>
          <cell r="E29">
            <v>808</v>
          </cell>
          <cell r="F29">
            <v>180</v>
          </cell>
          <cell r="G29">
            <v>27</v>
          </cell>
          <cell r="H29">
            <v>203</v>
          </cell>
          <cell r="I29">
            <v>570</v>
          </cell>
          <cell r="J29">
            <v>110</v>
          </cell>
          <cell r="K29">
            <v>362</v>
          </cell>
          <cell r="L29">
            <v>20</v>
          </cell>
          <cell r="M29">
            <v>63</v>
          </cell>
          <cell r="N29">
            <v>1</v>
          </cell>
          <cell r="O29">
            <v>224</v>
          </cell>
          <cell r="P29">
            <v>4</v>
          </cell>
          <cell r="Q29">
            <v>12</v>
          </cell>
          <cell r="R29">
            <v>1</v>
          </cell>
          <cell r="S29">
            <v>52</v>
          </cell>
          <cell r="T29">
            <v>371</v>
          </cell>
          <cell r="U29">
            <v>5</v>
          </cell>
          <cell r="V29">
            <v>3312</v>
          </cell>
          <cell r="W29">
            <v>55</v>
          </cell>
          <cell r="X29">
            <v>11</v>
          </cell>
          <cell r="Y29">
            <v>225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58</v>
          </cell>
          <cell r="AH29">
            <v>554</v>
          </cell>
          <cell r="AI29">
            <v>527</v>
          </cell>
          <cell r="AJ29">
            <v>27</v>
          </cell>
          <cell r="AK29">
            <v>80</v>
          </cell>
          <cell r="AL29">
            <v>445</v>
          </cell>
          <cell r="AM29">
            <v>1670</v>
          </cell>
          <cell r="AN29">
            <v>11</v>
          </cell>
          <cell r="AO29">
            <v>2</v>
          </cell>
          <cell r="AP29">
            <v>8</v>
          </cell>
          <cell r="AQ29">
            <v>1723</v>
          </cell>
          <cell r="AR29">
            <v>4220</v>
          </cell>
          <cell r="AS29">
            <v>4220</v>
          </cell>
          <cell r="AT29">
            <v>0</v>
          </cell>
          <cell r="AU29">
            <v>1924</v>
          </cell>
          <cell r="AV29">
            <v>104</v>
          </cell>
          <cell r="AW29">
            <v>10</v>
          </cell>
          <cell r="AX29">
            <v>106</v>
          </cell>
          <cell r="AY29">
            <v>684</v>
          </cell>
          <cell r="AZ29">
            <v>7</v>
          </cell>
          <cell r="BA29">
            <v>79</v>
          </cell>
          <cell r="BB29">
            <v>1280</v>
          </cell>
          <cell r="BC29">
            <v>34</v>
          </cell>
          <cell r="BD29">
            <v>36</v>
          </cell>
          <cell r="BE29">
            <v>241</v>
          </cell>
          <cell r="BF29">
            <v>1</v>
          </cell>
          <cell r="BG29">
            <v>421</v>
          </cell>
          <cell r="BH29">
            <v>407</v>
          </cell>
          <cell r="BI29">
            <v>14</v>
          </cell>
          <cell r="BJ29">
            <v>541</v>
          </cell>
          <cell r="BK29">
            <v>341</v>
          </cell>
          <cell r="BL29">
            <v>200</v>
          </cell>
          <cell r="BM29">
            <v>82</v>
          </cell>
          <cell r="BN29">
            <v>78</v>
          </cell>
          <cell r="BO29">
            <v>90</v>
          </cell>
          <cell r="BP29">
            <v>5</v>
          </cell>
          <cell r="BQ29">
            <v>812</v>
          </cell>
          <cell r="BR29">
            <v>64</v>
          </cell>
          <cell r="BS29">
            <v>54</v>
          </cell>
          <cell r="BT29">
            <v>999</v>
          </cell>
          <cell r="BU29">
            <v>19</v>
          </cell>
          <cell r="BV29">
            <v>111</v>
          </cell>
          <cell r="BW29">
            <v>11</v>
          </cell>
          <cell r="BX29">
            <v>156</v>
          </cell>
          <cell r="BY29">
            <v>8</v>
          </cell>
          <cell r="BZ29">
            <v>3928</v>
          </cell>
          <cell r="CA29">
            <v>3689</v>
          </cell>
          <cell r="CB29">
            <v>239</v>
          </cell>
          <cell r="CC29">
            <v>2</v>
          </cell>
          <cell r="CD29">
            <v>9</v>
          </cell>
          <cell r="CE29">
            <v>6</v>
          </cell>
          <cell r="CF29">
            <v>67</v>
          </cell>
          <cell r="CG29">
            <v>454</v>
          </cell>
          <cell r="CH29">
            <v>47</v>
          </cell>
          <cell r="CI29">
            <v>11288</v>
          </cell>
          <cell r="CJ29">
            <v>583</v>
          </cell>
          <cell r="CK29">
            <v>541</v>
          </cell>
          <cell r="CL29">
            <v>42</v>
          </cell>
          <cell r="CM29">
            <v>96</v>
          </cell>
          <cell r="CN29">
            <v>398</v>
          </cell>
          <cell r="CO29">
            <v>104</v>
          </cell>
          <cell r="CP29">
            <v>12</v>
          </cell>
          <cell r="CQ29">
            <v>12</v>
          </cell>
          <cell r="CR29">
            <v>7</v>
          </cell>
          <cell r="CS29">
            <v>118</v>
          </cell>
          <cell r="CT29">
            <v>505</v>
          </cell>
          <cell r="CU29">
            <v>104</v>
          </cell>
        </row>
        <row r="30">
          <cell r="A30" t="str">
            <v>Circuit kilometers 3 phase</v>
          </cell>
          <cell r="B30" t="str">
            <v>KMC3</v>
          </cell>
          <cell r="C30">
            <v>2005</v>
          </cell>
          <cell r="D30">
            <v>47</v>
          </cell>
          <cell r="E30">
            <v>705</v>
          </cell>
          <cell r="F30">
            <v>450</v>
          </cell>
          <cell r="G30">
            <v>202</v>
          </cell>
          <cell r="H30">
            <v>230</v>
          </cell>
          <cell r="I30">
            <v>119</v>
          </cell>
          <cell r="J30">
            <v>110</v>
          </cell>
          <cell r="K30">
            <v>458</v>
          </cell>
          <cell r="L30">
            <v>0</v>
          </cell>
          <cell r="M30">
            <v>68</v>
          </cell>
          <cell r="N30">
            <v>15</v>
          </cell>
          <cell r="O30">
            <v>503</v>
          </cell>
          <cell r="P30">
            <v>10</v>
          </cell>
          <cell r="Q30">
            <v>12</v>
          </cell>
          <cell r="R30">
            <v>5</v>
          </cell>
          <cell r="S30">
            <v>70</v>
          </cell>
          <cell r="T30">
            <v>684</v>
          </cell>
          <cell r="U30">
            <v>0</v>
          </cell>
          <cell r="V30">
            <v>3036</v>
          </cell>
          <cell r="W30">
            <v>14</v>
          </cell>
          <cell r="X30">
            <v>31</v>
          </cell>
          <cell r="Y30">
            <v>163</v>
          </cell>
          <cell r="Z30">
            <v>146</v>
          </cell>
          <cell r="AA30">
            <v>48</v>
          </cell>
          <cell r="AB30">
            <v>3</v>
          </cell>
          <cell r="AC30">
            <v>0</v>
          </cell>
          <cell r="AD30">
            <v>20</v>
          </cell>
          <cell r="AE30">
            <v>0</v>
          </cell>
          <cell r="AF30">
            <v>20</v>
          </cell>
          <cell r="AG30">
            <v>111</v>
          </cell>
          <cell r="AH30">
            <v>444</v>
          </cell>
          <cell r="AI30">
            <v>436</v>
          </cell>
          <cell r="AJ30">
            <v>8</v>
          </cell>
          <cell r="AK30">
            <v>605</v>
          </cell>
          <cell r="AL30">
            <v>392</v>
          </cell>
          <cell r="AM30">
            <v>1899</v>
          </cell>
          <cell r="AN30">
            <v>27</v>
          </cell>
          <cell r="AO30">
            <v>9</v>
          </cell>
          <cell r="AP30">
            <v>42</v>
          </cell>
          <cell r="AQ30">
            <v>1064</v>
          </cell>
          <cell r="AR30">
            <v>45144</v>
          </cell>
          <cell r="AS30">
            <v>45135</v>
          </cell>
          <cell r="AT30">
            <v>9</v>
          </cell>
          <cell r="AU30">
            <v>2788</v>
          </cell>
          <cell r="AV30">
            <v>291</v>
          </cell>
          <cell r="AW30">
            <v>61</v>
          </cell>
          <cell r="AX30">
            <v>252</v>
          </cell>
          <cell r="AY30">
            <v>740</v>
          </cell>
          <cell r="AZ30">
            <v>58</v>
          </cell>
          <cell r="BA30">
            <v>159</v>
          </cell>
          <cell r="BB30">
            <v>1168</v>
          </cell>
          <cell r="BC30">
            <v>63</v>
          </cell>
          <cell r="BD30">
            <v>78</v>
          </cell>
          <cell r="BE30">
            <v>413</v>
          </cell>
          <cell r="BF30">
            <v>1</v>
          </cell>
          <cell r="BG30">
            <v>299</v>
          </cell>
          <cell r="BH30">
            <v>268</v>
          </cell>
          <cell r="BI30">
            <v>31</v>
          </cell>
          <cell r="BJ30">
            <v>875</v>
          </cell>
          <cell r="BK30">
            <v>425</v>
          </cell>
          <cell r="BL30">
            <v>450</v>
          </cell>
          <cell r="BM30">
            <v>182</v>
          </cell>
          <cell r="BN30">
            <v>371</v>
          </cell>
          <cell r="BO30">
            <v>317</v>
          </cell>
          <cell r="BP30">
            <v>200</v>
          </cell>
          <cell r="BQ30">
            <v>706</v>
          </cell>
          <cell r="BR30">
            <v>84</v>
          </cell>
          <cell r="BS30">
            <v>218</v>
          </cell>
          <cell r="BT30">
            <v>349</v>
          </cell>
          <cell r="BU30">
            <v>96</v>
          </cell>
          <cell r="BV30">
            <v>449</v>
          </cell>
          <cell r="BW30">
            <v>84</v>
          </cell>
          <cell r="BX30">
            <v>348</v>
          </cell>
          <cell r="BY30">
            <v>0</v>
          </cell>
          <cell r="BZ30">
            <v>2667</v>
          </cell>
          <cell r="CA30">
            <v>2517</v>
          </cell>
          <cell r="CB30">
            <v>150</v>
          </cell>
          <cell r="CC30">
            <v>49</v>
          </cell>
          <cell r="CD30">
            <v>43</v>
          </cell>
          <cell r="CE30">
            <v>72</v>
          </cell>
          <cell r="CF30">
            <v>156</v>
          </cell>
          <cell r="CG30">
            <v>755</v>
          </cell>
          <cell r="CH30">
            <v>87</v>
          </cell>
          <cell r="CI30">
            <v>16776</v>
          </cell>
          <cell r="CJ30">
            <v>1036</v>
          </cell>
          <cell r="CK30">
            <v>959</v>
          </cell>
          <cell r="CL30">
            <v>77</v>
          </cell>
          <cell r="CM30">
            <v>88</v>
          </cell>
          <cell r="CN30">
            <v>880</v>
          </cell>
          <cell r="CO30">
            <v>277</v>
          </cell>
          <cell r="CP30">
            <v>139</v>
          </cell>
          <cell r="CQ30">
            <v>45</v>
          </cell>
          <cell r="CR30">
            <v>20</v>
          </cell>
          <cell r="CS30">
            <v>186</v>
          </cell>
          <cell r="CT30">
            <v>441</v>
          </cell>
          <cell r="CU30">
            <v>140</v>
          </cell>
        </row>
        <row r="31">
          <cell r="A31" t="str">
            <v>Circuit kilometers 2 phase</v>
          </cell>
          <cell r="B31" t="str">
            <v>KMC2</v>
          </cell>
          <cell r="C31">
            <v>2005</v>
          </cell>
          <cell r="D31">
            <v>0</v>
          </cell>
          <cell r="E31">
            <v>0</v>
          </cell>
          <cell r="F31">
            <v>5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29</v>
          </cell>
          <cell r="U31">
            <v>0</v>
          </cell>
          <cell r="V31">
            <v>99</v>
          </cell>
          <cell r="W31">
            <v>5</v>
          </cell>
          <cell r="X31">
            <v>1</v>
          </cell>
          <cell r="Y31">
            <v>0</v>
          </cell>
          <cell r="Z31">
            <v>6</v>
          </cell>
          <cell r="AA31">
            <v>8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81</v>
          </cell>
          <cell r="AN31">
            <v>0</v>
          </cell>
          <cell r="AO31">
            <v>0</v>
          </cell>
          <cell r="AP31">
            <v>0</v>
          </cell>
          <cell r="AQ31">
            <v>21</v>
          </cell>
          <cell r="AR31">
            <v>3575</v>
          </cell>
          <cell r="AS31">
            <v>3575</v>
          </cell>
          <cell r="AT31">
            <v>0</v>
          </cell>
          <cell r="AU31">
            <v>220</v>
          </cell>
          <cell r="AV31">
            <v>4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34</v>
          </cell>
          <cell r="BB31">
            <v>0</v>
          </cell>
          <cell r="BC31">
            <v>0</v>
          </cell>
          <cell r="BD31">
            <v>0</v>
          </cell>
          <cell r="BE31">
            <v>25</v>
          </cell>
          <cell r="BF31">
            <v>0</v>
          </cell>
          <cell r="BG31">
            <v>7</v>
          </cell>
          <cell r="BH31">
            <v>0</v>
          </cell>
          <cell r="BI31">
            <v>7</v>
          </cell>
          <cell r="BJ31">
            <v>0</v>
          </cell>
          <cell r="BK31">
            <v>2</v>
          </cell>
          <cell r="BL31">
            <v>0</v>
          </cell>
          <cell r="BM31">
            <v>6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6</v>
          </cell>
          <cell r="BT31">
            <v>0</v>
          </cell>
          <cell r="BU31">
            <v>1</v>
          </cell>
          <cell r="BV31">
            <v>10</v>
          </cell>
          <cell r="BW31">
            <v>0</v>
          </cell>
          <cell r="BX31">
            <v>8</v>
          </cell>
          <cell r="BY31">
            <v>0</v>
          </cell>
          <cell r="BZ31">
            <v>52</v>
          </cell>
          <cell r="CA31">
            <v>52</v>
          </cell>
          <cell r="CB31">
            <v>0</v>
          </cell>
          <cell r="CC31">
            <v>1</v>
          </cell>
          <cell r="CD31">
            <v>0</v>
          </cell>
          <cell r="CE31">
            <v>0</v>
          </cell>
          <cell r="CF31">
            <v>15</v>
          </cell>
          <cell r="CG31">
            <v>0</v>
          </cell>
          <cell r="CH31">
            <v>0</v>
          </cell>
          <cell r="CI31">
            <v>111</v>
          </cell>
          <cell r="CJ31">
            <v>21</v>
          </cell>
          <cell r="CK31">
            <v>20</v>
          </cell>
          <cell r="CL31">
            <v>1</v>
          </cell>
          <cell r="CM31">
            <v>7</v>
          </cell>
          <cell r="CN31">
            <v>42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9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2005</v>
          </cell>
          <cell r="D32">
            <v>45</v>
          </cell>
          <cell r="E32">
            <v>780</v>
          </cell>
          <cell r="F32">
            <v>330</v>
          </cell>
          <cell r="G32">
            <v>211</v>
          </cell>
          <cell r="H32">
            <v>247</v>
          </cell>
          <cell r="I32">
            <v>451</v>
          </cell>
          <cell r="J32">
            <v>230</v>
          </cell>
          <cell r="K32">
            <v>628</v>
          </cell>
          <cell r="L32">
            <v>0</v>
          </cell>
          <cell r="M32">
            <v>72</v>
          </cell>
          <cell r="N32">
            <v>9</v>
          </cell>
          <cell r="O32">
            <v>279</v>
          </cell>
          <cell r="P32">
            <v>10</v>
          </cell>
          <cell r="Q32">
            <v>14</v>
          </cell>
          <cell r="R32">
            <v>2</v>
          </cell>
          <cell r="S32">
            <v>70</v>
          </cell>
          <cell r="T32">
            <v>471</v>
          </cell>
          <cell r="U32">
            <v>0</v>
          </cell>
          <cell r="V32">
            <v>1892</v>
          </cell>
          <cell r="W32">
            <v>106</v>
          </cell>
          <cell r="X32">
            <v>105</v>
          </cell>
          <cell r="Y32">
            <v>294</v>
          </cell>
          <cell r="Z32">
            <v>123</v>
          </cell>
          <cell r="AA32">
            <v>27</v>
          </cell>
          <cell r="AB32">
            <v>2</v>
          </cell>
          <cell r="AC32">
            <v>0</v>
          </cell>
          <cell r="AD32">
            <v>16</v>
          </cell>
          <cell r="AE32">
            <v>0</v>
          </cell>
          <cell r="AF32">
            <v>16</v>
          </cell>
          <cell r="AG32">
            <v>127</v>
          </cell>
          <cell r="AH32">
            <v>531</v>
          </cell>
          <cell r="AI32">
            <v>502</v>
          </cell>
          <cell r="AJ32">
            <v>29</v>
          </cell>
          <cell r="AK32">
            <v>1001</v>
          </cell>
          <cell r="AL32">
            <v>924</v>
          </cell>
          <cell r="AM32">
            <v>1293</v>
          </cell>
          <cell r="AN32">
            <v>41</v>
          </cell>
          <cell r="AO32">
            <v>9</v>
          </cell>
          <cell r="AP32">
            <v>22</v>
          </cell>
          <cell r="AQ32">
            <v>1401</v>
          </cell>
          <cell r="AR32">
            <v>70931</v>
          </cell>
          <cell r="AS32">
            <v>70920</v>
          </cell>
          <cell r="AT32">
            <v>11</v>
          </cell>
          <cell r="AU32">
            <v>2234</v>
          </cell>
          <cell r="AV32">
            <v>198</v>
          </cell>
          <cell r="AW32">
            <v>37</v>
          </cell>
          <cell r="AX32">
            <v>96</v>
          </cell>
          <cell r="AY32">
            <v>965</v>
          </cell>
          <cell r="AZ32">
            <v>42</v>
          </cell>
          <cell r="BA32">
            <v>113</v>
          </cell>
          <cell r="BB32">
            <v>1368</v>
          </cell>
          <cell r="BC32">
            <v>44</v>
          </cell>
          <cell r="BD32">
            <v>25</v>
          </cell>
          <cell r="BE32">
            <v>350</v>
          </cell>
          <cell r="BF32">
            <v>3</v>
          </cell>
          <cell r="BG32">
            <v>0</v>
          </cell>
          <cell r="BH32">
            <v>376</v>
          </cell>
          <cell r="BI32">
            <v>304</v>
          </cell>
          <cell r="BJ32">
            <v>1236</v>
          </cell>
          <cell r="BK32">
            <v>386</v>
          </cell>
          <cell r="BL32">
            <v>850</v>
          </cell>
          <cell r="BM32">
            <v>152</v>
          </cell>
          <cell r="BN32">
            <v>380</v>
          </cell>
          <cell r="BO32">
            <v>240</v>
          </cell>
          <cell r="BP32">
            <v>170</v>
          </cell>
          <cell r="BQ32">
            <v>641</v>
          </cell>
          <cell r="BR32">
            <v>69</v>
          </cell>
          <cell r="BS32">
            <v>75</v>
          </cell>
          <cell r="BT32">
            <v>575</v>
          </cell>
          <cell r="BU32">
            <v>51</v>
          </cell>
          <cell r="BV32">
            <v>256</v>
          </cell>
          <cell r="BW32">
            <v>44</v>
          </cell>
          <cell r="BX32">
            <v>179</v>
          </cell>
          <cell r="BY32">
            <v>0</v>
          </cell>
          <cell r="BZ32">
            <v>3137</v>
          </cell>
          <cell r="CA32">
            <v>2908</v>
          </cell>
          <cell r="CB32">
            <v>229</v>
          </cell>
          <cell r="CC32">
            <v>20</v>
          </cell>
          <cell r="CD32">
            <v>43</v>
          </cell>
          <cell r="CE32">
            <v>139</v>
          </cell>
          <cell r="CF32">
            <v>69</v>
          </cell>
          <cell r="CG32">
            <v>584</v>
          </cell>
          <cell r="CH32">
            <v>60</v>
          </cell>
          <cell r="CI32">
            <v>3535</v>
          </cell>
          <cell r="CJ32">
            <v>731</v>
          </cell>
          <cell r="CK32">
            <v>541</v>
          </cell>
          <cell r="CL32">
            <v>190</v>
          </cell>
          <cell r="CM32">
            <v>121</v>
          </cell>
          <cell r="CN32">
            <v>410</v>
          </cell>
          <cell r="CO32">
            <v>153</v>
          </cell>
          <cell r="CP32">
            <v>26</v>
          </cell>
          <cell r="CQ32">
            <v>19</v>
          </cell>
          <cell r="CR32">
            <v>14</v>
          </cell>
          <cell r="CS32">
            <v>245</v>
          </cell>
          <cell r="CT32">
            <v>531</v>
          </cell>
          <cell r="CU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2005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1</v>
          </cell>
          <cell r="AQ33">
            <v>2</v>
          </cell>
          <cell r="AR33">
            <v>260</v>
          </cell>
          <cell r="AS33">
            <v>260</v>
          </cell>
          <cell r="AT33">
            <v>0</v>
          </cell>
          <cell r="AU33">
            <v>22</v>
          </cell>
          <cell r="AV33">
            <v>0</v>
          </cell>
          <cell r="AW33">
            <v>3</v>
          </cell>
          <cell r="AX33">
            <v>0</v>
          </cell>
          <cell r="AY33">
            <v>16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2</v>
          </cell>
          <cell r="BL33">
            <v>0</v>
          </cell>
          <cell r="BM33">
            <v>2</v>
          </cell>
          <cell r="BN33">
            <v>1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8</v>
          </cell>
          <cell r="BW33">
            <v>0</v>
          </cell>
          <cell r="BX33">
            <v>0</v>
          </cell>
          <cell r="BY33">
            <v>0</v>
          </cell>
          <cell r="BZ33">
            <v>18</v>
          </cell>
          <cell r="CA33">
            <v>18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8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2005</v>
          </cell>
          <cell r="D34">
            <v>4</v>
          </cell>
          <cell r="E34">
            <v>41</v>
          </cell>
          <cell r="F34">
            <v>23</v>
          </cell>
          <cell r="G34">
            <v>0</v>
          </cell>
          <cell r="H34">
            <v>5</v>
          </cell>
          <cell r="I34">
            <v>0</v>
          </cell>
          <cell r="J34">
            <v>12</v>
          </cell>
          <cell r="K34">
            <v>8</v>
          </cell>
          <cell r="L34">
            <v>8</v>
          </cell>
          <cell r="M34">
            <v>6</v>
          </cell>
          <cell r="N34">
            <v>0</v>
          </cell>
          <cell r="O34">
            <v>44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25</v>
          </cell>
          <cell r="U34">
            <v>8</v>
          </cell>
          <cell r="V34">
            <v>112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74</v>
          </cell>
          <cell r="AM34">
            <v>85</v>
          </cell>
          <cell r="AN34">
            <v>0</v>
          </cell>
          <cell r="AO34">
            <v>0</v>
          </cell>
          <cell r="AP34">
            <v>3</v>
          </cell>
          <cell r="AQ34">
            <v>24</v>
          </cell>
          <cell r="AR34">
            <v>1522</v>
          </cell>
          <cell r="AS34">
            <v>1522</v>
          </cell>
          <cell r="AT34">
            <v>0</v>
          </cell>
          <cell r="AU34">
            <v>154</v>
          </cell>
          <cell r="AV34">
            <v>15</v>
          </cell>
          <cell r="AW34">
            <v>0</v>
          </cell>
          <cell r="AX34">
            <v>34</v>
          </cell>
          <cell r="AY34">
            <v>7</v>
          </cell>
          <cell r="AZ34">
            <v>0</v>
          </cell>
          <cell r="BA34">
            <v>7</v>
          </cell>
          <cell r="BB34">
            <v>49</v>
          </cell>
          <cell r="BC34">
            <v>0</v>
          </cell>
          <cell r="BD34">
            <v>6</v>
          </cell>
          <cell r="BE34">
            <v>8</v>
          </cell>
          <cell r="BF34">
            <v>0</v>
          </cell>
          <cell r="BG34">
            <v>13</v>
          </cell>
          <cell r="BH34">
            <v>13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35</v>
          </cell>
          <cell r="BW34">
            <v>3</v>
          </cell>
          <cell r="BX34">
            <v>39</v>
          </cell>
          <cell r="BY34">
            <v>7</v>
          </cell>
          <cell r="BZ34">
            <v>24</v>
          </cell>
          <cell r="CA34">
            <v>15</v>
          </cell>
          <cell r="CB34">
            <v>9</v>
          </cell>
          <cell r="CC34">
            <v>5</v>
          </cell>
          <cell r="CD34">
            <v>9</v>
          </cell>
          <cell r="CE34">
            <v>0</v>
          </cell>
          <cell r="CF34">
            <v>0</v>
          </cell>
          <cell r="CG34">
            <v>37</v>
          </cell>
          <cell r="CH34">
            <v>5</v>
          </cell>
          <cell r="CI34">
            <v>0</v>
          </cell>
          <cell r="CJ34">
            <v>66</v>
          </cell>
          <cell r="CK34">
            <v>62</v>
          </cell>
          <cell r="CL34">
            <v>4</v>
          </cell>
          <cell r="CM34">
            <v>3</v>
          </cell>
          <cell r="CN34">
            <v>29</v>
          </cell>
          <cell r="CO34">
            <v>174</v>
          </cell>
          <cell r="CP34">
            <v>6</v>
          </cell>
          <cell r="CQ34">
            <v>4</v>
          </cell>
          <cell r="CR34">
            <v>0</v>
          </cell>
          <cell r="CS34">
            <v>27</v>
          </cell>
          <cell r="CT34">
            <v>17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2005</v>
          </cell>
          <cell r="D35">
            <v>324</v>
          </cell>
          <cell r="E35">
            <v>8863</v>
          </cell>
          <cell r="F35">
            <v>5014</v>
          </cell>
          <cell r="G35">
            <v>2631</v>
          </cell>
          <cell r="H35">
            <v>3315</v>
          </cell>
          <cell r="I35">
            <v>8669</v>
          </cell>
          <cell r="J35">
            <v>2020</v>
          </cell>
          <cell r="K35">
            <v>6743</v>
          </cell>
          <cell r="L35">
            <v>2316</v>
          </cell>
          <cell r="M35">
            <v>815</v>
          </cell>
          <cell r="N35">
            <v>1</v>
          </cell>
          <cell r="O35">
            <v>3545</v>
          </cell>
          <cell r="P35">
            <v>241</v>
          </cell>
          <cell r="Q35">
            <v>281</v>
          </cell>
          <cell r="R35">
            <v>66</v>
          </cell>
          <cell r="S35">
            <v>1530</v>
          </cell>
          <cell r="T35">
            <v>8096</v>
          </cell>
          <cell r="U35">
            <v>630</v>
          </cell>
          <cell r="V35">
            <v>25349</v>
          </cell>
          <cell r="W35">
            <v>1563</v>
          </cell>
          <cell r="X35">
            <v>703</v>
          </cell>
          <cell r="Y35">
            <v>3051</v>
          </cell>
          <cell r="Z35">
            <v>2418</v>
          </cell>
          <cell r="AA35">
            <v>792</v>
          </cell>
          <cell r="AB35">
            <v>113</v>
          </cell>
          <cell r="AC35">
            <v>5634</v>
          </cell>
          <cell r="AD35">
            <v>5485</v>
          </cell>
          <cell r="AE35">
            <v>5066</v>
          </cell>
          <cell r="AF35">
            <v>419</v>
          </cell>
          <cell r="AG35">
            <v>1420</v>
          </cell>
          <cell r="AH35">
            <v>5318</v>
          </cell>
          <cell r="AI35">
            <v>5066</v>
          </cell>
          <cell r="AJ35">
            <v>252</v>
          </cell>
          <cell r="AK35">
            <v>6935</v>
          </cell>
          <cell r="AL35">
            <v>3560</v>
          </cell>
          <cell r="AM35">
            <v>23413</v>
          </cell>
          <cell r="AN35">
            <v>59</v>
          </cell>
          <cell r="AO35">
            <v>175</v>
          </cell>
          <cell r="AP35">
            <v>736</v>
          </cell>
          <cell r="AQ35">
            <v>13963</v>
          </cell>
          <cell r="AR35">
            <v>525466</v>
          </cell>
          <cell r="AS35">
            <v>525294</v>
          </cell>
          <cell r="AT35">
            <v>172</v>
          </cell>
          <cell r="AU35">
            <v>38377</v>
          </cell>
          <cell r="AV35">
            <v>3222</v>
          </cell>
          <cell r="AW35">
            <v>688</v>
          </cell>
          <cell r="AX35">
            <v>2250</v>
          </cell>
          <cell r="AY35">
            <v>9613</v>
          </cell>
          <cell r="AZ35">
            <v>590</v>
          </cell>
          <cell r="BA35">
            <v>1735</v>
          </cell>
          <cell r="BB35">
            <v>14660</v>
          </cell>
          <cell r="BC35">
            <v>1108</v>
          </cell>
          <cell r="BD35">
            <v>1128</v>
          </cell>
          <cell r="BE35">
            <v>4133</v>
          </cell>
          <cell r="BF35">
            <v>15</v>
          </cell>
          <cell r="BG35">
            <v>3805</v>
          </cell>
          <cell r="BH35">
            <v>3150</v>
          </cell>
          <cell r="BI35">
            <v>655</v>
          </cell>
          <cell r="BJ35">
            <v>8227</v>
          </cell>
          <cell r="BK35">
            <v>4149</v>
          </cell>
          <cell r="BL35">
            <v>4078</v>
          </cell>
          <cell r="BM35">
            <v>1652</v>
          </cell>
          <cell r="BN35">
            <v>4562</v>
          </cell>
          <cell r="BO35">
            <v>5147</v>
          </cell>
          <cell r="BP35">
            <v>725</v>
          </cell>
          <cell r="BQ35">
            <v>7775</v>
          </cell>
          <cell r="BR35">
            <v>1240</v>
          </cell>
          <cell r="BS35">
            <v>1699</v>
          </cell>
          <cell r="BT35">
            <v>6286</v>
          </cell>
          <cell r="BU35">
            <v>1592</v>
          </cell>
          <cell r="BV35">
            <v>5944</v>
          </cell>
          <cell r="BW35">
            <v>687</v>
          </cell>
          <cell r="BX35">
            <v>3537</v>
          </cell>
          <cell r="BY35">
            <v>2042</v>
          </cell>
          <cell r="BZ35">
            <v>31029</v>
          </cell>
          <cell r="CA35">
            <v>31029</v>
          </cell>
          <cell r="CB35">
            <v>0</v>
          </cell>
          <cell r="CC35">
            <v>425</v>
          </cell>
          <cell r="CD35">
            <v>965</v>
          </cell>
          <cell r="CE35">
            <v>937</v>
          </cell>
          <cell r="CF35">
            <v>1301</v>
          </cell>
          <cell r="CG35">
            <v>6830</v>
          </cell>
          <cell r="CH35">
            <v>791</v>
          </cell>
          <cell r="CI35">
            <v>58605</v>
          </cell>
          <cell r="CJ35">
            <v>14882</v>
          </cell>
          <cell r="CK35">
            <v>13200</v>
          </cell>
          <cell r="CL35">
            <v>1682</v>
          </cell>
          <cell r="CM35">
            <v>1276</v>
          </cell>
          <cell r="CN35">
            <v>8898</v>
          </cell>
          <cell r="CO35">
            <v>2313</v>
          </cell>
          <cell r="CP35">
            <v>667</v>
          </cell>
          <cell r="CQ35">
            <v>430</v>
          </cell>
          <cell r="CR35">
            <v>0</v>
          </cell>
          <cell r="CS35">
            <v>2992</v>
          </cell>
          <cell r="CT35">
            <v>5007</v>
          </cell>
          <cell r="CU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2005</v>
          </cell>
          <cell r="D36">
            <v>77</v>
          </cell>
          <cell r="E36">
            <v>66</v>
          </cell>
          <cell r="F36">
            <v>78</v>
          </cell>
          <cell r="G36">
            <v>65</v>
          </cell>
          <cell r="H36">
            <v>74</v>
          </cell>
          <cell r="I36">
            <v>72</v>
          </cell>
          <cell r="J36">
            <v>78</v>
          </cell>
          <cell r="K36">
            <v>77</v>
          </cell>
          <cell r="L36">
            <v>72</v>
          </cell>
          <cell r="M36">
            <v>72</v>
          </cell>
          <cell r="N36">
            <v>74</v>
          </cell>
          <cell r="O36">
            <v>73</v>
          </cell>
          <cell r="P36">
            <v>69</v>
          </cell>
          <cell r="Q36">
            <v>68</v>
          </cell>
          <cell r="R36">
            <v>0</v>
          </cell>
          <cell r="S36">
            <v>0</v>
          </cell>
          <cell r="T36">
            <v>58</v>
          </cell>
          <cell r="U36">
            <v>0</v>
          </cell>
          <cell r="V36">
            <v>75</v>
          </cell>
          <cell r="W36">
            <v>74</v>
          </cell>
          <cell r="X36">
            <v>70</v>
          </cell>
          <cell r="Y36">
            <v>66</v>
          </cell>
          <cell r="Z36">
            <v>80</v>
          </cell>
          <cell r="AA36">
            <v>71</v>
          </cell>
          <cell r="AB36">
            <v>66</v>
          </cell>
          <cell r="AC36">
            <v>0</v>
          </cell>
          <cell r="AD36">
            <v>0</v>
          </cell>
          <cell r="AE36">
            <v>71</v>
          </cell>
          <cell r="AF36">
            <v>68</v>
          </cell>
          <cell r="AG36">
            <v>66</v>
          </cell>
          <cell r="AH36">
            <v>76</v>
          </cell>
          <cell r="AI36">
            <v>0</v>
          </cell>
          <cell r="AJ36">
            <v>62</v>
          </cell>
          <cell r="AK36">
            <v>68</v>
          </cell>
          <cell r="AL36">
            <v>0</v>
          </cell>
          <cell r="AM36">
            <v>76</v>
          </cell>
          <cell r="AN36">
            <v>70</v>
          </cell>
          <cell r="AO36">
            <v>70</v>
          </cell>
          <cell r="AP36">
            <v>71</v>
          </cell>
          <cell r="AQ36">
            <v>74</v>
          </cell>
          <cell r="AR36">
            <v>0</v>
          </cell>
          <cell r="AS36">
            <v>77</v>
          </cell>
          <cell r="AT36">
            <v>68</v>
          </cell>
          <cell r="AU36">
            <v>72</v>
          </cell>
          <cell r="AV36">
            <v>46</v>
          </cell>
          <cell r="AW36">
            <v>73</v>
          </cell>
          <cell r="AX36">
            <v>60</v>
          </cell>
          <cell r="AY36">
            <v>72</v>
          </cell>
          <cell r="AZ36">
            <v>75</v>
          </cell>
          <cell r="BA36">
            <v>73</v>
          </cell>
          <cell r="BB36">
            <v>72</v>
          </cell>
          <cell r="BC36">
            <v>71</v>
          </cell>
          <cell r="BD36">
            <v>72</v>
          </cell>
          <cell r="BE36">
            <v>74</v>
          </cell>
          <cell r="BF36">
            <v>0</v>
          </cell>
          <cell r="BG36">
            <v>0</v>
          </cell>
          <cell r="BH36">
            <v>70</v>
          </cell>
          <cell r="BI36">
            <v>69</v>
          </cell>
          <cell r="BJ36">
            <v>0</v>
          </cell>
          <cell r="BK36">
            <v>73</v>
          </cell>
          <cell r="BL36">
            <v>0</v>
          </cell>
          <cell r="BM36">
            <v>76</v>
          </cell>
          <cell r="BN36">
            <v>0</v>
          </cell>
          <cell r="BO36">
            <v>74</v>
          </cell>
          <cell r="BP36">
            <v>73</v>
          </cell>
          <cell r="BQ36">
            <v>70</v>
          </cell>
          <cell r="BR36">
            <v>72</v>
          </cell>
          <cell r="BS36">
            <v>74</v>
          </cell>
          <cell r="BT36">
            <v>51</v>
          </cell>
          <cell r="BU36">
            <v>0</v>
          </cell>
          <cell r="BV36">
            <v>75</v>
          </cell>
          <cell r="BW36">
            <v>76</v>
          </cell>
          <cell r="BX36">
            <v>72</v>
          </cell>
          <cell r="BY36">
            <v>67</v>
          </cell>
          <cell r="BZ36">
            <v>71</v>
          </cell>
          <cell r="CA36">
            <v>0</v>
          </cell>
          <cell r="CB36">
            <v>0</v>
          </cell>
          <cell r="CC36">
            <v>69</v>
          </cell>
          <cell r="CD36">
            <v>0</v>
          </cell>
          <cell r="CE36">
            <v>8</v>
          </cell>
          <cell r="CF36">
            <v>0</v>
          </cell>
          <cell r="CG36">
            <v>74</v>
          </cell>
          <cell r="CH36">
            <v>76</v>
          </cell>
          <cell r="CI36">
            <v>75</v>
          </cell>
          <cell r="CJ36">
            <v>74</v>
          </cell>
          <cell r="CK36">
            <v>0</v>
          </cell>
          <cell r="CL36">
            <v>72</v>
          </cell>
          <cell r="CM36">
            <v>67</v>
          </cell>
          <cell r="CN36">
            <v>71</v>
          </cell>
          <cell r="CO36">
            <v>69</v>
          </cell>
          <cell r="CP36">
            <v>88</v>
          </cell>
          <cell r="CQ36">
            <v>76</v>
          </cell>
          <cell r="CR36">
            <v>0</v>
          </cell>
          <cell r="CS36">
            <v>69</v>
          </cell>
          <cell r="CT36">
            <v>72</v>
          </cell>
          <cell r="CU36">
            <v>74</v>
          </cell>
        </row>
      </sheetData>
      <sheetData sheetId="20">
        <row r="1">
          <cell r="A1" t="str">
            <v>Distributor Data for Year ended Dec 31st, 2004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Asphodel Norwood Distribution Inc.</v>
          </cell>
          <cell r="CA1" t="str">
            <v>Peterborough Distribution Inc without Asphodel Norwood and Lakefield</v>
          </cell>
          <cell r="CB1" t="str">
            <v>Lakefield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2004</v>
          </cell>
          <cell r="D4">
            <v>3262171.2100000004</v>
          </cell>
          <cell r="E4">
            <v>180784519</v>
          </cell>
          <cell r="F4">
            <v>75925331</v>
          </cell>
          <cell r="G4">
            <v>15307448.959999999</v>
          </cell>
          <cell r="H4">
            <v>50371255.5</v>
          </cell>
          <cell r="I4">
            <v>168531704.53999999</v>
          </cell>
          <cell r="J4">
            <v>139683240</v>
          </cell>
          <cell r="K4">
            <v>13969628.869999999</v>
          </cell>
          <cell r="L4">
            <v>2118566.2600000002</v>
          </cell>
          <cell r="M4">
            <v>54809595</v>
          </cell>
          <cell r="N4">
            <v>1218677.2500000002</v>
          </cell>
          <cell r="O4">
            <v>23068766.029999997</v>
          </cell>
          <cell r="P4">
            <v>2473105.4900000002</v>
          </cell>
          <cell r="Q4">
            <v>600694.25000000012</v>
          </cell>
          <cell r="R4">
            <v>7284044.7699999996</v>
          </cell>
          <cell r="S4">
            <v>19996768.32</v>
          </cell>
          <cell r="T4">
            <v>723550785</v>
          </cell>
          <cell r="U4">
            <v>188602942</v>
          </cell>
          <cell r="V4">
            <v>17426193.010000002</v>
          </cell>
          <cell r="W4">
            <v>4839725.66</v>
          </cell>
          <cell r="X4">
            <v>32400575.830000002</v>
          </cell>
          <cell r="Y4">
            <v>59636461.879999995</v>
          </cell>
          <cell r="Z4">
            <v>50063658.870000005</v>
          </cell>
          <cell r="AA4">
            <v>9038036.6400000006</v>
          </cell>
          <cell r="AB4">
            <v>1027285.4299999999</v>
          </cell>
          <cell r="AC4">
            <v>82929308.569999993</v>
          </cell>
          <cell r="AD4">
            <v>141586907.12</v>
          </cell>
          <cell r="AE4">
            <v>136280002.96000001</v>
          </cell>
          <cell r="AF4">
            <v>5306904.16</v>
          </cell>
          <cell r="AG4">
            <v>21632857.550000004</v>
          </cell>
          <cell r="AH4">
            <v>106692478.96000001</v>
          </cell>
          <cell r="AI4">
            <v>105068833.00000001</v>
          </cell>
          <cell r="AJ4">
            <v>1623645.9600000002</v>
          </cell>
          <cell r="AK4">
            <v>39214952.329999991</v>
          </cell>
          <cell r="AL4">
            <v>31052680</v>
          </cell>
          <cell r="AM4">
            <v>3712747.1400000006</v>
          </cell>
          <cell r="AN4">
            <v>496973610.75999999</v>
          </cell>
          <cell r="AO4">
            <v>394938639.11000007</v>
          </cell>
          <cell r="AP4">
            <v>102034971.64999999</v>
          </cell>
          <cell r="AQ4">
            <v>495747.10000000003</v>
          </cell>
          <cell r="AR4">
            <v>2707581.5600000005</v>
          </cell>
          <cell r="AS4">
            <v>404677451.27000004</v>
          </cell>
          <cell r="AT4">
            <v>5210710147.04</v>
          </cell>
          <cell r="AU4">
            <v>5208242300</v>
          </cell>
          <cell r="AV4">
            <v>2467847.04</v>
          </cell>
          <cell r="AW4">
            <v>787613977.40999997</v>
          </cell>
          <cell r="AX4">
            <v>37925220.580000006</v>
          </cell>
          <cell r="AY4">
            <v>10617615.590000002</v>
          </cell>
          <cell r="AZ4">
            <v>26646410.350000001</v>
          </cell>
          <cell r="BA4">
            <v>245420382.83999997</v>
          </cell>
          <cell r="BB4">
            <v>18592708.190000001</v>
          </cell>
          <cell r="BC4">
            <v>17921806.73</v>
          </cell>
          <cell r="BD4">
            <v>307035647.50999993</v>
          </cell>
          <cell r="BE4">
            <v>15832942.279999999</v>
          </cell>
          <cell r="BF4">
            <v>13061439.360000001</v>
          </cell>
          <cell r="BG4">
            <v>73518606.709999993</v>
          </cell>
          <cell r="BH4">
            <v>163826</v>
          </cell>
          <cell r="BI4">
            <v>87032266.10999997</v>
          </cell>
          <cell r="BJ4">
            <v>80219182.700000003</v>
          </cell>
          <cell r="BK4">
            <v>6813083.4099999992</v>
          </cell>
          <cell r="BL4">
            <v>142928030.59999999</v>
          </cell>
          <cell r="BM4">
            <v>102761654.81000002</v>
          </cell>
          <cell r="BN4">
            <v>40166375.790000007</v>
          </cell>
          <cell r="BO4">
            <v>32339189.599999994</v>
          </cell>
          <cell r="BP4">
            <v>63844345.32</v>
          </cell>
          <cell r="BQ4">
            <v>65170659</v>
          </cell>
          <cell r="BR4">
            <v>5327060.71</v>
          </cell>
          <cell r="BS4">
            <v>164549588.72999999</v>
          </cell>
          <cell r="BT4">
            <v>26113521.890000001</v>
          </cell>
          <cell r="BU4">
            <v>33061168.41</v>
          </cell>
          <cell r="BV4">
            <v>105766010.55</v>
          </cell>
          <cell r="BW4">
            <v>20980365.439999998</v>
          </cell>
          <cell r="BX4">
            <v>10205891.089999998</v>
          </cell>
          <cell r="BY4">
            <v>54369813.899999999</v>
          </cell>
          <cell r="BZ4">
            <v>489298.23</v>
          </cell>
          <cell r="CA4">
            <v>52142313.879999995</v>
          </cell>
          <cell r="CB4">
            <v>1738201.79</v>
          </cell>
          <cell r="CC4">
            <v>5040913.919999999</v>
          </cell>
          <cell r="CD4">
            <v>825757511.03000009</v>
          </cell>
          <cell r="CE4">
            <v>781594964.46999991</v>
          </cell>
          <cell r="CF4">
            <v>44162546.560000002</v>
          </cell>
          <cell r="CG4">
            <v>67265120</v>
          </cell>
          <cell r="CH4">
            <v>9972704.6500000004</v>
          </cell>
          <cell r="CI4">
            <v>4121464.7700000005</v>
          </cell>
          <cell r="CJ4">
            <v>6332895.2800000003</v>
          </cell>
          <cell r="CK4">
            <v>33671295.880000003</v>
          </cell>
          <cell r="CL4">
            <v>123017416</v>
          </cell>
          <cell r="CM4">
            <v>7821210.3800000008</v>
          </cell>
          <cell r="CN4">
            <v>3158756918.5399995</v>
          </cell>
          <cell r="CO4">
            <v>232785088.41000003</v>
          </cell>
          <cell r="CP4">
            <v>214817547</v>
          </cell>
          <cell r="CQ4">
            <v>4060863.26</v>
          </cell>
          <cell r="CR4">
            <v>13906678.149999999</v>
          </cell>
          <cell r="CS4">
            <v>16566904.940000001</v>
          </cell>
          <cell r="CT4">
            <v>160476243.21000001</v>
          </cell>
          <cell r="CU4">
            <v>36652097.650000006</v>
          </cell>
          <cell r="CV4">
            <v>6723746.1200000001</v>
          </cell>
          <cell r="CW4">
            <v>4574654.8899999997</v>
          </cell>
          <cell r="CX4">
            <v>4047992.9400000004</v>
          </cell>
          <cell r="CY4">
            <v>26428055</v>
          </cell>
          <cell r="CZ4">
            <v>106434292.64999999</v>
          </cell>
          <cell r="DA4">
            <v>24439713.5</v>
          </cell>
        </row>
        <row r="5">
          <cell r="A5" t="str">
            <v>Accumulated Amortization</v>
          </cell>
          <cell r="B5" t="str">
            <v>ACCDEP</v>
          </cell>
          <cell r="C5">
            <v>2004</v>
          </cell>
          <cell r="D5">
            <v>-2172254.61</v>
          </cell>
          <cell r="E5">
            <v>-72124925</v>
          </cell>
          <cell r="F5">
            <v>-31043038</v>
          </cell>
          <cell r="G5">
            <v>-3199241.25</v>
          </cell>
          <cell r="H5">
            <v>-8831694.4600000009</v>
          </cell>
          <cell r="I5">
            <v>-85981794.209999993</v>
          </cell>
          <cell r="J5">
            <v>-58860590</v>
          </cell>
          <cell r="K5">
            <v>-6172932.5499999998</v>
          </cell>
          <cell r="L5">
            <v>-1191676.76</v>
          </cell>
          <cell r="M5">
            <v>-12017776</v>
          </cell>
          <cell r="N5">
            <v>-146550.04</v>
          </cell>
          <cell r="O5">
            <v>-9399526.25</v>
          </cell>
          <cell r="P5">
            <v>-414158.27</v>
          </cell>
          <cell r="Q5">
            <v>-313922.51</v>
          </cell>
          <cell r="R5">
            <v>-2585299.02</v>
          </cell>
          <cell r="S5">
            <v>-10388863.119999999</v>
          </cell>
          <cell r="T5">
            <v>-290730873</v>
          </cell>
          <cell r="U5">
            <v>-39550942</v>
          </cell>
          <cell r="V5">
            <v>0</v>
          </cell>
          <cell r="W5">
            <v>-2798963.34</v>
          </cell>
          <cell r="X5">
            <v>-5647923.3799999999</v>
          </cell>
          <cell r="Y5">
            <v>-29830897.449999999</v>
          </cell>
          <cell r="Z5">
            <v>-12079563.48</v>
          </cell>
          <cell r="AA5">
            <v>-5648116.1900000004</v>
          </cell>
          <cell r="AB5">
            <v>-663388.43000000005</v>
          </cell>
          <cell r="AC5">
            <v>-36668839.439999998</v>
          </cell>
          <cell r="AD5">
            <v>-75677328.379999995</v>
          </cell>
          <cell r="AE5">
            <v>-72209987.530000001</v>
          </cell>
          <cell r="AF5">
            <v>-3467340.85</v>
          </cell>
          <cell r="AG5">
            <v>-8579981.2699999996</v>
          </cell>
          <cell r="AH5">
            <v>-21155962.990000002</v>
          </cell>
          <cell r="AI5">
            <v>-20796959.07</v>
          </cell>
          <cell r="AJ5">
            <v>-359003.92</v>
          </cell>
          <cell r="AK5">
            <v>-8775449.7299999986</v>
          </cell>
          <cell r="AL5">
            <v>-6938421</v>
          </cell>
          <cell r="AM5">
            <v>-2628127.0699999998</v>
          </cell>
          <cell r="AN5">
            <v>-227042506.44999999</v>
          </cell>
          <cell r="AO5">
            <v>-182968556.16</v>
          </cell>
          <cell r="AP5">
            <v>-44073950.289999999</v>
          </cell>
          <cell r="AQ5">
            <v>-145531.25</v>
          </cell>
          <cell r="AR5">
            <v>-689048.87</v>
          </cell>
          <cell r="AS5">
            <v>-155544565.87</v>
          </cell>
          <cell r="AT5">
            <v>-2037549057.6400001</v>
          </cell>
          <cell r="AU5">
            <v>-2036354100</v>
          </cell>
          <cell r="AV5">
            <v>-1194957.6399999999</v>
          </cell>
          <cell r="AW5">
            <v>-376580627.13</v>
          </cell>
          <cell r="AX5">
            <v>-18798190.18</v>
          </cell>
          <cell r="AY5">
            <v>-5739170.1200000001</v>
          </cell>
          <cell r="AZ5">
            <v>-6831755.5200000005</v>
          </cell>
          <cell r="BA5">
            <v>-100404278.39</v>
          </cell>
          <cell r="BB5">
            <v>-8605805.3900000006</v>
          </cell>
          <cell r="BC5">
            <v>-3766711.75</v>
          </cell>
          <cell r="BD5">
            <v>-133096813.42</v>
          </cell>
          <cell r="BE5">
            <v>-7343492.9800000004</v>
          </cell>
          <cell r="BF5">
            <v>-8122564.9699999997</v>
          </cell>
          <cell r="BG5">
            <v>-31312494.390000001</v>
          </cell>
          <cell r="BH5">
            <v>0</v>
          </cell>
          <cell r="BI5">
            <v>-37282404.089999996</v>
          </cell>
          <cell r="BJ5">
            <v>-33359286</v>
          </cell>
          <cell r="BK5">
            <v>-3923118.09</v>
          </cell>
          <cell r="BL5">
            <v>-59702575.960000001</v>
          </cell>
          <cell r="BM5">
            <v>-41332418.280000001</v>
          </cell>
          <cell r="BN5">
            <v>-18370157.68</v>
          </cell>
          <cell r="BO5">
            <v>-12700807.130000001</v>
          </cell>
          <cell r="BP5">
            <v>-26680683.939999998</v>
          </cell>
          <cell r="BQ5">
            <v>-35500461</v>
          </cell>
          <cell r="BR5">
            <v>-1587488.35</v>
          </cell>
          <cell r="BS5">
            <v>-47215451.079999998</v>
          </cell>
          <cell r="BT5">
            <v>-11408019.77</v>
          </cell>
          <cell r="BU5">
            <v>-18389465.650000002</v>
          </cell>
          <cell r="BV5">
            <v>-60424206.710000001</v>
          </cell>
          <cell r="BW5">
            <v>-11604351.640000001</v>
          </cell>
          <cell r="BX5">
            <v>-5345335.76</v>
          </cell>
          <cell r="BY5">
            <v>-12069251.380000001</v>
          </cell>
          <cell r="BZ5">
            <v>-74512.61</v>
          </cell>
          <cell r="CA5">
            <v>-11769972.07</v>
          </cell>
          <cell r="CB5">
            <v>-224766.7</v>
          </cell>
          <cell r="CC5">
            <v>-130224.26</v>
          </cell>
          <cell r="CD5">
            <v>-351640479.13</v>
          </cell>
          <cell r="CE5">
            <v>-328234962.88999999</v>
          </cell>
          <cell r="CF5">
            <v>-23405516.239999998</v>
          </cell>
          <cell r="CG5">
            <v>-37121648</v>
          </cell>
          <cell r="CH5">
            <v>-5944878.5300000003</v>
          </cell>
          <cell r="CI5">
            <v>-602140.61</v>
          </cell>
          <cell r="CJ5">
            <v>-1078042.98</v>
          </cell>
          <cell r="CK5">
            <v>-13125892.789999999</v>
          </cell>
          <cell r="CL5">
            <v>-60248325</v>
          </cell>
          <cell r="CM5">
            <v>-1444516.25</v>
          </cell>
          <cell r="CN5">
            <v>-1492463698.97</v>
          </cell>
          <cell r="CO5">
            <v>-107761177.64000002</v>
          </cell>
          <cell r="CP5">
            <v>-100541332</v>
          </cell>
          <cell r="CQ5">
            <v>-2218406.48</v>
          </cell>
          <cell r="CR5">
            <v>-5001439.16</v>
          </cell>
          <cell r="CS5">
            <v>-7496947.7599999998</v>
          </cell>
          <cell r="CT5">
            <v>-65162757.619999997</v>
          </cell>
          <cell r="CU5">
            <v>-17770323.68</v>
          </cell>
          <cell r="CV5">
            <v>-3980018.34</v>
          </cell>
          <cell r="CW5">
            <v>-862533.67</v>
          </cell>
          <cell r="CX5">
            <v>-2078346.01</v>
          </cell>
          <cell r="CY5">
            <v>-4578613</v>
          </cell>
          <cell r="CZ5">
            <v>-43581386.009999998</v>
          </cell>
          <cell r="DA5">
            <v>-6306191.5199999996</v>
          </cell>
        </row>
        <row r="6">
          <cell r="A6" t="str">
            <v>Plant Additions</v>
          </cell>
          <cell r="B6" t="str">
            <v>PADD</v>
          </cell>
          <cell r="C6">
            <v>2004</v>
          </cell>
          <cell r="D6">
            <v>162007</v>
          </cell>
          <cell r="E6">
            <v>17687211</v>
          </cell>
          <cell r="F6">
            <v>4391837</v>
          </cell>
          <cell r="G6">
            <v>2028044</v>
          </cell>
          <cell r="H6">
            <v>2929226</v>
          </cell>
          <cell r="I6">
            <v>8361061.0300000003</v>
          </cell>
          <cell r="J6">
            <v>5993983</v>
          </cell>
          <cell r="K6">
            <v>580681.01</v>
          </cell>
          <cell r="L6">
            <v>34785.72</v>
          </cell>
          <cell r="M6">
            <v>4157245</v>
          </cell>
          <cell r="N6">
            <v>59556.1</v>
          </cell>
          <cell r="O6">
            <v>4406457.51</v>
          </cell>
          <cell r="P6">
            <v>57357</v>
          </cell>
          <cell r="Q6">
            <v>4</v>
          </cell>
          <cell r="R6">
            <v>1902889</v>
          </cell>
          <cell r="S6">
            <v>1115077.3500000001</v>
          </cell>
          <cell r="T6">
            <v>34917020</v>
          </cell>
          <cell r="U6">
            <v>8133430</v>
          </cell>
          <cell r="V6">
            <v>1301874.6000000001</v>
          </cell>
          <cell r="W6">
            <v>220869</v>
          </cell>
          <cell r="X6">
            <v>1195394</v>
          </cell>
          <cell r="Y6">
            <v>3049295.07</v>
          </cell>
          <cell r="Z6">
            <v>4532706.05</v>
          </cell>
          <cell r="AA6">
            <v>87334.399999999994</v>
          </cell>
          <cell r="AB6" t="str">
            <v>0.00</v>
          </cell>
          <cell r="AC6" t="str">
            <v>0.00</v>
          </cell>
          <cell r="AD6">
            <v>3533585.46</v>
          </cell>
          <cell r="AE6">
            <v>3533585.46</v>
          </cell>
          <cell r="AF6" t="str">
            <v>0.00</v>
          </cell>
          <cell r="AG6">
            <v>1632846.85</v>
          </cell>
          <cell r="AH6">
            <v>8010280</v>
          </cell>
          <cell r="AI6">
            <v>7900148</v>
          </cell>
          <cell r="AJ6">
            <v>110132</v>
          </cell>
          <cell r="AK6">
            <v>2326260.02</v>
          </cell>
          <cell r="AL6">
            <v>2343561</v>
          </cell>
          <cell r="AM6">
            <v>46287</v>
          </cell>
          <cell r="AN6">
            <v>21241418.550000001</v>
          </cell>
          <cell r="AO6">
            <v>16095010.550000001</v>
          </cell>
          <cell r="AP6">
            <v>5146408</v>
          </cell>
          <cell r="AQ6">
            <v>34049.4</v>
          </cell>
          <cell r="AR6">
            <v>97267.22</v>
          </cell>
          <cell r="AS6">
            <v>15526000</v>
          </cell>
          <cell r="AT6">
            <v>269310397.38</v>
          </cell>
          <cell r="AU6">
            <v>269300000</v>
          </cell>
          <cell r="AV6">
            <v>10397.379999999999</v>
          </cell>
          <cell r="AW6">
            <v>51772658</v>
          </cell>
          <cell r="AX6">
            <v>1372891</v>
          </cell>
          <cell r="AY6">
            <v>444569</v>
          </cell>
          <cell r="AZ6">
            <v>1999873.35</v>
          </cell>
          <cell r="BA6">
            <v>16504371.15</v>
          </cell>
          <cell r="BB6">
            <v>572818</v>
          </cell>
          <cell r="BC6">
            <v>1214937.76</v>
          </cell>
          <cell r="BD6">
            <v>16633636</v>
          </cell>
          <cell r="BE6">
            <v>507893</v>
          </cell>
          <cell r="BF6">
            <v>485284</v>
          </cell>
          <cell r="BG6">
            <v>7714070</v>
          </cell>
          <cell r="BH6" t="str">
            <v>0.00</v>
          </cell>
          <cell r="BI6">
            <v>6503173.6600000001</v>
          </cell>
          <cell r="BJ6">
            <v>6346507.8799999999</v>
          </cell>
          <cell r="BK6">
            <v>156665.78</v>
          </cell>
          <cell r="BL6">
            <v>13706034</v>
          </cell>
          <cell r="BM6">
            <v>10132494</v>
          </cell>
          <cell r="BN6">
            <v>3573540</v>
          </cell>
          <cell r="BO6">
            <v>1795074.67</v>
          </cell>
          <cell r="BP6">
            <v>7982452</v>
          </cell>
          <cell r="BQ6">
            <v>1839271</v>
          </cell>
          <cell r="BR6">
            <v>113179</v>
          </cell>
          <cell r="BS6">
            <v>7974442</v>
          </cell>
          <cell r="BT6">
            <v>925693</v>
          </cell>
          <cell r="BU6">
            <v>1822249</v>
          </cell>
          <cell r="BV6">
            <v>8104180</v>
          </cell>
          <cell r="BW6">
            <v>1126916.24</v>
          </cell>
          <cell r="BX6">
            <v>357344.19</v>
          </cell>
          <cell r="BY6">
            <v>4995123</v>
          </cell>
          <cell r="BZ6">
            <v>112131</v>
          </cell>
          <cell r="CA6">
            <v>4612605</v>
          </cell>
          <cell r="CB6">
            <v>270387</v>
          </cell>
          <cell r="CC6">
            <v>2319621.9900000002</v>
          </cell>
          <cell r="CD6">
            <v>51184449</v>
          </cell>
          <cell r="CE6">
            <v>48921995</v>
          </cell>
          <cell r="CF6">
            <v>2262454</v>
          </cell>
          <cell r="CG6">
            <v>2759696</v>
          </cell>
          <cell r="CH6">
            <v>386114</v>
          </cell>
          <cell r="CI6">
            <v>296720</v>
          </cell>
          <cell r="CJ6">
            <v>384135.94</v>
          </cell>
          <cell r="CK6">
            <v>2054807.66</v>
          </cell>
          <cell r="CL6">
            <v>5651742</v>
          </cell>
          <cell r="CM6">
            <v>924694</v>
          </cell>
          <cell r="CN6">
            <v>130014363</v>
          </cell>
          <cell r="CO6">
            <v>10253923.119999999</v>
          </cell>
          <cell r="CP6">
            <v>9357941</v>
          </cell>
          <cell r="CQ6">
            <v>55853</v>
          </cell>
          <cell r="CR6">
            <v>840129.12</v>
          </cell>
          <cell r="CS6">
            <v>1117618.94</v>
          </cell>
          <cell r="CT6">
            <v>10791993</v>
          </cell>
          <cell r="CU6">
            <v>1601220</v>
          </cell>
          <cell r="CV6">
            <v>487848.27</v>
          </cell>
          <cell r="CW6" t="str">
            <v>0.00</v>
          </cell>
          <cell r="CX6">
            <v>77520.27</v>
          </cell>
          <cell r="CY6">
            <v>2630024</v>
          </cell>
          <cell r="CZ6">
            <v>6622832</v>
          </cell>
          <cell r="DA6">
            <v>1820410.05</v>
          </cell>
        </row>
        <row r="7">
          <cell r="A7" t="str">
            <v>OM&amp;A Expense</v>
          </cell>
          <cell r="B7" t="str">
            <v>COMA</v>
          </cell>
          <cell r="C7">
            <v>2004</v>
          </cell>
          <cell r="D7">
            <v>654855.23</v>
          </cell>
          <cell r="E7">
            <v>8204178</v>
          </cell>
          <cell r="F7">
            <v>8511732</v>
          </cell>
          <cell r="G7">
            <v>2894173.0300000007</v>
          </cell>
          <cell r="H7">
            <v>6869061.8199999994</v>
          </cell>
          <cell r="I7">
            <v>10182464.400000002</v>
          </cell>
          <cell r="J7">
            <v>7665050</v>
          </cell>
          <cell r="K7">
            <v>1393229.45</v>
          </cell>
          <cell r="L7">
            <v>472042.92000000004</v>
          </cell>
          <cell r="M7">
            <v>4977199</v>
          </cell>
          <cell r="N7">
            <v>333558.49000000005</v>
          </cell>
          <cell r="O7">
            <v>2543664.9900000002</v>
          </cell>
          <cell r="P7">
            <v>289734.19</v>
          </cell>
          <cell r="Q7">
            <v>217102.94</v>
          </cell>
          <cell r="R7">
            <v>958101.64</v>
          </cell>
          <cell r="S7">
            <v>1602289.93</v>
          </cell>
          <cell r="T7">
            <v>35789687</v>
          </cell>
          <cell r="U7">
            <v>22296906</v>
          </cell>
          <cell r="V7">
            <v>4105011.1100000003</v>
          </cell>
          <cell r="W7">
            <v>727117.47000000009</v>
          </cell>
          <cell r="X7">
            <v>5555232.7800000003</v>
          </cell>
          <cell r="Y7">
            <v>3118785.8899999997</v>
          </cell>
          <cell r="Z7">
            <v>3717728.76</v>
          </cell>
          <cell r="AA7">
            <v>980166.29</v>
          </cell>
          <cell r="AB7">
            <v>169475.7</v>
          </cell>
          <cell r="AC7">
            <v>6637107.5300000003</v>
          </cell>
          <cell r="AD7">
            <v>9957041.9499999993</v>
          </cell>
          <cell r="AE7">
            <v>9174685.5700000003</v>
          </cell>
          <cell r="AF7">
            <v>782356.38</v>
          </cell>
          <cell r="AG7">
            <v>1381046.4</v>
          </cell>
          <cell r="AH7">
            <v>8437271.7699999996</v>
          </cell>
          <cell r="AI7">
            <v>8075926.1799999997</v>
          </cell>
          <cell r="AJ7">
            <v>361345.58999999997</v>
          </cell>
          <cell r="AK7">
            <v>5070479.92</v>
          </cell>
          <cell r="AL7">
            <v>3823105</v>
          </cell>
          <cell r="AM7">
            <v>596582.73</v>
          </cell>
          <cell r="AN7">
            <v>32418082.030000001</v>
          </cell>
          <cell r="AO7">
            <v>24696466.629999999</v>
          </cell>
          <cell r="AP7">
            <v>7721615.4000000013</v>
          </cell>
          <cell r="AQ7">
            <v>154817.92000000001</v>
          </cell>
          <cell r="AR7">
            <v>608753.30000000005</v>
          </cell>
          <cell r="AS7">
            <v>12602345.309999999</v>
          </cell>
          <cell r="AT7">
            <v>302317018.30000001</v>
          </cell>
          <cell r="AU7">
            <v>302052900</v>
          </cell>
          <cell r="AV7">
            <v>264118.3</v>
          </cell>
          <cell r="AW7">
            <v>33999838.969999999</v>
          </cell>
          <cell r="AX7">
            <v>2628204.58</v>
          </cell>
          <cell r="AY7">
            <v>1233342.5200000003</v>
          </cell>
          <cell r="AZ7">
            <v>5113846.7699999996</v>
          </cell>
          <cell r="BA7">
            <v>9825409.3600000013</v>
          </cell>
          <cell r="BB7">
            <v>1340110.21</v>
          </cell>
          <cell r="BC7">
            <v>1902962.18</v>
          </cell>
          <cell r="BD7">
            <v>20879399.979999997</v>
          </cell>
          <cell r="BE7">
            <v>1159949.3800000001</v>
          </cell>
          <cell r="BF7">
            <v>1636670.8299999998</v>
          </cell>
          <cell r="BG7">
            <v>3521538.38</v>
          </cell>
          <cell r="BH7">
            <v>49045</v>
          </cell>
          <cell r="BI7">
            <v>5588598.04</v>
          </cell>
          <cell r="BJ7">
            <v>4824220</v>
          </cell>
          <cell r="BK7">
            <v>764378.04</v>
          </cell>
          <cell r="BL7">
            <v>11425430.459999999</v>
          </cell>
          <cell r="BM7">
            <v>7261518.9800000004</v>
          </cell>
          <cell r="BN7">
            <v>4163911.4800000004</v>
          </cell>
          <cell r="BO7">
            <v>1382828.8199999998</v>
          </cell>
          <cell r="BP7">
            <v>3721042.0599999996</v>
          </cell>
          <cell r="BQ7">
            <v>4973047</v>
          </cell>
          <cell r="BR7">
            <v>1742688.93</v>
          </cell>
          <cell r="BS7">
            <v>10348591.390000001</v>
          </cell>
          <cell r="BT7">
            <v>1647185.4900000002</v>
          </cell>
          <cell r="BU7">
            <v>2729048.64</v>
          </cell>
          <cell r="BV7">
            <v>7593543.1900000004</v>
          </cell>
          <cell r="BW7">
            <v>1919475.83</v>
          </cell>
          <cell r="BX7">
            <v>921928.54</v>
          </cell>
          <cell r="BY7">
            <v>5103360.25</v>
          </cell>
          <cell r="BZ7">
            <v>149512.60999999999</v>
          </cell>
          <cell r="CA7">
            <v>4669143.5200000005</v>
          </cell>
          <cell r="CB7">
            <v>284704.12</v>
          </cell>
          <cell r="CC7">
            <v>1554292.2799999998</v>
          </cell>
          <cell r="CD7">
            <v>36862986.859999999</v>
          </cell>
          <cell r="CE7">
            <v>33985015.25</v>
          </cell>
          <cell r="CF7">
            <v>2877971.6100000003</v>
          </cell>
          <cell r="CG7">
            <v>6830817</v>
          </cell>
          <cell r="CH7">
            <v>745252.56</v>
          </cell>
          <cell r="CI7">
            <v>1186238.1100000001</v>
          </cell>
          <cell r="CJ7">
            <v>913441.41999999993</v>
          </cell>
          <cell r="CK7">
            <v>2651351.9099999997</v>
          </cell>
          <cell r="CL7">
            <v>10258976</v>
          </cell>
          <cell r="CM7">
            <v>1300196.1200000001</v>
          </cell>
          <cell r="CN7">
            <v>142837889.91999999</v>
          </cell>
          <cell r="CO7">
            <v>19383374.739999998</v>
          </cell>
          <cell r="CP7">
            <v>17523314</v>
          </cell>
          <cell r="CQ7">
            <v>452357.21</v>
          </cell>
          <cell r="CR7">
            <v>1407703.53</v>
          </cell>
          <cell r="CS7">
            <v>1346985.5800000003</v>
          </cell>
          <cell r="CT7">
            <v>8328678.3399999999</v>
          </cell>
          <cell r="CU7">
            <v>4028788.14</v>
          </cell>
          <cell r="CV7">
            <v>866232.99</v>
          </cell>
          <cell r="CW7">
            <v>1111449.5400000003</v>
          </cell>
          <cell r="CX7">
            <v>491452.87</v>
          </cell>
          <cell r="CY7">
            <v>4365613</v>
          </cell>
          <cell r="CZ7">
            <v>6631739</v>
          </cell>
          <cell r="DA7">
            <v>2843775.92</v>
          </cell>
        </row>
        <row r="8">
          <cell r="A8" t="str">
            <v>Income Taxes</v>
          </cell>
          <cell r="B8" t="str">
            <v>CTAXINC</v>
          </cell>
          <cell r="C8">
            <v>2004</v>
          </cell>
          <cell r="D8">
            <v>0</v>
          </cell>
          <cell r="E8">
            <v>4727355</v>
          </cell>
          <cell r="F8">
            <v>249000</v>
          </cell>
          <cell r="G8">
            <v>-32580</v>
          </cell>
          <cell r="H8">
            <v>32000</v>
          </cell>
          <cell r="I8">
            <v>1709950</v>
          </cell>
          <cell r="J8">
            <v>1595908</v>
          </cell>
          <cell r="K8">
            <v>138384.79999999999</v>
          </cell>
          <cell r="L8">
            <v>0</v>
          </cell>
          <cell r="M8">
            <v>906497</v>
          </cell>
          <cell r="N8">
            <v>0</v>
          </cell>
          <cell r="O8">
            <v>104947</v>
          </cell>
          <cell r="P8">
            <v>1609</v>
          </cell>
          <cell r="Q8">
            <v>0</v>
          </cell>
          <cell r="R8">
            <v>132921.35999999999</v>
          </cell>
          <cell r="S8">
            <v>390000</v>
          </cell>
          <cell r="T8">
            <v>4826841</v>
          </cell>
          <cell r="U8">
            <v>277500</v>
          </cell>
          <cell r="V8">
            <v>172694.26</v>
          </cell>
          <cell r="W8">
            <v>0</v>
          </cell>
          <cell r="X8">
            <v>301216</v>
          </cell>
          <cell r="Y8">
            <v>657000</v>
          </cell>
          <cell r="Z8">
            <v>88717.42</v>
          </cell>
          <cell r="AA8">
            <v>3396</v>
          </cell>
          <cell r="AB8">
            <v>-3324</v>
          </cell>
          <cell r="AC8">
            <v>902193.07</v>
          </cell>
          <cell r="AD8">
            <v>-327670.38</v>
          </cell>
          <cell r="AE8">
            <v>-309870.38</v>
          </cell>
          <cell r="AF8">
            <v>-17800</v>
          </cell>
          <cell r="AG8">
            <v>128601.32</v>
          </cell>
          <cell r="AH8">
            <v>2271440.56</v>
          </cell>
          <cell r="AI8">
            <v>2271409.56</v>
          </cell>
          <cell r="AJ8">
            <v>31</v>
          </cell>
          <cell r="AK8">
            <v>1433349.81</v>
          </cell>
          <cell r="AL8">
            <v>412562</v>
          </cell>
          <cell r="AM8">
            <v>10025</v>
          </cell>
          <cell r="AN8">
            <v>6456730.2300000004</v>
          </cell>
          <cell r="AO8">
            <v>4506411.78</v>
          </cell>
          <cell r="AP8">
            <v>1950318.45</v>
          </cell>
          <cell r="AQ8">
            <v>24668</v>
          </cell>
          <cell r="AR8">
            <v>122644</v>
          </cell>
          <cell r="AS8">
            <v>6893496.04</v>
          </cell>
          <cell r="AT8">
            <v>39288400</v>
          </cell>
          <cell r="AU8">
            <v>39288400</v>
          </cell>
          <cell r="AV8">
            <v>0</v>
          </cell>
          <cell r="AW8">
            <v>0</v>
          </cell>
          <cell r="AX8">
            <v>0</v>
          </cell>
          <cell r="AY8">
            <v>17162.21</v>
          </cell>
          <cell r="AZ8">
            <v>0</v>
          </cell>
          <cell r="BA8">
            <v>3510545</v>
          </cell>
          <cell r="BB8">
            <v>660000</v>
          </cell>
          <cell r="BC8">
            <v>642442</v>
          </cell>
          <cell r="BD8">
            <v>2383100</v>
          </cell>
          <cell r="BE8">
            <v>0</v>
          </cell>
          <cell r="BF8">
            <v>0</v>
          </cell>
          <cell r="BG8">
            <v>680300.23</v>
          </cell>
          <cell r="BH8">
            <v>0</v>
          </cell>
          <cell r="BI8">
            <v>574240.30000000005</v>
          </cell>
          <cell r="BJ8">
            <v>561042</v>
          </cell>
          <cell r="BK8">
            <v>13198.3</v>
          </cell>
          <cell r="BL8">
            <v>1442898.19</v>
          </cell>
          <cell r="BM8">
            <v>1068898.19</v>
          </cell>
          <cell r="BN8">
            <v>374000</v>
          </cell>
          <cell r="BO8">
            <v>179500</v>
          </cell>
          <cell r="BP8">
            <v>96735.89</v>
          </cell>
          <cell r="BQ8">
            <v>1011000</v>
          </cell>
          <cell r="BR8">
            <v>0</v>
          </cell>
          <cell r="BS8">
            <v>822703.06</v>
          </cell>
          <cell r="BT8">
            <v>540276</v>
          </cell>
          <cell r="BU8">
            <v>678950</v>
          </cell>
          <cell r="BV8">
            <v>0</v>
          </cell>
          <cell r="BW8">
            <v>170833.77</v>
          </cell>
          <cell r="BX8">
            <v>23612</v>
          </cell>
          <cell r="BY8">
            <v>1692853</v>
          </cell>
          <cell r="BZ8">
            <v>6020</v>
          </cell>
          <cell r="CA8">
            <v>1602278</v>
          </cell>
          <cell r="CB8">
            <v>84555</v>
          </cell>
          <cell r="CC8">
            <v>-45015.73</v>
          </cell>
          <cell r="CD8">
            <v>11322409.449999999</v>
          </cell>
          <cell r="CE8">
            <v>10885402.449999999</v>
          </cell>
          <cell r="CF8">
            <v>437007</v>
          </cell>
          <cell r="CG8">
            <v>21810</v>
          </cell>
          <cell r="CH8">
            <v>39746</v>
          </cell>
          <cell r="CI8">
            <v>39438</v>
          </cell>
          <cell r="CJ8">
            <v>33964</v>
          </cell>
          <cell r="CK8">
            <v>745505</v>
          </cell>
          <cell r="CL8">
            <v>0</v>
          </cell>
          <cell r="CM8">
            <v>0</v>
          </cell>
          <cell r="CN8">
            <v>43824981.450000003</v>
          </cell>
          <cell r="CO8">
            <v>2351749</v>
          </cell>
          <cell r="CP8">
            <v>2220657</v>
          </cell>
          <cell r="CQ8">
            <v>0</v>
          </cell>
          <cell r="CR8">
            <v>131092</v>
          </cell>
          <cell r="CS8">
            <v>258885.11</v>
          </cell>
          <cell r="CT8">
            <v>1957384.23</v>
          </cell>
          <cell r="CU8">
            <v>0</v>
          </cell>
          <cell r="CV8">
            <v>31868</v>
          </cell>
          <cell r="CW8">
            <v>10287.39</v>
          </cell>
          <cell r="CX8">
            <v>0</v>
          </cell>
          <cell r="CY8">
            <v>448000</v>
          </cell>
          <cell r="CZ8">
            <v>656967</v>
          </cell>
          <cell r="DA8">
            <v>81595</v>
          </cell>
        </row>
        <row r="9">
          <cell r="A9" t="str">
            <v>Customers</v>
          </cell>
          <cell r="B9" t="str">
            <v>YN</v>
          </cell>
          <cell r="C9">
            <v>2004</v>
          </cell>
          <cell r="D9">
            <v>1745</v>
          </cell>
          <cell r="E9">
            <v>63973</v>
          </cell>
          <cell r="F9">
            <v>34984</v>
          </cell>
          <cell r="G9">
            <v>8878</v>
          </cell>
          <cell r="H9">
            <v>35483</v>
          </cell>
          <cell r="I9">
            <v>58256</v>
          </cell>
          <cell r="J9">
            <v>46459</v>
          </cell>
          <cell r="K9">
            <v>6002</v>
          </cell>
          <cell r="L9">
            <v>1348</v>
          </cell>
          <cell r="M9">
            <v>31872</v>
          </cell>
          <cell r="N9">
            <v>1605</v>
          </cell>
          <cell r="O9">
            <v>13459</v>
          </cell>
          <cell r="P9">
            <v>1707</v>
          </cell>
          <cell r="Q9">
            <v>572</v>
          </cell>
          <cell r="R9">
            <v>3724</v>
          </cell>
          <cell r="S9">
            <v>10524</v>
          </cell>
          <cell r="T9">
            <v>176871</v>
          </cell>
          <cell r="U9">
            <v>83426</v>
          </cell>
          <cell r="V9">
            <v>13649</v>
          </cell>
          <cell r="W9">
            <v>3298</v>
          </cell>
          <cell r="X9">
            <v>27067</v>
          </cell>
          <cell r="Y9">
            <v>18684</v>
          </cell>
          <cell r="Z9">
            <v>15711</v>
          </cell>
          <cell r="AA9">
            <v>4057</v>
          </cell>
          <cell r="AB9">
            <v>680</v>
          </cell>
          <cell r="AC9">
            <v>11457</v>
          </cell>
          <cell r="AD9">
            <v>46296</v>
          </cell>
          <cell r="AE9">
            <v>43253</v>
          </cell>
          <cell r="AF9">
            <v>3043</v>
          </cell>
          <cell r="AG9">
            <v>9356</v>
          </cell>
          <cell r="AH9">
            <v>44556</v>
          </cell>
          <cell r="AI9">
            <v>42997</v>
          </cell>
          <cell r="AJ9">
            <v>1559</v>
          </cell>
          <cell r="AK9">
            <v>20312</v>
          </cell>
          <cell r="AL9">
            <v>18719</v>
          </cell>
          <cell r="AM9">
            <v>2797</v>
          </cell>
          <cell r="AN9">
            <v>229474</v>
          </cell>
          <cell r="AO9">
            <v>177495</v>
          </cell>
          <cell r="AP9">
            <v>51979</v>
          </cell>
          <cell r="AQ9">
            <v>1133</v>
          </cell>
          <cell r="AR9">
            <v>5227</v>
          </cell>
          <cell r="AS9">
            <v>110437</v>
          </cell>
          <cell r="AT9">
            <v>1140552</v>
          </cell>
          <cell r="AU9">
            <v>1139602</v>
          </cell>
          <cell r="AV9">
            <v>950</v>
          </cell>
          <cell r="AW9">
            <v>274025</v>
          </cell>
          <cell r="AX9">
            <v>13632</v>
          </cell>
          <cell r="AY9">
            <v>5834</v>
          </cell>
          <cell r="AZ9">
            <v>26477</v>
          </cell>
          <cell r="BA9">
            <v>77283</v>
          </cell>
          <cell r="BB9">
            <v>8634</v>
          </cell>
          <cell r="BC9">
            <v>8936</v>
          </cell>
          <cell r="BD9">
            <v>136487</v>
          </cell>
          <cell r="BE9">
            <v>6764</v>
          </cell>
          <cell r="BF9">
            <v>6423</v>
          </cell>
          <cell r="BG9">
            <v>17199</v>
          </cell>
          <cell r="BH9">
            <v>189</v>
          </cell>
          <cell r="BI9">
            <v>29594</v>
          </cell>
          <cell r="BJ9">
            <v>25657</v>
          </cell>
          <cell r="BK9">
            <v>3937</v>
          </cell>
          <cell r="BL9">
            <v>49729</v>
          </cell>
          <cell r="BM9">
            <v>35378</v>
          </cell>
          <cell r="BN9">
            <v>14351</v>
          </cell>
          <cell r="BO9">
            <v>7257</v>
          </cell>
          <cell r="BP9">
            <v>17967</v>
          </cell>
          <cell r="BQ9">
            <v>23514</v>
          </cell>
          <cell r="BR9">
            <v>6232</v>
          </cell>
          <cell r="BS9">
            <v>53230</v>
          </cell>
          <cell r="BT9">
            <v>9844</v>
          </cell>
          <cell r="BU9">
            <v>12248</v>
          </cell>
          <cell r="BV9">
            <v>48675</v>
          </cell>
          <cell r="BW9">
            <v>10108</v>
          </cell>
          <cell r="BX9">
            <v>3230</v>
          </cell>
          <cell r="BY9">
            <v>33438</v>
          </cell>
          <cell r="BZ9">
            <v>682</v>
          </cell>
          <cell r="CA9">
            <v>31378</v>
          </cell>
          <cell r="CB9">
            <v>1378</v>
          </cell>
          <cell r="CC9">
            <v>9333</v>
          </cell>
          <cell r="CD9">
            <v>212981</v>
          </cell>
          <cell r="CE9">
            <v>197141</v>
          </cell>
          <cell r="CF9">
            <v>15840</v>
          </cell>
          <cell r="CG9">
            <v>32365</v>
          </cell>
          <cell r="CH9">
            <v>4050</v>
          </cell>
          <cell r="CI9">
            <v>5749</v>
          </cell>
          <cell r="CJ9">
            <v>2749</v>
          </cell>
          <cell r="CK9">
            <v>14931</v>
          </cell>
          <cell r="CL9">
            <v>49323</v>
          </cell>
          <cell r="CM9">
            <v>6263</v>
          </cell>
          <cell r="CN9">
            <v>673172</v>
          </cell>
          <cell r="CO9">
            <v>101867</v>
          </cell>
          <cell r="CP9">
            <v>93634</v>
          </cell>
          <cell r="CQ9">
            <v>2340</v>
          </cell>
          <cell r="CR9">
            <v>5893</v>
          </cell>
          <cell r="CS9">
            <v>10108</v>
          </cell>
          <cell r="CT9">
            <v>46881</v>
          </cell>
          <cell r="CU9">
            <v>21239</v>
          </cell>
          <cell r="CV9">
            <v>3349</v>
          </cell>
          <cell r="CW9">
            <v>3767</v>
          </cell>
          <cell r="CX9">
            <v>1953</v>
          </cell>
          <cell r="CY9">
            <v>20528</v>
          </cell>
          <cell r="CZ9">
            <v>34936</v>
          </cell>
          <cell r="DA9">
            <v>13999</v>
          </cell>
        </row>
        <row r="10">
          <cell r="A10" t="str">
            <v>Customers - Residential</v>
          </cell>
          <cell r="B10" t="str">
            <v>YNR</v>
          </cell>
          <cell r="C10">
            <v>2004</v>
          </cell>
          <cell r="D10">
            <v>1475</v>
          </cell>
          <cell r="E10">
            <v>57473</v>
          </cell>
          <cell r="F10">
            <v>30648</v>
          </cell>
          <cell r="G10">
            <v>7471</v>
          </cell>
          <cell r="H10">
            <v>32108</v>
          </cell>
          <cell r="I10">
            <v>52787</v>
          </cell>
          <cell r="J10">
            <v>41372</v>
          </cell>
          <cell r="K10">
            <v>5319</v>
          </cell>
          <cell r="L10">
            <v>1166</v>
          </cell>
          <cell r="M10">
            <v>28200</v>
          </cell>
          <cell r="N10">
            <v>1354</v>
          </cell>
          <cell r="O10">
            <v>11800</v>
          </cell>
          <cell r="P10">
            <v>1522</v>
          </cell>
          <cell r="Q10">
            <v>486</v>
          </cell>
          <cell r="R10">
            <v>3261</v>
          </cell>
          <cell r="S10">
            <v>9488</v>
          </cell>
          <cell r="T10">
            <v>156410</v>
          </cell>
          <cell r="U10">
            <v>75107</v>
          </cell>
          <cell r="V10">
            <v>12075</v>
          </cell>
          <cell r="W10">
            <v>2843</v>
          </cell>
          <cell r="X10">
            <v>24909</v>
          </cell>
          <cell r="Y10">
            <v>16463</v>
          </cell>
          <cell r="Z10">
            <v>14280</v>
          </cell>
          <cell r="AA10">
            <v>3583</v>
          </cell>
          <cell r="AB10">
            <v>591</v>
          </cell>
          <cell r="AC10">
            <v>10453</v>
          </cell>
          <cell r="AD10">
            <v>42244</v>
          </cell>
          <cell r="AE10">
            <v>39492</v>
          </cell>
          <cell r="AF10">
            <v>2752</v>
          </cell>
          <cell r="AG10">
            <v>8535</v>
          </cell>
          <cell r="AH10">
            <v>40556</v>
          </cell>
          <cell r="AI10">
            <v>39145</v>
          </cell>
          <cell r="AJ10">
            <v>1411</v>
          </cell>
          <cell r="AK10">
            <v>17776</v>
          </cell>
          <cell r="AL10">
            <v>17004</v>
          </cell>
          <cell r="AM10">
            <v>2338</v>
          </cell>
          <cell r="AN10">
            <v>207188</v>
          </cell>
          <cell r="AO10">
            <v>160464</v>
          </cell>
          <cell r="AP10">
            <v>46724</v>
          </cell>
          <cell r="AQ10">
            <v>969</v>
          </cell>
          <cell r="AR10">
            <v>4580</v>
          </cell>
          <cell r="AS10">
            <v>102070</v>
          </cell>
          <cell r="AT10">
            <v>1032596</v>
          </cell>
          <cell r="AU10">
            <v>1031758</v>
          </cell>
          <cell r="AV10">
            <v>838</v>
          </cell>
          <cell r="AW10">
            <v>247790</v>
          </cell>
          <cell r="AX10">
            <v>12670</v>
          </cell>
          <cell r="AY10">
            <v>4980</v>
          </cell>
          <cell r="AZ10">
            <v>22712</v>
          </cell>
          <cell r="BA10">
            <v>69405</v>
          </cell>
          <cell r="BB10">
            <v>7494</v>
          </cell>
          <cell r="BC10">
            <v>7300</v>
          </cell>
          <cell r="BD10">
            <v>123095</v>
          </cell>
          <cell r="BE10">
            <v>5985</v>
          </cell>
          <cell r="BF10">
            <v>5568</v>
          </cell>
          <cell r="BG10">
            <v>15060</v>
          </cell>
          <cell r="BH10">
            <v>160</v>
          </cell>
          <cell r="BI10">
            <v>26339</v>
          </cell>
          <cell r="BJ10">
            <v>22691</v>
          </cell>
          <cell r="BK10">
            <v>3648</v>
          </cell>
          <cell r="BL10">
            <v>43868</v>
          </cell>
          <cell r="BM10">
            <v>31250</v>
          </cell>
          <cell r="BN10">
            <v>12618</v>
          </cell>
          <cell r="BO10">
            <v>5902</v>
          </cell>
          <cell r="BP10">
            <v>15686</v>
          </cell>
          <cell r="BQ10">
            <v>20364</v>
          </cell>
          <cell r="BR10">
            <v>5268</v>
          </cell>
          <cell r="BS10">
            <v>47496</v>
          </cell>
          <cell r="BT10">
            <v>8801</v>
          </cell>
          <cell r="BU10">
            <v>10743</v>
          </cell>
          <cell r="BV10">
            <v>44280</v>
          </cell>
          <cell r="BW10">
            <v>8501</v>
          </cell>
          <cell r="BX10">
            <v>2594</v>
          </cell>
          <cell r="BY10">
            <v>29240</v>
          </cell>
          <cell r="BZ10">
            <v>580</v>
          </cell>
          <cell r="CA10">
            <v>27496</v>
          </cell>
          <cell r="CB10">
            <v>1164</v>
          </cell>
          <cell r="CC10">
            <v>8128</v>
          </cell>
          <cell r="CD10">
            <v>187044</v>
          </cell>
          <cell r="CE10">
            <v>172636</v>
          </cell>
          <cell r="CF10">
            <v>14408</v>
          </cell>
          <cell r="CG10">
            <v>28569</v>
          </cell>
          <cell r="CH10">
            <v>3472</v>
          </cell>
          <cell r="CI10">
            <v>4869</v>
          </cell>
          <cell r="CJ10">
            <v>2287</v>
          </cell>
          <cell r="CK10">
            <v>13182</v>
          </cell>
          <cell r="CL10">
            <v>44167</v>
          </cell>
          <cell r="CM10">
            <v>5523</v>
          </cell>
          <cell r="CN10">
            <v>594976</v>
          </cell>
          <cell r="CO10">
            <v>91825</v>
          </cell>
          <cell r="CP10">
            <v>84662</v>
          </cell>
          <cell r="CQ10">
            <v>1974</v>
          </cell>
          <cell r="CR10">
            <v>5189</v>
          </cell>
          <cell r="CS10">
            <v>9329</v>
          </cell>
          <cell r="CT10">
            <v>41215</v>
          </cell>
          <cell r="CU10">
            <v>19142</v>
          </cell>
          <cell r="CV10">
            <v>2841</v>
          </cell>
          <cell r="CW10">
            <v>3214</v>
          </cell>
          <cell r="CX10">
            <v>1705</v>
          </cell>
          <cell r="CY10">
            <v>17877</v>
          </cell>
          <cell r="CZ10">
            <v>32611</v>
          </cell>
          <cell r="DA10">
            <v>12633</v>
          </cell>
        </row>
        <row r="11">
          <cell r="A11" t="str">
            <v>Customers - Other</v>
          </cell>
          <cell r="B11" t="str">
            <v>YNO</v>
          </cell>
          <cell r="C11">
            <v>2004</v>
          </cell>
          <cell r="D11">
            <v>270</v>
          </cell>
          <cell r="E11">
            <v>6500</v>
          </cell>
          <cell r="F11">
            <v>4336</v>
          </cell>
          <cell r="G11">
            <v>1407</v>
          </cell>
          <cell r="H11">
            <v>3375</v>
          </cell>
          <cell r="I11">
            <v>5469</v>
          </cell>
          <cell r="J11">
            <v>5087</v>
          </cell>
          <cell r="K11">
            <v>683</v>
          </cell>
          <cell r="L11">
            <v>182</v>
          </cell>
          <cell r="M11">
            <v>3672</v>
          </cell>
          <cell r="N11">
            <v>251</v>
          </cell>
          <cell r="O11">
            <v>1659</v>
          </cell>
          <cell r="P11">
            <v>185</v>
          </cell>
          <cell r="Q11">
            <v>86</v>
          </cell>
          <cell r="R11">
            <v>463</v>
          </cell>
          <cell r="S11">
            <v>1036</v>
          </cell>
          <cell r="T11">
            <v>20461</v>
          </cell>
          <cell r="U11">
            <v>8319</v>
          </cell>
          <cell r="V11">
            <v>1574</v>
          </cell>
          <cell r="W11">
            <v>455</v>
          </cell>
          <cell r="X11">
            <v>2158</v>
          </cell>
          <cell r="Y11">
            <v>2221</v>
          </cell>
          <cell r="Z11">
            <v>1431</v>
          </cell>
          <cell r="AA11">
            <v>474</v>
          </cell>
          <cell r="AB11">
            <v>89</v>
          </cell>
          <cell r="AC11">
            <v>1004</v>
          </cell>
          <cell r="AD11">
            <v>4052</v>
          </cell>
          <cell r="AE11">
            <v>3761</v>
          </cell>
          <cell r="AF11">
            <v>291</v>
          </cell>
          <cell r="AG11">
            <v>821</v>
          </cell>
          <cell r="AH11">
            <v>4000</v>
          </cell>
          <cell r="AI11">
            <v>3852</v>
          </cell>
          <cell r="AJ11">
            <v>148</v>
          </cell>
          <cell r="AK11">
            <v>2536</v>
          </cell>
          <cell r="AL11">
            <v>1715</v>
          </cell>
          <cell r="AM11">
            <v>459</v>
          </cell>
          <cell r="AN11">
            <v>22286</v>
          </cell>
          <cell r="AO11">
            <v>17031</v>
          </cell>
          <cell r="AP11">
            <v>5255</v>
          </cell>
          <cell r="AQ11">
            <v>164</v>
          </cell>
          <cell r="AR11">
            <v>647</v>
          </cell>
          <cell r="AS11">
            <v>8367</v>
          </cell>
          <cell r="AT11">
            <v>107956</v>
          </cell>
          <cell r="AU11">
            <v>107844</v>
          </cell>
          <cell r="AV11">
            <v>112</v>
          </cell>
          <cell r="AW11">
            <v>26235</v>
          </cell>
          <cell r="AX11">
            <v>962</v>
          </cell>
          <cell r="AY11">
            <v>854</v>
          </cell>
          <cell r="AZ11">
            <v>3765</v>
          </cell>
          <cell r="BA11">
            <v>7878</v>
          </cell>
          <cell r="BB11">
            <v>1140</v>
          </cell>
          <cell r="BC11">
            <v>1636</v>
          </cell>
          <cell r="BD11">
            <v>13392</v>
          </cell>
          <cell r="BE11">
            <v>779</v>
          </cell>
          <cell r="BF11">
            <v>855</v>
          </cell>
          <cell r="BG11">
            <v>2139</v>
          </cell>
          <cell r="BH11">
            <v>29</v>
          </cell>
          <cell r="BI11">
            <v>3255</v>
          </cell>
          <cell r="BJ11">
            <v>2966</v>
          </cell>
          <cell r="BK11">
            <v>289</v>
          </cell>
          <cell r="BL11">
            <v>5861</v>
          </cell>
          <cell r="BM11">
            <v>4128</v>
          </cell>
          <cell r="BN11">
            <v>1733</v>
          </cell>
          <cell r="BO11">
            <v>1355</v>
          </cell>
          <cell r="BP11">
            <v>2281</v>
          </cell>
          <cell r="BQ11">
            <v>3150</v>
          </cell>
          <cell r="BR11">
            <v>964</v>
          </cell>
          <cell r="BS11">
            <v>5734</v>
          </cell>
          <cell r="BT11">
            <v>1043</v>
          </cell>
          <cell r="BU11">
            <v>1505</v>
          </cell>
          <cell r="BV11">
            <v>4395</v>
          </cell>
          <cell r="BW11">
            <v>1607</v>
          </cell>
          <cell r="BX11">
            <v>636</v>
          </cell>
          <cell r="BY11">
            <v>4198</v>
          </cell>
          <cell r="BZ11">
            <v>102</v>
          </cell>
          <cell r="CA11">
            <v>3882</v>
          </cell>
          <cell r="CB11">
            <v>214</v>
          </cell>
          <cell r="CC11">
            <v>1205</v>
          </cell>
          <cell r="CD11">
            <v>25937</v>
          </cell>
          <cell r="CE11">
            <v>24505</v>
          </cell>
          <cell r="CF11">
            <v>1432</v>
          </cell>
          <cell r="CG11">
            <v>3796</v>
          </cell>
          <cell r="CH11">
            <v>578</v>
          </cell>
          <cell r="CI11">
            <v>880</v>
          </cell>
          <cell r="CJ11">
            <v>462</v>
          </cell>
          <cell r="CK11">
            <v>1749</v>
          </cell>
          <cell r="CL11">
            <v>5156</v>
          </cell>
          <cell r="CM11">
            <v>740</v>
          </cell>
          <cell r="CN11">
            <v>78196</v>
          </cell>
          <cell r="CO11">
            <v>10042</v>
          </cell>
          <cell r="CP11">
            <v>8972</v>
          </cell>
          <cell r="CQ11">
            <v>366</v>
          </cell>
          <cell r="CR11">
            <v>704</v>
          </cell>
          <cell r="CS11">
            <v>779</v>
          </cell>
          <cell r="CT11">
            <v>5666</v>
          </cell>
          <cell r="CU11">
            <v>2097</v>
          </cell>
          <cell r="CV11">
            <v>508</v>
          </cell>
          <cell r="CW11">
            <v>553</v>
          </cell>
          <cell r="CX11">
            <v>248</v>
          </cell>
          <cell r="CY11">
            <v>2651</v>
          </cell>
          <cell r="CZ11">
            <v>2325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2004</v>
          </cell>
          <cell r="D12">
            <v>37609928</v>
          </cell>
          <cell r="E12">
            <v>1425084299</v>
          </cell>
          <cell r="F12">
            <v>1149895557</v>
          </cell>
          <cell r="G12">
            <v>211134602</v>
          </cell>
          <cell r="H12">
            <v>954965318</v>
          </cell>
          <cell r="I12">
            <v>1638103136</v>
          </cell>
          <cell r="J12">
            <v>1566869038</v>
          </cell>
          <cell r="K12">
            <v>68574646</v>
          </cell>
          <cell r="L12">
            <v>30980687</v>
          </cell>
          <cell r="M12">
            <v>904153126</v>
          </cell>
          <cell r="N12">
            <v>31297146</v>
          </cell>
          <cell r="O12">
            <v>367636690</v>
          </cell>
          <cell r="P12">
            <v>29167075</v>
          </cell>
          <cell r="Q12">
            <v>8528751</v>
          </cell>
          <cell r="R12">
            <v>85370758</v>
          </cell>
          <cell r="S12">
            <v>199496976</v>
          </cell>
          <cell r="T12">
            <v>7960522460</v>
          </cell>
          <cell r="U12">
            <v>892419399</v>
          </cell>
          <cell r="V12">
            <v>408997605</v>
          </cell>
          <cell r="W12">
            <v>64638104</v>
          </cell>
          <cell r="X12">
            <v>572734438</v>
          </cell>
          <cell r="Y12">
            <v>632340069</v>
          </cell>
          <cell r="Z12">
            <v>286529693</v>
          </cell>
          <cell r="AA12">
            <v>81252177</v>
          </cell>
          <cell r="AB12">
            <v>9789935.3000000007</v>
          </cell>
          <cell r="AC12">
            <v>191906813.59999999</v>
          </cell>
          <cell r="AD12">
            <v>987376976.5</v>
          </cell>
          <cell r="AE12">
            <v>924891203</v>
          </cell>
          <cell r="AF12">
            <v>62485773.5</v>
          </cell>
          <cell r="AG12">
            <v>98472447</v>
          </cell>
          <cell r="AH12">
            <v>1570349840</v>
          </cell>
          <cell r="AI12">
            <v>1554235644</v>
          </cell>
          <cell r="AJ12">
            <v>16114196</v>
          </cell>
          <cell r="AK12">
            <v>362422451</v>
          </cell>
          <cell r="AL12">
            <v>454683669</v>
          </cell>
          <cell r="AM12">
            <v>123183299</v>
          </cell>
          <cell r="AN12">
            <v>3048589478</v>
          </cell>
          <cell r="AO12">
            <v>1720550376</v>
          </cell>
          <cell r="AP12">
            <v>1328039102</v>
          </cell>
          <cell r="AQ12">
            <v>27530421.5</v>
          </cell>
          <cell r="AR12">
            <v>208673361</v>
          </cell>
          <cell r="AS12">
            <v>3599518806</v>
          </cell>
          <cell r="AT12">
            <v>22598933403.400002</v>
          </cell>
          <cell r="AU12">
            <v>22579430000</v>
          </cell>
          <cell r="AV12">
            <v>19503403.399999999</v>
          </cell>
          <cell r="AW12">
            <v>7514934346</v>
          </cell>
          <cell r="AX12">
            <v>185208558</v>
          </cell>
          <cell r="AY12">
            <v>110808802</v>
          </cell>
          <cell r="AZ12">
            <v>718541335</v>
          </cell>
          <cell r="BA12">
            <v>1949677336</v>
          </cell>
          <cell r="BB12">
            <v>276130945</v>
          </cell>
          <cell r="BC12">
            <v>127469051.5</v>
          </cell>
          <cell r="BD12">
            <v>3383633950</v>
          </cell>
          <cell r="BE12">
            <v>170225789</v>
          </cell>
          <cell r="BF12">
            <v>229646100.59999999</v>
          </cell>
          <cell r="BG12">
            <v>590836869</v>
          </cell>
          <cell r="BH12">
            <v>3984290</v>
          </cell>
          <cell r="BI12">
            <v>691078575</v>
          </cell>
          <cell r="BJ12">
            <v>657766177</v>
          </cell>
          <cell r="BK12">
            <v>33312398</v>
          </cell>
          <cell r="BL12">
            <v>1200380634</v>
          </cell>
          <cell r="BM12">
            <v>861232370</v>
          </cell>
          <cell r="BN12">
            <v>339148264</v>
          </cell>
          <cell r="BO12">
            <v>168165203</v>
          </cell>
          <cell r="BP12">
            <v>372962643</v>
          </cell>
          <cell r="BQ12">
            <v>590330329</v>
          </cell>
          <cell r="BR12">
            <v>124118006</v>
          </cell>
          <cell r="BS12">
            <v>1728259010</v>
          </cell>
          <cell r="BT12">
            <v>230980179</v>
          </cell>
          <cell r="BU12">
            <v>313903113</v>
          </cell>
          <cell r="BV12">
            <v>1175439752</v>
          </cell>
          <cell r="BW12">
            <v>204676301</v>
          </cell>
          <cell r="BX12">
            <v>89026826.799999997</v>
          </cell>
          <cell r="BY12">
            <v>790191455</v>
          </cell>
          <cell r="BZ12">
            <v>12535309</v>
          </cell>
          <cell r="CA12">
            <v>745571055</v>
          </cell>
          <cell r="CB12">
            <v>32085091</v>
          </cell>
          <cell r="CC12">
            <v>180920537</v>
          </cell>
          <cell r="CD12">
            <v>6430695270</v>
          </cell>
          <cell r="CE12">
            <v>6019556899</v>
          </cell>
          <cell r="CF12">
            <v>411138371</v>
          </cell>
          <cell r="CG12">
            <v>723592739</v>
          </cell>
          <cell r="CH12">
            <v>92881382</v>
          </cell>
          <cell r="CI12">
            <v>128527347</v>
          </cell>
          <cell r="CJ12">
            <v>89665584</v>
          </cell>
          <cell r="CK12">
            <v>356758413</v>
          </cell>
          <cell r="CL12">
            <v>1033807068</v>
          </cell>
          <cell r="CM12">
            <v>237490418</v>
          </cell>
          <cell r="CN12">
            <v>25508050686</v>
          </cell>
          <cell r="CO12">
            <v>2400607118</v>
          </cell>
          <cell r="CP12">
            <v>2277933600</v>
          </cell>
          <cell r="CQ12">
            <v>30882234</v>
          </cell>
          <cell r="CR12">
            <v>91791284</v>
          </cell>
          <cell r="CS12">
            <v>99506595.700000003</v>
          </cell>
          <cell r="CT12">
            <v>1243491867</v>
          </cell>
          <cell r="CU12">
            <v>489398304</v>
          </cell>
          <cell r="CV12">
            <v>94234305</v>
          </cell>
          <cell r="CW12">
            <v>150385613.59999999</v>
          </cell>
          <cell r="CX12">
            <v>467597700</v>
          </cell>
          <cell r="CY12">
            <v>336593577</v>
          </cell>
          <cell r="CZ12">
            <v>386398550</v>
          </cell>
          <cell r="DA12">
            <v>415036402</v>
          </cell>
        </row>
        <row r="13">
          <cell r="A13" t="str">
            <v>kWh - Residential</v>
          </cell>
          <cell r="B13" t="str">
            <v>YVR</v>
          </cell>
          <cell r="C13">
            <v>2004</v>
          </cell>
          <cell r="D13">
            <v>11274364</v>
          </cell>
          <cell r="E13">
            <v>497770378</v>
          </cell>
          <cell r="F13">
            <v>260765322</v>
          </cell>
          <cell r="G13">
            <v>82022862</v>
          </cell>
          <cell r="H13">
            <v>272046217</v>
          </cell>
          <cell r="I13">
            <v>503259913</v>
          </cell>
          <cell r="J13">
            <v>392317140</v>
          </cell>
          <cell r="K13">
            <v>46307549</v>
          </cell>
          <cell r="L13">
            <v>15978327</v>
          </cell>
          <cell r="M13">
            <v>246887434</v>
          </cell>
          <cell r="N13">
            <v>12250721</v>
          </cell>
          <cell r="O13">
            <v>120918643</v>
          </cell>
          <cell r="P13">
            <v>18802591</v>
          </cell>
          <cell r="Q13">
            <v>5473426</v>
          </cell>
          <cell r="R13">
            <v>30135637</v>
          </cell>
          <cell r="S13">
            <v>96637316</v>
          </cell>
          <cell r="T13">
            <v>1542805550</v>
          </cell>
          <cell r="U13">
            <v>646622517</v>
          </cell>
          <cell r="V13">
            <v>129873121</v>
          </cell>
          <cell r="W13">
            <v>37133425</v>
          </cell>
          <cell r="X13">
            <v>274259546</v>
          </cell>
          <cell r="Y13">
            <v>140968240</v>
          </cell>
          <cell r="Z13">
            <v>123000551</v>
          </cell>
          <cell r="AA13">
            <v>38013472</v>
          </cell>
          <cell r="AB13">
            <v>6129549</v>
          </cell>
          <cell r="AC13">
            <v>96302388.5</v>
          </cell>
          <cell r="AD13">
            <v>418913298</v>
          </cell>
          <cell r="AE13">
            <v>388929025</v>
          </cell>
          <cell r="AF13">
            <v>29984273</v>
          </cell>
          <cell r="AG13">
            <v>80278912</v>
          </cell>
          <cell r="AH13">
            <v>332021153</v>
          </cell>
          <cell r="AI13">
            <v>319467005</v>
          </cell>
          <cell r="AJ13">
            <v>12554148</v>
          </cell>
          <cell r="AK13">
            <v>172248238</v>
          </cell>
          <cell r="AL13">
            <v>188074010</v>
          </cell>
          <cell r="AM13">
            <v>28812287</v>
          </cell>
          <cell r="AN13">
            <v>1626211541</v>
          </cell>
          <cell r="AO13">
            <v>1240883023</v>
          </cell>
          <cell r="AP13">
            <v>385328518</v>
          </cell>
          <cell r="AQ13">
            <v>15988104</v>
          </cell>
          <cell r="AR13">
            <v>52414724</v>
          </cell>
          <cell r="AS13">
            <v>966448805</v>
          </cell>
          <cell r="AT13">
            <v>12577018339</v>
          </cell>
          <cell r="AU13">
            <v>12566080000</v>
          </cell>
          <cell r="AV13">
            <v>10938339</v>
          </cell>
          <cell r="AW13">
            <v>2266750286</v>
          </cell>
          <cell r="AX13">
            <v>156824661</v>
          </cell>
          <cell r="AY13">
            <v>42066428</v>
          </cell>
          <cell r="AZ13">
            <v>198312550</v>
          </cell>
          <cell r="BA13">
            <v>592055944</v>
          </cell>
          <cell r="BB13">
            <v>69554949</v>
          </cell>
          <cell r="BC13">
            <v>80665379</v>
          </cell>
          <cell r="BD13">
            <v>1112109365</v>
          </cell>
          <cell r="BE13">
            <v>59150220</v>
          </cell>
          <cell r="BF13">
            <v>46191627.299999997</v>
          </cell>
          <cell r="BG13">
            <v>170357087</v>
          </cell>
          <cell r="BH13">
            <v>1522966</v>
          </cell>
          <cell r="BI13">
            <v>253091369</v>
          </cell>
          <cell r="BJ13">
            <v>220448036</v>
          </cell>
          <cell r="BK13">
            <v>32643333</v>
          </cell>
          <cell r="BL13">
            <v>413729440</v>
          </cell>
          <cell r="BM13">
            <v>262252207</v>
          </cell>
          <cell r="BN13">
            <v>151477233</v>
          </cell>
          <cell r="BO13">
            <v>59183003</v>
          </cell>
          <cell r="BP13">
            <v>144181978</v>
          </cell>
          <cell r="BQ13">
            <v>213743834</v>
          </cell>
          <cell r="BR13">
            <v>39972935</v>
          </cell>
          <cell r="BS13">
            <v>526841876</v>
          </cell>
          <cell r="BT13">
            <v>76313591</v>
          </cell>
          <cell r="BU13">
            <v>107069794</v>
          </cell>
          <cell r="BV13">
            <v>474309661</v>
          </cell>
          <cell r="BW13">
            <v>80414342</v>
          </cell>
          <cell r="BX13">
            <v>37450474.5</v>
          </cell>
          <cell r="BY13">
            <v>285057855</v>
          </cell>
          <cell r="BZ13">
            <v>6864409</v>
          </cell>
          <cell r="CA13">
            <v>266212890</v>
          </cell>
          <cell r="CB13">
            <v>11980556</v>
          </cell>
          <cell r="CC13">
            <v>61221620</v>
          </cell>
          <cell r="CD13">
            <v>1889604391</v>
          </cell>
          <cell r="CE13">
            <v>1743713761</v>
          </cell>
          <cell r="CF13">
            <v>145890630</v>
          </cell>
          <cell r="CG13">
            <v>352871458</v>
          </cell>
          <cell r="CH13">
            <v>31096168</v>
          </cell>
          <cell r="CI13">
            <v>47583355</v>
          </cell>
          <cell r="CJ13">
            <v>33256852</v>
          </cell>
          <cell r="CK13">
            <v>107351758</v>
          </cell>
          <cell r="CL13">
            <v>354174194</v>
          </cell>
          <cell r="CM13">
            <v>51089457</v>
          </cell>
          <cell r="CN13">
            <v>5428344270</v>
          </cell>
          <cell r="CO13">
            <v>899643945</v>
          </cell>
          <cell r="CP13">
            <v>831049290</v>
          </cell>
          <cell r="CQ13">
            <v>20831597</v>
          </cell>
          <cell r="CR13">
            <v>47763058</v>
          </cell>
          <cell r="CS13">
            <v>70392797.900000006</v>
          </cell>
          <cell r="CT13">
            <v>384340263</v>
          </cell>
          <cell r="CU13">
            <v>158515644</v>
          </cell>
          <cell r="CV13">
            <v>25762158.699999999</v>
          </cell>
          <cell r="CW13">
            <v>27244635</v>
          </cell>
          <cell r="CX13">
            <v>16477650</v>
          </cell>
          <cell r="CY13">
            <v>264678630</v>
          </cell>
          <cell r="CZ13">
            <v>311725936</v>
          </cell>
          <cell r="DA13">
            <v>106267960</v>
          </cell>
        </row>
        <row r="14">
          <cell r="A14" t="str">
            <v>kWh - Other</v>
          </cell>
          <cell r="B14" t="str">
            <v>YVO</v>
          </cell>
          <cell r="C14">
            <v>2004</v>
          </cell>
          <cell r="D14">
            <v>26335564</v>
          </cell>
          <cell r="E14">
            <v>927313921</v>
          </cell>
          <cell r="F14">
            <v>889130235</v>
          </cell>
          <cell r="G14">
            <v>129111740</v>
          </cell>
          <cell r="H14">
            <v>682919101</v>
          </cell>
          <cell r="I14">
            <v>1134843223</v>
          </cell>
          <cell r="J14">
            <v>1174551898</v>
          </cell>
          <cell r="K14">
            <v>22267097</v>
          </cell>
          <cell r="L14">
            <v>15002360</v>
          </cell>
          <cell r="M14">
            <v>657265692</v>
          </cell>
          <cell r="N14">
            <v>19046425</v>
          </cell>
          <cell r="O14">
            <v>246718047</v>
          </cell>
          <cell r="P14">
            <v>10364484</v>
          </cell>
          <cell r="Q14">
            <v>3055325</v>
          </cell>
          <cell r="R14">
            <v>55235121</v>
          </cell>
          <cell r="S14">
            <v>102859660</v>
          </cell>
          <cell r="T14">
            <v>6417716910</v>
          </cell>
          <cell r="U14">
            <v>245796882</v>
          </cell>
          <cell r="V14">
            <v>279124484</v>
          </cell>
          <cell r="W14">
            <v>27504679</v>
          </cell>
          <cell r="X14">
            <v>298474892</v>
          </cell>
          <cell r="Y14">
            <v>491371829</v>
          </cell>
          <cell r="Z14">
            <v>163529142</v>
          </cell>
          <cell r="AA14">
            <v>43238705</v>
          </cell>
          <cell r="AB14">
            <v>3660386.3000000007</v>
          </cell>
          <cell r="AC14">
            <v>95604425.099999994</v>
          </cell>
          <cell r="AD14">
            <v>568463678.5</v>
          </cell>
          <cell r="AE14">
            <v>535962178</v>
          </cell>
          <cell r="AF14">
            <v>32501500.5</v>
          </cell>
          <cell r="AG14">
            <v>18193535</v>
          </cell>
          <cell r="AH14">
            <v>1238328687</v>
          </cell>
          <cell r="AI14">
            <v>1234768639</v>
          </cell>
          <cell r="AJ14">
            <v>3560048</v>
          </cell>
          <cell r="AK14">
            <v>190174213</v>
          </cell>
          <cell r="AL14">
            <v>266609659</v>
          </cell>
          <cell r="AM14">
            <v>94371012</v>
          </cell>
          <cell r="AN14">
            <v>1422377937</v>
          </cell>
          <cell r="AO14">
            <v>479667353</v>
          </cell>
          <cell r="AP14">
            <v>942710584</v>
          </cell>
          <cell r="AQ14">
            <v>11542317.5</v>
          </cell>
          <cell r="AR14">
            <v>156258637</v>
          </cell>
          <cell r="AS14">
            <v>2633070001</v>
          </cell>
          <cell r="AT14">
            <v>10021915064.400002</v>
          </cell>
          <cell r="AU14">
            <v>10013350000</v>
          </cell>
          <cell r="AV14">
            <v>8565064.3999999985</v>
          </cell>
          <cell r="AW14">
            <v>5248184060</v>
          </cell>
          <cell r="AX14">
            <v>28383897</v>
          </cell>
          <cell r="AY14">
            <v>68742374</v>
          </cell>
          <cell r="AZ14">
            <v>520228785</v>
          </cell>
          <cell r="BA14">
            <v>1357621392</v>
          </cell>
          <cell r="BB14">
            <v>206575996</v>
          </cell>
          <cell r="BC14">
            <v>46803672.5</v>
          </cell>
          <cell r="BD14">
            <v>2271524585</v>
          </cell>
          <cell r="BE14">
            <v>111075569</v>
          </cell>
          <cell r="BF14">
            <v>183454473.30000001</v>
          </cell>
          <cell r="BG14">
            <v>420479782</v>
          </cell>
          <cell r="BH14">
            <v>2461324</v>
          </cell>
          <cell r="BI14">
            <v>437987206</v>
          </cell>
          <cell r="BJ14">
            <v>437318141</v>
          </cell>
          <cell r="BK14">
            <v>669065</v>
          </cell>
          <cell r="BL14">
            <v>786651194</v>
          </cell>
          <cell r="BM14">
            <v>598980163</v>
          </cell>
          <cell r="BN14">
            <v>187671031</v>
          </cell>
          <cell r="BO14">
            <v>108982200</v>
          </cell>
          <cell r="BP14">
            <v>228780665</v>
          </cell>
          <cell r="BQ14">
            <v>376586495</v>
          </cell>
          <cell r="BR14">
            <v>84145071</v>
          </cell>
          <cell r="BS14">
            <v>1201417134</v>
          </cell>
          <cell r="BT14">
            <v>154666588</v>
          </cell>
          <cell r="BU14">
            <v>206833319</v>
          </cell>
          <cell r="BV14">
            <v>701130091</v>
          </cell>
          <cell r="BW14">
            <v>124261959</v>
          </cell>
          <cell r="BX14">
            <v>51576352.299999997</v>
          </cell>
          <cell r="BY14">
            <v>505133600</v>
          </cell>
          <cell r="BZ14">
            <v>5670900</v>
          </cell>
          <cell r="CA14">
            <v>479358165</v>
          </cell>
          <cell r="CB14">
            <v>20104535</v>
          </cell>
          <cell r="CC14">
            <v>119698917</v>
          </cell>
          <cell r="CD14">
            <v>4541090879</v>
          </cell>
          <cell r="CE14">
            <v>4275843138</v>
          </cell>
          <cell r="CF14">
            <v>265247741</v>
          </cell>
          <cell r="CG14">
            <v>370721281</v>
          </cell>
          <cell r="CH14">
            <v>61785214</v>
          </cell>
          <cell r="CI14">
            <v>80943992</v>
          </cell>
          <cell r="CJ14">
            <v>56408732</v>
          </cell>
          <cell r="CK14">
            <v>249406655</v>
          </cell>
          <cell r="CL14">
            <v>679632874</v>
          </cell>
          <cell r="CM14">
            <v>186400961</v>
          </cell>
          <cell r="CN14">
            <v>20079706416</v>
          </cell>
          <cell r="CO14">
            <v>1500963173</v>
          </cell>
          <cell r="CP14">
            <v>1446884310</v>
          </cell>
          <cell r="CQ14">
            <v>10050637</v>
          </cell>
          <cell r="CR14">
            <v>44028226</v>
          </cell>
          <cell r="CS14">
            <v>29113797.799999997</v>
          </cell>
          <cell r="CT14">
            <v>859151604</v>
          </cell>
          <cell r="CU14">
            <v>330882660</v>
          </cell>
          <cell r="CV14">
            <v>68472146.299999997</v>
          </cell>
          <cell r="CW14">
            <v>123140978.59999999</v>
          </cell>
          <cell r="CX14">
            <v>451120050</v>
          </cell>
          <cell r="CY14">
            <v>71914947</v>
          </cell>
          <cell r="CZ14">
            <v>74672614</v>
          </cell>
          <cell r="DA14">
            <v>308768442</v>
          </cell>
        </row>
        <row r="15">
          <cell r="A15" t="str">
            <v>kW</v>
          </cell>
          <cell r="B15" t="str">
            <v>YD</v>
          </cell>
          <cell r="C15">
            <v>2004</v>
          </cell>
          <cell r="D15">
            <v>45593.4</v>
          </cell>
          <cell r="E15">
            <v>1873486</v>
          </cell>
          <cell r="F15">
            <v>1501581</v>
          </cell>
          <cell r="G15">
            <v>493322</v>
          </cell>
          <cell r="H15">
            <v>1463693</v>
          </cell>
          <cell r="I15">
            <v>2459547.2000000002</v>
          </cell>
          <cell r="J15">
            <v>2491204</v>
          </cell>
          <cell r="K15">
            <v>212814.4</v>
          </cell>
          <cell r="L15">
            <v>24947.9</v>
          </cell>
          <cell r="M15">
            <v>1410271</v>
          </cell>
          <cell r="N15">
            <v>81902</v>
          </cell>
          <cell r="O15">
            <v>680283</v>
          </cell>
          <cell r="P15">
            <v>19699</v>
          </cell>
          <cell r="Q15">
            <v>17057</v>
          </cell>
          <cell r="R15">
            <v>47998</v>
          </cell>
          <cell r="S15">
            <v>0</v>
          </cell>
          <cell r="T15">
            <v>13005242</v>
          </cell>
          <cell r="U15">
            <v>4919783</v>
          </cell>
          <cell r="V15">
            <v>549315</v>
          </cell>
          <cell r="W15">
            <v>0</v>
          </cell>
          <cell r="X15">
            <v>533079.69999999995</v>
          </cell>
          <cell r="Y15">
            <v>1152800</v>
          </cell>
          <cell r="Z15">
            <v>339954</v>
          </cell>
          <cell r="AA15">
            <v>63397</v>
          </cell>
          <cell r="AB15">
            <v>7845</v>
          </cell>
          <cell r="AC15">
            <v>157922.4</v>
          </cell>
          <cell r="AD15">
            <v>957859.7</v>
          </cell>
          <cell r="AE15">
            <v>906024</v>
          </cell>
          <cell r="AF15">
            <v>51835.7</v>
          </cell>
          <cell r="AG15">
            <v>183044</v>
          </cell>
          <cell r="AH15">
            <v>2443494</v>
          </cell>
          <cell r="AI15">
            <v>2442155</v>
          </cell>
          <cell r="AJ15">
            <v>1339</v>
          </cell>
          <cell r="AK15">
            <v>389565</v>
          </cell>
          <cell r="AL15">
            <v>806758</v>
          </cell>
          <cell r="AM15">
            <v>176186</v>
          </cell>
          <cell r="AN15">
            <v>9834326</v>
          </cell>
          <cell r="AO15">
            <v>7950640</v>
          </cell>
          <cell r="AP15">
            <v>1883686</v>
          </cell>
          <cell r="AQ15">
            <v>13516</v>
          </cell>
          <cell r="AR15">
            <v>284112</v>
          </cell>
          <cell r="AS15">
            <v>5486766</v>
          </cell>
          <cell r="AT15">
            <v>23445617.199999999</v>
          </cell>
          <cell r="AU15">
            <v>23429600</v>
          </cell>
          <cell r="AV15">
            <v>16017.2</v>
          </cell>
          <cell r="AW15">
            <v>9824794</v>
          </cell>
          <cell r="AX15">
            <v>123264</v>
          </cell>
          <cell r="AY15">
            <v>142985</v>
          </cell>
          <cell r="AZ15">
            <v>1064164</v>
          </cell>
          <cell r="BA15">
            <v>2775977</v>
          </cell>
          <cell r="BB15">
            <v>437521</v>
          </cell>
          <cell r="BC15">
            <v>228040.6</v>
          </cell>
          <cell r="BD15">
            <v>4371558</v>
          </cell>
          <cell r="BE15">
            <v>303130</v>
          </cell>
          <cell r="BF15">
            <v>382327.5</v>
          </cell>
          <cell r="BG15">
            <v>841710</v>
          </cell>
          <cell r="BH15">
            <v>0</v>
          </cell>
          <cell r="BI15">
            <v>811556.3</v>
          </cell>
          <cell r="BJ15">
            <v>798285</v>
          </cell>
          <cell r="BK15">
            <v>13271.3</v>
          </cell>
          <cell r="BL15">
            <v>1680083</v>
          </cell>
          <cell r="BM15">
            <v>1245299</v>
          </cell>
          <cell r="BN15">
            <v>434784</v>
          </cell>
          <cell r="BO15">
            <v>199394</v>
          </cell>
          <cell r="BP15">
            <v>526388</v>
          </cell>
          <cell r="BQ15">
            <v>660698</v>
          </cell>
          <cell r="BR15">
            <v>0</v>
          </cell>
          <cell r="BS15">
            <v>2724011</v>
          </cell>
          <cell r="BT15">
            <v>298747</v>
          </cell>
          <cell r="BU15">
            <v>400120</v>
          </cell>
          <cell r="BV15">
            <v>1359377</v>
          </cell>
          <cell r="BW15">
            <v>199324</v>
          </cell>
          <cell r="BX15">
            <v>0</v>
          </cell>
          <cell r="BY15">
            <v>939354</v>
          </cell>
          <cell r="BZ15">
            <v>8242</v>
          </cell>
          <cell r="CA15">
            <v>895573</v>
          </cell>
          <cell r="CB15">
            <v>35539</v>
          </cell>
          <cell r="CC15">
            <v>342128</v>
          </cell>
          <cell r="CD15">
            <v>9849687</v>
          </cell>
          <cell r="CE15">
            <v>9287131</v>
          </cell>
          <cell r="CF15">
            <v>562556</v>
          </cell>
          <cell r="CG15">
            <v>704175</v>
          </cell>
          <cell r="CH15">
            <v>136614</v>
          </cell>
          <cell r="CI15">
            <v>146561.70000000001</v>
          </cell>
          <cell r="CJ15">
            <v>52245</v>
          </cell>
          <cell r="CK15">
            <v>481814</v>
          </cell>
          <cell r="CL15">
            <v>1437110</v>
          </cell>
          <cell r="CM15">
            <v>364383</v>
          </cell>
          <cell r="CN15">
            <v>42779756</v>
          </cell>
          <cell r="CO15">
            <v>3167007</v>
          </cell>
          <cell r="CP15">
            <v>3040077</v>
          </cell>
          <cell r="CQ15">
            <v>42890</v>
          </cell>
          <cell r="CR15">
            <v>84040</v>
          </cell>
          <cell r="CS15">
            <v>43861.8</v>
          </cell>
          <cell r="CT15">
            <v>1732211</v>
          </cell>
          <cell r="CU15">
            <v>721231</v>
          </cell>
          <cell r="CV15">
            <v>126291</v>
          </cell>
          <cell r="CW15">
            <v>243596.79999999999</v>
          </cell>
          <cell r="CX15">
            <v>83090</v>
          </cell>
          <cell r="CY15">
            <v>468693</v>
          </cell>
          <cell r="CZ15">
            <v>1854764</v>
          </cell>
          <cell r="DA15">
            <v>545628</v>
          </cell>
        </row>
        <row r="16">
          <cell r="A16" t="str">
            <v>kW - Residential</v>
          </cell>
          <cell r="B16" t="str">
            <v>YDR</v>
          </cell>
          <cell r="C16">
            <v>2004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226991</v>
          </cell>
          <cell r="P16">
            <v>0</v>
          </cell>
          <cell r="Q16">
            <v>10746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303800</v>
          </cell>
          <cell r="AU16">
            <v>303800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927425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2004</v>
          </cell>
          <cell r="D17">
            <v>45593.4</v>
          </cell>
          <cell r="E17">
            <v>1873486</v>
          </cell>
          <cell r="F17">
            <v>1501581</v>
          </cell>
          <cell r="G17">
            <v>493322</v>
          </cell>
          <cell r="H17">
            <v>1463693</v>
          </cell>
          <cell r="I17">
            <v>2459547.2000000002</v>
          </cell>
          <cell r="J17">
            <v>2491204</v>
          </cell>
          <cell r="K17">
            <v>212814.4</v>
          </cell>
          <cell r="L17">
            <v>24947.9</v>
          </cell>
          <cell r="M17">
            <v>1410271</v>
          </cell>
          <cell r="N17">
            <v>81902</v>
          </cell>
          <cell r="O17">
            <v>453292</v>
          </cell>
          <cell r="P17">
            <v>19699</v>
          </cell>
          <cell r="Q17">
            <v>6311</v>
          </cell>
          <cell r="R17">
            <v>47998</v>
          </cell>
          <cell r="S17">
            <v>0</v>
          </cell>
          <cell r="T17">
            <v>13005242</v>
          </cell>
          <cell r="U17">
            <v>4919783</v>
          </cell>
          <cell r="V17">
            <v>549315</v>
          </cell>
          <cell r="W17">
            <v>0</v>
          </cell>
          <cell r="X17">
            <v>533079.69999999995</v>
          </cell>
          <cell r="Y17">
            <v>1152800</v>
          </cell>
          <cell r="Z17">
            <v>339954</v>
          </cell>
          <cell r="AA17">
            <v>63397</v>
          </cell>
          <cell r="AB17">
            <v>7845</v>
          </cell>
          <cell r="AC17">
            <v>157922.4</v>
          </cell>
          <cell r="AD17">
            <v>957859.7</v>
          </cell>
          <cell r="AE17">
            <v>906024</v>
          </cell>
          <cell r="AF17">
            <v>51835.7</v>
          </cell>
          <cell r="AG17">
            <v>183044</v>
          </cell>
          <cell r="AH17">
            <v>2443494</v>
          </cell>
          <cell r="AI17">
            <v>2442155</v>
          </cell>
          <cell r="AJ17">
            <v>1339</v>
          </cell>
          <cell r="AK17">
            <v>389565</v>
          </cell>
          <cell r="AL17">
            <v>806758</v>
          </cell>
          <cell r="AM17">
            <v>176186</v>
          </cell>
          <cell r="AN17">
            <v>9834326</v>
          </cell>
          <cell r="AO17">
            <v>7950640</v>
          </cell>
          <cell r="AP17">
            <v>1883686</v>
          </cell>
          <cell r="AQ17">
            <v>13516</v>
          </cell>
          <cell r="AR17">
            <v>284112</v>
          </cell>
          <cell r="AS17">
            <v>5486766</v>
          </cell>
          <cell r="AT17">
            <v>23141817.199999999</v>
          </cell>
          <cell r="AU17">
            <v>23125800</v>
          </cell>
          <cell r="AV17">
            <v>16017.2</v>
          </cell>
          <cell r="AW17">
            <v>9824794</v>
          </cell>
          <cell r="AX17">
            <v>123264</v>
          </cell>
          <cell r="AY17">
            <v>142985</v>
          </cell>
          <cell r="AZ17">
            <v>1064164</v>
          </cell>
          <cell r="BA17">
            <v>2775977</v>
          </cell>
          <cell r="BB17">
            <v>437521</v>
          </cell>
          <cell r="BC17">
            <v>228040.6</v>
          </cell>
          <cell r="BD17">
            <v>4371558</v>
          </cell>
          <cell r="BE17">
            <v>303130</v>
          </cell>
          <cell r="BF17">
            <v>382327.5</v>
          </cell>
          <cell r="BG17">
            <v>841710</v>
          </cell>
          <cell r="BH17">
            <v>0</v>
          </cell>
          <cell r="BI17">
            <v>811556.3</v>
          </cell>
          <cell r="BJ17">
            <v>798285</v>
          </cell>
          <cell r="BK17">
            <v>13271.3</v>
          </cell>
          <cell r="BL17">
            <v>1680083</v>
          </cell>
          <cell r="BM17">
            <v>1245299</v>
          </cell>
          <cell r="BN17">
            <v>434784</v>
          </cell>
          <cell r="BO17">
            <v>199394</v>
          </cell>
          <cell r="BP17">
            <v>526388</v>
          </cell>
          <cell r="BQ17">
            <v>660698</v>
          </cell>
          <cell r="BR17">
            <v>0</v>
          </cell>
          <cell r="BS17">
            <v>2724011</v>
          </cell>
          <cell r="BT17">
            <v>298747</v>
          </cell>
          <cell r="BU17">
            <v>400120</v>
          </cell>
          <cell r="BV17">
            <v>1359377</v>
          </cell>
          <cell r="BW17">
            <v>199324</v>
          </cell>
          <cell r="BX17">
            <v>0</v>
          </cell>
          <cell r="BY17">
            <v>939354</v>
          </cell>
          <cell r="BZ17">
            <v>8242</v>
          </cell>
          <cell r="CA17">
            <v>895573</v>
          </cell>
          <cell r="CB17">
            <v>35539</v>
          </cell>
          <cell r="CC17">
            <v>342128</v>
          </cell>
          <cell r="CD17">
            <v>9849687</v>
          </cell>
          <cell r="CE17">
            <v>9287131</v>
          </cell>
          <cell r="CF17">
            <v>562556</v>
          </cell>
          <cell r="CG17">
            <v>704175</v>
          </cell>
          <cell r="CH17">
            <v>136614</v>
          </cell>
          <cell r="CI17">
            <v>146561.70000000001</v>
          </cell>
          <cell r="CJ17">
            <v>52245</v>
          </cell>
          <cell r="CK17">
            <v>481814</v>
          </cell>
          <cell r="CL17">
            <v>1437110</v>
          </cell>
          <cell r="CM17">
            <v>364383</v>
          </cell>
          <cell r="CN17">
            <v>42779756</v>
          </cell>
          <cell r="CO17">
            <v>3167007</v>
          </cell>
          <cell r="CP17">
            <v>3040077</v>
          </cell>
          <cell r="CQ17">
            <v>42890</v>
          </cell>
          <cell r="CR17">
            <v>84040</v>
          </cell>
          <cell r="CS17">
            <v>43861.8</v>
          </cell>
          <cell r="CT17">
            <v>1732211</v>
          </cell>
          <cell r="CU17">
            <v>721231</v>
          </cell>
          <cell r="CV17">
            <v>126291</v>
          </cell>
          <cell r="CW17">
            <v>243596.79999999999</v>
          </cell>
          <cell r="CX17">
            <v>83090</v>
          </cell>
          <cell r="CY17">
            <v>468693</v>
          </cell>
          <cell r="CZ17">
            <v>927339</v>
          </cell>
          <cell r="DA17">
            <v>545628</v>
          </cell>
        </row>
        <row r="18">
          <cell r="A18" t="str">
            <v>Total service area</v>
          </cell>
          <cell r="B18" t="str">
            <v>AREA</v>
          </cell>
          <cell r="C18">
            <v>2004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5.4</v>
          </cell>
          <cell r="Q18">
            <v>2</v>
          </cell>
          <cell r="R18">
            <v>66</v>
          </cell>
          <cell r="S18">
            <v>21.6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14000</v>
          </cell>
          <cell r="AD18">
            <v>411.5</v>
          </cell>
          <cell r="AE18">
            <v>402.5</v>
          </cell>
          <cell r="AF18">
            <v>9</v>
          </cell>
          <cell r="AG18">
            <v>68.12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4</v>
          </cell>
          <cell r="BI18">
            <v>88</v>
          </cell>
          <cell r="BJ18">
            <v>41</v>
          </cell>
          <cell r="BK18">
            <v>47</v>
          </cell>
          <cell r="BL18">
            <v>775.8</v>
          </cell>
          <cell r="BM18">
            <v>208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27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2.3199999999999998</v>
          </cell>
          <cell r="CA18">
            <v>58.61</v>
          </cell>
          <cell r="CB18">
            <v>2.97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13.3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2004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13997</v>
          </cell>
          <cell r="AD19">
            <v>120.75</v>
          </cell>
          <cell r="AE19">
            <v>120.75</v>
          </cell>
          <cell r="AF19">
            <v>0</v>
          </cell>
          <cell r="AG19">
            <v>45.42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255.7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20</v>
          </cell>
          <cell r="BG19">
            <v>372.4</v>
          </cell>
          <cell r="BH19">
            <v>4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0</v>
          </cell>
          <cell r="BU19">
            <v>0</v>
          </cell>
          <cell r="BV19">
            <v>71.64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</v>
          </cell>
          <cell r="CM19">
            <v>8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2004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5.4</v>
          </cell>
          <cell r="Q20">
            <v>2</v>
          </cell>
          <cell r="R20">
            <v>18</v>
          </cell>
          <cell r="S20">
            <v>21.6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3</v>
          </cell>
          <cell r="AD20">
            <v>290.75</v>
          </cell>
          <cell r="AE20">
            <v>281.75</v>
          </cell>
          <cell r="AF20">
            <v>9</v>
          </cell>
          <cell r="AG20">
            <v>22.7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25.07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264.77999999999997</v>
          </cell>
          <cell r="BM20">
            <v>208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15.5</v>
          </cell>
          <cell r="BU20">
            <v>27</v>
          </cell>
          <cell r="BV20">
            <v>71.36</v>
          </cell>
          <cell r="BW20">
            <v>35.6</v>
          </cell>
          <cell r="BX20">
            <v>15</v>
          </cell>
          <cell r="BY20">
            <v>63.9</v>
          </cell>
          <cell r="BZ20">
            <v>2.3199999999999998</v>
          </cell>
          <cell r="CA20">
            <v>58.61</v>
          </cell>
          <cell r="CB20">
            <v>2.97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1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13.3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2004</v>
          </cell>
          <cell r="D21">
            <v>3000</v>
          </cell>
          <cell r="E21">
            <v>167053</v>
          </cell>
          <cell r="F21">
            <v>83178</v>
          </cell>
          <cell r="G21">
            <v>25000</v>
          </cell>
          <cell r="H21">
            <v>88300</v>
          </cell>
          <cell r="I21">
            <v>160800</v>
          </cell>
          <cell r="J21">
            <v>127950</v>
          </cell>
          <cell r="K21">
            <v>17800</v>
          </cell>
          <cell r="L21">
            <v>2600</v>
          </cell>
          <cell r="M21">
            <v>94769</v>
          </cell>
          <cell r="N21">
            <v>3100</v>
          </cell>
          <cell r="O21">
            <v>22000</v>
          </cell>
          <cell r="P21">
            <v>4000</v>
          </cell>
          <cell r="Q21">
            <v>1450</v>
          </cell>
          <cell r="R21">
            <v>6700</v>
          </cell>
          <cell r="S21">
            <v>68450</v>
          </cell>
          <cell r="T21">
            <v>690000</v>
          </cell>
          <cell r="U21">
            <v>208402</v>
          </cell>
          <cell r="V21">
            <v>32542</v>
          </cell>
          <cell r="W21">
            <v>7138</v>
          </cell>
          <cell r="X21">
            <v>68360</v>
          </cell>
          <cell r="Y21">
            <v>42361</v>
          </cell>
          <cell r="Z21">
            <v>27750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121475</v>
          </cell>
          <cell r="AI21">
            <v>117900</v>
          </cell>
          <cell r="AJ21">
            <v>3575</v>
          </cell>
          <cell r="AK21">
            <v>43728</v>
          </cell>
          <cell r="AL21">
            <v>55000</v>
          </cell>
          <cell r="AM21">
            <v>5825</v>
          </cell>
          <cell r="AN21">
            <v>603762</v>
          </cell>
          <cell r="AO21">
            <v>469504</v>
          </cell>
          <cell r="AP21">
            <v>134258</v>
          </cell>
          <cell r="AQ21">
            <v>2433</v>
          </cell>
          <cell r="AR21">
            <v>10500</v>
          </cell>
          <cell r="AS21">
            <v>413000</v>
          </cell>
          <cell r="AT21">
            <v>2492200</v>
          </cell>
          <cell r="AU21">
            <v>2490000</v>
          </cell>
          <cell r="AV21">
            <v>2200</v>
          </cell>
          <cell r="AW21">
            <v>766175</v>
          </cell>
          <cell r="AX21">
            <v>30900</v>
          </cell>
          <cell r="AY21">
            <v>12000</v>
          </cell>
          <cell r="AZ21">
            <v>57800</v>
          </cell>
          <cell r="BA21">
            <v>220740</v>
          </cell>
          <cell r="BB21">
            <v>22000</v>
          </cell>
          <cell r="BC21">
            <v>21007</v>
          </cell>
          <cell r="BD21">
            <v>336500</v>
          </cell>
          <cell r="BE21">
            <v>19756</v>
          </cell>
          <cell r="BF21">
            <v>15700</v>
          </cell>
          <cell r="BG21">
            <v>56000</v>
          </cell>
          <cell r="BH21">
            <v>402</v>
          </cell>
          <cell r="BI21">
            <v>78991</v>
          </cell>
          <cell r="BJ21">
            <v>74636</v>
          </cell>
          <cell r="BK21">
            <v>4355</v>
          </cell>
          <cell r="BL21">
            <v>121762</v>
          </cell>
          <cell r="BM21">
            <v>82062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155700</v>
          </cell>
          <cell r="BT21">
            <v>27576</v>
          </cell>
          <cell r="BU21">
            <v>30000</v>
          </cell>
          <cell r="BV21">
            <v>150000</v>
          </cell>
          <cell r="BW21">
            <v>20200</v>
          </cell>
          <cell r="BX21">
            <v>6500</v>
          </cell>
          <cell r="BY21">
            <v>79265</v>
          </cell>
          <cell r="BZ21">
            <v>1346</v>
          </cell>
          <cell r="CA21">
            <v>75440</v>
          </cell>
          <cell r="CB21">
            <v>2479</v>
          </cell>
          <cell r="CC21">
            <v>18450</v>
          </cell>
          <cell r="CD21">
            <v>683000</v>
          </cell>
          <cell r="CE21">
            <v>638000</v>
          </cell>
          <cell r="CF21">
            <v>45000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307551</v>
          </cell>
          <cell r="CP21">
            <v>289476</v>
          </cell>
          <cell r="CQ21">
            <v>7550</v>
          </cell>
          <cell r="CR21">
            <v>10525</v>
          </cell>
          <cell r="CS21">
            <v>15000</v>
          </cell>
          <cell r="CT21">
            <v>139800</v>
          </cell>
          <cell r="CU21">
            <v>47161</v>
          </cell>
          <cell r="CV21">
            <v>6400</v>
          </cell>
          <cell r="CW21">
            <v>7411</v>
          </cell>
          <cell r="CX21">
            <v>3800</v>
          </cell>
          <cell r="CY21">
            <v>41200</v>
          </cell>
          <cell r="CZ21">
            <v>110000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2004</v>
          </cell>
          <cell r="D22">
            <v>3000</v>
          </cell>
          <cell r="E22">
            <v>181579</v>
          </cell>
          <cell r="F22">
            <v>85488</v>
          </cell>
          <cell r="G22">
            <v>30000</v>
          </cell>
          <cell r="H22">
            <v>88300</v>
          </cell>
          <cell r="I22">
            <v>160800</v>
          </cell>
          <cell r="J22">
            <v>127950</v>
          </cell>
          <cell r="K22">
            <v>26000</v>
          </cell>
          <cell r="L22">
            <v>2600</v>
          </cell>
          <cell r="M22">
            <v>107341</v>
          </cell>
          <cell r="N22">
            <v>3100</v>
          </cell>
          <cell r="O22">
            <v>22000</v>
          </cell>
          <cell r="P22">
            <v>12500</v>
          </cell>
          <cell r="Q22">
            <v>4500</v>
          </cell>
          <cell r="R22">
            <v>5000</v>
          </cell>
          <cell r="S22">
            <v>20997</v>
          </cell>
          <cell r="T22">
            <v>690000</v>
          </cell>
          <cell r="U22">
            <v>208402</v>
          </cell>
          <cell r="V22">
            <v>62569</v>
          </cell>
          <cell r="W22">
            <v>8700</v>
          </cell>
          <cell r="X22">
            <v>98785</v>
          </cell>
          <cell r="Y22">
            <v>42361</v>
          </cell>
          <cell r="Z22">
            <v>27750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121475</v>
          </cell>
          <cell r="AI22">
            <v>117900</v>
          </cell>
          <cell r="AJ22">
            <v>3575</v>
          </cell>
          <cell r="AK22">
            <v>43728</v>
          </cell>
          <cell r="AL22">
            <v>55000</v>
          </cell>
          <cell r="AM22">
            <v>5825</v>
          </cell>
          <cell r="AN22">
            <v>661402</v>
          </cell>
          <cell r="AO22">
            <v>527144</v>
          </cell>
          <cell r="AP22">
            <v>134258</v>
          </cell>
          <cell r="AQ22">
            <v>2433</v>
          </cell>
          <cell r="AR22">
            <v>10500</v>
          </cell>
          <cell r="AS22">
            <v>413000</v>
          </cell>
          <cell r="AT22">
            <v>2492200</v>
          </cell>
          <cell r="AU22">
            <v>2490000</v>
          </cell>
          <cell r="AV22">
            <v>2200</v>
          </cell>
          <cell r="AW22">
            <v>848875</v>
          </cell>
          <cell r="AX22">
            <v>30900</v>
          </cell>
          <cell r="AY22">
            <v>16500</v>
          </cell>
          <cell r="AZ22">
            <v>119000</v>
          </cell>
          <cell r="BA22">
            <v>220740</v>
          </cell>
          <cell r="BB22">
            <v>22000</v>
          </cell>
          <cell r="BC22">
            <v>34035</v>
          </cell>
          <cell r="BD22">
            <v>336500</v>
          </cell>
          <cell r="BE22">
            <v>24756</v>
          </cell>
          <cell r="BF22">
            <v>16700</v>
          </cell>
          <cell r="BG22">
            <v>56000</v>
          </cell>
          <cell r="BH22">
            <v>402</v>
          </cell>
          <cell r="BI22">
            <v>83868</v>
          </cell>
          <cell r="BJ22">
            <v>74636</v>
          </cell>
          <cell r="BK22">
            <v>9232</v>
          </cell>
          <cell r="BL22">
            <v>129462</v>
          </cell>
          <cell r="BM22">
            <v>82062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155700</v>
          </cell>
          <cell r="BT22">
            <v>27576</v>
          </cell>
          <cell r="BU22">
            <v>30000</v>
          </cell>
          <cell r="BV22">
            <v>150000</v>
          </cell>
          <cell r="BW22">
            <v>20200</v>
          </cell>
          <cell r="BX22">
            <v>6500</v>
          </cell>
          <cell r="BY22">
            <v>79265</v>
          </cell>
          <cell r="BZ22">
            <v>1346</v>
          </cell>
          <cell r="CA22">
            <v>75440</v>
          </cell>
          <cell r="CB22">
            <v>2479</v>
          </cell>
          <cell r="CC22">
            <v>18450</v>
          </cell>
          <cell r="CD22">
            <v>683000</v>
          </cell>
          <cell r="CE22">
            <v>638000</v>
          </cell>
          <cell r="CF22">
            <v>45000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392428</v>
          </cell>
          <cell r="CP22">
            <v>345270</v>
          </cell>
          <cell r="CQ22">
            <v>21000</v>
          </cell>
          <cell r="CR22">
            <v>26158</v>
          </cell>
          <cell r="CS22">
            <v>15000</v>
          </cell>
          <cell r="CT22">
            <v>139800</v>
          </cell>
          <cell r="CU22">
            <v>47161</v>
          </cell>
          <cell r="CV22">
            <v>11000</v>
          </cell>
          <cell r="CW22">
            <v>7411</v>
          </cell>
          <cell r="CX22">
            <v>9000</v>
          </cell>
          <cell r="CY22">
            <v>66700</v>
          </cell>
          <cell r="CZ22">
            <v>110000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2004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828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151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215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1616</v>
          </cell>
          <cell r="CP23">
            <v>0</v>
          </cell>
          <cell r="CQ23">
            <v>0</v>
          </cell>
          <cell r="CR23">
            <v>1616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450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2004</v>
          </cell>
          <cell r="D24">
            <v>7906</v>
          </cell>
          <cell r="E24">
            <v>274862</v>
          </cell>
          <cell r="F24">
            <v>176687</v>
          </cell>
          <cell r="G24">
            <v>43268</v>
          </cell>
          <cell r="H24">
            <v>159544</v>
          </cell>
          <cell r="I24">
            <v>286076</v>
          </cell>
          <cell r="J24">
            <v>244129</v>
          </cell>
          <cell r="K24">
            <v>27631</v>
          </cell>
          <cell r="L24">
            <v>7834</v>
          </cell>
          <cell r="M24">
            <v>140468</v>
          </cell>
          <cell r="N24">
            <v>5811</v>
          </cell>
          <cell r="O24">
            <v>70523</v>
          </cell>
          <cell r="P24">
            <v>7251</v>
          </cell>
          <cell r="Q24">
            <v>1631</v>
          </cell>
          <cell r="R24">
            <v>16258</v>
          </cell>
          <cell r="S24">
            <v>34623</v>
          </cell>
          <cell r="T24">
            <v>1240200</v>
          </cell>
          <cell r="U24">
            <v>488</v>
          </cell>
          <cell r="V24">
            <v>81291</v>
          </cell>
          <cell r="W24">
            <v>15318</v>
          </cell>
          <cell r="X24">
            <v>91605</v>
          </cell>
          <cell r="Y24">
            <v>102891</v>
          </cell>
          <cell r="Z24">
            <v>50710</v>
          </cell>
          <cell r="AA24">
            <v>18859</v>
          </cell>
          <cell r="AB24">
            <v>11563</v>
          </cell>
          <cell r="AC24">
            <v>44252</v>
          </cell>
          <cell r="AD24">
            <v>197509</v>
          </cell>
          <cell r="AE24">
            <v>184248</v>
          </cell>
          <cell r="AF24">
            <v>13261</v>
          </cell>
          <cell r="AG24">
            <v>39459</v>
          </cell>
          <cell r="AH24">
            <v>247574</v>
          </cell>
          <cell r="AI24">
            <v>243748</v>
          </cell>
          <cell r="AJ24">
            <v>3826</v>
          </cell>
          <cell r="AK24">
            <v>73676</v>
          </cell>
          <cell r="AL24">
            <v>98950</v>
          </cell>
          <cell r="AM24">
            <v>22160</v>
          </cell>
          <cell r="AN24">
            <v>1077296.67</v>
          </cell>
          <cell r="AO24">
            <v>836121.67</v>
          </cell>
          <cell r="AP24">
            <v>241175</v>
          </cell>
          <cell r="AQ24">
            <v>7653</v>
          </cell>
          <cell r="AR24">
            <v>40003</v>
          </cell>
          <cell r="AS24">
            <v>578900</v>
          </cell>
          <cell r="AT24">
            <v>9651</v>
          </cell>
          <cell r="AU24">
            <v>4438</v>
          </cell>
          <cell r="AV24">
            <v>5213</v>
          </cell>
          <cell r="AW24">
            <v>1405279</v>
          </cell>
          <cell r="AX24">
            <v>53706</v>
          </cell>
          <cell r="AY24">
            <v>22867</v>
          </cell>
          <cell r="AZ24">
            <v>147462</v>
          </cell>
          <cell r="BA24">
            <v>344351</v>
          </cell>
          <cell r="BB24">
            <v>50333</v>
          </cell>
          <cell r="BC24">
            <v>46324</v>
          </cell>
          <cell r="BD24">
            <v>536394</v>
          </cell>
          <cell r="BE24">
            <v>34630</v>
          </cell>
          <cell r="BF24">
            <v>40658</v>
          </cell>
          <cell r="BG24">
            <v>104178</v>
          </cell>
          <cell r="BH24">
            <v>3991</v>
          </cell>
          <cell r="BI24">
            <v>132614</v>
          </cell>
          <cell r="BJ24">
            <v>122374</v>
          </cell>
          <cell r="BK24">
            <v>10240</v>
          </cell>
          <cell r="BL24">
            <v>201345</v>
          </cell>
          <cell r="BM24">
            <v>139345</v>
          </cell>
          <cell r="BN24">
            <v>62000</v>
          </cell>
          <cell r="BO24">
            <v>30163</v>
          </cell>
          <cell r="BP24">
            <v>64706</v>
          </cell>
          <cell r="BQ24">
            <v>121809</v>
          </cell>
          <cell r="BR24">
            <v>23920</v>
          </cell>
          <cell r="BS24">
            <v>275735</v>
          </cell>
          <cell r="BT24">
            <v>42087</v>
          </cell>
          <cell r="BU24">
            <v>74924</v>
          </cell>
          <cell r="BV24">
            <v>233000</v>
          </cell>
          <cell r="BW24">
            <v>43015</v>
          </cell>
          <cell r="BX24">
            <v>20090</v>
          </cell>
          <cell r="BY24">
            <v>161348</v>
          </cell>
          <cell r="BZ24">
            <v>2976</v>
          </cell>
          <cell r="CA24">
            <v>151842</v>
          </cell>
          <cell r="CB24">
            <v>6530</v>
          </cell>
          <cell r="CC24">
            <v>33790</v>
          </cell>
          <cell r="CD24">
            <v>1066070</v>
          </cell>
          <cell r="CE24">
            <v>992497</v>
          </cell>
          <cell r="CF24">
            <v>73573</v>
          </cell>
          <cell r="CG24">
            <v>151</v>
          </cell>
          <cell r="CH24">
            <v>19991</v>
          </cell>
          <cell r="CI24">
            <v>26771</v>
          </cell>
          <cell r="CJ24">
            <v>21279</v>
          </cell>
          <cell r="CK24">
            <v>60964</v>
          </cell>
          <cell r="CL24">
            <v>198752</v>
          </cell>
          <cell r="CM24">
            <v>38752</v>
          </cell>
          <cell r="CN24">
            <v>4420214</v>
          </cell>
          <cell r="CO24">
            <v>458551</v>
          </cell>
          <cell r="CP24">
            <v>426300</v>
          </cell>
          <cell r="CQ24">
            <v>10016</v>
          </cell>
          <cell r="CR24">
            <v>22235</v>
          </cell>
          <cell r="CS24">
            <v>24285</v>
          </cell>
          <cell r="CT24">
            <v>227746</v>
          </cell>
          <cell r="CU24">
            <v>84210</v>
          </cell>
          <cell r="CV24">
            <v>16254</v>
          </cell>
          <cell r="CW24">
            <v>24</v>
          </cell>
          <cell r="CX24">
            <v>11065</v>
          </cell>
          <cell r="CY24">
            <v>94390</v>
          </cell>
          <cell r="CZ24">
            <v>152518</v>
          </cell>
          <cell r="DA24">
            <v>67515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2004</v>
          </cell>
          <cell r="D25">
            <v>7482</v>
          </cell>
          <cell r="E25">
            <v>274400</v>
          </cell>
          <cell r="F25">
            <v>203116</v>
          </cell>
          <cell r="G25">
            <v>45669</v>
          </cell>
          <cell r="H25">
            <v>172536</v>
          </cell>
          <cell r="I25">
            <v>338382</v>
          </cell>
          <cell r="J25">
            <v>278055</v>
          </cell>
          <cell r="K25">
            <v>24930</v>
          </cell>
          <cell r="L25">
            <v>6092</v>
          </cell>
          <cell r="M25">
            <v>167094</v>
          </cell>
          <cell r="N25">
            <v>5684</v>
          </cell>
          <cell r="O25">
            <v>54873</v>
          </cell>
          <cell r="P25">
            <v>4509</v>
          </cell>
          <cell r="Q25">
            <v>1572</v>
          </cell>
          <cell r="R25">
            <v>14906</v>
          </cell>
          <cell r="S25">
            <v>43845</v>
          </cell>
          <cell r="T25">
            <v>1426800</v>
          </cell>
          <cell r="U25">
            <v>602</v>
          </cell>
          <cell r="V25">
            <v>64632</v>
          </cell>
          <cell r="W25">
            <v>9225</v>
          </cell>
          <cell r="X25">
            <v>124845</v>
          </cell>
          <cell r="Y25">
            <v>99671</v>
          </cell>
          <cell r="Z25">
            <v>49484</v>
          </cell>
          <cell r="AA25">
            <v>13508</v>
          </cell>
          <cell r="AB25">
            <v>8129</v>
          </cell>
          <cell r="AC25">
            <v>23287</v>
          </cell>
          <cell r="AD25">
            <v>149649</v>
          </cell>
          <cell r="AE25">
            <v>140106</v>
          </cell>
          <cell r="AF25">
            <v>9543</v>
          </cell>
          <cell r="AG25">
            <v>53374</v>
          </cell>
          <cell r="AH25">
            <v>258016</v>
          </cell>
          <cell r="AI25">
            <v>254968</v>
          </cell>
          <cell r="AJ25">
            <v>3048</v>
          </cell>
          <cell r="AK25">
            <v>66423</v>
          </cell>
          <cell r="AL25">
            <v>90154</v>
          </cell>
          <cell r="AM25">
            <v>17926</v>
          </cell>
          <cell r="AN25">
            <v>1181579.23</v>
          </cell>
          <cell r="AO25">
            <v>916979.23</v>
          </cell>
          <cell r="AP25">
            <v>264600</v>
          </cell>
          <cell r="AQ25">
            <v>4896</v>
          </cell>
          <cell r="AR25">
            <v>32076</v>
          </cell>
          <cell r="AS25">
            <v>645900</v>
          </cell>
          <cell r="AT25">
            <v>6247</v>
          </cell>
          <cell r="AU25">
            <v>3043</v>
          </cell>
          <cell r="AV25">
            <v>3204</v>
          </cell>
          <cell r="AW25">
            <v>1256230</v>
          </cell>
          <cell r="AX25">
            <v>38260</v>
          </cell>
          <cell r="AY25">
            <v>17147</v>
          </cell>
          <cell r="AZ25">
            <v>109502</v>
          </cell>
          <cell r="BA25">
            <v>338448</v>
          </cell>
          <cell r="BB25">
            <v>43804</v>
          </cell>
          <cell r="BC25">
            <v>34343</v>
          </cell>
          <cell r="BD25">
            <v>626856</v>
          </cell>
          <cell r="BE25">
            <v>37690</v>
          </cell>
          <cell r="BF25">
            <v>36300</v>
          </cell>
          <cell r="BG25">
            <v>101506</v>
          </cell>
          <cell r="BH25">
            <v>3891</v>
          </cell>
          <cell r="BI25">
            <v>140248</v>
          </cell>
          <cell r="BJ25">
            <v>133011</v>
          </cell>
          <cell r="BK25">
            <v>7237</v>
          </cell>
          <cell r="BL25">
            <v>232149</v>
          </cell>
          <cell r="BM25">
            <v>163149</v>
          </cell>
          <cell r="BN25">
            <v>69000</v>
          </cell>
          <cell r="BO25">
            <v>36150</v>
          </cell>
          <cell r="BP25">
            <v>62443</v>
          </cell>
          <cell r="BQ25">
            <v>83059</v>
          </cell>
          <cell r="BR25">
            <v>19088</v>
          </cell>
          <cell r="BS25">
            <v>330378</v>
          </cell>
          <cell r="BT25">
            <v>42493</v>
          </cell>
          <cell r="BU25">
            <v>73528</v>
          </cell>
          <cell r="BV25">
            <v>200000</v>
          </cell>
          <cell r="BW25">
            <v>26600</v>
          </cell>
          <cell r="BX25">
            <v>10625</v>
          </cell>
          <cell r="BY25">
            <v>136574</v>
          </cell>
          <cell r="BZ25">
            <v>1880</v>
          </cell>
          <cell r="CA25">
            <v>129702</v>
          </cell>
          <cell r="CB25">
            <v>4992</v>
          </cell>
          <cell r="CC25">
            <v>34961</v>
          </cell>
          <cell r="CD25">
            <v>1300564</v>
          </cell>
          <cell r="CE25">
            <v>1230769</v>
          </cell>
          <cell r="CF25">
            <v>69795</v>
          </cell>
          <cell r="CG25">
            <v>108</v>
          </cell>
          <cell r="CH25">
            <v>14941</v>
          </cell>
          <cell r="CI25">
            <v>30552</v>
          </cell>
          <cell r="CJ25">
            <v>14564</v>
          </cell>
          <cell r="CK25">
            <v>65409</v>
          </cell>
          <cell r="CL25">
            <v>155397</v>
          </cell>
          <cell r="CM25">
            <v>41171</v>
          </cell>
          <cell r="CN25">
            <v>4520766</v>
          </cell>
          <cell r="CO25">
            <v>421821</v>
          </cell>
          <cell r="CP25">
            <v>398500</v>
          </cell>
          <cell r="CQ25">
            <v>8614</v>
          </cell>
          <cell r="CR25">
            <v>14707</v>
          </cell>
          <cell r="CS25">
            <v>21397</v>
          </cell>
          <cell r="CT25">
            <v>229605</v>
          </cell>
          <cell r="CU25">
            <v>87178</v>
          </cell>
          <cell r="CV25">
            <v>13414</v>
          </cell>
          <cell r="CW25">
            <v>25</v>
          </cell>
          <cell r="CX25">
            <v>10761</v>
          </cell>
          <cell r="CY25">
            <v>61323</v>
          </cell>
          <cell r="CZ25">
            <v>155149</v>
          </cell>
          <cell r="DA25">
            <v>70862</v>
          </cell>
        </row>
        <row r="26">
          <cell r="A26" t="str">
            <v>Utility average peak load</v>
          </cell>
          <cell r="B26" t="str">
            <v>PEAKA</v>
          </cell>
          <cell r="C26">
            <v>2004</v>
          </cell>
          <cell r="D26">
            <v>6066</v>
          </cell>
          <cell r="E26">
            <v>243518</v>
          </cell>
          <cell r="F26">
            <v>173820</v>
          </cell>
          <cell r="G26">
            <v>41600</v>
          </cell>
          <cell r="H26">
            <v>153245</v>
          </cell>
          <cell r="I26">
            <v>274618</v>
          </cell>
          <cell r="J26">
            <v>276185</v>
          </cell>
          <cell r="K26">
            <v>24429</v>
          </cell>
          <cell r="L26">
            <v>5119</v>
          </cell>
          <cell r="M26">
            <v>141017</v>
          </cell>
          <cell r="N26">
            <v>5203</v>
          </cell>
          <cell r="O26">
            <v>56690</v>
          </cell>
          <cell r="P26">
            <v>4894</v>
          </cell>
          <cell r="Q26">
            <v>1421</v>
          </cell>
          <cell r="R26">
            <v>14215</v>
          </cell>
          <cell r="S26">
            <v>34339</v>
          </cell>
          <cell r="T26">
            <v>1221577</v>
          </cell>
          <cell r="U26">
            <v>495</v>
          </cell>
          <cell r="V26">
            <v>62959</v>
          </cell>
          <cell r="W26">
            <v>10658</v>
          </cell>
          <cell r="X26">
            <v>93036</v>
          </cell>
          <cell r="Y26">
            <v>93103</v>
          </cell>
          <cell r="Z26">
            <v>45586</v>
          </cell>
          <cell r="AA26">
            <v>13637</v>
          </cell>
          <cell r="AB26">
            <v>1641</v>
          </cell>
          <cell r="AC26">
            <v>29385</v>
          </cell>
          <cell r="AD26">
            <v>146894</v>
          </cell>
          <cell r="AE26">
            <v>137521</v>
          </cell>
          <cell r="AF26">
            <v>9373</v>
          </cell>
          <cell r="AG26">
            <v>30897</v>
          </cell>
          <cell r="AH26">
            <v>238438</v>
          </cell>
          <cell r="AI26">
            <v>235516</v>
          </cell>
          <cell r="AJ26">
            <v>2922</v>
          </cell>
          <cell r="AK26">
            <v>61799</v>
          </cell>
          <cell r="AL26">
            <v>81183</v>
          </cell>
          <cell r="AM26">
            <v>18185</v>
          </cell>
          <cell r="AN26">
            <v>1044943.5</v>
          </cell>
          <cell r="AO26">
            <v>813298.5</v>
          </cell>
          <cell r="AP26">
            <v>231645</v>
          </cell>
          <cell r="AQ26">
            <v>4462</v>
          </cell>
          <cell r="AR26">
            <v>31984</v>
          </cell>
          <cell r="AS26">
            <v>560800</v>
          </cell>
          <cell r="AT26">
            <v>6690</v>
          </cell>
          <cell r="AU26">
            <v>3253</v>
          </cell>
          <cell r="AV26">
            <v>3437</v>
          </cell>
          <cell r="AW26">
            <v>1182432</v>
          </cell>
          <cell r="AX26">
            <v>39995</v>
          </cell>
          <cell r="AY26">
            <v>17544</v>
          </cell>
          <cell r="AZ26">
            <v>112201</v>
          </cell>
          <cell r="BA26">
            <v>309780</v>
          </cell>
          <cell r="BB26">
            <v>43176</v>
          </cell>
          <cell r="BC26">
            <v>34935</v>
          </cell>
          <cell r="BD26">
            <v>525337</v>
          </cell>
          <cell r="BE26">
            <v>33510</v>
          </cell>
          <cell r="BF26">
            <v>33583</v>
          </cell>
          <cell r="BG26">
            <v>93380</v>
          </cell>
          <cell r="BH26">
            <v>656</v>
          </cell>
          <cell r="BI26">
            <v>120976</v>
          </cell>
          <cell r="BJ26">
            <v>113601</v>
          </cell>
          <cell r="BK26">
            <v>7375</v>
          </cell>
          <cell r="BL26">
            <v>194888</v>
          </cell>
          <cell r="BM26">
            <v>134888</v>
          </cell>
          <cell r="BN26">
            <v>60000</v>
          </cell>
          <cell r="BO26">
            <v>29149</v>
          </cell>
          <cell r="BP26">
            <v>58317</v>
          </cell>
          <cell r="BQ26">
            <v>90195</v>
          </cell>
          <cell r="BR26">
            <v>21504</v>
          </cell>
          <cell r="BS26">
            <v>270811</v>
          </cell>
          <cell r="BT26">
            <v>38080</v>
          </cell>
          <cell r="BU26">
            <v>59320</v>
          </cell>
          <cell r="BV26">
            <v>188000</v>
          </cell>
          <cell r="BW26">
            <v>28653</v>
          </cell>
          <cell r="BX26">
            <v>13499</v>
          </cell>
          <cell r="BY26">
            <v>129383</v>
          </cell>
          <cell r="BZ26">
            <v>2157</v>
          </cell>
          <cell r="CA26">
            <v>121862</v>
          </cell>
          <cell r="CB26">
            <v>5364</v>
          </cell>
          <cell r="CC26">
            <v>31882</v>
          </cell>
          <cell r="CD26">
            <v>1076942</v>
          </cell>
          <cell r="CE26">
            <v>1013278</v>
          </cell>
          <cell r="CF26">
            <v>63664</v>
          </cell>
          <cell r="CG26">
            <v>114</v>
          </cell>
          <cell r="CH26">
            <v>15966</v>
          </cell>
          <cell r="CI26">
            <v>21972</v>
          </cell>
          <cell r="CJ26">
            <v>15767</v>
          </cell>
          <cell r="CK26">
            <v>57387</v>
          </cell>
          <cell r="CL26">
            <v>161420</v>
          </cell>
          <cell r="CM26">
            <v>37397</v>
          </cell>
          <cell r="CN26">
            <v>4042889</v>
          </cell>
          <cell r="CO26">
            <v>393912</v>
          </cell>
          <cell r="CP26">
            <v>370300</v>
          </cell>
          <cell r="CQ26">
            <v>8206</v>
          </cell>
          <cell r="CR26">
            <v>15406</v>
          </cell>
          <cell r="CS26">
            <v>17643</v>
          </cell>
          <cell r="CT26">
            <v>208987</v>
          </cell>
          <cell r="CU26">
            <v>79728</v>
          </cell>
          <cell r="CV26">
            <v>13916</v>
          </cell>
          <cell r="CW26">
            <v>24</v>
          </cell>
          <cell r="CX26">
            <v>10299</v>
          </cell>
          <cell r="CY26">
            <v>71394</v>
          </cell>
          <cell r="CZ26">
            <v>132481</v>
          </cell>
          <cell r="DA26">
            <v>64500</v>
          </cell>
        </row>
        <row r="27">
          <cell r="A27" t="str">
            <v>Total circuit kms of line</v>
          </cell>
          <cell r="B27" t="str">
            <v>KMC</v>
          </cell>
          <cell r="C27">
            <v>2004</v>
          </cell>
          <cell r="D27">
            <v>92.5</v>
          </cell>
          <cell r="E27">
            <v>1517</v>
          </cell>
          <cell r="F27">
            <v>783.5</v>
          </cell>
          <cell r="G27">
            <v>432</v>
          </cell>
          <cell r="H27">
            <v>446</v>
          </cell>
          <cell r="I27">
            <v>1383</v>
          </cell>
          <cell r="J27">
            <v>1082</v>
          </cell>
          <cell r="K27">
            <v>140.30000000000001</v>
          </cell>
          <cell r="L27">
            <v>27.5</v>
          </cell>
          <cell r="M27">
            <v>745</v>
          </cell>
          <cell r="N27">
            <v>21</v>
          </cell>
          <cell r="O27">
            <v>320</v>
          </cell>
          <cell r="P27">
            <v>28.1</v>
          </cell>
          <cell r="Q27">
            <v>7.6</v>
          </cell>
          <cell r="R27">
            <v>142</v>
          </cell>
          <cell r="S27">
            <v>136.1</v>
          </cell>
          <cell r="T27">
            <v>4972</v>
          </cell>
          <cell r="U27">
            <v>1184</v>
          </cell>
          <cell r="V27">
            <v>258</v>
          </cell>
          <cell r="W27">
            <v>136.19999999999999</v>
          </cell>
          <cell r="X27">
            <v>462.9</v>
          </cell>
          <cell r="Y27">
            <v>274.89999999999998</v>
          </cell>
          <cell r="Z27">
            <v>487.6</v>
          </cell>
          <cell r="AA27">
            <v>84.6</v>
          </cell>
          <cell r="AB27">
            <v>8.1</v>
          </cell>
          <cell r="AC27">
            <v>1832.5</v>
          </cell>
          <cell r="AD27">
            <v>870.6</v>
          </cell>
          <cell r="AE27">
            <v>833.6</v>
          </cell>
          <cell r="AF27">
            <v>37</v>
          </cell>
          <cell r="AG27">
            <v>233.4</v>
          </cell>
          <cell r="AH27">
            <v>948.4</v>
          </cell>
          <cell r="AI27">
            <v>916</v>
          </cell>
          <cell r="AJ27">
            <v>32.4</v>
          </cell>
          <cell r="AK27">
            <v>1649</v>
          </cell>
          <cell r="AL27">
            <v>1301.0999999999999</v>
          </cell>
          <cell r="AM27">
            <v>68.400000000000006</v>
          </cell>
          <cell r="AN27">
            <v>3203</v>
          </cell>
          <cell r="AO27">
            <v>2481</v>
          </cell>
          <cell r="AP27">
            <v>722</v>
          </cell>
          <cell r="AQ27">
            <v>22.8</v>
          </cell>
          <cell r="AR27">
            <v>65.400000000000006</v>
          </cell>
          <cell r="AS27">
            <v>2384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5040</v>
          </cell>
          <cell r="AX27">
            <v>596</v>
          </cell>
          <cell r="AY27">
            <v>98</v>
          </cell>
          <cell r="AZ27">
            <v>347.9</v>
          </cell>
          <cell r="BA27">
            <v>1758</v>
          </cell>
          <cell r="BB27">
            <v>100</v>
          </cell>
          <cell r="BC27">
            <v>659</v>
          </cell>
          <cell r="BD27">
            <v>2498</v>
          </cell>
          <cell r="BE27">
            <v>108</v>
          </cell>
          <cell r="BF27">
            <v>112</v>
          </cell>
          <cell r="BG27">
            <v>730</v>
          </cell>
          <cell r="BH27">
            <v>4</v>
          </cell>
          <cell r="BI27">
            <v>984.8</v>
          </cell>
          <cell r="BJ27">
            <v>627.5</v>
          </cell>
          <cell r="BK27">
            <v>357.3</v>
          </cell>
          <cell r="BL27">
            <v>2091</v>
          </cell>
          <cell r="BM27">
            <v>791</v>
          </cell>
          <cell r="BN27">
            <v>1300</v>
          </cell>
          <cell r="BO27">
            <v>327</v>
          </cell>
          <cell r="BP27">
            <v>770</v>
          </cell>
          <cell r="BQ27">
            <v>560</v>
          </cell>
          <cell r="BR27">
            <v>370</v>
          </cell>
          <cell r="BS27">
            <v>1316</v>
          </cell>
          <cell r="BT27">
            <v>236</v>
          </cell>
          <cell r="BU27">
            <v>297.7</v>
          </cell>
          <cell r="BV27">
            <v>1731</v>
          </cell>
          <cell r="BW27">
            <v>147.4</v>
          </cell>
          <cell r="BX27">
            <v>128</v>
          </cell>
          <cell r="BY27">
            <v>533.79999999999995</v>
          </cell>
          <cell r="BZ27">
            <v>11.8</v>
          </cell>
          <cell r="CA27">
            <v>494</v>
          </cell>
          <cell r="CB27">
            <v>28</v>
          </cell>
          <cell r="CC27">
            <v>271</v>
          </cell>
          <cell r="CD27">
            <v>5751.2</v>
          </cell>
          <cell r="CE27">
            <v>5379</v>
          </cell>
          <cell r="CF27">
            <v>372.2</v>
          </cell>
          <cell r="CG27">
            <v>711</v>
          </cell>
          <cell r="CH27">
            <v>70</v>
          </cell>
          <cell r="CI27">
            <v>86</v>
          </cell>
          <cell r="CJ27">
            <v>212</v>
          </cell>
          <cell r="CK27">
            <v>233</v>
          </cell>
          <cell r="CL27">
            <v>1338.1</v>
          </cell>
          <cell r="CM27">
            <v>231</v>
          </cell>
          <cell r="CN27">
            <v>16869</v>
          </cell>
          <cell r="CO27">
            <v>1789</v>
          </cell>
          <cell r="CP27">
            <v>1510</v>
          </cell>
          <cell r="CQ27">
            <v>32.799999999999997</v>
          </cell>
          <cell r="CR27">
            <v>246.2</v>
          </cell>
          <cell r="CS27">
            <v>208</v>
          </cell>
          <cell r="CT27">
            <v>1324.2</v>
          </cell>
          <cell r="CU27">
            <v>417.7</v>
          </cell>
          <cell r="CV27">
            <v>122</v>
          </cell>
          <cell r="CW27">
            <v>65.2</v>
          </cell>
          <cell r="CX27">
            <v>32.6</v>
          </cell>
          <cell r="CY27">
            <v>443.2</v>
          </cell>
          <cell r="CZ27">
            <v>956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2004</v>
          </cell>
          <cell r="D28">
            <v>92</v>
          </cell>
          <cell r="E28">
            <v>690</v>
          </cell>
          <cell r="F28">
            <v>606.9</v>
          </cell>
          <cell r="G28">
            <v>405</v>
          </cell>
          <cell r="H28">
            <v>255</v>
          </cell>
          <cell r="I28">
            <v>818</v>
          </cell>
          <cell r="J28">
            <v>727</v>
          </cell>
          <cell r="K28">
            <v>77</v>
          </cell>
          <cell r="L28">
            <v>26</v>
          </cell>
          <cell r="M28">
            <v>525</v>
          </cell>
          <cell r="N28">
            <v>17</v>
          </cell>
          <cell r="O28">
            <v>220</v>
          </cell>
          <cell r="P28">
            <v>15.5</v>
          </cell>
          <cell r="Q28">
            <v>6.4</v>
          </cell>
          <cell r="R28">
            <v>137</v>
          </cell>
          <cell r="S28">
            <v>87.8</v>
          </cell>
          <cell r="T28">
            <v>1696</v>
          </cell>
          <cell r="U28">
            <v>813</v>
          </cell>
          <cell r="V28">
            <v>202.9</v>
          </cell>
          <cell r="W28">
            <v>125.6</v>
          </cell>
          <cell r="X28">
            <v>235.3</v>
          </cell>
          <cell r="Y28">
            <v>184.8</v>
          </cell>
          <cell r="Z28">
            <v>20.399999999999999</v>
          </cell>
          <cell r="AA28">
            <v>76.599999999999994</v>
          </cell>
          <cell r="AB28">
            <v>6.3</v>
          </cell>
          <cell r="AC28">
            <v>1831.4</v>
          </cell>
          <cell r="AD28">
            <v>695.6</v>
          </cell>
          <cell r="AE28">
            <v>660.6</v>
          </cell>
          <cell r="AF28">
            <v>35</v>
          </cell>
          <cell r="AG28">
            <v>177.2</v>
          </cell>
          <cell r="AH28">
            <v>411.8</v>
          </cell>
          <cell r="AI28">
            <v>401</v>
          </cell>
          <cell r="AJ28">
            <v>10.8</v>
          </cell>
          <cell r="AK28">
            <v>1570</v>
          </cell>
          <cell r="AL28">
            <v>871.7</v>
          </cell>
          <cell r="AM28">
            <v>57.4</v>
          </cell>
          <cell r="AN28">
            <v>1609</v>
          </cell>
          <cell r="AO28">
            <v>1097</v>
          </cell>
          <cell r="AP28">
            <v>512</v>
          </cell>
          <cell r="AQ28">
            <v>20.3</v>
          </cell>
          <cell r="AR28">
            <v>56.6</v>
          </cell>
          <cell r="AS28">
            <v>734</v>
          </cell>
          <cell r="AT28">
            <v>114860</v>
          </cell>
          <cell r="AU28">
            <v>114840</v>
          </cell>
          <cell r="AV28">
            <v>20</v>
          </cell>
          <cell r="AW28">
            <v>3190</v>
          </cell>
          <cell r="AX28">
            <v>493</v>
          </cell>
          <cell r="AY28">
            <v>88</v>
          </cell>
          <cell r="AZ28">
            <v>241.6</v>
          </cell>
          <cell r="BA28">
            <v>981</v>
          </cell>
          <cell r="BB28">
            <v>93</v>
          </cell>
          <cell r="BC28">
            <v>580</v>
          </cell>
          <cell r="BD28">
            <v>1256</v>
          </cell>
          <cell r="BE28">
            <v>85</v>
          </cell>
          <cell r="BF28">
            <v>78</v>
          </cell>
          <cell r="BG28">
            <v>524</v>
          </cell>
          <cell r="BH28">
            <v>2</v>
          </cell>
          <cell r="BI28">
            <v>577.5</v>
          </cell>
          <cell r="BJ28">
            <v>234.8</v>
          </cell>
          <cell r="BK28">
            <v>342.7</v>
          </cell>
          <cell r="BL28">
            <v>1566</v>
          </cell>
          <cell r="BM28">
            <v>466</v>
          </cell>
          <cell r="BN28">
            <v>1100</v>
          </cell>
          <cell r="BO28">
            <v>252</v>
          </cell>
          <cell r="BP28">
            <v>693</v>
          </cell>
          <cell r="BQ28">
            <v>500</v>
          </cell>
          <cell r="BR28">
            <v>365</v>
          </cell>
          <cell r="BS28">
            <v>530</v>
          </cell>
          <cell r="BT28">
            <v>149</v>
          </cell>
          <cell r="BU28">
            <v>245</v>
          </cell>
          <cell r="BV28">
            <v>892</v>
          </cell>
          <cell r="BW28">
            <v>127.5</v>
          </cell>
          <cell r="BX28">
            <v>117</v>
          </cell>
          <cell r="BY28">
            <v>380.7</v>
          </cell>
          <cell r="BZ28">
            <v>11.8</v>
          </cell>
          <cell r="CA28">
            <v>348</v>
          </cell>
          <cell r="CB28">
            <v>20.9</v>
          </cell>
          <cell r="CC28">
            <v>262.60000000000002</v>
          </cell>
          <cell r="CD28">
            <v>1915.2</v>
          </cell>
          <cell r="CE28">
            <v>1775</v>
          </cell>
          <cell r="CF28">
            <v>140.19999999999999</v>
          </cell>
          <cell r="CG28">
            <v>605</v>
          </cell>
          <cell r="CH28">
            <v>68</v>
          </cell>
          <cell r="CI28">
            <v>76.5</v>
          </cell>
          <cell r="CJ28">
            <v>205.5</v>
          </cell>
          <cell r="CK28">
            <v>175</v>
          </cell>
          <cell r="CL28">
            <v>886.1</v>
          </cell>
          <cell r="CM28">
            <v>135.1</v>
          </cell>
          <cell r="CN28">
            <v>9136</v>
          </cell>
          <cell r="CO28">
            <v>1256.5999999999999</v>
          </cell>
          <cell r="CP28">
            <v>1023</v>
          </cell>
          <cell r="CQ28">
            <v>20.7</v>
          </cell>
          <cell r="CR28">
            <v>212.9</v>
          </cell>
          <cell r="CS28">
            <v>120.8</v>
          </cell>
          <cell r="CT28">
            <v>934.5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25.6</v>
          </cell>
          <cell r="CY28">
            <v>334.7</v>
          </cell>
          <cell r="CZ28">
            <v>472.1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2004</v>
          </cell>
          <cell r="D29">
            <v>0.5</v>
          </cell>
          <cell r="E29">
            <v>827</v>
          </cell>
          <cell r="F29">
            <v>176.6</v>
          </cell>
          <cell r="G29">
            <v>27</v>
          </cell>
          <cell r="H29">
            <v>191</v>
          </cell>
          <cell r="I29">
            <v>565</v>
          </cell>
          <cell r="J29">
            <v>355</v>
          </cell>
          <cell r="K29">
            <v>63.3</v>
          </cell>
          <cell r="L29">
            <v>1.5</v>
          </cell>
          <cell r="M29">
            <v>220</v>
          </cell>
          <cell r="N29">
            <v>4</v>
          </cell>
          <cell r="O29">
            <v>100</v>
          </cell>
          <cell r="P29">
            <v>12.6</v>
          </cell>
          <cell r="Q29">
            <v>1.2</v>
          </cell>
          <cell r="R29">
            <v>5</v>
          </cell>
          <cell r="S29">
            <v>48.3</v>
          </cell>
          <cell r="T29">
            <v>3276</v>
          </cell>
          <cell r="U29">
            <v>371</v>
          </cell>
          <cell r="V29">
            <v>55.1</v>
          </cell>
          <cell r="W29">
            <v>10.6</v>
          </cell>
          <cell r="X29">
            <v>227.6</v>
          </cell>
          <cell r="Y29">
            <v>90.1</v>
          </cell>
          <cell r="Z29">
            <v>467.2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56.2</v>
          </cell>
          <cell r="AH29">
            <v>536.6</v>
          </cell>
          <cell r="AI29">
            <v>515</v>
          </cell>
          <cell r="AJ29">
            <v>21.6</v>
          </cell>
          <cell r="AK29">
            <v>79</v>
          </cell>
          <cell r="AL29">
            <v>429.4</v>
          </cell>
          <cell r="AM29">
            <v>11</v>
          </cell>
          <cell r="AN29">
            <v>1594</v>
          </cell>
          <cell r="AO29">
            <v>1384</v>
          </cell>
          <cell r="AP29">
            <v>210</v>
          </cell>
          <cell r="AQ29">
            <v>2.5</v>
          </cell>
          <cell r="AR29">
            <v>8.8000000000000007</v>
          </cell>
          <cell r="AS29">
            <v>1650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1850</v>
          </cell>
          <cell r="AX29">
            <v>103</v>
          </cell>
          <cell r="AY29">
            <v>10</v>
          </cell>
          <cell r="AZ29">
            <v>106.3</v>
          </cell>
          <cell r="BA29">
            <v>777</v>
          </cell>
          <cell r="BB29">
            <v>7</v>
          </cell>
          <cell r="BC29">
            <v>79</v>
          </cell>
          <cell r="BD29">
            <v>1242</v>
          </cell>
          <cell r="BE29">
            <v>23</v>
          </cell>
          <cell r="BF29">
            <v>34</v>
          </cell>
          <cell r="BG29">
            <v>206</v>
          </cell>
          <cell r="BH29">
            <v>2</v>
          </cell>
          <cell r="BI29">
            <v>407.3</v>
          </cell>
          <cell r="BJ29">
            <v>392.7</v>
          </cell>
          <cell r="BK29">
            <v>14.6</v>
          </cell>
          <cell r="BL29">
            <v>525</v>
          </cell>
          <cell r="BM29">
            <v>325</v>
          </cell>
          <cell r="BN29">
            <v>200</v>
          </cell>
          <cell r="BO29">
            <v>75</v>
          </cell>
          <cell r="BP29">
            <v>77</v>
          </cell>
          <cell r="BQ29">
            <v>60</v>
          </cell>
          <cell r="BR29">
            <v>5</v>
          </cell>
          <cell r="BS29">
            <v>786</v>
          </cell>
          <cell r="BT29">
            <v>87</v>
          </cell>
          <cell r="BU29">
            <v>52.7</v>
          </cell>
          <cell r="BV29">
            <v>839</v>
          </cell>
          <cell r="BW29">
            <v>19.899999999999999</v>
          </cell>
          <cell r="BX29">
            <v>11</v>
          </cell>
          <cell r="BY29">
            <v>153.1</v>
          </cell>
          <cell r="BZ29">
            <v>0</v>
          </cell>
          <cell r="CA29">
            <v>146</v>
          </cell>
          <cell r="CB29">
            <v>7.1</v>
          </cell>
          <cell r="CC29">
            <v>8.4</v>
          </cell>
          <cell r="CD29">
            <v>3836</v>
          </cell>
          <cell r="CE29">
            <v>3604</v>
          </cell>
          <cell r="CF29">
            <v>232</v>
          </cell>
          <cell r="CG29">
            <v>106</v>
          </cell>
          <cell r="CH29">
            <v>2</v>
          </cell>
          <cell r="CI29">
            <v>9.5</v>
          </cell>
          <cell r="CJ29">
            <v>6.5</v>
          </cell>
          <cell r="CK29">
            <v>58</v>
          </cell>
          <cell r="CL29">
            <v>452</v>
          </cell>
          <cell r="CM29">
            <v>95.9</v>
          </cell>
          <cell r="CN29">
            <v>7733</v>
          </cell>
          <cell r="CO29">
            <v>532.4</v>
          </cell>
          <cell r="CP29">
            <v>487</v>
          </cell>
          <cell r="CQ29">
            <v>12.1</v>
          </cell>
          <cell r="CR29">
            <v>33.299999999999997</v>
          </cell>
          <cell r="CS29">
            <v>87.2</v>
          </cell>
          <cell r="CT29">
            <v>389.7</v>
          </cell>
          <cell r="CU29">
            <v>93.8</v>
          </cell>
          <cell r="CV29">
            <v>8</v>
          </cell>
          <cell r="CW29">
            <v>12</v>
          </cell>
          <cell r="CX29">
            <v>7</v>
          </cell>
          <cell r="CY29">
            <v>108.5</v>
          </cell>
          <cell r="CZ29">
            <v>483.9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2004</v>
          </cell>
          <cell r="D30">
            <v>47</v>
          </cell>
          <cell r="E30">
            <v>740</v>
          </cell>
          <cell r="F30">
            <v>448.1</v>
          </cell>
          <cell r="G30">
            <v>202</v>
          </cell>
          <cell r="H30">
            <v>211</v>
          </cell>
          <cell r="I30">
            <v>673.8</v>
          </cell>
          <cell r="J30">
            <v>458.2</v>
          </cell>
          <cell r="K30">
            <v>68</v>
          </cell>
          <cell r="L30">
            <v>15.9</v>
          </cell>
          <cell r="M30">
            <v>467</v>
          </cell>
          <cell r="N30">
            <v>10</v>
          </cell>
          <cell r="O30">
            <v>100</v>
          </cell>
          <cell r="P30">
            <v>12.7</v>
          </cell>
          <cell r="Q30">
            <v>5.2</v>
          </cell>
          <cell r="R30">
            <v>0</v>
          </cell>
          <cell r="S30">
            <v>65.900000000000006</v>
          </cell>
          <cell r="T30">
            <v>3005</v>
          </cell>
          <cell r="U30">
            <v>684</v>
          </cell>
          <cell r="V30">
            <v>145</v>
          </cell>
          <cell r="W30">
            <v>30.8</v>
          </cell>
          <cell r="X30">
            <v>166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20.399999999999999</v>
          </cell>
          <cell r="AE30">
            <v>0</v>
          </cell>
          <cell r="AF30">
            <v>20.399999999999999</v>
          </cell>
          <cell r="AG30">
            <v>107.7</v>
          </cell>
          <cell r="AH30">
            <v>432.9</v>
          </cell>
          <cell r="AI30">
            <v>426</v>
          </cell>
          <cell r="AJ30">
            <v>6.9</v>
          </cell>
          <cell r="AK30">
            <v>599</v>
          </cell>
          <cell r="AL30">
            <v>388.3</v>
          </cell>
          <cell r="AM30">
            <v>27.3</v>
          </cell>
          <cell r="AN30">
            <v>1867</v>
          </cell>
          <cell r="AO30">
            <v>1517</v>
          </cell>
          <cell r="AP30">
            <v>350</v>
          </cell>
          <cell r="AQ30">
            <v>8</v>
          </cell>
          <cell r="AR30">
            <v>42.8</v>
          </cell>
          <cell r="AS30">
            <v>1014.8</v>
          </cell>
          <cell r="AT30">
            <v>44929</v>
          </cell>
          <cell r="AU30">
            <v>44920</v>
          </cell>
          <cell r="AV30">
            <v>9</v>
          </cell>
          <cell r="AW30">
            <v>2680</v>
          </cell>
          <cell r="AX30">
            <v>291</v>
          </cell>
          <cell r="AY30">
            <v>61</v>
          </cell>
          <cell r="AZ30">
            <v>251</v>
          </cell>
          <cell r="BA30">
            <v>755</v>
          </cell>
          <cell r="BB30">
            <v>58</v>
          </cell>
          <cell r="BC30">
            <v>159</v>
          </cell>
          <cell r="BD30">
            <v>1160</v>
          </cell>
          <cell r="BE30">
            <v>64.5</v>
          </cell>
          <cell r="BF30">
            <v>75</v>
          </cell>
          <cell r="BG30">
            <v>380</v>
          </cell>
          <cell r="BH30">
            <v>1</v>
          </cell>
          <cell r="BI30">
            <v>292.10000000000002</v>
          </cell>
          <cell r="BJ30">
            <v>260.8</v>
          </cell>
          <cell r="BK30">
            <v>31.3</v>
          </cell>
          <cell r="BL30">
            <v>861</v>
          </cell>
          <cell r="BM30">
            <v>411</v>
          </cell>
          <cell r="BN30">
            <v>450</v>
          </cell>
          <cell r="BO30">
            <v>174</v>
          </cell>
          <cell r="BP30">
            <v>388</v>
          </cell>
          <cell r="BQ30">
            <v>373</v>
          </cell>
          <cell r="BR30">
            <v>200</v>
          </cell>
          <cell r="BS30">
            <v>698</v>
          </cell>
          <cell r="BT30">
            <v>62</v>
          </cell>
          <cell r="BU30">
            <v>217.9</v>
          </cell>
          <cell r="BV30">
            <v>359.6</v>
          </cell>
          <cell r="BW30">
            <v>94.1</v>
          </cell>
          <cell r="BX30">
            <v>84</v>
          </cell>
          <cell r="BY30">
            <v>347.1</v>
          </cell>
          <cell r="BZ30">
            <v>7.7</v>
          </cell>
          <cell r="CA30">
            <v>320</v>
          </cell>
          <cell r="CB30">
            <v>19.399999999999999</v>
          </cell>
          <cell r="CC30">
            <v>177.5</v>
          </cell>
          <cell r="CD30">
            <v>2620.6</v>
          </cell>
          <cell r="CE30">
            <v>2473</v>
          </cell>
          <cell r="CF30">
            <v>147.6</v>
          </cell>
          <cell r="CG30">
            <v>446</v>
          </cell>
          <cell r="CH30">
            <v>49</v>
          </cell>
          <cell r="CI30">
            <v>43</v>
          </cell>
          <cell r="CJ30">
            <v>72.099999999999994</v>
          </cell>
          <cell r="CK30">
            <v>158</v>
          </cell>
          <cell r="CL30">
            <v>754</v>
          </cell>
          <cell r="CM30">
            <v>39.200000000000003</v>
          </cell>
          <cell r="CN30">
            <v>0</v>
          </cell>
          <cell r="CO30">
            <v>908</v>
          </cell>
          <cell r="CP30">
            <v>819</v>
          </cell>
          <cell r="CQ30">
            <v>17.2</v>
          </cell>
          <cell r="CR30">
            <v>71.8</v>
          </cell>
          <cell r="CS30">
            <v>87.8</v>
          </cell>
          <cell r="CT30">
            <v>880.1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261.39999999999998</v>
          </cell>
          <cell r="CZ30">
            <v>431.1</v>
          </cell>
          <cell r="DA30">
            <v>141.4</v>
          </cell>
        </row>
        <row r="31">
          <cell r="A31" t="str">
            <v>Circuit kilometers 2 phase</v>
          </cell>
          <cell r="B31" t="str">
            <v>KMC2</v>
          </cell>
          <cell r="C31">
            <v>2004</v>
          </cell>
          <cell r="D31">
            <v>0</v>
          </cell>
          <cell r="E31">
            <v>0</v>
          </cell>
          <cell r="F31">
            <v>5.3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2.2999999999999998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0</v>
          </cell>
          <cell r="S31">
            <v>1.4</v>
          </cell>
          <cell r="T31">
            <v>93</v>
          </cell>
          <cell r="U31">
            <v>28.9</v>
          </cell>
          <cell r="V31">
            <v>5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0.4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20.5</v>
          </cell>
          <cell r="AT31">
            <v>3560</v>
          </cell>
          <cell r="AU31">
            <v>3560</v>
          </cell>
          <cell r="AV31">
            <v>0</v>
          </cell>
          <cell r="AW31">
            <v>220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34</v>
          </cell>
          <cell r="BD31">
            <v>0</v>
          </cell>
          <cell r="BE31">
            <v>0</v>
          </cell>
          <cell r="BF31">
            <v>0</v>
          </cell>
          <cell r="BG31">
            <v>26</v>
          </cell>
          <cell r="BH31">
            <v>0</v>
          </cell>
          <cell r="BI31">
            <v>7.1</v>
          </cell>
          <cell r="BJ31">
            <v>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83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8.1</v>
          </cell>
          <cell r="BZ31">
            <v>0</v>
          </cell>
          <cell r="CA31">
            <v>7</v>
          </cell>
          <cell r="CB31">
            <v>1.1000000000000001</v>
          </cell>
          <cell r="CC31">
            <v>0</v>
          </cell>
          <cell r="CD31">
            <v>51</v>
          </cell>
          <cell r="CE31">
            <v>51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6.8</v>
          </cell>
          <cell r="CT31">
            <v>39.6</v>
          </cell>
          <cell r="CU31">
            <v>210</v>
          </cell>
          <cell r="CV31">
            <v>0</v>
          </cell>
          <cell r="CW31">
            <v>0</v>
          </cell>
          <cell r="CX31">
            <v>0</v>
          </cell>
          <cell r="CY31">
            <v>1.1000000000000001</v>
          </cell>
          <cell r="CZ31">
            <v>8.1999999999999993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2004</v>
          </cell>
          <cell r="D32">
            <v>45.5</v>
          </cell>
          <cell r="E32">
            <v>777</v>
          </cell>
          <cell r="F32">
            <v>330.1</v>
          </cell>
          <cell r="G32">
            <v>211</v>
          </cell>
          <cell r="H32">
            <v>237</v>
          </cell>
          <cell r="I32">
            <v>709</v>
          </cell>
          <cell r="J32">
            <v>618.79999999999995</v>
          </cell>
          <cell r="K32">
            <v>72.3</v>
          </cell>
          <cell r="L32">
            <v>9.4</v>
          </cell>
          <cell r="M32">
            <v>276</v>
          </cell>
          <cell r="N32">
            <v>10</v>
          </cell>
          <cell r="O32">
            <v>220</v>
          </cell>
          <cell r="P32">
            <v>14</v>
          </cell>
          <cell r="Q32">
            <v>2.4</v>
          </cell>
          <cell r="R32">
            <v>0</v>
          </cell>
          <cell r="S32">
            <v>118.4</v>
          </cell>
          <cell r="T32">
            <v>1874</v>
          </cell>
          <cell r="U32">
            <v>470.8</v>
          </cell>
          <cell r="V32">
            <v>106</v>
          </cell>
          <cell r="W32">
            <v>104.7</v>
          </cell>
          <cell r="X32">
            <v>296.8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16.600000000000001</v>
          </cell>
          <cell r="AE32">
            <v>0</v>
          </cell>
          <cell r="AF32">
            <v>16.600000000000001</v>
          </cell>
          <cell r="AG32">
            <v>125.3</v>
          </cell>
          <cell r="AH32">
            <v>515.5</v>
          </cell>
          <cell r="AI32">
            <v>490</v>
          </cell>
          <cell r="AJ32">
            <v>25.5</v>
          </cell>
          <cell r="AK32">
            <v>991</v>
          </cell>
          <cell r="AL32">
            <v>912.8</v>
          </cell>
          <cell r="AM32">
            <v>41.1</v>
          </cell>
          <cell r="AN32">
            <v>1257</v>
          </cell>
          <cell r="AO32">
            <v>886</v>
          </cell>
          <cell r="AP32">
            <v>371</v>
          </cell>
          <cell r="AQ32">
            <v>10.6</v>
          </cell>
          <cell r="AR32">
            <v>22.6</v>
          </cell>
          <cell r="AS32">
            <v>1349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2140</v>
          </cell>
          <cell r="AX32">
            <v>301</v>
          </cell>
          <cell r="AY32">
            <v>37</v>
          </cell>
          <cell r="AZ32">
            <v>203</v>
          </cell>
          <cell r="BA32">
            <v>1003</v>
          </cell>
          <cell r="BB32">
            <v>42</v>
          </cell>
          <cell r="BC32">
            <v>113</v>
          </cell>
          <cell r="BD32">
            <v>1338</v>
          </cell>
          <cell r="BE32">
            <v>43</v>
          </cell>
          <cell r="BF32">
            <v>25</v>
          </cell>
          <cell r="BG32">
            <v>324</v>
          </cell>
          <cell r="BH32">
            <v>3</v>
          </cell>
          <cell r="BI32">
            <v>671</v>
          </cell>
          <cell r="BJ32">
            <v>366.7</v>
          </cell>
          <cell r="BK32">
            <v>304.3</v>
          </cell>
          <cell r="BL32">
            <v>1228</v>
          </cell>
          <cell r="BM32">
            <v>378</v>
          </cell>
          <cell r="BN32">
            <v>850</v>
          </cell>
          <cell r="BO32">
            <v>152</v>
          </cell>
          <cell r="BP32">
            <v>382</v>
          </cell>
          <cell r="BQ32">
            <v>180</v>
          </cell>
          <cell r="BR32">
            <v>170</v>
          </cell>
          <cell r="BS32">
            <v>618</v>
          </cell>
          <cell r="BT32">
            <v>66</v>
          </cell>
          <cell r="BU32">
            <v>74.099999999999994</v>
          </cell>
          <cell r="BV32">
            <v>509.1</v>
          </cell>
          <cell r="BW32">
            <v>51.8</v>
          </cell>
          <cell r="BX32">
            <v>44</v>
          </cell>
          <cell r="BY32">
            <v>178.6</v>
          </cell>
          <cell r="BZ32">
            <v>4.0999999999999996</v>
          </cell>
          <cell r="CA32">
            <v>167</v>
          </cell>
          <cell r="CB32">
            <v>7.5</v>
          </cell>
          <cell r="CC32">
            <v>93.5</v>
          </cell>
          <cell r="CD32">
            <v>3079.7</v>
          </cell>
          <cell r="CE32">
            <v>2855</v>
          </cell>
          <cell r="CF32">
            <v>224.7</v>
          </cell>
          <cell r="CG32">
            <v>255</v>
          </cell>
          <cell r="CH32">
            <v>20</v>
          </cell>
          <cell r="CI32">
            <v>43</v>
          </cell>
          <cell r="CJ32">
            <v>139.9</v>
          </cell>
          <cell r="CK32">
            <v>59</v>
          </cell>
          <cell r="CL32">
            <v>583</v>
          </cell>
          <cell r="CM32">
            <v>57.2</v>
          </cell>
          <cell r="CN32">
            <v>0</v>
          </cell>
          <cell r="CO32">
            <v>373.7</v>
          </cell>
          <cell r="CP32">
            <v>185</v>
          </cell>
          <cell r="CQ32">
            <v>15.3</v>
          </cell>
          <cell r="CR32">
            <v>173.4</v>
          </cell>
          <cell r="CS32">
            <v>113.4</v>
          </cell>
          <cell r="CT32">
            <v>403.6</v>
          </cell>
          <cell r="CU32">
            <v>148.9</v>
          </cell>
          <cell r="CV32">
            <v>36</v>
          </cell>
          <cell r="CW32">
            <v>19.8</v>
          </cell>
          <cell r="CX32">
            <v>13.2</v>
          </cell>
          <cell r="CY32">
            <v>180.7</v>
          </cell>
          <cell r="CZ32">
            <v>516.4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22</v>
          </cell>
          <cell r="AX33">
            <v>0</v>
          </cell>
          <cell r="AY33">
            <v>3</v>
          </cell>
          <cell r="AZ33">
            <v>0</v>
          </cell>
          <cell r="BA33">
            <v>16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1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18</v>
          </cell>
          <cell r="CE33">
            <v>18</v>
          </cell>
          <cell r="CF33">
            <v>0</v>
          </cell>
          <cell r="CG33">
            <v>8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2004</v>
          </cell>
          <cell r="D34">
            <v>4</v>
          </cell>
          <cell r="E34">
            <v>42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44</v>
          </cell>
          <cell r="N34">
            <v>4</v>
          </cell>
          <cell r="O34">
            <v>12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101</v>
          </cell>
          <cell r="U34">
            <v>25</v>
          </cell>
          <cell r="V34">
            <v>10</v>
          </cell>
          <cell r="W34">
            <v>0</v>
          </cell>
          <cell r="X34">
            <v>6</v>
          </cell>
          <cell r="Y34">
            <v>10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72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24</v>
          </cell>
          <cell r="AT34">
            <v>1682</v>
          </cell>
          <cell r="AU34">
            <v>1682</v>
          </cell>
          <cell r="AV34">
            <v>0</v>
          </cell>
          <cell r="AW34">
            <v>154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51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13</v>
          </cell>
          <cell r="BJ34">
            <v>13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3</v>
          </cell>
          <cell r="BY34">
            <v>39</v>
          </cell>
          <cell r="BZ34">
            <v>0</v>
          </cell>
          <cell r="CA34">
            <v>37</v>
          </cell>
          <cell r="CB34">
            <v>2</v>
          </cell>
          <cell r="CC34">
            <v>7</v>
          </cell>
          <cell r="CD34">
            <v>24</v>
          </cell>
          <cell r="CE34">
            <v>15</v>
          </cell>
          <cell r="CF34">
            <v>9</v>
          </cell>
          <cell r="CG34">
            <v>33</v>
          </cell>
          <cell r="CH34">
            <v>5</v>
          </cell>
          <cell r="CI34">
            <v>9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66</v>
          </cell>
          <cell r="CP34">
            <v>59</v>
          </cell>
          <cell r="CQ34">
            <v>3</v>
          </cell>
          <cell r="CR34">
            <v>4</v>
          </cell>
          <cell r="CS34">
            <v>3</v>
          </cell>
          <cell r="CT34">
            <v>29</v>
          </cell>
          <cell r="CU34">
            <v>615</v>
          </cell>
          <cell r="CV34">
            <v>6</v>
          </cell>
          <cell r="CW34">
            <v>4</v>
          </cell>
          <cell r="CX34">
            <v>2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2004</v>
          </cell>
          <cell r="D35">
            <v>324</v>
          </cell>
          <cell r="E35">
            <v>9118</v>
          </cell>
          <cell r="F35">
            <v>4895</v>
          </cell>
          <cell r="G35">
            <v>2631</v>
          </cell>
          <cell r="H35">
            <v>3252</v>
          </cell>
          <cell r="I35">
            <v>8605</v>
          </cell>
          <cell r="J35">
            <v>6711</v>
          </cell>
          <cell r="K35">
            <v>813</v>
          </cell>
          <cell r="L35">
            <v>1</v>
          </cell>
          <cell r="M35">
            <v>3496</v>
          </cell>
          <cell r="N35">
            <v>241</v>
          </cell>
          <cell r="O35">
            <v>2000</v>
          </cell>
          <cell r="P35">
            <v>275</v>
          </cell>
          <cell r="Q35">
            <v>66</v>
          </cell>
          <cell r="R35">
            <v>600</v>
          </cell>
          <cell r="S35">
            <v>1502</v>
          </cell>
          <cell r="T35">
            <v>25409</v>
          </cell>
          <cell r="U35">
            <v>8017</v>
          </cell>
          <cell r="V35">
            <v>1563</v>
          </cell>
          <cell r="W35">
            <v>703</v>
          </cell>
          <cell r="X35">
            <v>3028</v>
          </cell>
          <cell r="Y35">
            <v>2418</v>
          </cell>
          <cell r="Z35">
            <v>2601</v>
          </cell>
          <cell r="AA35">
            <v>788</v>
          </cell>
          <cell r="AB35">
            <v>113</v>
          </cell>
          <cell r="AC35">
            <v>5606</v>
          </cell>
          <cell r="AD35">
            <v>5484</v>
          </cell>
          <cell r="AE35">
            <v>5066</v>
          </cell>
          <cell r="AF35">
            <v>418</v>
          </cell>
          <cell r="AG35">
            <v>1420</v>
          </cell>
          <cell r="AH35">
            <v>5189</v>
          </cell>
          <cell r="AI35">
            <v>4939</v>
          </cell>
          <cell r="AJ35">
            <v>250</v>
          </cell>
          <cell r="AK35">
            <v>6408</v>
          </cell>
          <cell r="AL35">
            <v>3569</v>
          </cell>
          <cell r="AM35">
            <v>593</v>
          </cell>
          <cell r="AN35">
            <v>23334</v>
          </cell>
          <cell r="AO35">
            <v>17402</v>
          </cell>
          <cell r="AP35">
            <v>5932</v>
          </cell>
          <cell r="AQ35">
            <v>174</v>
          </cell>
          <cell r="AR35">
            <v>734</v>
          </cell>
          <cell r="AS35">
            <v>13574</v>
          </cell>
          <cell r="AT35">
            <v>505790</v>
          </cell>
          <cell r="AU35">
            <v>505619</v>
          </cell>
          <cell r="AV35">
            <v>171</v>
          </cell>
          <cell r="AW35">
            <v>39756</v>
          </cell>
          <cell r="AX35">
            <v>3124</v>
          </cell>
          <cell r="AY35">
            <v>688</v>
          </cell>
          <cell r="AZ35">
            <v>2200</v>
          </cell>
          <cell r="BA35">
            <v>9386</v>
          </cell>
          <cell r="BB35">
            <v>590</v>
          </cell>
          <cell r="BC35">
            <v>1735</v>
          </cell>
          <cell r="BD35">
            <v>14435</v>
          </cell>
          <cell r="BE35">
            <v>1102</v>
          </cell>
          <cell r="BF35">
            <v>1108</v>
          </cell>
          <cell r="BG35">
            <v>4010</v>
          </cell>
          <cell r="BH35">
            <v>16</v>
          </cell>
          <cell r="BI35">
            <v>3750</v>
          </cell>
          <cell r="BJ35">
            <v>3100</v>
          </cell>
          <cell r="BK35">
            <v>650</v>
          </cell>
          <cell r="BL35">
            <v>8146</v>
          </cell>
          <cell r="BM35">
            <v>4068</v>
          </cell>
          <cell r="BN35">
            <v>4078</v>
          </cell>
          <cell r="BO35">
            <v>1640</v>
          </cell>
          <cell r="BP35">
            <v>4900</v>
          </cell>
          <cell r="BQ35">
            <v>3890</v>
          </cell>
          <cell r="BR35">
            <v>725</v>
          </cell>
          <cell r="BS35">
            <v>7650</v>
          </cell>
          <cell r="BT35">
            <v>1230</v>
          </cell>
          <cell r="BU35">
            <v>1692</v>
          </cell>
          <cell r="BV35">
            <v>6153</v>
          </cell>
          <cell r="BW35">
            <v>1592</v>
          </cell>
          <cell r="BX35">
            <v>687</v>
          </cell>
          <cell r="BY35">
            <v>3489</v>
          </cell>
          <cell r="BZ35">
            <v>134</v>
          </cell>
          <cell r="CA35">
            <v>3149</v>
          </cell>
          <cell r="CB35">
            <v>206</v>
          </cell>
          <cell r="CC35">
            <v>2042</v>
          </cell>
          <cell r="CD35">
            <v>32777</v>
          </cell>
          <cell r="CE35">
            <v>30483</v>
          </cell>
          <cell r="CF35">
            <v>2294</v>
          </cell>
          <cell r="CG35">
            <v>5892</v>
          </cell>
          <cell r="CH35">
            <v>425</v>
          </cell>
          <cell r="CI35">
            <v>965</v>
          </cell>
          <cell r="CJ35">
            <v>930</v>
          </cell>
          <cell r="CK35">
            <v>1295</v>
          </cell>
          <cell r="CL35">
            <v>6777</v>
          </cell>
          <cell r="CM35">
            <v>865</v>
          </cell>
          <cell r="CN35">
            <v>59405</v>
          </cell>
          <cell r="CO35">
            <v>14701</v>
          </cell>
          <cell r="CP35">
            <v>12700</v>
          </cell>
          <cell r="CQ35">
            <v>274</v>
          </cell>
          <cell r="CR35">
            <v>1727</v>
          </cell>
          <cell r="CS35">
            <v>1232</v>
          </cell>
          <cell r="CT35">
            <v>8817</v>
          </cell>
          <cell r="CU35">
            <v>2027</v>
          </cell>
          <cell r="CV35">
            <v>681</v>
          </cell>
          <cell r="CW35">
            <v>417</v>
          </cell>
          <cell r="CX35">
            <v>243</v>
          </cell>
          <cell r="CY35">
            <v>2956</v>
          </cell>
          <cell r="CZ35">
            <v>4857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2004</v>
          </cell>
          <cell r="D36">
            <v>75.349999999999994</v>
          </cell>
          <cell r="E36" t="str">
            <v>0.62</v>
          </cell>
          <cell r="F36">
            <v>78.08</v>
          </cell>
          <cell r="G36">
            <v>65.48</v>
          </cell>
          <cell r="H36">
            <v>65</v>
          </cell>
          <cell r="I36">
            <v>71.599999999999994</v>
          </cell>
          <cell r="J36">
            <v>77</v>
          </cell>
          <cell r="K36">
            <v>72.89</v>
          </cell>
          <cell r="L36">
            <v>74.7</v>
          </cell>
          <cell r="M36">
            <v>73.87</v>
          </cell>
          <cell r="N36">
            <v>69.319999999999993</v>
          </cell>
          <cell r="O36">
            <v>77</v>
          </cell>
          <cell r="P36">
            <v>69.53</v>
          </cell>
          <cell r="Q36" t="str">
            <v>0.25</v>
          </cell>
          <cell r="R36">
            <v>59.94</v>
          </cell>
          <cell r="S36">
            <v>71</v>
          </cell>
          <cell r="T36">
            <v>74.599999999999994</v>
          </cell>
          <cell r="U36">
            <v>82</v>
          </cell>
          <cell r="V36" t="str">
            <v>0.74</v>
          </cell>
          <cell r="W36">
            <v>71</v>
          </cell>
          <cell r="X36">
            <v>66.98</v>
          </cell>
          <cell r="Y36">
            <v>80.7</v>
          </cell>
          <cell r="Z36">
            <v>64.5</v>
          </cell>
          <cell r="AA36">
            <v>72.5</v>
          </cell>
          <cell r="AB36">
            <v>76.599999999999994</v>
          </cell>
          <cell r="AC36">
            <v>1.51</v>
          </cell>
          <cell r="AD36">
            <v>0</v>
          </cell>
          <cell r="AE36">
            <v>76.47</v>
          </cell>
          <cell r="AF36">
            <v>613</v>
          </cell>
          <cell r="AG36">
            <v>63.53</v>
          </cell>
          <cell r="AH36">
            <v>0</v>
          </cell>
          <cell r="AI36">
            <v>75.5</v>
          </cell>
          <cell r="AJ36">
            <v>62.6</v>
          </cell>
          <cell r="AK36">
            <v>70.3</v>
          </cell>
          <cell r="AL36">
            <v>80.33</v>
          </cell>
          <cell r="AM36">
            <v>69</v>
          </cell>
          <cell r="AN36">
            <v>0</v>
          </cell>
          <cell r="AO36">
            <v>73.650000000000006</v>
          </cell>
          <cell r="AP36">
            <v>67.7</v>
          </cell>
          <cell r="AQ36">
            <v>71.52</v>
          </cell>
          <cell r="AR36">
            <v>75.36</v>
          </cell>
          <cell r="AS36">
            <v>0</v>
          </cell>
          <cell r="AT36">
            <v>68.599999999999994</v>
          </cell>
          <cell r="AU36" t="str">
            <v>0.80</v>
          </cell>
          <cell r="AV36">
            <v>67.8</v>
          </cell>
          <cell r="AW36" t="str">
            <v>0.74</v>
          </cell>
          <cell r="AX36">
            <v>50</v>
          </cell>
          <cell r="AY36">
            <v>73.72</v>
          </cell>
          <cell r="AZ36" t="str">
            <v>0.75</v>
          </cell>
          <cell r="BA36">
            <v>73.099999999999994</v>
          </cell>
          <cell r="BB36" t="str">
            <v>0.73</v>
          </cell>
          <cell r="BC36">
            <v>74.05</v>
          </cell>
          <cell r="BD36">
            <v>73.099999999999994</v>
          </cell>
          <cell r="BE36">
            <v>70.599999999999994</v>
          </cell>
          <cell r="BF36">
            <v>73.2</v>
          </cell>
          <cell r="BG36">
            <v>74.099999999999994</v>
          </cell>
          <cell r="BH36">
            <v>2714</v>
          </cell>
          <cell r="BI36">
            <v>141.49</v>
          </cell>
          <cell r="BJ36">
            <v>70</v>
          </cell>
          <cell r="BK36">
            <v>71.489999999999995</v>
          </cell>
          <cell r="BL36">
            <v>0</v>
          </cell>
          <cell r="BM36">
            <v>73.400000000000006</v>
          </cell>
          <cell r="BN36">
            <v>88</v>
          </cell>
          <cell r="BO36">
            <v>80.599999999999994</v>
          </cell>
          <cell r="BP36" t="str">
            <v>0.73</v>
          </cell>
          <cell r="BQ36" t="str">
            <v>0.76</v>
          </cell>
          <cell r="BR36">
            <v>74.41</v>
          </cell>
          <cell r="BS36">
            <v>71.900000000000006</v>
          </cell>
          <cell r="BT36">
            <v>72.64</v>
          </cell>
          <cell r="BU36">
            <v>63.4</v>
          </cell>
          <cell r="BV36">
            <v>71.89</v>
          </cell>
          <cell r="BW36" t="str">
            <v>0.56</v>
          </cell>
          <cell r="BX36">
            <v>69.06</v>
          </cell>
          <cell r="BY36">
            <v>0</v>
          </cell>
          <cell r="BZ36">
            <v>71.16</v>
          </cell>
          <cell r="CA36">
            <v>72.25</v>
          </cell>
          <cell r="CB36">
            <v>70.239999999999995</v>
          </cell>
          <cell r="CC36">
            <v>59</v>
          </cell>
          <cell r="CD36">
            <v>70</v>
          </cell>
          <cell r="CE36">
            <v>70</v>
          </cell>
          <cell r="CF36">
            <v>0.81</v>
          </cell>
          <cell r="CG36">
            <v>75.900000000000006</v>
          </cell>
          <cell r="CH36">
            <v>70</v>
          </cell>
          <cell r="CI36">
            <v>70</v>
          </cell>
          <cell r="CJ36">
            <v>8.52</v>
          </cell>
          <cell r="CK36">
            <v>64</v>
          </cell>
          <cell r="CL36">
            <v>76.06</v>
          </cell>
          <cell r="CM36">
            <v>72.099999999999994</v>
          </cell>
          <cell r="CN36">
            <v>74.59</v>
          </cell>
          <cell r="CO36">
            <v>0</v>
          </cell>
          <cell r="CP36">
            <v>69.81</v>
          </cell>
          <cell r="CQ36">
            <v>72.2</v>
          </cell>
          <cell r="CR36">
            <v>74.44</v>
          </cell>
          <cell r="CS36">
            <v>67.98</v>
          </cell>
          <cell r="CT36">
            <v>71</v>
          </cell>
          <cell r="CU36" t="str">
            <v>0.72</v>
          </cell>
          <cell r="CV36">
            <v>74.5</v>
          </cell>
          <cell r="CW36">
            <v>75</v>
          </cell>
          <cell r="CX36">
            <v>73.599999999999994</v>
          </cell>
          <cell r="CY36">
            <v>71.2</v>
          </cell>
          <cell r="CZ36">
            <v>71</v>
          </cell>
          <cell r="DA36">
            <v>73</v>
          </cell>
        </row>
      </sheetData>
      <sheetData sheetId="21">
        <row r="1">
          <cell r="A1" t="str">
            <v>Distributor Data for Year ended Dec 31st, 2003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Peterborough Distribution Inc without Asphodel Norwood and Lakefield</v>
          </cell>
          <cell r="CA1" t="str">
            <v>Lakefield Distribution Inc.</v>
          </cell>
          <cell r="CB1" t="str">
            <v>Asphodel Norwood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2003</v>
          </cell>
          <cell r="D4">
            <v>3100161.72</v>
          </cell>
          <cell r="E4">
            <v>174219418</v>
          </cell>
          <cell r="F4">
            <v>71533493</v>
          </cell>
          <cell r="G4">
            <v>13298849.51</v>
          </cell>
          <cell r="H4">
            <v>46914945.750000007</v>
          </cell>
          <cell r="I4">
            <v>160351618.72000003</v>
          </cell>
          <cell r="J4">
            <v>134172926</v>
          </cell>
          <cell r="K4">
            <v>13388993.060000002</v>
          </cell>
          <cell r="L4">
            <v>2083780.54</v>
          </cell>
          <cell r="M4">
            <v>50712739.18999999</v>
          </cell>
          <cell r="N4">
            <v>1168462.94</v>
          </cell>
          <cell r="O4">
            <v>18662308.519999996</v>
          </cell>
          <cell r="P4">
            <v>2298642.42</v>
          </cell>
          <cell r="Q4">
            <v>600232.25000000012</v>
          </cell>
          <cell r="R4">
            <v>6694067.3199999994</v>
          </cell>
          <cell r="S4">
            <v>18881691.170000002</v>
          </cell>
          <cell r="T4">
            <v>688008998.43000007</v>
          </cell>
          <cell r="U4">
            <v>179044668</v>
          </cell>
          <cell r="V4">
            <v>16005481.680000002</v>
          </cell>
          <cell r="W4">
            <v>5444838.9400000004</v>
          </cell>
          <cell r="X4">
            <v>30656601.210000001</v>
          </cell>
          <cell r="Y4">
            <v>56596562.820000015</v>
          </cell>
          <cell r="Z4">
            <v>42887183.870000005</v>
          </cell>
          <cell r="AA4">
            <v>8898272.1099999994</v>
          </cell>
          <cell r="AB4">
            <v>983488.4</v>
          </cell>
          <cell r="AC4">
            <v>76630245.390000001</v>
          </cell>
          <cell r="AD4">
            <v>138400049.70000002</v>
          </cell>
          <cell r="AE4">
            <v>133134050.82000001</v>
          </cell>
          <cell r="AF4">
            <v>5265998.88</v>
          </cell>
          <cell r="AG4">
            <v>20081617.680000003</v>
          </cell>
          <cell r="AH4">
            <v>98469298.010000005</v>
          </cell>
          <cell r="AI4">
            <v>97073756.390000015</v>
          </cell>
          <cell r="AJ4">
            <v>1395541.6199999999</v>
          </cell>
          <cell r="AK4">
            <v>36888692.310000002</v>
          </cell>
          <cell r="AL4">
            <v>28724458</v>
          </cell>
          <cell r="AM4">
            <v>3666460.59</v>
          </cell>
          <cell r="AN4">
            <v>482040797.63</v>
          </cell>
          <cell r="AO4">
            <v>384625483.38</v>
          </cell>
          <cell r="AP4">
            <v>97415314.25</v>
          </cell>
          <cell r="AQ4">
            <v>461697.70000000007</v>
          </cell>
          <cell r="AR4">
            <v>2629868.77</v>
          </cell>
          <cell r="AS4">
            <v>385987477.01999998</v>
          </cell>
          <cell r="AT4">
            <v>4927931788.5899992</v>
          </cell>
          <cell r="AU4">
            <v>4925472800</v>
          </cell>
          <cell r="AV4">
            <v>2458988.59</v>
          </cell>
          <cell r="AW4">
            <v>700541045.43999994</v>
          </cell>
          <cell r="AX4">
            <v>36583199.309999995</v>
          </cell>
          <cell r="AY4">
            <v>10174350.24</v>
          </cell>
          <cell r="AZ4">
            <v>24646538.000000004</v>
          </cell>
          <cell r="BA4">
            <v>229330654.61999997</v>
          </cell>
          <cell r="BB4">
            <v>17993531.960000001</v>
          </cell>
          <cell r="BC4">
            <v>16706504.9</v>
          </cell>
          <cell r="BD4">
            <v>292677977.05000001</v>
          </cell>
          <cell r="BE4">
            <v>15288840.950000001</v>
          </cell>
          <cell r="BF4">
            <v>12576154.780000001</v>
          </cell>
          <cell r="BG4">
            <v>66000987.589999996</v>
          </cell>
          <cell r="BH4">
            <v>168697</v>
          </cell>
          <cell r="BI4">
            <v>81207632.409999996</v>
          </cell>
          <cell r="BJ4">
            <v>74540703.780000001</v>
          </cell>
          <cell r="BK4">
            <v>6666928.6300000008</v>
          </cell>
          <cell r="BL4">
            <v>134635677.91999999</v>
          </cell>
          <cell r="BM4">
            <v>97899803.939999998</v>
          </cell>
          <cell r="BN4">
            <v>36735873.980000004</v>
          </cell>
          <cell r="BO4">
            <v>30624418.229999993</v>
          </cell>
          <cell r="BP4">
            <v>55861892.780000001</v>
          </cell>
          <cell r="BQ4">
            <v>64753640</v>
          </cell>
          <cell r="BR4">
            <v>5214038.919999999</v>
          </cell>
          <cell r="BS4">
            <v>156068408.63</v>
          </cell>
          <cell r="BT4">
            <v>25294320.390000004</v>
          </cell>
          <cell r="BU4">
            <v>31118341.329999998</v>
          </cell>
          <cell r="BV4">
            <v>98441614.75</v>
          </cell>
          <cell r="BW4">
            <v>19870298.640000001</v>
          </cell>
          <cell r="BX4">
            <v>9866555.379999999</v>
          </cell>
          <cell r="BY4">
            <v>50022715.07</v>
          </cell>
          <cell r="BZ4">
            <v>48104833.690000005</v>
          </cell>
          <cell r="CA4">
            <v>1436886.2100000002</v>
          </cell>
          <cell r="CB4">
            <v>480995.17</v>
          </cell>
          <cell r="CC4">
            <v>2579399.1500000004</v>
          </cell>
          <cell r="CD4">
            <v>776267041.08999991</v>
          </cell>
          <cell r="CE4">
            <v>733048318.76999998</v>
          </cell>
          <cell r="CF4">
            <v>43218722.320000008</v>
          </cell>
          <cell r="CG4">
            <v>65480302.229999997</v>
          </cell>
          <cell r="CH4">
            <v>9586590.9899999984</v>
          </cell>
          <cell r="CI4">
            <v>3734071.0799999996</v>
          </cell>
          <cell r="CJ4">
            <v>5956826.540000001</v>
          </cell>
          <cell r="CK4">
            <v>32009087.170000002</v>
          </cell>
          <cell r="CL4">
            <v>118555343</v>
          </cell>
          <cell r="CM4">
            <v>6896516.9199999999</v>
          </cell>
          <cell r="CN4">
            <v>3034552741.0000005</v>
          </cell>
          <cell r="CO4">
            <v>223760640.13</v>
          </cell>
          <cell r="CP4">
            <v>206700488</v>
          </cell>
          <cell r="CQ4">
            <v>3993603.1</v>
          </cell>
          <cell r="CR4">
            <v>13066549.029999999</v>
          </cell>
          <cell r="CS4">
            <v>15449205.77</v>
          </cell>
          <cell r="CT4">
            <v>149692315.34</v>
          </cell>
          <cell r="CU4">
            <v>36691186.769999988</v>
          </cell>
          <cell r="CV4">
            <v>6235897.8500000006</v>
          </cell>
          <cell r="CW4">
            <v>4355274.28</v>
          </cell>
          <cell r="CX4">
            <v>3882820.27</v>
          </cell>
          <cell r="CY4">
            <v>23798033</v>
          </cell>
          <cell r="CZ4">
            <v>97391385.989999995</v>
          </cell>
          <cell r="DA4">
            <v>22330974.849999998</v>
          </cell>
        </row>
        <row r="5">
          <cell r="A5" t="str">
            <v>Accumulated Amortization</v>
          </cell>
          <cell r="B5" t="str">
            <v>ACCDEP</v>
          </cell>
          <cell r="C5">
            <v>2003</v>
          </cell>
          <cell r="D5">
            <v>-2067513.04</v>
          </cell>
          <cell r="E5">
            <v>-65123112</v>
          </cell>
          <cell r="F5">
            <v>-28776602</v>
          </cell>
          <cell r="G5">
            <v>-2318761.65</v>
          </cell>
          <cell r="H5">
            <v>-5807374</v>
          </cell>
          <cell r="I5">
            <v>-80246432.560000002</v>
          </cell>
          <cell r="J5">
            <v>-53764438</v>
          </cell>
          <cell r="K5">
            <v>-5597235.9800000004</v>
          </cell>
          <cell r="L5">
            <v>-1153787.04</v>
          </cell>
          <cell r="M5">
            <v>-9132379.4700000007</v>
          </cell>
          <cell r="N5">
            <v>-144460.35</v>
          </cell>
          <cell r="O5">
            <v>-8651488.3100000005</v>
          </cell>
          <cell r="P5">
            <v>-299600.71999999997</v>
          </cell>
          <cell r="Q5">
            <v>-294176.53000000003</v>
          </cell>
          <cell r="R5">
            <v>-2344111.63</v>
          </cell>
          <cell r="S5">
            <v>0</v>
          </cell>
          <cell r="T5">
            <v>-265444974.81</v>
          </cell>
          <cell r="U5">
            <v>-30641578</v>
          </cell>
          <cell r="V5">
            <v>-1745311.42</v>
          </cell>
          <cell r="W5">
            <v>-3343001.44</v>
          </cell>
          <cell r="X5">
            <v>-4295356.16</v>
          </cell>
          <cell r="Y5">
            <v>-27825416.09</v>
          </cell>
          <cell r="Z5">
            <v>-10974815.109999999</v>
          </cell>
          <cell r="AA5">
            <v>-5330500.1100000003</v>
          </cell>
          <cell r="AB5">
            <v>-626692.52</v>
          </cell>
          <cell r="AC5">
            <v>-34610307.890000001</v>
          </cell>
          <cell r="AD5">
            <v>-71429900.469999999</v>
          </cell>
          <cell r="AE5">
            <v>-68176333.060000002</v>
          </cell>
          <cell r="AF5">
            <v>-3253567.41</v>
          </cell>
          <cell r="AG5">
            <v>-7875551.6299999999</v>
          </cell>
          <cell r="AH5">
            <v>-15748770.010000002</v>
          </cell>
          <cell r="AI5">
            <v>-15462220.710000001</v>
          </cell>
          <cell r="AJ5">
            <v>-286549.3</v>
          </cell>
          <cell r="AK5">
            <v>-6503636.9199999999</v>
          </cell>
          <cell r="AL5">
            <v>-5151716</v>
          </cell>
          <cell r="AM5">
            <v>-2520290.35</v>
          </cell>
          <cell r="AN5">
            <v>-217022682.56999999</v>
          </cell>
          <cell r="AO5">
            <v>-175627711.5</v>
          </cell>
          <cell r="AP5">
            <v>-41394971.07</v>
          </cell>
          <cell r="AQ5">
            <v>-109176.35</v>
          </cell>
          <cell r="AR5">
            <v>-532472.06999999995</v>
          </cell>
          <cell r="AS5">
            <v>-143041520.55000001</v>
          </cell>
          <cell r="AT5">
            <v>-1904078521.1500001</v>
          </cell>
          <cell r="AU5">
            <v>-1902977300</v>
          </cell>
          <cell r="AV5">
            <v>-1101221.1499999999</v>
          </cell>
          <cell r="AW5">
            <v>-351853200.59999996</v>
          </cell>
          <cell r="AX5">
            <v>-17375953.170000002</v>
          </cell>
          <cell r="AY5">
            <v>-5338197.0999999996</v>
          </cell>
          <cell r="AZ5">
            <v>-5372033.7400000002</v>
          </cell>
          <cell r="BA5">
            <v>-92982362.63000001</v>
          </cell>
          <cell r="BB5">
            <v>-7881749.4400000004</v>
          </cell>
          <cell r="BC5">
            <v>-2859447.15</v>
          </cell>
          <cell r="BD5">
            <v>-122218102.09</v>
          </cell>
          <cell r="BE5">
            <v>-6818723</v>
          </cell>
          <cell r="BF5">
            <v>-7685524.1900000004</v>
          </cell>
          <cell r="BG5">
            <v>-29231884.48</v>
          </cell>
          <cell r="BH5">
            <v>0</v>
          </cell>
          <cell r="BI5">
            <v>-34324986.68</v>
          </cell>
          <cell r="BJ5">
            <v>-30664122.809999999</v>
          </cell>
          <cell r="BK5">
            <v>-3660863.87</v>
          </cell>
          <cell r="BL5">
            <v>-54646655.700000003</v>
          </cell>
          <cell r="BM5">
            <v>-38191617.200000003</v>
          </cell>
          <cell r="BN5">
            <v>-16455038.5</v>
          </cell>
          <cell r="BO5">
            <v>-11637741.27</v>
          </cell>
          <cell r="BP5">
            <v>-23948365.859999999</v>
          </cell>
          <cell r="BQ5">
            <v>-33767518</v>
          </cell>
          <cell r="BR5">
            <v>-1215048.7</v>
          </cell>
          <cell r="BS5">
            <v>-37957568.969999999</v>
          </cell>
          <cell r="BT5">
            <v>-10628372.41</v>
          </cell>
          <cell r="BU5">
            <v>-17213392.98</v>
          </cell>
          <cell r="BV5">
            <v>-57086495.869999997</v>
          </cell>
          <cell r="BW5">
            <v>-10927010.32</v>
          </cell>
          <cell r="BX5">
            <v>-5008266.6100000003</v>
          </cell>
          <cell r="BY5">
            <v>-9433923.3200000003</v>
          </cell>
          <cell r="BZ5">
            <v>-9238379.3200000003</v>
          </cell>
          <cell r="CA5">
            <v>-145184.48000000001</v>
          </cell>
          <cell r="CB5">
            <v>-50359.519999999997</v>
          </cell>
          <cell r="CC5">
            <v>-34358.959999999999</v>
          </cell>
          <cell r="CD5">
            <v>-314617673.55999994</v>
          </cell>
          <cell r="CE5">
            <v>-292826324.66999996</v>
          </cell>
          <cell r="CF5">
            <v>-21791348.890000001</v>
          </cell>
          <cell r="CG5">
            <v>-35288723.109999999</v>
          </cell>
          <cell r="CH5">
            <v>-5592107.9199999999</v>
          </cell>
          <cell r="CI5">
            <v>-434557.9</v>
          </cell>
          <cell r="CJ5">
            <v>-789016.73</v>
          </cell>
          <cell r="CK5">
            <v>-12050992.34</v>
          </cell>
          <cell r="CL5">
            <v>-56198757</v>
          </cell>
          <cell r="CM5">
            <v>-1160258.31</v>
          </cell>
          <cell r="CN5">
            <v>-1375557940.49</v>
          </cell>
          <cell r="CO5">
            <v>-98941826.890000001</v>
          </cell>
          <cell r="CP5">
            <v>-92481280</v>
          </cell>
          <cell r="CQ5">
            <v>-2105905.85</v>
          </cell>
          <cell r="CR5">
            <v>-4354641.04</v>
          </cell>
          <cell r="CS5">
            <v>-6942971.2599999998</v>
          </cell>
          <cell r="CT5">
            <v>-59141041.560000002</v>
          </cell>
          <cell r="CU5">
            <v>-18250378.91</v>
          </cell>
          <cell r="CV5">
            <v>-3719844.3</v>
          </cell>
          <cell r="CW5">
            <v>-634074.67000000004</v>
          </cell>
          <cell r="CX5">
            <v>-1918049.87</v>
          </cell>
          <cell r="CY5">
            <v>-3360839</v>
          </cell>
          <cell r="CZ5">
            <v>-40130026</v>
          </cell>
          <cell r="DA5">
            <v>-4667833.05</v>
          </cell>
        </row>
        <row r="6">
          <cell r="A6" t="str">
            <v>Plant Additions</v>
          </cell>
          <cell r="B6" t="str">
            <v>PADD</v>
          </cell>
          <cell r="C6">
            <v>2003</v>
          </cell>
          <cell r="D6">
            <v>78488</v>
          </cell>
          <cell r="E6">
            <v>15028842</v>
          </cell>
          <cell r="F6">
            <v>2682003</v>
          </cell>
          <cell r="G6">
            <v>2158134</v>
          </cell>
          <cell r="H6">
            <v>2098740</v>
          </cell>
          <cell r="I6">
            <v>7149045.9100000001</v>
          </cell>
          <cell r="J6">
            <v>6748109</v>
          </cell>
          <cell r="K6">
            <v>619610.48</v>
          </cell>
          <cell r="L6">
            <v>10990</v>
          </cell>
          <cell r="M6">
            <v>3991841</v>
          </cell>
          <cell r="N6">
            <v>68472</v>
          </cell>
          <cell r="O6">
            <v>740375.93</v>
          </cell>
          <cell r="P6">
            <v>146338.98000000001</v>
          </cell>
          <cell r="Q6">
            <v>4</v>
          </cell>
          <cell r="R6">
            <v>662872.43000000005</v>
          </cell>
          <cell r="S6">
            <v>572041.49</v>
          </cell>
          <cell r="T6">
            <v>34245666</v>
          </cell>
          <cell r="U6">
            <v>8652136</v>
          </cell>
          <cell r="V6">
            <v>1608737.91</v>
          </cell>
          <cell r="W6">
            <v>355774</v>
          </cell>
          <cell r="X6">
            <v>1328758.78</v>
          </cell>
          <cell r="Y6">
            <v>2511911</v>
          </cell>
          <cell r="Z6">
            <v>13024866.560000001</v>
          </cell>
          <cell r="AA6">
            <v>123578</v>
          </cell>
          <cell r="AB6" t="str">
            <v>0.00</v>
          </cell>
          <cell r="AC6" t="str">
            <v>0.00</v>
          </cell>
          <cell r="AD6">
            <v>4758948.1399999997</v>
          </cell>
          <cell r="AE6">
            <v>4758948.1399999997</v>
          </cell>
          <cell r="AF6" t="str">
            <v>0.00</v>
          </cell>
          <cell r="AG6">
            <v>1844403.87</v>
          </cell>
          <cell r="AH6">
            <v>6527750.1299999999</v>
          </cell>
          <cell r="AI6">
            <v>6480345</v>
          </cell>
          <cell r="AJ6">
            <v>47405.13</v>
          </cell>
          <cell r="AK6">
            <v>2786072.35</v>
          </cell>
          <cell r="AL6">
            <v>1557528</v>
          </cell>
          <cell r="AM6">
            <v>55747</v>
          </cell>
          <cell r="AN6">
            <v>23592841.43</v>
          </cell>
          <cell r="AO6">
            <v>18962754.870000001</v>
          </cell>
          <cell r="AP6">
            <v>4630086.5599999996</v>
          </cell>
          <cell r="AQ6">
            <v>7198</v>
          </cell>
          <cell r="AR6">
            <v>18184.689999999999</v>
          </cell>
          <cell r="AS6">
            <v>17138625</v>
          </cell>
          <cell r="AT6">
            <v>280572457.79000002</v>
          </cell>
          <cell r="AU6">
            <v>280500000</v>
          </cell>
          <cell r="AV6">
            <v>72457.789999999994</v>
          </cell>
          <cell r="AW6">
            <v>59423707</v>
          </cell>
          <cell r="AX6">
            <v>942845.91</v>
          </cell>
          <cell r="AY6">
            <v>313692</v>
          </cell>
          <cell r="AZ6">
            <v>1855011.48</v>
          </cell>
          <cell r="BA6">
            <v>12959979.609999999</v>
          </cell>
          <cell r="BB6">
            <v>543000</v>
          </cell>
          <cell r="BC6">
            <v>1209329.33</v>
          </cell>
          <cell r="BD6">
            <v>16012079</v>
          </cell>
          <cell r="BE6">
            <v>293491</v>
          </cell>
          <cell r="BF6">
            <v>120863.45</v>
          </cell>
          <cell r="BG6">
            <v>7899378</v>
          </cell>
          <cell r="BH6">
            <v>0</v>
          </cell>
          <cell r="BI6">
            <v>5041901.1399999997</v>
          </cell>
          <cell r="BJ6">
            <v>4953241.43</v>
          </cell>
          <cell r="BK6">
            <v>88659.71</v>
          </cell>
          <cell r="BL6">
            <v>8972064</v>
          </cell>
          <cell r="BM6">
            <v>7018133</v>
          </cell>
          <cell r="BN6">
            <v>1953931</v>
          </cell>
          <cell r="BO6">
            <v>4623812</v>
          </cell>
          <cell r="BP6">
            <v>3814293.49</v>
          </cell>
          <cell r="BQ6">
            <v>1540968</v>
          </cell>
          <cell r="BR6">
            <v>63234</v>
          </cell>
          <cell r="BS6">
            <v>772508</v>
          </cell>
          <cell r="BT6">
            <v>2101670.63</v>
          </cell>
          <cell r="BU6">
            <v>1222712</v>
          </cell>
          <cell r="BV6">
            <v>2628914</v>
          </cell>
          <cell r="BW6">
            <v>644750</v>
          </cell>
          <cell r="BX6">
            <v>263724.15000000002</v>
          </cell>
          <cell r="BY6">
            <v>4288492</v>
          </cell>
          <cell r="BZ6">
            <v>4112611</v>
          </cell>
          <cell r="CA6">
            <v>117761</v>
          </cell>
          <cell r="CB6">
            <v>58120</v>
          </cell>
          <cell r="CC6">
            <v>1878355.8</v>
          </cell>
          <cell r="CD6">
            <v>38329217</v>
          </cell>
          <cell r="CE6">
            <v>32489441</v>
          </cell>
          <cell r="CF6">
            <v>5839776</v>
          </cell>
          <cell r="CG6">
            <v>1775800</v>
          </cell>
          <cell r="CH6">
            <v>188436</v>
          </cell>
          <cell r="CI6">
            <v>155820</v>
          </cell>
          <cell r="CJ6">
            <v>492280.71</v>
          </cell>
          <cell r="CK6">
            <v>2477530.2000000002</v>
          </cell>
          <cell r="CL6">
            <v>5141137</v>
          </cell>
          <cell r="CM6">
            <v>566758</v>
          </cell>
          <cell r="CN6">
            <v>113400427</v>
          </cell>
          <cell r="CO6">
            <v>7759423.9500000002</v>
          </cell>
          <cell r="CP6">
            <v>6960770</v>
          </cell>
          <cell r="CQ6">
            <v>54705</v>
          </cell>
          <cell r="CR6">
            <v>743948.95</v>
          </cell>
          <cell r="CS6">
            <v>528774</v>
          </cell>
          <cell r="CT6">
            <v>8160377</v>
          </cell>
          <cell r="CU6">
            <v>554752</v>
          </cell>
          <cell r="CV6">
            <v>358912.97</v>
          </cell>
          <cell r="CW6" t="str">
            <v>0.00</v>
          </cell>
          <cell r="CX6">
            <v>64367.67</v>
          </cell>
          <cell r="CY6">
            <v>1990600</v>
          </cell>
          <cell r="CZ6">
            <v>3866206</v>
          </cell>
          <cell r="DA6">
            <v>1503171.37</v>
          </cell>
        </row>
        <row r="7">
          <cell r="A7" t="str">
            <v>OM&amp;A Expense</v>
          </cell>
          <cell r="B7" t="str">
            <v>COMA</v>
          </cell>
          <cell r="C7">
            <v>2003</v>
          </cell>
          <cell r="D7">
            <v>1014874.03</v>
          </cell>
          <cell r="E7">
            <v>8885882</v>
          </cell>
          <cell r="F7">
            <v>8639170</v>
          </cell>
          <cell r="G7">
            <v>2812374.23</v>
          </cell>
          <cell r="H7">
            <v>6214018.29</v>
          </cell>
          <cell r="I7">
            <v>9426621.2699999996</v>
          </cell>
          <cell r="J7">
            <v>6855740</v>
          </cell>
          <cell r="K7">
            <v>1430285.6</v>
          </cell>
          <cell r="L7">
            <v>483794.29000000004</v>
          </cell>
          <cell r="M7">
            <v>4681045.7600000007</v>
          </cell>
          <cell r="N7">
            <v>378291.38</v>
          </cell>
          <cell r="O7">
            <v>2325210.04</v>
          </cell>
          <cell r="P7">
            <v>302558.18</v>
          </cell>
          <cell r="Q7">
            <v>132069.91</v>
          </cell>
          <cell r="R7">
            <v>1176281.9100000001</v>
          </cell>
          <cell r="S7">
            <v>1812699.5100000002</v>
          </cell>
          <cell r="T7">
            <v>34420178.079999998</v>
          </cell>
          <cell r="U7">
            <v>22394656</v>
          </cell>
          <cell r="V7">
            <v>3541114.3099999996</v>
          </cell>
          <cell r="W7">
            <v>777453.79</v>
          </cell>
          <cell r="X7">
            <v>4965081.88</v>
          </cell>
          <cell r="Y7">
            <v>2951608.67</v>
          </cell>
          <cell r="Z7">
            <v>3543109.2800000007</v>
          </cell>
          <cell r="AA7">
            <v>896032.54999999993</v>
          </cell>
          <cell r="AB7">
            <v>156883.19</v>
          </cell>
          <cell r="AC7">
            <v>6650158.6700000009</v>
          </cell>
          <cell r="AD7">
            <v>8615227</v>
          </cell>
          <cell r="AE7">
            <v>7931211.8500000006</v>
          </cell>
          <cell r="AF7">
            <v>684015.15</v>
          </cell>
          <cell r="AG7">
            <v>1186965.98</v>
          </cell>
          <cell r="AH7">
            <v>8848642.4299999997</v>
          </cell>
          <cell r="AI7">
            <v>8464067.9700000007</v>
          </cell>
          <cell r="AJ7">
            <v>384574.46</v>
          </cell>
          <cell r="AK7">
            <v>4641513.24</v>
          </cell>
          <cell r="AL7">
            <v>3642399</v>
          </cell>
          <cell r="AM7">
            <v>475414.70999999996</v>
          </cell>
          <cell r="AN7">
            <v>31809542.330000002</v>
          </cell>
          <cell r="AO7">
            <v>23866086.130000003</v>
          </cell>
          <cell r="AP7">
            <v>7943456.2000000002</v>
          </cell>
          <cell r="AQ7">
            <v>154287.65</v>
          </cell>
          <cell r="AR7">
            <v>672103.66999999993</v>
          </cell>
          <cell r="AS7">
            <v>13330611.32</v>
          </cell>
          <cell r="AT7">
            <v>314667819.71999997</v>
          </cell>
          <cell r="AU7">
            <v>314383000</v>
          </cell>
          <cell r="AV7">
            <v>284819.72000000003</v>
          </cell>
          <cell r="AW7">
            <v>38350311.109999999</v>
          </cell>
          <cell r="AX7">
            <v>2345580.9500000002</v>
          </cell>
          <cell r="AY7">
            <v>1191404.3999999997</v>
          </cell>
          <cell r="AZ7">
            <v>5020222.7399999993</v>
          </cell>
          <cell r="BA7">
            <v>9770912.4299999997</v>
          </cell>
          <cell r="BB7">
            <v>1118631.8400000001</v>
          </cell>
          <cell r="BC7">
            <v>2047581.6300000001</v>
          </cell>
          <cell r="BD7">
            <v>19688605.5</v>
          </cell>
          <cell r="BE7">
            <v>1414323.51</v>
          </cell>
          <cell r="BF7">
            <v>1654858.9000000001</v>
          </cell>
          <cell r="BG7">
            <v>3471312.45</v>
          </cell>
          <cell r="BH7">
            <v>40019</v>
          </cell>
          <cell r="BI7">
            <v>5425739.0199999996</v>
          </cell>
          <cell r="BJ7">
            <v>4739754.3</v>
          </cell>
          <cell r="BK7">
            <v>685984.72000000009</v>
          </cell>
          <cell r="BL7">
            <v>10299269.439999999</v>
          </cell>
          <cell r="BM7">
            <v>6828321.4000000004</v>
          </cell>
          <cell r="BN7">
            <v>3470948.04</v>
          </cell>
          <cell r="BO7">
            <v>1211099.5399999998</v>
          </cell>
          <cell r="BP7">
            <v>3958764.91</v>
          </cell>
          <cell r="BQ7">
            <v>5046472</v>
          </cell>
          <cell r="BR7">
            <v>1690861.5000000002</v>
          </cell>
          <cell r="BS7">
            <v>10226768.259999998</v>
          </cell>
          <cell r="BT7">
            <v>1753929.67</v>
          </cell>
          <cell r="BU7">
            <v>2641679.3599999999</v>
          </cell>
          <cell r="BV7">
            <v>8050337</v>
          </cell>
          <cell r="BW7">
            <v>1942462.6099999999</v>
          </cell>
          <cell r="BX7">
            <v>808023.89</v>
          </cell>
          <cell r="BY7">
            <v>4858094.12</v>
          </cell>
          <cell r="BZ7">
            <v>4491824.59</v>
          </cell>
          <cell r="CA7">
            <v>234098.30000000005</v>
          </cell>
          <cell r="CB7">
            <v>132171.22999999998</v>
          </cell>
          <cell r="CC7">
            <v>1592417.9200000002</v>
          </cell>
          <cell r="CD7">
            <v>33817990.820000008</v>
          </cell>
          <cell r="CE7">
            <v>30618396.680000003</v>
          </cell>
          <cell r="CF7">
            <v>3199594.1399999997</v>
          </cell>
          <cell r="CG7">
            <v>5888577.29</v>
          </cell>
          <cell r="CH7">
            <v>738871.74</v>
          </cell>
          <cell r="CI7">
            <v>1172503.73</v>
          </cell>
          <cell r="CJ7">
            <v>650416.84000000008</v>
          </cell>
          <cell r="CK7">
            <v>2397264.17</v>
          </cell>
          <cell r="CL7">
            <v>10663571</v>
          </cell>
          <cell r="CM7">
            <v>1301425.27</v>
          </cell>
          <cell r="CN7">
            <v>139419801.63</v>
          </cell>
          <cell r="CO7">
            <v>23227768.729999997</v>
          </cell>
          <cell r="CP7">
            <v>21122376</v>
          </cell>
          <cell r="CQ7">
            <v>449288.26</v>
          </cell>
          <cell r="CR7">
            <v>1656104.47</v>
          </cell>
          <cell r="CS7">
            <v>1193670.7599999998</v>
          </cell>
          <cell r="CT7">
            <v>8110770.2000000002</v>
          </cell>
          <cell r="CU7">
            <v>3854294.3600000003</v>
          </cell>
          <cell r="CV7">
            <v>807142.17999999982</v>
          </cell>
          <cell r="CW7">
            <v>1116986.3099999998</v>
          </cell>
          <cell r="CX7">
            <v>498243.83</v>
          </cell>
          <cell r="CY7">
            <v>4332397</v>
          </cell>
          <cell r="CZ7">
            <v>7090118</v>
          </cell>
          <cell r="DA7">
            <v>2700988.01</v>
          </cell>
        </row>
        <row r="8">
          <cell r="A8" t="str">
            <v>Income Taxes</v>
          </cell>
          <cell r="B8" t="str">
            <v>CTAXINC</v>
          </cell>
          <cell r="C8">
            <v>2003</v>
          </cell>
          <cell r="D8">
            <v>0</v>
          </cell>
          <cell r="E8">
            <v>1214827</v>
          </cell>
          <cell r="F8">
            <v>61000</v>
          </cell>
          <cell r="G8">
            <v>0</v>
          </cell>
          <cell r="H8">
            <v>384845</v>
          </cell>
          <cell r="I8">
            <v>2406314.52</v>
          </cell>
          <cell r="J8">
            <v>833038</v>
          </cell>
          <cell r="K8">
            <v>49795</v>
          </cell>
          <cell r="L8">
            <v>0</v>
          </cell>
          <cell r="M8">
            <v>1197207.93</v>
          </cell>
          <cell r="N8">
            <v>0</v>
          </cell>
          <cell r="O8">
            <v>191855</v>
          </cell>
          <cell r="P8">
            <v>-224</v>
          </cell>
          <cell r="Q8">
            <v>0</v>
          </cell>
          <cell r="R8">
            <v>138947.95000000001</v>
          </cell>
          <cell r="S8">
            <v>683000</v>
          </cell>
          <cell r="T8">
            <v>7001586.7800000003</v>
          </cell>
          <cell r="U8">
            <v>415000</v>
          </cell>
          <cell r="V8">
            <v>79703.649999999994</v>
          </cell>
          <cell r="W8">
            <v>0</v>
          </cell>
          <cell r="X8">
            <v>550749</v>
          </cell>
          <cell r="Y8">
            <v>690000.15</v>
          </cell>
          <cell r="Z8">
            <v>393977.77</v>
          </cell>
          <cell r="AA8">
            <v>-27153</v>
          </cell>
          <cell r="AB8">
            <v>4441</v>
          </cell>
          <cell r="AC8">
            <v>971091.99</v>
          </cell>
          <cell r="AD8">
            <v>121167</v>
          </cell>
          <cell r="AE8">
            <v>150067</v>
          </cell>
          <cell r="AF8">
            <v>-28900</v>
          </cell>
          <cell r="AG8">
            <v>289784</v>
          </cell>
          <cell r="AH8">
            <v>2302200.25</v>
          </cell>
          <cell r="AI8">
            <v>2286879.25</v>
          </cell>
          <cell r="AJ8">
            <v>15321</v>
          </cell>
          <cell r="AK8">
            <v>735000</v>
          </cell>
          <cell r="AL8">
            <v>856051</v>
          </cell>
          <cell r="AM8">
            <v>0</v>
          </cell>
          <cell r="AN8">
            <v>4438078.4800000004</v>
          </cell>
          <cell r="AO8">
            <v>4159974.14</v>
          </cell>
          <cell r="AP8">
            <v>278104.34000000003</v>
          </cell>
          <cell r="AQ8">
            <v>7686</v>
          </cell>
          <cell r="AR8">
            <v>-53921</v>
          </cell>
          <cell r="AS8">
            <v>4024777.02</v>
          </cell>
          <cell r="AT8">
            <v>39903100</v>
          </cell>
          <cell r="AU8">
            <v>39903100</v>
          </cell>
          <cell r="AV8">
            <v>0</v>
          </cell>
          <cell r="AW8">
            <v>0</v>
          </cell>
          <cell r="AX8">
            <v>0</v>
          </cell>
          <cell r="AY8">
            <v>16909</v>
          </cell>
          <cell r="AZ8">
            <v>0</v>
          </cell>
          <cell r="BA8">
            <v>3749519.34</v>
          </cell>
          <cell r="BB8">
            <v>425670</v>
          </cell>
          <cell r="BC8">
            <v>0</v>
          </cell>
          <cell r="BD8">
            <v>2935500</v>
          </cell>
          <cell r="BE8">
            <v>0</v>
          </cell>
          <cell r="BF8">
            <v>0</v>
          </cell>
          <cell r="BG8">
            <v>784281.77</v>
          </cell>
          <cell r="BH8">
            <v>0</v>
          </cell>
          <cell r="BI8">
            <v>448441.87</v>
          </cell>
          <cell r="BJ8">
            <v>398441.87</v>
          </cell>
          <cell r="BK8">
            <v>50000</v>
          </cell>
          <cell r="BL8">
            <v>1777554</v>
          </cell>
          <cell r="BM8">
            <v>1737894</v>
          </cell>
          <cell r="BN8">
            <v>39660</v>
          </cell>
          <cell r="BO8">
            <v>10173</v>
          </cell>
          <cell r="BP8">
            <v>157840.95999999999</v>
          </cell>
          <cell r="BQ8">
            <v>399209</v>
          </cell>
          <cell r="BR8">
            <v>0</v>
          </cell>
          <cell r="BS8">
            <v>-240422.24</v>
          </cell>
          <cell r="BT8">
            <v>541168</v>
          </cell>
          <cell r="BU8">
            <v>1015000</v>
          </cell>
          <cell r="BV8">
            <v>0</v>
          </cell>
          <cell r="BW8">
            <v>221997.69</v>
          </cell>
          <cell r="BX8">
            <v>4188</v>
          </cell>
          <cell r="BY8">
            <v>1914029.27</v>
          </cell>
          <cell r="BZ8">
            <v>1818162.48</v>
          </cell>
          <cell r="CA8">
            <v>90039.79</v>
          </cell>
          <cell r="CB8">
            <v>5827</v>
          </cell>
          <cell r="CC8">
            <v>70406.44</v>
          </cell>
          <cell r="CD8">
            <v>12807218</v>
          </cell>
          <cell r="CE8">
            <v>12807218</v>
          </cell>
          <cell r="CF8">
            <v>0</v>
          </cell>
          <cell r="CG8">
            <v>0</v>
          </cell>
          <cell r="CH8">
            <v>21265</v>
          </cell>
          <cell r="CI8">
            <v>14676</v>
          </cell>
          <cell r="CJ8">
            <v>126718</v>
          </cell>
          <cell r="CK8">
            <v>972188</v>
          </cell>
          <cell r="CL8">
            <v>0</v>
          </cell>
          <cell r="CM8">
            <v>0</v>
          </cell>
          <cell r="CN8">
            <v>41711220</v>
          </cell>
          <cell r="CO8">
            <v>1012648</v>
          </cell>
          <cell r="CP8">
            <v>691594</v>
          </cell>
          <cell r="CQ8">
            <v>0</v>
          </cell>
          <cell r="CR8">
            <v>321054</v>
          </cell>
          <cell r="CS8">
            <v>324328</v>
          </cell>
          <cell r="CT8">
            <v>1702060</v>
          </cell>
          <cell r="CU8">
            <v>42515</v>
          </cell>
          <cell r="CV8">
            <v>5162</v>
          </cell>
          <cell r="CW8">
            <v>33792</v>
          </cell>
          <cell r="CX8">
            <v>0</v>
          </cell>
          <cell r="CY8">
            <v>713000</v>
          </cell>
          <cell r="CZ8">
            <v>394435</v>
          </cell>
          <cell r="DA8">
            <v>399491</v>
          </cell>
        </row>
        <row r="9">
          <cell r="A9" t="str">
            <v>Customers</v>
          </cell>
          <cell r="B9" t="str">
            <v>YN</v>
          </cell>
          <cell r="C9">
            <v>2003</v>
          </cell>
          <cell r="D9">
            <v>1764</v>
          </cell>
          <cell r="E9">
            <v>61590</v>
          </cell>
          <cell r="F9">
            <v>34736</v>
          </cell>
          <cell r="G9">
            <v>8741</v>
          </cell>
          <cell r="H9">
            <v>34804</v>
          </cell>
          <cell r="I9">
            <v>56873</v>
          </cell>
          <cell r="J9">
            <v>45765</v>
          </cell>
          <cell r="K9">
            <v>5833</v>
          </cell>
          <cell r="L9">
            <v>1346</v>
          </cell>
          <cell r="M9">
            <v>31922</v>
          </cell>
          <cell r="N9">
            <v>1613</v>
          </cell>
          <cell r="O9">
            <v>13397</v>
          </cell>
          <cell r="P9">
            <v>1601</v>
          </cell>
          <cell r="Q9">
            <v>569</v>
          </cell>
          <cell r="R9">
            <v>3512</v>
          </cell>
          <cell r="S9">
            <v>10263</v>
          </cell>
          <cell r="T9">
            <v>173862</v>
          </cell>
          <cell r="U9">
            <v>82132</v>
          </cell>
          <cell r="V9">
            <v>13465</v>
          </cell>
          <cell r="W9">
            <v>3325</v>
          </cell>
          <cell r="X9">
            <v>26734</v>
          </cell>
          <cell r="Y9">
            <v>18487</v>
          </cell>
          <cell r="Z9">
            <v>14870</v>
          </cell>
          <cell r="AA9">
            <v>3787</v>
          </cell>
          <cell r="AB9">
            <v>672</v>
          </cell>
          <cell r="AC9">
            <v>11467</v>
          </cell>
          <cell r="AD9">
            <v>45752</v>
          </cell>
          <cell r="AE9">
            <v>42681</v>
          </cell>
          <cell r="AF9">
            <v>3071</v>
          </cell>
          <cell r="AG9">
            <v>8969</v>
          </cell>
          <cell r="AH9">
            <v>44229</v>
          </cell>
          <cell r="AI9">
            <v>42943</v>
          </cell>
          <cell r="AJ9">
            <v>1286</v>
          </cell>
          <cell r="AK9">
            <v>20112</v>
          </cell>
          <cell r="AL9">
            <v>18365</v>
          </cell>
          <cell r="AM9">
            <v>2755</v>
          </cell>
          <cell r="AN9">
            <v>227634</v>
          </cell>
          <cell r="AO9">
            <v>176021</v>
          </cell>
          <cell r="AP9">
            <v>51613</v>
          </cell>
          <cell r="AQ9">
            <v>1122</v>
          </cell>
          <cell r="AR9">
            <v>5214</v>
          </cell>
          <cell r="AS9">
            <v>103204</v>
          </cell>
          <cell r="AT9">
            <v>1129064</v>
          </cell>
          <cell r="AU9">
            <v>1128114</v>
          </cell>
          <cell r="AV9">
            <v>950</v>
          </cell>
          <cell r="AW9">
            <v>269190</v>
          </cell>
          <cell r="AX9">
            <v>13362</v>
          </cell>
          <cell r="AY9">
            <v>5627</v>
          </cell>
          <cell r="AZ9">
            <v>26358</v>
          </cell>
          <cell r="BA9">
            <v>75269</v>
          </cell>
          <cell r="BB9">
            <v>8539</v>
          </cell>
          <cell r="BC9">
            <v>8871</v>
          </cell>
          <cell r="BD9">
            <v>134387</v>
          </cell>
          <cell r="BE9">
            <v>6653</v>
          </cell>
          <cell r="BF9">
            <v>6363</v>
          </cell>
          <cell r="BG9">
            <v>16171</v>
          </cell>
          <cell r="BH9">
            <v>0</v>
          </cell>
          <cell r="BI9">
            <v>28235</v>
          </cell>
          <cell r="BJ9">
            <v>24326</v>
          </cell>
          <cell r="BK9">
            <v>3909</v>
          </cell>
          <cell r="BL9">
            <v>47784</v>
          </cell>
          <cell r="BM9">
            <v>33648</v>
          </cell>
          <cell r="BN9">
            <v>14136</v>
          </cell>
          <cell r="BO9">
            <v>7010</v>
          </cell>
          <cell r="BP9">
            <v>17636</v>
          </cell>
          <cell r="BQ9">
            <v>23603</v>
          </cell>
          <cell r="BR9">
            <v>6324</v>
          </cell>
          <cell r="BS9">
            <v>51814</v>
          </cell>
          <cell r="BT9">
            <v>9616</v>
          </cell>
          <cell r="BU9">
            <v>12258</v>
          </cell>
          <cell r="BV9">
            <v>48202</v>
          </cell>
          <cell r="BW9">
            <v>10032</v>
          </cell>
          <cell r="BX9">
            <v>3191</v>
          </cell>
          <cell r="BY9">
            <v>32847</v>
          </cell>
          <cell r="BZ9">
            <v>30815</v>
          </cell>
          <cell r="CA9">
            <v>1354</v>
          </cell>
          <cell r="CB9">
            <v>678</v>
          </cell>
          <cell r="CC9">
            <v>9271</v>
          </cell>
          <cell r="CD9">
            <v>205025</v>
          </cell>
          <cell r="CE9">
            <v>190201</v>
          </cell>
          <cell r="CF9">
            <v>14824</v>
          </cell>
          <cell r="CG9">
            <v>32443</v>
          </cell>
          <cell r="CH9">
            <v>4048</v>
          </cell>
          <cell r="CI9">
            <v>5738</v>
          </cell>
          <cell r="CJ9">
            <v>2735</v>
          </cell>
          <cell r="CK9">
            <v>14613</v>
          </cell>
          <cell r="CL9">
            <v>49236</v>
          </cell>
          <cell r="CM9">
            <v>6165</v>
          </cell>
          <cell r="CN9">
            <v>668625</v>
          </cell>
          <cell r="CO9">
            <v>99022</v>
          </cell>
          <cell r="CP9">
            <v>90867</v>
          </cell>
          <cell r="CQ9">
            <v>2318</v>
          </cell>
          <cell r="CR9">
            <v>5837</v>
          </cell>
          <cell r="CS9">
            <v>9691</v>
          </cell>
          <cell r="CT9">
            <v>45484</v>
          </cell>
          <cell r="CU9">
            <v>21155</v>
          </cell>
          <cell r="CV9">
            <v>3314</v>
          </cell>
          <cell r="CW9">
            <v>3740</v>
          </cell>
          <cell r="CX9">
            <v>1890</v>
          </cell>
          <cell r="CY9">
            <v>20382</v>
          </cell>
          <cell r="CZ9">
            <v>33174</v>
          </cell>
          <cell r="DA9">
            <v>13863</v>
          </cell>
        </row>
        <row r="10">
          <cell r="A10" t="str">
            <v>Customers - Residential</v>
          </cell>
          <cell r="B10" t="str">
            <v>YNR</v>
          </cell>
          <cell r="C10">
            <v>2003</v>
          </cell>
          <cell r="D10">
            <v>1488</v>
          </cell>
          <cell r="E10">
            <v>55195</v>
          </cell>
          <cell r="F10">
            <v>30451</v>
          </cell>
          <cell r="G10">
            <v>7259</v>
          </cell>
          <cell r="H10">
            <v>31468</v>
          </cell>
          <cell r="I10">
            <v>51456</v>
          </cell>
          <cell r="J10">
            <v>40795</v>
          </cell>
          <cell r="K10">
            <v>5163</v>
          </cell>
          <cell r="L10">
            <v>1164</v>
          </cell>
          <cell r="M10">
            <v>28204</v>
          </cell>
          <cell r="N10">
            <v>1367</v>
          </cell>
          <cell r="O10">
            <v>11756</v>
          </cell>
          <cell r="P10">
            <v>1417</v>
          </cell>
          <cell r="Q10">
            <v>482</v>
          </cell>
          <cell r="R10">
            <v>3037</v>
          </cell>
          <cell r="S10">
            <v>9132</v>
          </cell>
          <cell r="T10">
            <v>153732</v>
          </cell>
          <cell r="U10">
            <v>73872</v>
          </cell>
          <cell r="V10">
            <v>11895</v>
          </cell>
          <cell r="W10">
            <v>2853</v>
          </cell>
          <cell r="X10">
            <v>24600</v>
          </cell>
          <cell r="Y10">
            <v>16253</v>
          </cell>
          <cell r="Z10">
            <v>13492</v>
          </cell>
          <cell r="AA10">
            <v>3321</v>
          </cell>
          <cell r="AB10">
            <v>583</v>
          </cell>
          <cell r="AC10">
            <v>10459</v>
          </cell>
          <cell r="AD10">
            <v>42629</v>
          </cell>
          <cell r="AE10">
            <v>39841</v>
          </cell>
          <cell r="AF10">
            <v>2788</v>
          </cell>
          <cell r="AG10">
            <v>8156</v>
          </cell>
          <cell r="AH10">
            <v>40285</v>
          </cell>
          <cell r="AI10">
            <v>39126</v>
          </cell>
          <cell r="AJ10">
            <v>1159</v>
          </cell>
          <cell r="AK10">
            <v>17585</v>
          </cell>
          <cell r="AL10">
            <v>16787</v>
          </cell>
          <cell r="AM10">
            <v>2317</v>
          </cell>
          <cell r="AN10">
            <v>205427</v>
          </cell>
          <cell r="AO10">
            <v>159055</v>
          </cell>
          <cell r="AP10">
            <v>46372</v>
          </cell>
          <cell r="AQ10">
            <v>955</v>
          </cell>
          <cell r="AR10">
            <v>4553</v>
          </cell>
          <cell r="AS10">
            <v>95064</v>
          </cell>
          <cell r="AT10">
            <v>1022314</v>
          </cell>
          <cell r="AU10">
            <v>1021476</v>
          </cell>
          <cell r="AV10">
            <v>838</v>
          </cell>
          <cell r="AW10">
            <v>242369</v>
          </cell>
          <cell r="AX10">
            <v>12409</v>
          </cell>
          <cell r="AY10">
            <v>4834</v>
          </cell>
          <cell r="AZ10">
            <v>22517</v>
          </cell>
          <cell r="BA10">
            <v>67527</v>
          </cell>
          <cell r="BB10">
            <v>7438</v>
          </cell>
          <cell r="BC10">
            <v>7251</v>
          </cell>
          <cell r="BD10">
            <v>121139</v>
          </cell>
          <cell r="BE10">
            <v>5879</v>
          </cell>
          <cell r="BF10">
            <v>5533</v>
          </cell>
          <cell r="BG10">
            <v>14053</v>
          </cell>
          <cell r="BH10">
            <v>0</v>
          </cell>
          <cell r="BI10">
            <v>25318</v>
          </cell>
          <cell r="BJ10">
            <v>21696</v>
          </cell>
          <cell r="BK10">
            <v>3622</v>
          </cell>
          <cell r="BL10">
            <v>41967</v>
          </cell>
          <cell r="BM10">
            <v>29554</v>
          </cell>
          <cell r="BN10">
            <v>12413</v>
          </cell>
          <cell r="BO10">
            <v>5661</v>
          </cell>
          <cell r="BP10">
            <v>15444</v>
          </cell>
          <cell r="BQ10">
            <v>20612</v>
          </cell>
          <cell r="BR10">
            <v>5359</v>
          </cell>
          <cell r="BS10">
            <v>46167</v>
          </cell>
          <cell r="BT10">
            <v>8581</v>
          </cell>
          <cell r="BU10">
            <v>10651</v>
          </cell>
          <cell r="BV10">
            <v>43679</v>
          </cell>
          <cell r="BW10">
            <v>8439</v>
          </cell>
          <cell r="BX10">
            <v>2570</v>
          </cell>
          <cell r="BY10">
            <v>28820</v>
          </cell>
          <cell r="BZ10">
            <v>27091</v>
          </cell>
          <cell r="CA10">
            <v>1151</v>
          </cell>
          <cell r="CB10">
            <v>578</v>
          </cell>
          <cell r="CC10">
            <v>8071</v>
          </cell>
          <cell r="CD10">
            <v>179658</v>
          </cell>
          <cell r="CE10">
            <v>166230</v>
          </cell>
          <cell r="CF10">
            <v>13428</v>
          </cell>
          <cell r="CG10">
            <v>28709</v>
          </cell>
          <cell r="CH10">
            <v>3471</v>
          </cell>
          <cell r="CI10">
            <v>4860</v>
          </cell>
          <cell r="CJ10">
            <v>2274</v>
          </cell>
          <cell r="CK10">
            <v>12874</v>
          </cell>
          <cell r="CL10">
            <v>44110</v>
          </cell>
          <cell r="CM10">
            <v>5420</v>
          </cell>
          <cell r="CN10">
            <v>590109</v>
          </cell>
          <cell r="CO10">
            <v>89112</v>
          </cell>
          <cell r="CP10">
            <v>82018</v>
          </cell>
          <cell r="CQ10">
            <v>1955</v>
          </cell>
          <cell r="CR10">
            <v>5139</v>
          </cell>
          <cell r="CS10">
            <v>8843</v>
          </cell>
          <cell r="CT10">
            <v>39847</v>
          </cell>
          <cell r="CU10">
            <v>19007</v>
          </cell>
          <cell r="CV10">
            <v>2803</v>
          </cell>
          <cell r="CW10">
            <v>3197</v>
          </cell>
          <cell r="CX10">
            <v>1648</v>
          </cell>
          <cell r="CY10">
            <v>17704</v>
          </cell>
          <cell r="CZ10">
            <v>30910</v>
          </cell>
          <cell r="DA10">
            <v>12497</v>
          </cell>
        </row>
        <row r="11">
          <cell r="A11" t="str">
            <v>Customers - Other</v>
          </cell>
          <cell r="B11" t="str">
            <v>YNO</v>
          </cell>
          <cell r="C11">
            <v>2003</v>
          </cell>
          <cell r="D11">
            <v>276</v>
          </cell>
          <cell r="E11">
            <v>6395</v>
          </cell>
          <cell r="F11">
            <v>4285</v>
          </cell>
          <cell r="G11">
            <v>1482</v>
          </cell>
          <cell r="H11">
            <v>3336</v>
          </cell>
          <cell r="I11">
            <v>5417</v>
          </cell>
          <cell r="J11">
            <v>4970</v>
          </cell>
          <cell r="K11">
            <v>670</v>
          </cell>
          <cell r="L11">
            <v>182</v>
          </cell>
          <cell r="M11">
            <v>3718</v>
          </cell>
          <cell r="N11">
            <v>246</v>
          </cell>
          <cell r="O11">
            <v>1641</v>
          </cell>
          <cell r="P11">
            <v>184</v>
          </cell>
          <cell r="Q11">
            <v>87</v>
          </cell>
          <cell r="R11">
            <v>475</v>
          </cell>
          <cell r="S11">
            <v>1131</v>
          </cell>
          <cell r="T11">
            <v>20130</v>
          </cell>
          <cell r="U11">
            <v>8260</v>
          </cell>
          <cell r="V11">
            <v>1570</v>
          </cell>
          <cell r="W11">
            <v>472</v>
          </cell>
          <cell r="X11">
            <v>2134</v>
          </cell>
          <cell r="Y11">
            <v>2234</v>
          </cell>
          <cell r="Z11">
            <v>1378</v>
          </cell>
          <cell r="AA11">
            <v>466</v>
          </cell>
          <cell r="AB11">
            <v>89</v>
          </cell>
          <cell r="AC11">
            <v>1008</v>
          </cell>
          <cell r="AD11">
            <v>3123</v>
          </cell>
          <cell r="AE11">
            <v>2840</v>
          </cell>
          <cell r="AF11">
            <v>283</v>
          </cell>
          <cell r="AG11">
            <v>813</v>
          </cell>
          <cell r="AH11">
            <v>3944</v>
          </cell>
          <cell r="AI11">
            <v>3817</v>
          </cell>
          <cell r="AJ11">
            <v>127</v>
          </cell>
          <cell r="AK11">
            <v>2527</v>
          </cell>
          <cell r="AL11">
            <v>1578</v>
          </cell>
          <cell r="AM11">
            <v>438</v>
          </cell>
          <cell r="AN11">
            <v>22207</v>
          </cell>
          <cell r="AO11">
            <v>16966</v>
          </cell>
          <cell r="AP11">
            <v>5241</v>
          </cell>
          <cell r="AQ11">
            <v>167</v>
          </cell>
          <cell r="AR11">
            <v>661</v>
          </cell>
          <cell r="AS11">
            <v>8140</v>
          </cell>
          <cell r="AT11">
            <v>106750</v>
          </cell>
          <cell r="AU11">
            <v>106638</v>
          </cell>
          <cell r="AV11">
            <v>112</v>
          </cell>
          <cell r="AW11">
            <v>26821</v>
          </cell>
          <cell r="AX11">
            <v>953</v>
          </cell>
          <cell r="AY11">
            <v>793</v>
          </cell>
          <cell r="AZ11">
            <v>3841</v>
          </cell>
          <cell r="BA11">
            <v>7742</v>
          </cell>
          <cell r="BB11">
            <v>1101</v>
          </cell>
          <cell r="BC11">
            <v>1620</v>
          </cell>
          <cell r="BD11">
            <v>13248</v>
          </cell>
          <cell r="BE11">
            <v>774</v>
          </cell>
          <cell r="BF11">
            <v>830</v>
          </cell>
          <cell r="BG11">
            <v>2118</v>
          </cell>
          <cell r="BH11">
            <v>0</v>
          </cell>
          <cell r="BI11">
            <v>2917</v>
          </cell>
          <cell r="BJ11">
            <v>2630</v>
          </cell>
          <cell r="BK11">
            <v>287</v>
          </cell>
          <cell r="BL11">
            <v>5817</v>
          </cell>
          <cell r="BM11">
            <v>4094</v>
          </cell>
          <cell r="BN11">
            <v>1723</v>
          </cell>
          <cell r="BO11">
            <v>1349</v>
          </cell>
          <cell r="BP11">
            <v>2192</v>
          </cell>
          <cell r="BQ11">
            <v>2991</v>
          </cell>
          <cell r="BR11">
            <v>965</v>
          </cell>
          <cell r="BS11">
            <v>5647</v>
          </cell>
          <cell r="BT11">
            <v>1035</v>
          </cell>
          <cell r="BU11">
            <v>1607</v>
          </cell>
          <cell r="BV11">
            <v>4523</v>
          </cell>
          <cell r="BW11">
            <v>1593</v>
          </cell>
          <cell r="BX11">
            <v>621</v>
          </cell>
          <cell r="BY11">
            <v>4027</v>
          </cell>
          <cell r="BZ11">
            <v>3724</v>
          </cell>
          <cell r="CA11">
            <v>203</v>
          </cell>
          <cell r="CB11">
            <v>100</v>
          </cell>
          <cell r="CC11">
            <v>1200</v>
          </cell>
          <cell r="CD11">
            <v>25367</v>
          </cell>
          <cell r="CE11">
            <v>23971</v>
          </cell>
          <cell r="CF11">
            <v>1396</v>
          </cell>
          <cell r="CG11">
            <v>3734</v>
          </cell>
          <cell r="CH11">
            <v>577</v>
          </cell>
          <cell r="CI11">
            <v>878</v>
          </cell>
          <cell r="CJ11">
            <v>461</v>
          </cell>
          <cell r="CK11">
            <v>1739</v>
          </cell>
          <cell r="CL11">
            <v>5126</v>
          </cell>
          <cell r="CM11">
            <v>745</v>
          </cell>
          <cell r="CN11">
            <v>78516</v>
          </cell>
          <cell r="CO11">
            <v>9910</v>
          </cell>
          <cell r="CP11">
            <v>8849</v>
          </cell>
          <cell r="CQ11">
            <v>363</v>
          </cell>
          <cell r="CR11">
            <v>698</v>
          </cell>
          <cell r="CS11">
            <v>848</v>
          </cell>
          <cell r="CT11">
            <v>5637</v>
          </cell>
          <cell r="CU11">
            <v>2148</v>
          </cell>
          <cell r="CV11">
            <v>511</v>
          </cell>
          <cell r="CW11">
            <v>543</v>
          </cell>
          <cell r="CX11">
            <v>242</v>
          </cell>
          <cell r="CY11">
            <v>2678</v>
          </cell>
          <cell r="CZ11">
            <v>2264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2003</v>
          </cell>
          <cell r="D12">
            <v>43095892</v>
          </cell>
          <cell r="E12">
            <v>1400964679</v>
          </cell>
          <cell r="F12">
            <v>1132704213</v>
          </cell>
          <cell r="G12">
            <v>217523822</v>
          </cell>
          <cell r="H12">
            <v>914155229</v>
          </cell>
          <cell r="I12">
            <v>1621983270</v>
          </cell>
          <cell r="J12">
            <v>1457949580</v>
          </cell>
          <cell r="K12">
            <v>63632595</v>
          </cell>
          <cell r="L12">
            <v>32484068</v>
          </cell>
          <cell r="M12">
            <v>893653654</v>
          </cell>
          <cell r="N12">
            <v>30739470</v>
          </cell>
          <cell r="O12">
            <v>364621938</v>
          </cell>
          <cell r="P12">
            <v>26954399</v>
          </cell>
          <cell r="Q12">
            <v>8421470</v>
          </cell>
          <cell r="R12">
            <v>61908659.299999997</v>
          </cell>
          <cell r="S12">
            <v>182780776</v>
          </cell>
          <cell r="T12">
            <v>7860688083</v>
          </cell>
          <cell r="U12">
            <v>904313775</v>
          </cell>
          <cell r="V12">
            <v>357064704</v>
          </cell>
          <cell r="W12">
            <v>64447371</v>
          </cell>
          <cell r="X12">
            <v>574514918</v>
          </cell>
          <cell r="Y12">
            <v>627031302</v>
          </cell>
          <cell r="Z12">
            <v>284900636</v>
          </cell>
          <cell r="AA12">
            <v>80106927</v>
          </cell>
          <cell r="AB12">
            <v>10062249</v>
          </cell>
          <cell r="AC12">
            <v>411268868.19999999</v>
          </cell>
          <cell r="AD12">
            <v>940082897.10000002</v>
          </cell>
          <cell r="AE12">
            <v>876493833</v>
          </cell>
          <cell r="AF12">
            <v>63589064.100000001</v>
          </cell>
          <cell r="AG12">
            <v>156079163</v>
          </cell>
          <cell r="AH12">
            <v>1478910438</v>
          </cell>
          <cell r="AI12">
            <v>1464302127</v>
          </cell>
          <cell r="AJ12">
            <v>14608311</v>
          </cell>
          <cell r="AK12">
            <v>352419237</v>
          </cell>
          <cell r="AL12">
            <v>446024317</v>
          </cell>
          <cell r="AM12">
            <v>115380947</v>
          </cell>
          <cell r="AN12">
            <v>3097879811</v>
          </cell>
          <cell r="AO12">
            <v>1773144046</v>
          </cell>
          <cell r="AP12">
            <v>1324735765</v>
          </cell>
          <cell r="AQ12">
            <v>26545865</v>
          </cell>
          <cell r="AR12">
            <v>212661300.5</v>
          </cell>
          <cell r="AS12">
            <v>3440644511</v>
          </cell>
          <cell r="AT12">
            <v>22403641725</v>
          </cell>
          <cell r="AU12">
            <v>22383890000</v>
          </cell>
          <cell r="AV12">
            <v>19751725</v>
          </cell>
          <cell r="AW12">
            <v>7483288325</v>
          </cell>
          <cell r="AX12">
            <v>181647218</v>
          </cell>
          <cell r="AY12">
            <v>107599752</v>
          </cell>
          <cell r="AZ12">
            <v>717736043</v>
          </cell>
          <cell r="BA12">
            <v>1950945679</v>
          </cell>
          <cell r="BB12">
            <v>277498686</v>
          </cell>
          <cell r="BC12">
            <v>136446751</v>
          </cell>
          <cell r="BD12">
            <v>3339303820</v>
          </cell>
          <cell r="BE12">
            <v>169452219</v>
          </cell>
          <cell r="BF12">
            <v>228083608</v>
          </cell>
          <cell r="BG12">
            <v>585195347</v>
          </cell>
          <cell r="BH12">
            <v>0</v>
          </cell>
          <cell r="BI12">
            <v>677083143</v>
          </cell>
          <cell r="BJ12">
            <v>630630153</v>
          </cell>
          <cell r="BK12">
            <v>46452990</v>
          </cell>
          <cell r="BL12">
            <v>1141514050</v>
          </cell>
          <cell r="BM12">
            <v>805439736</v>
          </cell>
          <cell r="BN12">
            <v>336074314</v>
          </cell>
          <cell r="BO12">
            <v>166928066</v>
          </cell>
          <cell r="BP12">
            <v>349046084</v>
          </cell>
          <cell r="BQ12">
            <v>587011482</v>
          </cell>
          <cell r="BR12">
            <v>1606770496</v>
          </cell>
          <cell r="BS12">
            <v>1696547681</v>
          </cell>
          <cell r="BT12">
            <v>231212060</v>
          </cell>
          <cell r="BU12">
            <v>320550420</v>
          </cell>
          <cell r="BV12">
            <v>1192940488</v>
          </cell>
          <cell r="BW12">
            <v>205451211</v>
          </cell>
          <cell r="BX12">
            <v>93063317.200000003</v>
          </cell>
          <cell r="BY12">
            <v>805996163</v>
          </cell>
          <cell r="BZ12">
            <v>762746952</v>
          </cell>
          <cell r="CA12">
            <v>30841533</v>
          </cell>
          <cell r="CB12">
            <v>12407678</v>
          </cell>
          <cell r="CC12">
            <v>186758365</v>
          </cell>
          <cell r="CD12">
            <v>6220864456</v>
          </cell>
          <cell r="CE12">
            <v>5820961440</v>
          </cell>
          <cell r="CF12">
            <v>399903016</v>
          </cell>
          <cell r="CG12">
            <v>726783940</v>
          </cell>
          <cell r="CH12">
            <v>90960035</v>
          </cell>
          <cell r="CI12">
            <v>124591891</v>
          </cell>
          <cell r="CJ12">
            <v>91371270</v>
          </cell>
          <cell r="CK12">
            <v>359240700</v>
          </cell>
          <cell r="CL12">
            <v>1051685176</v>
          </cell>
          <cell r="CM12">
            <v>229514052</v>
          </cell>
          <cell r="CN12">
            <v>25604519834</v>
          </cell>
          <cell r="CO12">
            <v>2387224809</v>
          </cell>
          <cell r="CP12">
            <v>2262794351</v>
          </cell>
          <cell r="CQ12">
            <v>31211979</v>
          </cell>
          <cell r="CR12">
            <v>93218479</v>
          </cell>
          <cell r="CS12">
            <v>97838571.099999994</v>
          </cell>
          <cell r="CT12">
            <v>1222390968</v>
          </cell>
          <cell r="CU12">
            <v>469186419</v>
          </cell>
          <cell r="CV12">
            <v>88305059.200000003</v>
          </cell>
          <cell r="CW12">
            <v>145709728.80000001</v>
          </cell>
          <cell r="CX12">
            <v>67077032</v>
          </cell>
          <cell r="CY12">
            <v>441285683</v>
          </cell>
          <cell r="CZ12">
            <v>379870193</v>
          </cell>
          <cell r="DA12">
            <v>414447866</v>
          </cell>
        </row>
        <row r="13">
          <cell r="A13" t="str">
            <v>kWh - Residential</v>
          </cell>
          <cell r="B13" t="str">
            <v>YVR</v>
          </cell>
          <cell r="C13">
            <v>2003</v>
          </cell>
          <cell r="D13">
            <v>11627017</v>
          </cell>
          <cell r="E13">
            <v>502666838</v>
          </cell>
          <cell r="F13">
            <v>254632965</v>
          </cell>
          <cell r="G13">
            <v>72712385</v>
          </cell>
          <cell r="H13">
            <v>272936128</v>
          </cell>
          <cell r="I13">
            <v>512276282</v>
          </cell>
          <cell r="J13">
            <v>388937092</v>
          </cell>
          <cell r="K13">
            <v>42539902</v>
          </cell>
          <cell r="L13">
            <v>16533903</v>
          </cell>
          <cell r="M13">
            <v>248336123</v>
          </cell>
          <cell r="N13">
            <v>12304678</v>
          </cell>
          <cell r="O13">
            <v>110410786</v>
          </cell>
          <cell r="P13">
            <v>17212171</v>
          </cell>
          <cell r="Q13">
            <v>5187625</v>
          </cell>
          <cell r="R13">
            <v>22497821.100000001</v>
          </cell>
          <cell r="S13">
            <v>91843709</v>
          </cell>
          <cell r="T13">
            <v>1580499650</v>
          </cell>
          <cell r="U13">
            <v>654623819</v>
          </cell>
          <cell r="V13">
            <v>113382345</v>
          </cell>
          <cell r="W13">
            <v>33512634</v>
          </cell>
          <cell r="X13">
            <v>273772083</v>
          </cell>
          <cell r="Y13">
            <v>139699816</v>
          </cell>
          <cell r="Z13">
            <v>109924493</v>
          </cell>
          <cell r="AA13">
            <v>38593915</v>
          </cell>
          <cell r="AB13">
            <v>6338391</v>
          </cell>
          <cell r="AC13">
            <v>224343737.19999999</v>
          </cell>
          <cell r="AD13">
            <v>376581084.80000001</v>
          </cell>
          <cell r="AE13">
            <v>346190601</v>
          </cell>
          <cell r="AF13">
            <v>30390483.800000001</v>
          </cell>
          <cell r="AG13">
            <v>82695788</v>
          </cell>
          <cell r="AH13">
            <v>327017054</v>
          </cell>
          <cell r="AI13">
            <v>315749241</v>
          </cell>
          <cell r="AJ13">
            <v>11267813</v>
          </cell>
          <cell r="AK13">
            <v>175090852</v>
          </cell>
          <cell r="AL13">
            <v>193475522</v>
          </cell>
          <cell r="AM13">
            <v>28743822</v>
          </cell>
          <cell r="AN13">
            <v>1655935250</v>
          </cell>
          <cell r="AO13">
            <v>1265241117</v>
          </cell>
          <cell r="AP13">
            <v>390694133</v>
          </cell>
          <cell r="AQ13">
            <v>15460530</v>
          </cell>
          <cell r="AR13">
            <v>55615955.700000003</v>
          </cell>
          <cell r="AS13">
            <v>951203622</v>
          </cell>
          <cell r="AT13">
            <v>12001665099</v>
          </cell>
          <cell r="AU13">
            <v>11990590000</v>
          </cell>
          <cell r="AV13">
            <v>11075099</v>
          </cell>
          <cell r="AW13">
            <v>2241448529</v>
          </cell>
          <cell r="AX13">
            <v>155342162</v>
          </cell>
          <cell r="AY13">
            <v>40297068</v>
          </cell>
          <cell r="AZ13">
            <v>198090295</v>
          </cell>
          <cell r="BA13">
            <v>599398265</v>
          </cell>
          <cell r="BB13">
            <v>69597889</v>
          </cell>
          <cell r="BC13">
            <v>86696349</v>
          </cell>
          <cell r="BD13">
            <v>1117118053</v>
          </cell>
          <cell r="BE13">
            <v>59641045</v>
          </cell>
          <cell r="BF13">
            <v>49133690</v>
          </cell>
          <cell r="BG13">
            <v>158204235</v>
          </cell>
          <cell r="BH13">
            <v>0</v>
          </cell>
          <cell r="BI13">
            <v>255765590</v>
          </cell>
          <cell r="BJ13">
            <v>220723787</v>
          </cell>
          <cell r="BK13">
            <v>35041803</v>
          </cell>
          <cell r="BL13">
            <v>413694546</v>
          </cell>
          <cell r="BM13">
            <v>266116869</v>
          </cell>
          <cell r="BN13">
            <v>147577677</v>
          </cell>
          <cell r="BO13">
            <v>60565249</v>
          </cell>
          <cell r="BP13">
            <v>137538000</v>
          </cell>
          <cell r="BQ13">
            <v>214351021</v>
          </cell>
          <cell r="BR13">
            <v>1460697960</v>
          </cell>
          <cell r="BS13">
            <v>521555853</v>
          </cell>
          <cell r="BT13">
            <v>76392259</v>
          </cell>
          <cell r="BU13">
            <v>110928534</v>
          </cell>
          <cell r="BV13">
            <v>471232312</v>
          </cell>
          <cell r="BW13">
            <v>84423857</v>
          </cell>
          <cell r="BX13">
            <v>39860930.600000001</v>
          </cell>
          <cell r="BY13">
            <v>287513562</v>
          </cell>
          <cell r="BZ13">
            <v>268553821</v>
          </cell>
          <cell r="CA13">
            <v>12184312</v>
          </cell>
          <cell r="CB13">
            <v>6775429</v>
          </cell>
          <cell r="CC13">
            <v>67139016</v>
          </cell>
          <cell r="CD13">
            <v>1831852250</v>
          </cell>
          <cell r="CE13">
            <v>1691987964</v>
          </cell>
          <cell r="CF13">
            <v>139864286</v>
          </cell>
          <cell r="CG13">
            <v>358676526</v>
          </cell>
          <cell r="CH13">
            <v>31953378</v>
          </cell>
          <cell r="CI13">
            <v>45368680</v>
          </cell>
          <cell r="CJ13">
            <v>32459023</v>
          </cell>
          <cell r="CK13">
            <v>109532055</v>
          </cell>
          <cell r="CL13">
            <v>362446556</v>
          </cell>
          <cell r="CM13">
            <v>51828794</v>
          </cell>
          <cell r="CN13">
            <v>5420267739</v>
          </cell>
          <cell r="CO13">
            <v>896999316</v>
          </cell>
          <cell r="CP13">
            <v>827095470</v>
          </cell>
          <cell r="CQ13">
            <v>21111388</v>
          </cell>
          <cell r="CR13">
            <v>48792458</v>
          </cell>
          <cell r="CS13">
            <v>68095713.400000006</v>
          </cell>
          <cell r="CT13">
            <v>381918524</v>
          </cell>
          <cell r="CU13">
            <v>153768767</v>
          </cell>
          <cell r="CV13">
            <v>24614633.800000001</v>
          </cell>
          <cell r="CW13">
            <v>27326993</v>
          </cell>
          <cell r="CX13">
            <v>16293528</v>
          </cell>
          <cell r="CY13">
            <v>203822662</v>
          </cell>
          <cell r="CZ13">
            <v>306213554</v>
          </cell>
          <cell r="DA13">
            <v>90200388</v>
          </cell>
        </row>
        <row r="14">
          <cell r="A14" t="str">
            <v>kWh - Other</v>
          </cell>
          <cell r="B14" t="str">
            <v>YVO</v>
          </cell>
          <cell r="C14">
            <v>2003</v>
          </cell>
          <cell r="D14">
            <v>31468875</v>
          </cell>
          <cell r="E14">
            <v>898297841</v>
          </cell>
          <cell r="F14">
            <v>878071248</v>
          </cell>
          <cell r="G14">
            <v>144811437</v>
          </cell>
          <cell r="H14">
            <v>641219101</v>
          </cell>
          <cell r="I14">
            <v>1109706988</v>
          </cell>
          <cell r="J14">
            <v>1069012488</v>
          </cell>
          <cell r="K14">
            <v>21092693</v>
          </cell>
          <cell r="L14">
            <v>15950165</v>
          </cell>
          <cell r="M14">
            <v>645317531</v>
          </cell>
          <cell r="N14">
            <v>18434792</v>
          </cell>
          <cell r="O14">
            <v>254211152</v>
          </cell>
          <cell r="P14">
            <v>9742228</v>
          </cell>
          <cell r="Q14">
            <v>3233845</v>
          </cell>
          <cell r="R14">
            <v>39410838.199999996</v>
          </cell>
          <cell r="S14">
            <v>90937067</v>
          </cell>
          <cell r="T14">
            <v>6280188433</v>
          </cell>
          <cell r="U14">
            <v>249689956</v>
          </cell>
          <cell r="V14">
            <v>243682359</v>
          </cell>
          <cell r="W14">
            <v>30934737</v>
          </cell>
          <cell r="X14">
            <v>300742835</v>
          </cell>
          <cell r="Y14">
            <v>487331486</v>
          </cell>
          <cell r="Z14">
            <v>174976143</v>
          </cell>
          <cell r="AA14">
            <v>41513012</v>
          </cell>
          <cell r="AB14">
            <v>3723858</v>
          </cell>
          <cell r="AC14">
            <v>186925131</v>
          </cell>
          <cell r="AD14">
            <v>563501812.29999995</v>
          </cell>
          <cell r="AE14">
            <v>530303232</v>
          </cell>
          <cell r="AF14">
            <v>33198580.300000001</v>
          </cell>
          <cell r="AG14">
            <v>73383375</v>
          </cell>
          <cell r="AH14">
            <v>1151893384</v>
          </cell>
          <cell r="AI14">
            <v>1148552886</v>
          </cell>
          <cell r="AJ14">
            <v>3340498</v>
          </cell>
          <cell r="AK14">
            <v>177328385</v>
          </cell>
          <cell r="AL14">
            <v>252548795</v>
          </cell>
          <cell r="AM14">
            <v>86637125</v>
          </cell>
          <cell r="AN14">
            <v>1441944561</v>
          </cell>
          <cell r="AO14">
            <v>507902929</v>
          </cell>
          <cell r="AP14">
            <v>934041632</v>
          </cell>
          <cell r="AQ14">
            <v>11085335</v>
          </cell>
          <cell r="AR14">
            <v>157045344.80000001</v>
          </cell>
          <cell r="AS14">
            <v>2489440889</v>
          </cell>
          <cell r="AT14">
            <v>10401976626</v>
          </cell>
          <cell r="AU14">
            <v>10393300000</v>
          </cell>
          <cell r="AV14">
            <v>8676626</v>
          </cell>
          <cell r="AW14">
            <v>5241839796</v>
          </cell>
          <cell r="AX14">
            <v>26305056</v>
          </cell>
          <cell r="AY14">
            <v>67302684</v>
          </cell>
          <cell r="AZ14">
            <v>519645748</v>
          </cell>
          <cell r="BA14">
            <v>1351547414</v>
          </cell>
          <cell r="BB14">
            <v>207900797</v>
          </cell>
          <cell r="BC14">
            <v>49750402</v>
          </cell>
          <cell r="BD14">
            <v>2222185767</v>
          </cell>
          <cell r="BE14">
            <v>109811174</v>
          </cell>
          <cell r="BF14">
            <v>178949918</v>
          </cell>
          <cell r="BG14">
            <v>426991112</v>
          </cell>
          <cell r="BH14">
            <v>0</v>
          </cell>
          <cell r="BI14">
            <v>421317553</v>
          </cell>
          <cell r="BJ14">
            <v>409906366</v>
          </cell>
          <cell r="BK14">
            <v>11411187</v>
          </cell>
          <cell r="BL14">
            <v>727819504</v>
          </cell>
          <cell r="BM14">
            <v>539322867</v>
          </cell>
          <cell r="BN14">
            <v>188496637</v>
          </cell>
          <cell r="BO14">
            <v>106362817</v>
          </cell>
          <cell r="BP14">
            <v>211508084</v>
          </cell>
          <cell r="BQ14">
            <v>372660461</v>
          </cell>
          <cell r="BR14">
            <v>146072536</v>
          </cell>
          <cell r="BS14">
            <v>1174991828</v>
          </cell>
          <cell r="BT14">
            <v>154819801</v>
          </cell>
          <cell r="BU14">
            <v>209621886</v>
          </cell>
          <cell r="BV14">
            <v>721708176</v>
          </cell>
          <cell r="BW14">
            <v>121027354</v>
          </cell>
          <cell r="BX14">
            <v>53202386.600000001</v>
          </cell>
          <cell r="BY14">
            <v>518482601</v>
          </cell>
          <cell r="BZ14">
            <v>494193131</v>
          </cell>
          <cell r="CA14">
            <v>18657221</v>
          </cell>
          <cell r="CB14">
            <v>5632249</v>
          </cell>
          <cell r="CC14">
            <v>119619349</v>
          </cell>
          <cell r="CD14">
            <v>4389012206</v>
          </cell>
          <cell r="CE14">
            <v>4128973476</v>
          </cell>
          <cell r="CF14">
            <v>260038730</v>
          </cell>
          <cell r="CG14">
            <v>368107414</v>
          </cell>
          <cell r="CH14">
            <v>59006657</v>
          </cell>
          <cell r="CI14">
            <v>79223211</v>
          </cell>
          <cell r="CJ14">
            <v>58912247</v>
          </cell>
          <cell r="CK14">
            <v>249708645</v>
          </cell>
          <cell r="CL14">
            <v>689238620</v>
          </cell>
          <cell r="CM14">
            <v>177685258</v>
          </cell>
          <cell r="CN14">
            <v>20184252095</v>
          </cell>
          <cell r="CO14">
            <v>1490225493</v>
          </cell>
          <cell r="CP14">
            <v>1435698881</v>
          </cell>
          <cell r="CQ14">
            <v>10100591</v>
          </cell>
          <cell r="CR14">
            <v>44426021</v>
          </cell>
          <cell r="CS14">
            <v>29742857.699999988</v>
          </cell>
          <cell r="CT14">
            <v>840472444</v>
          </cell>
          <cell r="CU14">
            <v>315417652</v>
          </cell>
          <cell r="CV14">
            <v>63690425.400000006</v>
          </cell>
          <cell r="CW14">
            <v>118382735.80000001</v>
          </cell>
          <cell r="CX14">
            <v>50783504</v>
          </cell>
          <cell r="CY14">
            <v>237463021</v>
          </cell>
          <cell r="CZ14">
            <v>73656639</v>
          </cell>
          <cell r="DA14">
            <v>324247478</v>
          </cell>
        </row>
        <row r="15">
          <cell r="A15" t="str">
            <v>kW</v>
          </cell>
          <cell r="B15" t="str">
            <v>YD</v>
          </cell>
          <cell r="C15">
            <v>2003</v>
          </cell>
          <cell r="D15">
            <v>58809.4</v>
          </cell>
          <cell r="E15">
            <v>1801649</v>
          </cell>
          <cell r="F15">
            <v>1351160</v>
          </cell>
          <cell r="G15">
            <v>511049.8</v>
          </cell>
          <cell r="H15">
            <v>1420149</v>
          </cell>
          <cell r="I15">
            <v>2383058</v>
          </cell>
          <cell r="J15">
            <v>2394272</v>
          </cell>
          <cell r="K15">
            <v>249475</v>
          </cell>
          <cell r="L15">
            <v>25968.400000000001</v>
          </cell>
          <cell r="M15">
            <v>1409915</v>
          </cell>
          <cell r="N15">
            <v>28991</v>
          </cell>
          <cell r="O15">
            <v>694969</v>
          </cell>
          <cell r="P15">
            <v>14120</v>
          </cell>
          <cell r="Q15">
            <v>16889</v>
          </cell>
          <cell r="R15">
            <v>53879.5</v>
          </cell>
          <cell r="S15">
            <v>0</v>
          </cell>
          <cell r="T15">
            <v>12782616</v>
          </cell>
          <cell r="U15">
            <v>4977340</v>
          </cell>
          <cell r="V15">
            <v>495463</v>
          </cell>
          <cell r="W15">
            <v>0</v>
          </cell>
          <cell r="X15">
            <v>545959</v>
          </cell>
          <cell r="Y15">
            <v>993136</v>
          </cell>
          <cell r="Z15">
            <v>391333</v>
          </cell>
          <cell r="AA15">
            <v>59114.6</v>
          </cell>
          <cell r="AB15">
            <v>7145</v>
          </cell>
          <cell r="AC15">
            <v>202816.1</v>
          </cell>
          <cell r="AD15">
            <v>944749.8</v>
          </cell>
          <cell r="AE15">
            <v>889603</v>
          </cell>
          <cell r="AF15">
            <v>55146.8</v>
          </cell>
          <cell r="AG15">
            <v>175493</v>
          </cell>
          <cell r="AH15">
            <v>2343082</v>
          </cell>
          <cell r="AI15">
            <v>2341668</v>
          </cell>
          <cell r="AJ15">
            <v>1414</v>
          </cell>
          <cell r="AK15">
            <v>379343</v>
          </cell>
          <cell r="AL15">
            <v>743441</v>
          </cell>
          <cell r="AM15">
            <v>164041</v>
          </cell>
          <cell r="AN15">
            <v>9578633</v>
          </cell>
          <cell r="AO15">
            <v>7719371</v>
          </cell>
          <cell r="AP15">
            <v>1859262</v>
          </cell>
          <cell r="AQ15">
            <v>14034</v>
          </cell>
          <cell r="AR15">
            <v>291082.3</v>
          </cell>
          <cell r="AS15">
            <v>5282994</v>
          </cell>
          <cell r="AT15">
            <v>23751129</v>
          </cell>
          <cell r="AU15">
            <v>23734400</v>
          </cell>
          <cell r="AV15">
            <v>16729</v>
          </cell>
          <cell r="AW15">
            <v>9921167</v>
          </cell>
          <cell r="AX15">
            <v>129394</v>
          </cell>
          <cell r="AY15">
            <v>98881</v>
          </cell>
          <cell r="AZ15">
            <v>909871</v>
          </cell>
          <cell r="BA15">
            <v>2762488.6</v>
          </cell>
          <cell r="BB15">
            <v>381000</v>
          </cell>
          <cell r="BC15">
            <v>230551.2</v>
          </cell>
          <cell r="BD15">
            <v>4389396</v>
          </cell>
          <cell r="BE15">
            <v>309569</v>
          </cell>
          <cell r="BF15">
            <v>367853.7</v>
          </cell>
          <cell r="BG15">
            <v>858180</v>
          </cell>
          <cell r="BH15">
            <v>0</v>
          </cell>
          <cell r="BI15">
            <v>711394.6</v>
          </cell>
          <cell r="BJ15">
            <v>697536</v>
          </cell>
          <cell r="BK15">
            <v>13858.6</v>
          </cell>
          <cell r="BL15">
            <v>1849261</v>
          </cell>
          <cell r="BM15">
            <v>1148327</v>
          </cell>
          <cell r="BN15">
            <v>700934</v>
          </cell>
          <cell r="BO15">
            <v>200461</v>
          </cell>
          <cell r="BP15">
            <v>387967</v>
          </cell>
          <cell r="BQ15">
            <v>665975</v>
          </cell>
          <cell r="BR15">
            <v>174081</v>
          </cell>
          <cell r="BS15">
            <v>2457454</v>
          </cell>
          <cell r="BT15">
            <v>252702</v>
          </cell>
          <cell r="BU15">
            <v>433288</v>
          </cell>
          <cell r="BV15">
            <v>1376026</v>
          </cell>
          <cell r="BW15">
            <v>204354</v>
          </cell>
          <cell r="BX15">
            <v>0</v>
          </cell>
          <cell r="BY15">
            <v>927731</v>
          </cell>
          <cell r="BZ15">
            <v>892259</v>
          </cell>
          <cell r="CA15">
            <v>28968</v>
          </cell>
          <cell r="CB15">
            <v>6504</v>
          </cell>
          <cell r="CC15">
            <v>425272</v>
          </cell>
          <cell r="CD15">
            <v>9000740</v>
          </cell>
          <cell r="CE15">
            <v>8444358</v>
          </cell>
          <cell r="CF15">
            <v>556382</v>
          </cell>
          <cell r="CG15">
            <v>684762</v>
          </cell>
          <cell r="CH15">
            <v>126408</v>
          </cell>
          <cell r="CI15">
            <v>139135</v>
          </cell>
          <cell r="CJ15">
            <v>104683</v>
          </cell>
          <cell r="CK15">
            <v>537039</v>
          </cell>
          <cell r="CL15">
            <v>1461722</v>
          </cell>
          <cell r="CM15">
            <v>336511</v>
          </cell>
          <cell r="CN15">
            <v>43364987</v>
          </cell>
          <cell r="CO15">
            <v>2977183</v>
          </cell>
          <cell r="CP15">
            <v>2849630</v>
          </cell>
          <cell r="CQ15">
            <v>42598</v>
          </cell>
          <cell r="CR15">
            <v>84955</v>
          </cell>
          <cell r="CS15">
            <v>44049.599999999999</v>
          </cell>
          <cell r="CT15">
            <v>1725335</v>
          </cell>
          <cell r="CU15">
            <v>737118</v>
          </cell>
          <cell r="CV15">
            <v>121352.4</v>
          </cell>
          <cell r="CW15">
            <v>248016.2</v>
          </cell>
          <cell r="CX15">
            <v>90555</v>
          </cell>
          <cell r="CY15">
            <v>0</v>
          </cell>
          <cell r="CZ15">
            <v>928997</v>
          </cell>
          <cell r="DA15">
            <v>0</v>
          </cell>
        </row>
        <row r="16">
          <cell r="A16" t="str">
            <v>kW - Residential</v>
          </cell>
          <cell r="B16" t="str">
            <v>YDR</v>
          </cell>
          <cell r="C16">
            <v>2003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230237</v>
          </cell>
          <cell r="P16">
            <v>0</v>
          </cell>
          <cell r="Q16">
            <v>9232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502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369100</v>
          </cell>
          <cell r="AU16">
            <v>369100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2003</v>
          </cell>
          <cell r="D17">
            <v>58809.4</v>
          </cell>
          <cell r="E17">
            <v>1801649</v>
          </cell>
          <cell r="F17">
            <v>1351160</v>
          </cell>
          <cell r="G17">
            <v>511049.8</v>
          </cell>
          <cell r="H17">
            <v>1420149</v>
          </cell>
          <cell r="I17">
            <v>2383058</v>
          </cell>
          <cell r="J17">
            <v>2394272</v>
          </cell>
          <cell r="K17">
            <v>249475</v>
          </cell>
          <cell r="L17">
            <v>25968.400000000001</v>
          </cell>
          <cell r="M17">
            <v>1409915</v>
          </cell>
          <cell r="N17">
            <v>28991</v>
          </cell>
          <cell r="O17">
            <v>464732</v>
          </cell>
          <cell r="P17">
            <v>14120</v>
          </cell>
          <cell r="Q17">
            <v>7657</v>
          </cell>
          <cell r="R17">
            <v>53879.5</v>
          </cell>
          <cell r="S17">
            <v>0</v>
          </cell>
          <cell r="T17">
            <v>12782616</v>
          </cell>
          <cell r="U17">
            <v>4977340</v>
          </cell>
          <cell r="V17">
            <v>495463</v>
          </cell>
          <cell r="W17">
            <v>0</v>
          </cell>
          <cell r="X17">
            <v>545959</v>
          </cell>
          <cell r="Y17">
            <v>993136</v>
          </cell>
          <cell r="Z17">
            <v>391333</v>
          </cell>
          <cell r="AA17">
            <v>59114.6</v>
          </cell>
          <cell r="AB17">
            <v>7145</v>
          </cell>
          <cell r="AC17">
            <v>202816.1</v>
          </cell>
          <cell r="AD17">
            <v>944749.8</v>
          </cell>
          <cell r="AE17">
            <v>889603</v>
          </cell>
          <cell r="AF17">
            <v>55146.8</v>
          </cell>
          <cell r="AG17">
            <v>175493</v>
          </cell>
          <cell r="AH17">
            <v>2343082</v>
          </cell>
          <cell r="AI17">
            <v>2341668</v>
          </cell>
          <cell r="AJ17">
            <v>1414</v>
          </cell>
          <cell r="AK17">
            <v>379343</v>
          </cell>
          <cell r="AL17">
            <v>742939</v>
          </cell>
          <cell r="AM17">
            <v>164041</v>
          </cell>
          <cell r="AN17">
            <v>9578633</v>
          </cell>
          <cell r="AO17">
            <v>7719371</v>
          </cell>
          <cell r="AP17">
            <v>1859262</v>
          </cell>
          <cell r="AQ17">
            <v>14034</v>
          </cell>
          <cell r="AR17">
            <v>291082.3</v>
          </cell>
          <cell r="AS17">
            <v>5282994</v>
          </cell>
          <cell r="AT17">
            <v>23382029</v>
          </cell>
          <cell r="AU17">
            <v>23365300</v>
          </cell>
          <cell r="AV17">
            <v>16729</v>
          </cell>
          <cell r="AW17">
            <v>9921167</v>
          </cell>
          <cell r="AX17">
            <v>129394</v>
          </cell>
          <cell r="AY17">
            <v>98881</v>
          </cell>
          <cell r="AZ17">
            <v>909871</v>
          </cell>
          <cell r="BA17">
            <v>2762488.6</v>
          </cell>
          <cell r="BB17">
            <v>381000</v>
          </cell>
          <cell r="BC17">
            <v>230551.2</v>
          </cell>
          <cell r="BD17">
            <v>4389396</v>
          </cell>
          <cell r="BE17">
            <v>309569</v>
          </cell>
          <cell r="BF17">
            <v>367853.7</v>
          </cell>
          <cell r="BG17">
            <v>858180</v>
          </cell>
          <cell r="BH17">
            <v>0</v>
          </cell>
          <cell r="BI17">
            <v>711394.6</v>
          </cell>
          <cell r="BJ17">
            <v>697536</v>
          </cell>
          <cell r="BK17">
            <v>13858.6</v>
          </cell>
          <cell r="BL17">
            <v>1849261</v>
          </cell>
          <cell r="BM17">
            <v>1148327</v>
          </cell>
          <cell r="BN17">
            <v>700934</v>
          </cell>
          <cell r="BO17">
            <v>200461</v>
          </cell>
          <cell r="BP17">
            <v>387967</v>
          </cell>
          <cell r="BQ17">
            <v>665975</v>
          </cell>
          <cell r="BR17">
            <v>174081</v>
          </cell>
          <cell r="BS17">
            <v>2457454</v>
          </cell>
          <cell r="BT17">
            <v>252702</v>
          </cell>
          <cell r="BU17">
            <v>433288</v>
          </cell>
          <cell r="BV17">
            <v>1376026</v>
          </cell>
          <cell r="BW17">
            <v>204354</v>
          </cell>
          <cell r="BX17">
            <v>0</v>
          </cell>
          <cell r="BY17">
            <v>927731</v>
          </cell>
          <cell r="BZ17">
            <v>892259</v>
          </cell>
          <cell r="CA17">
            <v>28968</v>
          </cell>
          <cell r="CB17">
            <v>6504</v>
          </cell>
          <cell r="CC17">
            <v>425272</v>
          </cell>
          <cell r="CD17">
            <v>9000740</v>
          </cell>
          <cell r="CE17">
            <v>8444358</v>
          </cell>
          <cell r="CF17">
            <v>556382</v>
          </cell>
          <cell r="CG17">
            <v>684762</v>
          </cell>
          <cell r="CH17">
            <v>126408</v>
          </cell>
          <cell r="CI17">
            <v>139135</v>
          </cell>
          <cell r="CJ17">
            <v>104683</v>
          </cell>
          <cell r="CK17">
            <v>537039</v>
          </cell>
          <cell r="CL17">
            <v>1461722</v>
          </cell>
          <cell r="CM17">
            <v>336511</v>
          </cell>
          <cell r="CN17">
            <v>43364987</v>
          </cell>
          <cell r="CO17">
            <v>2977183</v>
          </cell>
          <cell r="CP17">
            <v>2849630</v>
          </cell>
          <cell r="CQ17">
            <v>42598</v>
          </cell>
          <cell r="CR17">
            <v>84955</v>
          </cell>
          <cell r="CS17">
            <v>44049.599999999999</v>
          </cell>
          <cell r="CT17">
            <v>1725335</v>
          </cell>
          <cell r="CU17">
            <v>737118</v>
          </cell>
          <cell r="CV17">
            <v>121352.4</v>
          </cell>
          <cell r="CW17">
            <v>248016.2</v>
          </cell>
          <cell r="CX17">
            <v>90555</v>
          </cell>
          <cell r="CY17">
            <v>0</v>
          </cell>
          <cell r="CZ17">
            <v>928997</v>
          </cell>
          <cell r="DA17">
            <v>0</v>
          </cell>
        </row>
        <row r="18">
          <cell r="A18" t="str">
            <v>Total service area</v>
          </cell>
          <cell r="B18" t="str">
            <v>AREA</v>
          </cell>
          <cell r="C18">
            <v>2003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5.3</v>
          </cell>
          <cell r="Q18">
            <v>2</v>
          </cell>
          <cell r="R18">
            <v>66</v>
          </cell>
          <cell r="S18">
            <v>21.26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13600</v>
          </cell>
          <cell r="AD18">
            <v>411.5</v>
          </cell>
          <cell r="AE18">
            <v>402.5</v>
          </cell>
          <cell r="AF18">
            <v>9</v>
          </cell>
          <cell r="AG18">
            <v>68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0</v>
          </cell>
          <cell r="BI18">
            <v>88</v>
          </cell>
          <cell r="BJ18">
            <v>41</v>
          </cell>
          <cell r="BK18">
            <v>47</v>
          </cell>
          <cell r="BL18">
            <v>774.8</v>
          </cell>
          <cell r="BM18">
            <v>207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26.56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58.61</v>
          </cell>
          <cell r="CA18">
            <v>2.97</v>
          </cell>
          <cell r="CB18">
            <v>2.3199999999999998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381.15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685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2003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12987</v>
          </cell>
          <cell r="AD19">
            <v>120.75</v>
          </cell>
          <cell r="AE19">
            <v>120.75</v>
          </cell>
          <cell r="AF19">
            <v>0</v>
          </cell>
          <cell r="AG19">
            <v>45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255.8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0</v>
          </cell>
          <cell r="BG19">
            <v>372.4</v>
          </cell>
          <cell r="BH19">
            <v>0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15.5</v>
          </cell>
          <cell r="BU19">
            <v>0</v>
          </cell>
          <cell r="BV19">
            <v>74.36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326.14999999999998</v>
          </cell>
          <cell r="CM19">
            <v>1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677.5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2003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5.3</v>
          </cell>
          <cell r="Q20">
            <v>2</v>
          </cell>
          <cell r="R20">
            <v>18</v>
          </cell>
          <cell r="S20">
            <v>21.26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613</v>
          </cell>
          <cell r="AD20">
            <v>290.75</v>
          </cell>
          <cell r="AE20">
            <v>281.75</v>
          </cell>
          <cell r="AF20">
            <v>9</v>
          </cell>
          <cell r="AG20">
            <v>23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24.9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20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263.77999999999997</v>
          </cell>
          <cell r="BM20">
            <v>207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0</v>
          </cell>
          <cell r="BU20">
            <v>26.56</v>
          </cell>
          <cell r="BV20">
            <v>68.64</v>
          </cell>
          <cell r="BW20">
            <v>35.6</v>
          </cell>
          <cell r="BX20">
            <v>15</v>
          </cell>
          <cell r="BY20">
            <v>63.9</v>
          </cell>
          <cell r="BZ20">
            <v>58.61</v>
          </cell>
          <cell r="CA20">
            <v>2.97</v>
          </cell>
          <cell r="CB20">
            <v>2.3199999999999998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8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7.5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2003</v>
          </cell>
          <cell r="D21">
            <v>3000</v>
          </cell>
          <cell r="E21">
            <v>159914</v>
          </cell>
          <cell r="F21">
            <v>83178</v>
          </cell>
          <cell r="G21">
            <v>24000</v>
          </cell>
          <cell r="H21">
            <v>88300</v>
          </cell>
          <cell r="I21">
            <v>156900</v>
          </cell>
          <cell r="J21">
            <v>127000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1425</v>
          </cell>
          <cell r="R21">
            <v>6700</v>
          </cell>
          <cell r="S21">
            <v>23009</v>
          </cell>
          <cell r="T21">
            <v>680000</v>
          </cell>
          <cell r="U21">
            <v>208402</v>
          </cell>
          <cell r="V21">
            <v>32542</v>
          </cell>
          <cell r="W21">
            <v>7138</v>
          </cell>
          <cell r="X21">
            <v>67195</v>
          </cell>
          <cell r="Y21">
            <v>42152</v>
          </cell>
          <cell r="Z21">
            <v>27750</v>
          </cell>
          <cell r="AA21">
            <v>8790</v>
          </cell>
          <cell r="AB21">
            <v>1600</v>
          </cell>
          <cell r="AC21">
            <v>18347</v>
          </cell>
          <cell r="AD21">
            <v>103906</v>
          </cell>
          <cell r="AE21">
            <v>97200</v>
          </cell>
          <cell r="AF21">
            <v>6706</v>
          </cell>
          <cell r="AG21">
            <v>21500</v>
          </cell>
          <cell r="AH21">
            <v>112926</v>
          </cell>
          <cell r="AI21">
            <v>109704</v>
          </cell>
          <cell r="AJ21">
            <v>3222</v>
          </cell>
          <cell r="AK21">
            <v>43728</v>
          </cell>
          <cell r="AL21">
            <v>53000</v>
          </cell>
          <cell r="AM21">
            <v>5825</v>
          </cell>
          <cell r="AN21">
            <v>579258</v>
          </cell>
          <cell r="AO21">
            <v>445000</v>
          </cell>
          <cell r="AP21">
            <v>134258</v>
          </cell>
          <cell r="AQ21">
            <v>2433</v>
          </cell>
          <cell r="AR21">
            <v>10300</v>
          </cell>
          <cell r="AS21">
            <v>360000</v>
          </cell>
          <cell r="AT21">
            <v>2472200</v>
          </cell>
          <cell r="AU21">
            <v>2470000</v>
          </cell>
          <cell r="AV21">
            <v>2200</v>
          </cell>
          <cell r="AW21">
            <v>758500</v>
          </cell>
          <cell r="AX21">
            <v>29698</v>
          </cell>
          <cell r="AY21">
            <v>12000</v>
          </cell>
          <cell r="AZ21">
            <v>58000</v>
          </cell>
          <cell r="BA21">
            <v>216510</v>
          </cell>
          <cell r="BB21">
            <v>22000</v>
          </cell>
          <cell r="BC21">
            <v>21007</v>
          </cell>
          <cell r="BD21">
            <v>334000</v>
          </cell>
          <cell r="BE21">
            <v>19756</v>
          </cell>
          <cell r="BF21">
            <v>15450</v>
          </cell>
          <cell r="BG21">
            <v>47400</v>
          </cell>
          <cell r="BH21">
            <v>0</v>
          </cell>
          <cell r="BI21">
            <v>74967</v>
          </cell>
          <cell r="BJ21">
            <v>70622</v>
          </cell>
          <cell r="BK21">
            <v>4345</v>
          </cell>
          <cell r="BL21">
            <v>121281</v>
          </cell>
          <cell r="BM21">
            <v>81581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152400</v>
          </cell>
          <cell r="BT21">
            <v>26886</v>
          </cell>
          <cell r="BU21">
            <v>30000</v>
          </cell>
          <cell r="BV21">
            <v>148300</v>
          </cell>
          <cell r="BW21">
            <v>20200</v>
          </cell>
          <cell r="BX21">
            <v>6500</v>
          </cell>
          <cell r="BY21">
            <v>78565</v>
          </cell>
          <cell r="BZ21">
            <v>74740</v>
          </cell>
          <cell r="CA21">
            <v>2479</v>
          </cell>
          <cell r="CB21">
            <v>1346</v>
          </cell>
          <cell r="CC21">
            <v>18450</v>
          </cell>
          <cell r="CD21">
            <v>656000</v>
          </cell>
          <cell r="CE21">
            <v>612000</v>
          </cell>
          <cell r="CF21">
            <v>44000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302412</v>
          </cell>
          <cell r="CP21">
            <v>283800</v>
          </cell>
          <cell r="CQ21">
            <v>7500</v>
          </cell>
          <cell r="CR21">
            <v>11112</v>
          </cell>
          <cell r="CS21">
            <v>15000</v>
          </cell>
          <cell r="CT21">
            <v>135430</v>
          </cell>
          <cell r="CU21">
            <v>48405</v>
          </cell>
          <cell r="CV21">
            <v>6400</v>
          </cell>
          <cell r="CW21">
            <v>7411</v>
          </cell>
          <cell r="CX21">
            <v>4000</v>
          </cell>
          <cell r="CY21">
            <v>40800</v>
          </cell>
          <cell r="CZ21">
            <v>100000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2003</v>
          </cell>
          <cell r="D22">
            <v>3000</v>
          </cell>
          <cell r="E22">
            <v>173820</v>
          </cell>
          <cell r="F22">
            <v>85488</v>
          </cell>
          <cell r="G22">
            <v>30000</v>
          </cell>
          <cell r="H22">
            <v>88300</v>
          </cell>
          <cell r="I22">
            <v>156900</v>
          </cell>
          <cell r="J22">
            <v>127000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4300</v>
          </cell>
          <cell r="R22">
            <v>5000</v>
          </cell>
          <cell r="S22">
            <v>65299</v>
          </cell>
          <cell r="T22">
            <v>680000</v>
          </cell>
          <cell r="U22">
            <v>208402</v>
          </cell>
          <cell r="V22">
            <v>62569</v>
          </cell>
          <cell r="W22">
            <v>8700</v>
          </cell>
          <cell r="X22">
            <v>97867</v>
          </cell>
          <cell r="Y22">
            <v>42152</v>
          </cell>
          <cell r="Z22">
            <v>27750</v>
          </cell>
          <cell r="AA22">
            <v>8790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112926</v>
          </cell>
          <cell r="AI22">
            <v>109704</v>
          </cell>
          <cell r="AJ22">
            <v>3222</v>
          </cell>
          <cell r="AK22">
            <v>43728</v>
          </cell>
          <cell r="AL22">
            <v>53000</v>
          </cell>
          <cell r="AM22">
            <v>5825</v>
          </cell>
          <cell r="AN22">
            <v>637258</v>
          </cell>
          <cell r="AO22">
            <v>503000</v>
          </cell>
          <cell r="AP22">
            <v>134258</v>
          </cell>
          <cell r="AQ22">
            <v>2433</v>
          </cell>
          <cell r="AR22">
            <v>10300</v>
          </cell>
          <cell r="AS22">
            <v>360000</v>
          </cell>
          <cell r="AT22">
            <v>2472200</v>
          </cell>
          <cell r="AU22">
            <v>2470000</v>
          </cell>
          <cell r="AV22">
            <v>2200</v>
          </cell>
          <cell r="AW22">
            <v>839200</v>
          </cell>
          <cell r="AX22">
            <v>29698</v>
          </cell>
          <cell r="AY22">
            <v>16500</v>
          </cell>
          <cell r="AZ22">
            <v>120000</v>
          </cell>
          <cell r="BA22">
            <v>216510</v>
          </cell>
          <cell r="BB22">
            <v>22000</v>
          </cell>
          <cell r="BC22">
            <v>34035</v>
          </cell>
          <cell r="BD22">
            <v>334000</v>
          </cell>
          <cell r="BE22">
            <v>24756</v>
          </cell>
          <cell r="BF22">
            <v>16450</v>
          </cell>
          <cell r="BG22">
            <v>47400</v>
          </cell>
          <cell r="BH22">
            <v>0</v>
          </cell>
          <cell r="BI22">
            <v>79831</v>
          </cell>
          <cell r="BJ22">
            <v>70622</v>
          </cell>
          <cell r="BK22">
            <v>9209</v>
          </cell>
          <cell r="BL22">
            <v>128981</v>
          </cell>
          <cell r="BM22">
            <v>81581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152400</v>
          </cell>
          <cell r="BT22">
            <v>26886</v>
          </cell>
          <cell r="BU22">
            <v>30000</v>
          </cell>
          <cell r="BV22">
            <v>148300</v>
          </cell>
          <cell r="BW22">
            <v>20200</v>
          </cell>
          <cell r="BX22">
            <v>6500</v>
          </cell>
          <cell r="BY22">
            <v>78565</v>
          </cell>
          <cell r="BZ22">
            <v>74740</v>
          </cell>
          <cell r="CA22">
            <v>2479</v>
          </cell>
          <cell r="CB22">
            <v>1346</v>
          </cell>
          <cell r="CC22">
            <v>18450</v>
          </cell>
          <cell r="CD22">
            <v>656000</v>
          </cell>
          <cell r="CE22">
            <v>612000</v>
          </cell>
          <cell r="CF22">
            <v>44000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385258</v>
          </cell>
          <cell r="CP22">
            <v>338500</v>
          </cell>
          <cell r="CQ22">
            <v>20600</v>
          </cell>
          <cell r="CR22">
            <v>26158</v>
          </cell>
          <cell r="CS22">
            <v>15000</v>
          </cell>
          <cell r="CT22">
            <v>135430</v>
          </cell>
          <cell r="CU22">
            <v>48405</v>
          </cell>
          <cell r="CV22">
            <v>11000</v>
          </cell>
          <cell r="CW22">
            <v>7411</v>
          </cell>
          <cell r="CX22">
            <v>9129</v>
          </cell>
          <cell r="CY22">
            <v>66000</v>
          </cell>
          <cell r="CZ22">
            <v>100000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2003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176</v>
          </cell>
          <cell r="AE23">
            <v>171</v>
          </cell>
          <cell r="AF23">
            <v>5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58</v>
          </cell>
          <cell r="AO23">
            <v>0</v>
          </cell>
          <cell r="AP23">
            <v>58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900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213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48</v>
          </cell>
          <cell r="CE23">
            <v>48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1607</v>
          </cell>
          <cell r="CP23">
            <v>0</v>
          </cell>
          <cell r="CQ23">
            <v>0</v>
          </cell>
          <cell r="CR23">
            <v>1607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445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2003</v>
          </cell>
          <cell r="D24">
            <v>8722</v>
          </cell>
          <cell r="E24">
            <v>247728</v>
          </cell>
          <cell r="F24">
            <v>171280</v>
          </cell>
          <cell r="G24">
            <v>42403</v>
          </cell>
          <cell r="H24">
            <v>150623</v>
          </cell>
          <cell r="I24">
            <v>266915</v>
          </cell>
          <cell r="J24">
            <v>239745</v>
          </cell>
          <cell r="K24">
            <v>39945</v>
          </cell>
          <cell r="L24">
            <v>7754</v>
          </cell>
          <cell r="M24">
            <v>137616</v>
          </cell>
          <cell r="N24">
            <v>6176</v>
          </cell>
          <cell r="O24">
            <v>67393</v>
          </cell>
          <cell r="P24">
            <v>6221</v>
          </cell>
          <cell r="Q24">
            <v>1290</v>
          </cell>
          <cell r="R24">
            <v>14836</v>
          </cell>
          <cell r="S24">
            <v>292489</v>
          </cell>
          <cell r="T24">
            <v>1180533</v>
          </cell>
          <cell r="U24">
            <v>487</v>
          </cell>
          <cell r="V24">
            <v>66636</v>
          </cell>
          <cell r="W24">
            <v>12948</v>
          </cell>
          <cell r="X24">
            <v>86084</v>
          </cell>
          <cell r="Y24">
            <v>94740</v>
          </cell>
          <cell r="Z24">
            <v>50668</v>
          </cell>
          <cell r="AA24">
            <v>17145</v>
          </cell>
          <cell r="AB24">
            <v>12276</v>
          </cell>
          <cell r="AC24">
            <v>39692</v>
          </cell>
          <cell r="AD24">
            <v>91061</v>
          </cell>
          <cell r="AE24">
            <v>78597</v>
          </cell>
          <cell r="AF24">
            <v>12464</v>
          </cell>
          <cell r="AG24">
            <v>27834</v>
          </cell>
          <cell r="AH24">
            <v>239155</v>
          </cell>
          <cell r="AI24">
            <v>235956</v>
          </cell>
          <cell r="AJ24">
            <v>3199</v>
          </cell>
          <cell r="AK24">
            <v>75593</v>
          </cell>
          <cell r="AL24">
            <v>103035</v>
          </cell>
          <cell r="AM24">
            <v>20065</v>
          </cell>
          <cell r="AN24">
            <v>1064121.56</v>
          </cell>
          <cell r="AO24">
            <v>831345.56</v>
          </cell>
          <cell r="AP24">
            <v>232776</v>
          </cell>
          <cell r="AQ24">
            <v>7008</v>
          </cell>
          <cell r="AR24">
            <v>37643</v>
          </cell>
          <cell r="AS24">
            <v>546300</v>
          </cell>
          <cell r="AT24">
            <v>9321</v>
          </cell>
          <cell r="AU24">
            <v>4482</v>
          </cell>
          <cell r="AV24">
            <v>4839</v>
          </cell>
          <cell r="AW24">
            <v>1367738</v>
          </cell>
          <cell r="AX24">
            <v>48745</v>
          </cell>
          <cell r="AY24">
            <v>21645</v>
          </cell>
          <cell r="AZ24">
            <v>141229</v>
          </cell>
          <cell r="BA24">
            <v>322854</v>
          </cell>
          <cell r="BB24">
            <v>50701</v>
          </cell>
          <cell r="BC24">
            <v>44695</v>
          </cell>
          <cell r="BD24">
            <v>513206</v>
          </cell>
          <cell r="BE24">
            <v>32745</v>
          </cell>
          <cell r="BF24">
            <v>37705</v>
          </cell>
          <cell r="BG24">
            <v>94785</v>
          </cell>
          <cell r="BH24">
            <v>0</v>
          </cell>
          <cell r="BI24">
            <v>121170</v>
          </cell>
          <cell r="BJ24">
            <v>111815</v>
          </cell>
          <cell r="BK24">
            <v>9355</v>
          </cell>
          <cell r="BL24">
            <v>183339</v>
          </cell>
          <cell r="BM24">
            <v>124339</v>
          </cell>
          <cell r="BN24">
            <v>59000</v>
          </cell>
          <cell r="BO24">
            <v>29062</v>
          </cell>
          <cell r="BP24">
            <v>62220</v>
          </cell>
          <cell r="BQ24">
            <v>116105</v>
          </cell>
          <cell r="BR24">
            <v>26895</v>
          </cell>
          <cell r="BS24">
            <v>264086</v>
          </cell>
          <cell r="BT24">
            <v>40738</v>
          </cell>
          <cell r="BU24">
            <v>61913</v>
          </cell>
          <cell r="BV24">
            <v>228000</v>
          </cell>
          <cell r="BW24">
            <v>39960</v>
          </cell>
          <cell r="BX24">
            <v>19182</v>
          </cell>
          <cell r="BY24">
            <v>148653</v>
          </cell>
          <cell r="BZ24">
            <v>139532</v>
          </cell>
          <cell r="CA24">
            <v>6259</v>
          </cell>
          <cell r="CB24">
            <v>2862</v>
          </cell>
          <cell r="CC24">
            <v>34000</v>
          </cell>
          <cell r="CD24">
            <v>1041314</v>
          </cell>
          <cell r="CE24">
            <v>975214</v>
          </cell>
          <cell r="CF24">
            <v>66100</v>
          </cell>
          <cell r="CG24">
            <v>147</v>
          </cell>
          <cell r="CH24">
            <v>18946</v>
          </cell>
          <cell r="CI24">
            <v>31849</v>
          </cell>
          <cell r="CJ24">
            <v>20972</v>
          </cell>
          <cell r="CK24">
            <v>57359</v>
          </cell>
          <cell r="CL24">
            <v>195658</v>
          </cell>
          <cell r="CM24">
            <v>37722</v>
          </cell>
          <cell r="CN24">
            <v>4251999</v>
          </cell>
          <cell r="CO24">
            <v>415218</v>
          </cell>
          <cell r="CP24">
            <v>384900</v>
          </cell>
          <cell r="CQ24">
            <v>9374</v>
          </cell>
          <cell r="CR24">
            <v>20944</v>
          </cell>
          <cell r="CS24">
            <v>20863</v>
          </cell>
          <cell r="CT24">
            <v>216500</v>
          </cell>
          <cell r="CU24">
            <v>82946</v>
          </cell>
          <cell r="CV24">
            <v>15708</v>
          </cell>
          <cell r="CW24">
            <v>24</v>
          </cell>
          <cell r="CX24">
            <v>11235</v>
          </cell>
          <cell r="CY24">
            <v>8084203</v>
          </cell>
          <cell r="CZ24">
            <v>134089</v>
          </cell>
          <cell r="DA24">
            <v>64515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2003</v>
          </cell>
          <cell r="D25">
            <v>8045</v>
          </cell>
          <cell r="E25">
            <v>283771</v>
          </cell>
          <cell r="F25">
            <v>207470</v>
          </cell>
          <cell r="G25">
            <v>44756</v>
          </cell>
          <cell r="H25">
            <v>188025</v>
          </cell>
          <cell r="I25">
            <v>334138</v>
          </cell>
          <cell r="J25">
            <v>287386</v>
          </cell>
          <cell r="K25">
            <v>33926</v>
          </cell>
          <cell r="L25">
            <v>7461</v>
          </cell>
          <cell r="M25">
            <v>173485</v>
          </cell>
          <cell r="N25">
            <v>5549</v>
          </cell>
          <cell r="O25">
            <v>57786</v>
          </cell>
          <cell r="P25">
            <v>4528</v>
          </cell>
          <cell r="Q25">
            <v>1570</v>
          </cell>
          <cell r="R25">
            <v>14800</v>
          </cell>
          <cell r="S25">
            <v>355729</v>
          </cell>
          <cell r="T25">
            <v>1497890</v>
          </cell>
          <cell r="U25">
            <v>609</v>
          </cell>
          <cell r="V25">
            <v>64512</v>
          </cell>
          <cell r="W25">
            <v>11992</v>
          </cell>
          <cell r="X25">
            <v>123955</v>
          </cell>
          <cell r="Y25">
            <v>102244</v>
          </cell>
          <cell r="Z25">
            <v>50668</v>
          </cell>
          <cell r="AA25">
            <v>13785</v>
          </cell>
          <cell r="AB25">
            <v>8863</v>
          </cell>
          <cell r="AC25">
            <v>27926</v>
          </cell>
          <cell r="AD25">
            <v>89881</v>
          </cell>
          <cell r="AE25">
            <v>77513</v>
          </cell>
          <cell r="AF25">
            <v>12368</v>
          </cell>
          <cell r="AG25">
            <v>34776</v>
          </cell>
          <cell r="AH25">
            <v>259138</v>
          </cell>
          <cell r="AI25">
            <v>256010</v>
          </cell>
          <cell r="AJ25">
            <v>3128</v>
          </cell>
          <cell r="AK25">
            <v>78443</v>
          </cell>
          <cell r="AL25">
            <v>117773</v>
          </cell>
          <cell r="AM25">
            <v>18452</v>
          </cell>
          <cell r="AN25">
            <v>1240093.78</v>
          </cell>
          <cell r="AO25">
            <v>966363.78</v>
          </cell>
          <cell r="AP25">
            <v>273730</v>
          </cell>
          <cell r="AQ25">
            <v>5009</v>
          </cell>
          <cell r="AR25">
            <v>30948</v>
          </cell>
          <cell r="AS25">
            <v>661800</v>
          </cell>
          <cell r="AT25">
            <v>7170</v>
          </cell>
          <cell r="AU25">
            <v>3393</v>
          </cell>
          <cell r="AV25">
            <v>3777</v>
          </cell>
          <cell r="AW25">
            <v>1420437</v>
          </cell>
          <cell r="AX25">
            <v>40502</v>
          </cell>
          <cell r="AY25">
            <v>18412</v>
          </cell>
          <cell r="AZ25">
            <v>115981</v>
          </cell>
          <cell r="BA25">
            <v>357759</v>
          </cell>
          <cell r="BB25">
            <v>45008</v>
          </cell>
          <cell r="BC25">
            <v>35426</v>
          </cell>
          <cell r="BD25">
            <v>635806</v>
          </cell>
          <cell r="BE25">
            <v>39102</v>
          </cell>
          <cell r="BF25">
            <v>38396</v>
          </cell>
          <cell r="BG25">
            <v>105986</v>
          </cell>
          <cell r="BH25">
            <v>0</v>
          </cell>
          <cell r="BI25">
            <v>144926</v>
          </cell>
          <cell r="BJ25">
            <v>137428</v>
          </cell>
          <cell r="BK25">
            <v>7498</v>
          </cell>
          <cell r="BL25">
            <v>226693</v>
          </cell>
          <cell r="BM25">
            <v>157693</v>
          </cell>
          <cell r="BN25">
            <v>69000</v>
          </cell>
          <cell r="BO25">
            <v>36989</v>
          </cell>
          <cell r="BP25">
            <v>73156</v>
          </cell>
          <cell r="BQ25">
            <v>87633</v>
          </cell>
          <cell r="BR25">
            <v>21480</v>
          </cell>
          <cell r="BS25">
            <v>332574</v>
          </cell>
          <cell r="BT25">
            <v>43569</v>
          </cell>
          <cell r="BU25">
            <v>53830</v>
          </cell>
          <cell r="BV25">
            <v>218000</v>
          </cell>
          <cell r="BW25">
            <v>29942</v>
          </cell>
          <cell r="BX25">
            <v>11497</v>
          </cell>
          <cell r="BY25">
            <v>143722</v>
          </cell>
          <cell r="BZ25">
            <v>136818</v>
          </cell>
          <cell r="CA25">
            <v>4933</v>
          </cell>
          <cell r="CB25">
            <v>1971</v>
          </cell>
          <cell r="CC25">
            <v>38117</v>
          </cell>
          <cell r="CD25">
            <v>1413208</v>
          </cell>
          <cell r="CE25">
            <v>1340908</v>
          </cell>
          <cell r="CF25">
            <v>72300</v>
          </cell>
          <cell r="CG25">
            <v>118</v>
          </cell>
          <cell r="CH25">
            <v>16608</v>
          </cell>
          <cell r="CI25">
            <v>29127</v>
          </cell>
          <cell r="CJ25">
            <v>15713</v>
          </cell>
          <cell r="CK25">
            <v>66301</v>
          </cell>
          <cell r="CL25">
            <v>166343</v>
          </cell>
          <cell r="CM25">
            <v>41306</v>
          </cell>
          <cell r="CN25">
            <v>4820891</v>
          </cell>
          <cell r="CO25">
            <v>447099</v>
          </cell>
          <cell r="CP25">
            <v>422200</v>
          </cell>
          <cell r="CQ25">
            <v>9640</v>
          </cell>
          <cell r="CR25">
            <v>15259</v>
          </cell>
          <cell r="CS25">
            <v>19449</v>
          </cell>
          <cell r="CT25">
            <v>232507</v>
          </cell>
          <cell r="CU25">
            <v>101388</v>
          </cell>
          <cell r="CV25">
            <v>13827</v>
          </cell>
          <cell r="CW25">
            <v>25</v>
          </cell>
          <cell r="CX25">
            <v>11863</v>
          </cell>
          <cell r="CY25">
            <v>621763</v>
          </cell>
          <cell r="CZ25">
            <v>156866</v>
          </cell>
          <cell r="DA25">
            <v>71552</v>
          </cell>
        </row>
        <row r="26">
          <cell r="A26" t="str">
            <v>Utility average peak load</v>
          </cell>
          <cell r="B26" t="str">
            <v>PEAKA</v>
          </cell>
          <cell r="C26">
            <v>2003</v>
          </cell>
          <cell r="D26">
            <v>6304</v>
          </cell>
          <cell r="E26">
            <v>238526</v>
          </cell>
          <cell r="F26">
            <v>170365</v>
          </cell>
          <cell r="G26">
            <v>40768</v>
          </cell>
          <cell r="H26">
            <v>149800</v>
          </cell>
          <cell r="I26">
            <v>225000</v>
          </cell>
          <cell r="J26">
            <v>242596</v>
          </cell>
          <cell r="K26">
            <v>27047</v>
          </cell>
          <cell r="L26">
            <v>5329</v>
          </cell>
          <cell r="M26">
            <v>141818</v>
          </cell>
          <cell r="N26">
            <v>5422</v>
          </cell>
          <cell r="O26">
            <v>57914</v>
          </cell>
          <cell r="P26">
            <v>4768</v>
          </cell>
          <cell r="Q26">
            <v>1398</v>
          </cell>
          <cell r="R26">
            <v>13800</v>
          </cell>
          <cell r="S26">
            <v>324109</v>
          </cell>
          <cell r="T26">
            <v>1186525</v>
          </cell>
          <cell r="U26">
            <v>498</v>
          </cell>
          <cell r="V26">
            <v>61065</v>
          </cell>
          <cell r="W26">
            <v>10769</v>
          </cell>
          <cell r="X26">
            <v>91690</v>
          </cell>
          <cell r="Y26">
            <v>93338</v>
          </cell>
          <cell r="Z26">
            <v>46362</v>
          </cell>
          <cell r="AA26">
            <v>13683</v>
          </cell>
          <cell r="AB26">
            <v>1762</v>
          </cell>
          <cell r="AC26">
            <v>33809</v>
          </cell>
          <cell r="AD26">
            <v>88825</v>
          </cell>
          <cell r="AE26">
            <v>78055</v>
          </cell>
          <cell r="AF26">
            <v>10770</v>
          </cell>
          <cell r="AG26">
            <v>27019</v>
          </cell>
          <cell r="AH26">
            <v>232266</v>
          </cell>
          <cell r="AI26">
            <v>229447</v>
          </cell>
          <cell r="AJ26">
            <v>2819</v>
          </cell>
          <cell r="AK26">
            <v>69013</v>
          </cell>
          <cell r="AL26">
            <v>94612</v>
          </cell>
          <cell r="AM26">
            <v>17325</v>
          </cell>
          <cell r="AN26">
            <v>1042308.92</v>
          </cell>
          <cell r="AO26">
            <v>813210.92</v>
          </cell>
          <cell r="AP26">
            <v>229098</v>
          </cell>
          <cell r="AQ26">
            <v>4605</v>
          </cell>
          <cell r="AR26">
            <v>32206</v>
          </cell>
          <cell r="AS26">
            <v>539800</v>
          </cell>
          <cell r="AT26">
            <v>6948</v>
          </cell>
          <cell r="AU26">
            <v>3539</v>
          </cell>
          <cell r="AV26">
            <v>3409</v>
          </cell>
          <cell r="AW26">
            <v>1223486</v>
          </cell>
          <cell r="AX26">
            <v>43441</v>
          </cell>
          <cell r="AY26">
            <v>18077</v>
          </cell>
          <cell r="AZ26">
            <v>114871</v>
          </cell>
          <cell r="BA26">
            <v>311281</v>
          </cell>
          <cell r="BB26">
            <v>43903</v>
          </cell>
          <cell r="BC26">
            <v>35701</v>
          </cell>
          <cell r="BD26">
            <v>522519</v>
          </cell>
          <cell r="BE26">
            <v>34370</v>
          </cell>
          <cell r="BF26">
            <v>30000</v>
          </cell>
          <cell r="BG26">
            <v>91714</v>
          </cell>
          <cell r="BH26">
            <v>0</v>
          </cell>
          <cell r="BI26">
            <v>117360</v>
          </cell>
          <cell r="BJ26">
            <v>109803</v>
          </cell>
          <cell r="BK26">
            <v>7557</v>
          </cell>
          <cell r="BL26">
            <v>184463</v>
          </cell>
          <cell r="BM26">
            <v>126463</v>
          </cell>
          <cell r="BN26">
            <v>58000</v>
          </cell>
          <cell r="BO26">
            <v>28346</v>
          </cell>
          <cell r="BP26">
            <v>59925</v>
          </cell>
          <cell r="BQ26">
            <v>91100</v>
          </cell>
          <cell r="BR26">
            <v>21837</v>
          </cell>
          <cell r="BS26">
            <v>265619</v>
          </cell>
          <cell r="BT26">
            <v>38357</v>
          </cell>
          <cell r="BU26">
            <v>51120</v>
          </cell>
          <cell r="BV26">
            <v>198000</v>
          </cell>
          <cell r="BW26">
            <v>30488</v>
          </cell>
          <cell r="BX26">
            <v>14483</v>
          </cell>
          <cell r="BY26">
            <v>131276</v>
          </cell>
          <cell r="BZ26">
            <v>123931</v>
          </cell>
          <cell r="CA26">
            <v>5189</v>
          </cell>
          <cell r="CB26">
            <v>2156</v>
          </cell>
          <cell r="CC26">
            <v>32995</v>
          </cell>
          <cell r="CD26">
            <v>1080411</v>
          </cell>
          <cell r="CE26">
            <v>1017511</v>
          </cell>
          <cell r="CF26">
            <v>62900</v>
          </cell>
          <cell r="CG26">
            <v>114</v>
          </cell>
          <cell r="CH26">
            <v>15664</v>
          </cell>
          <cell r="CI26">
            <v>22694</v>
          </cell>
          <cell r="CJ26">
            <v>15737</v>
          </cell>
          <cell r="CK26">
            <v>56602</v>
          </cell>
          <cell r="CL26">
            <v>167524</v>
          </cell>
          <cell r="CM26">
            <v>36251</v>
          </cell>
          <cell r="CN26">
            <v>4081585</v>
          </cell>
          <cell r="CO26">
            <v>395114</v>
          </cell>
          <cell r="CP26">
            <v>371185</v>
          </cell>
          <cell r="CQ26">
            <v>8318</v>
          </cell>
          <cell r="CR26">
            <v>15611</v>
          </cell>
          <cell r="CS26">
            <v>17721</v>
          </cell>
          <cell r="CT26">
            <v>207133</v>
          </cell>
          <cell r="CU26">
            <v>80575</v>
          </cell>
          <cell r="CV26">
            <v>14274</v>
          </cell>
          <cell r="CW26">
            <v>24</v>
          </cell>
          <cell r="CX26">
            <v>10704</v>
          </cell>
          <cell r="CY26">
            <v>7043886</v>
          </cell>
          <cell r="CZ26">
            <v>129409</v>
          </cell>
          <cell r="DA26">
            <v>64051</v>
          </cell>
        </row>
        <row r="27">
          <cell r="A27" t="str">
            <v>Total circuit kms of line</v>
          </cell>
          <cell r="B27" t="str">
            <v>KMC</v>
          </cell>
          <cell r="C27">
            <v>2003</v>
          </cell>
          <cell r="D27">
            <v>92.5</v>
          </cell>
          <cell r="E27">
            <v>1317</v>
          </cell>
          <cell r="F27">
            <v>776.4</v>
          </cell>
          <cell r="G27">
            <v>432</v>
          </cell>
          <cell r="H27">
            <v>471</v>
          </cell>
          <cell r="I27">
            <v>1363.9</v>
          </cell>
          <cell r="J27">
            <v>1078.7</v>
          </cell>
          <cell r="K27">
            <v>138.80000000000001</v>
          </cell>
          <cell r="L27">
            <v>27.5</v>
          </cell>
          <cell r="M27">
            <v>743.9</v>
          </cell>
          <cell r="N27">
            <v>21</v>
          </cell>
          <cell r="O27">
            <v>283</v>
          </cell>
          <cell r="P27">
            <v>28</v>
          </cell>
          <cell r="Q27">
            <v>7.6</v>
          </cell>
          <cell r="R27">
            <v>140</v>
          </cell>
          <cell r="S27">
            <v>132.19999999999999</v>
          </cell>
          <cell r="T27">
            <v>4937</v>
          </cell>
          <cell r="U27">
            <v>1167.3</v>
          </cell>
          <cell r="V27">
            <v>254</v>
          </cell>
          <cell r="W27">
            <v>133.19999999999999</v>
          </cell>
          <cell r="X27">
            <v>445.3</v>
          </cell>
          <cell r="Y27">
            <v>274.89999999999998</v>
          </cell>
          <cell r="Z27">
            <v>473.1</v>
          </cell>
          <cell r="AA27">
            <v>84.6</v>
          </cell>
          <cell r="AB27">
            <v>8.1</v>
          </cell>
          <cell r="AC27">
            <v>1828.6</v>
          </cell>
          <cell r="AD27">
            <v>870.6</v>
          </cell>
          <cell r="AE27">
            <v>833.6</v>
          </cell>
          <cell r="AF27">
            <v>37</v>
          </cell>
          <cell r="AG27">
            <v>232</v>
          </cell>
          <cell r="AH27">
            <v>921.1</v>
          </cell>
          <cell r="AI27">
            <v>890</v>
          </cell>
          <cell r="AJ27">
            <v>31.1</v>
          </cell>
          <cell r="AK27">
            <v>1631</v>
          </cell>
          <cell r="AL27">
            <v>1229.5999999999999</v>
          </cell>
          <cell r="AM27">
            <v>68.400000000000006</v>
          </cell>
          <cell r="AN27">
            <v>3180</v>
          </cell>
          <cell r="AO27">
            <v>2458</v>
          </cell>
          <cell r="AP27">
            <v>722</v>
          </cell>
          <cell r="AQ27">
            <v>22.6</v>
          </cell>
          <cell r="AR27">
            <v>65.2</v>
          </cell>
          <cell r="AS27">
            <v>2286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4830</v>
          </cell>
          <cell r="AX27">
            <v>590</v>
          </cell>
          <cell r="AY27">
            <v>98</v>
          </cell>
          <cell r="AZ27">
            <v>348</v>
          </cell>
          <cell r="BA27">
            <v>1719</v>
          </cell>
          <cell r="BB27">
            <v>100</v>
          </cell>
          <cell r="BC27">
            <v>652</v>
          </cell>
          <cell r="BD27">
            <v>2481</v>
          </cell>
          <cell r="BE27">
            <v>108</v>
          </cell>
          <cell r="BF27">
            <v>105.6</v>
          </cell>
          <cell r="BG27">
            <v>711</v>
          </cell>
          <cell r="BH27">
            <v>0</v>
          </cell>
          <cell r="BI27">
            <v>976.3</v>
          </cell>
          <cell r="BJ27">
            <v>619</v>
          </cell>
          <cell r="BK27">
            <v>357.3</v>
          </cell>
          <cell r="BL27">
            <v>2050</v>
          </cell>
          <cell r="BM27">
            <v>777</v>
          </cell>
          <cell r="BN27">
            <v>1273</v>
          </cell>
          <cell r="BO27">
            <v>315</v>
          </cell>
          <cell r="BP27">
            <v>749</v>
          </cell>
          <cell r="BQ27">
            <v>560</v>
          </cell>
          <cell r="BR27">
            <v>370</v>
          </cell>
          <cell r="BS27">
            <v>1285</v>
          </cell>
          <cell r="BT27">
            <v>147.5</v>
          </cell>
          <cell r="BU27">
            <v>286.3</v>
          </cell>
          <cell r="BV27">
            <v>1538</v>
          </cell>
          <cell r="BW27">
            <v>147.4</v>
          </cell>
          <cell r="BX27">
            <v>128</v>
          </cell>
          <cell r="BY27">
            <v>529.1</v>
          </cell>
          <cell r="BZ27">
            <v>495</v>
          </cell>
          <cell r="CA27">
            <v>23.3</v>
          </cell>
          <cell r="CB27">
            <v>10.8</v>
          </cell>
          <cell r="CC27">
            <v>268</v>
          </cell>
          <cell r="CD27">
            <v>6488.4</v>
          </cell>
          <cell r="CE27">
            <v>6112</v>
          </cell>
          <cell r="CF27">
            <v>376.4</v>
          </cell>
          <cell r="CG27">
            <v>710</v>
          </cell>
          <cell r="CH27">
            <v>70</v>
          </cell>
          <cell r="CI27">
            <v>85</v>
          </cell>
          <cell r="CJ27">
            <v>210.5</v>
          </cell>
          <cell r="CK27">
            <v>232</v>
          </cell>
          <cell r="CL27">
            <v>1349.3</v>
          </cell>
          <cell r="CM27">
            <v>135.1</v>
          </cell>
          <cell r="CN27">
            <v>16781</v>
          </cell>
          <cell r="CO27">
            <v>1675.4</v>
          </cell>
          <cell r="CP27">
            <v>1401</v>
          </cell>
          <cell r="CQ27">
            <v>30.5</v>
          </cell>
          <cell r="CR27">
            <v>243.9</v>
          </cell>
          <cell r="CS27">
            <v>201.8</v>
          </cell>
          <cell r="CT27">
            <v>1306</v>
          </cell>
          <cell r="CU27">
            <v>417.7</v>
          </cell>
          <cell r="CV27">
            <v>122</v>
          </cell>
          <cell r="CW27">
            <v>65.2</v>
          </cell>
          <cell r="CX27">
            <v>34.700000000000003</v>
          </cell>
          <cell r="CY27">
            <v>415.2</v>
          </cell>
          <cell r="CZ27">
            <v>928.1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2003</v>
          </cell>
          <cell r="D28">
            <v>92</v>
          </cell>
          <cell r="E28">
            <v>615</v>
          </cell>
          <cell r="F28">
            <v>607.5</v>
          </cell>
          <cell r="G28">
            <v>405</v>
          </cell>
          <cell r="H28">
            <v>274</v>
          </cell>
          <cell r="I28">
            <v>808.8</v>
          </cell>
          <cell r="J28">
            <v>727.2</v>
          </cell>
          <cell r="K28">
            <v>77.3</v>
          </cell>
          <cell r="L28">
            <v>26</v>
          </cell>
          <cell r="M28">
            <v>525</v>
          </cell>
          <cell r="N28">
            <v>17</v>
          </cell>
          <cell r="O28">
            <v>210</v>
          </cell>
          <cell r="P28">
            <v>15.6</v>
          </cell>
          <cell r="Q28">
            <v>6.4</v>
          </cell>
          <cell r="R28">
            <v>135</v>
          </cell>
          <cell r="S28">
            <v>86.6</v>
          </cell>
          <cell r="T28">
            <v>1684</v>
          </cell>
          <cell r="U28">
            <v>819.6</v>
          </cell>
          <cell r="V28">
            <v>202.9</v>
          </cell>
          <cell r="W28">
            <v>122.6</v>
          </cell>
          <cell r="X28">
            <v>234</v>
          </cell>
          <cell r="Y28">
            <v>184.8</v>
          </cell>
          <cell r="Z28">
            <v>18.399999999999999</v>
          </cell>
          <cell r="AA28">
            <v>76.599999999999994</v>
          </cell>
          <cell r="AB28">
            <v>6.3</v>
          </cell>
          <cell r="AC28">
            <v>1827.5</v>
          </cell>
          <cell r="AD28">
            <v>695.6</v>
          </cell>
          <cell r="AE28">
            <v>660.6</v>
          </cell>
          <cell r="AF28">
            <v>35</v>
          </cell>
          <cell r="AG28">
            <v>177.4</v>
          </cell>
          <cell r="AH28">
            <v>411.7</v>
          </cell>
          <cell r="AI28">
            <v>401</v>
          </cell>
          <cell r="AJ28">
            <v>10.7</v>
          </cell>
          <cell r="AK28">
            <v>1553</v>
          </cell>
          <cell r="AL28">
            <v>871.5</v>
          </cell>
          <cell r="AM28">
            <v>57.4</v>
          </cell>
          <cell r="AN28">
            <v>1612</v>
          </cell>
          <cell r="AO28">
            <v>1100</v>
          </cell>
          <cell r="AP28">
            <v>512</v>
          </cell>
          <cell r="AQ28">
            <v>20.100000000000001</v>
          </cell>
          <cell r="AR28">
            <v>56.6</v>
          </cell>
          <cell r="AS28">
            <v>737</v>
          </cell>
          <cell r="AT28">
            <v>114860</v>
          </cell>
          <cell r="AU28">
            <v>114840</v>
          </cell>
          <cell r="AV28">
            <v>20</v>
          </cell>
          <cell r="AW28">
            <v>3040</v>
          </cell>
          <cell r="AX28">
            <v>495</v>
          </cell>
          <cell r="AY28">
            <v>88</v>
          </cell>
          <cell r="AZ28">
            <v>242</v>
          </cell>
          <cell r="BA28">
            <v>974</v>
          </cell>
          <cell r="BB28">
            <v>93</v>
          </cell>
          <cell r="BC28">
            <v>579</v>
          </cell>
          <cell r="BD28">
            <v>1260</v>
          </cell>
          <cell r="BE28">
            <v>85</v>
          </cell>
          <cell r="BF28">
            <v>75.5</v>
          </cell>
          <cell r="BG28">
            <v>521</v>
          </cell>
          <cell r="BH28">
            <v>0</v>
          </cell>
          <cell r="BI28">
            <v>577.70000000000005</v>
          </cell>
          <cell r="BJ28">
            <v>235</v>
          </cell>
          <cell r="BK28">
            <v>342.7</v>
          </cell>
          <cell r="BL28">
            <v>1563</v>
          </cell>
          <cell r="BM28">
            <v>463</v>
          </cell>
          <cell r="BN28">
            <v>1100</v>
          </cell>
          <cell r="BO28">
            <v>252</v>
          </cell>
          <cell r="BP28">
            <v>678</v>
          </cell>
          <cell r="BQ28">
            <v>500</v>
          </cell>
          <cell r="BR28">
            <v>365</v>
          </cell>
          <cell r="BS28">
            <v>525</v>
          </cell>
          <cell r="BT28">
            <v>86.5</v>
          </cell>
          <cell r="BU28">
            <v>240.8</v>
          </cell>
          <cell r="BV28">
            <v>813</v>
          </cell>
          <cell r="BW28">
            <v>127.5</v>
          </cell>
          <cell r="BX28">
            <v>117</v>
          </cell>
          <cell r="BY28">
            <v>377.7</v>
          </cell>
          <cell r="BZ28">
            <v>349</v>
          </cell>
          <cell r="CA28">
            <v>17.899999999999999</v>
          </cell>
          <cell r="CB28">
            <v>10.8</v>
          </cell>
          <cell r="CC28">
            <v>259.8</v>
          </cell>
          <cell r="CD28">
            <v>2224.4</v>
          </cell>
          <cell r="CE28">
            <v>2085</v>
          </cell>
          <cell r="CF28">
            <v>139.4</v>
          </cell>
          <cell r="CG28">
            <v>604</v>
          </cell>
          <cell r="CH28">
            <v>68</v>
          </cell>
          <cell r="CI28">
            <v>76</v>
          </cell>
          <cell r="CJ28">
            <v>204.5</v>
          </cell>
          <cell r="CK28">
            <v>174</v>
          </cell>
          <cell r="CL28">
            <v>895.2</v>
          </cell>
          <cell r="CM28">
            <v>95.9</v>
          </cell>
          <cell r="CN28">
            <v>9120</v>
          </cell>
          <cell r="CO28">
            <v>1186.2</v>
          </cell>
          <cell r="CP28">
            <v>954</v>
          </cell>
          <cell r="CQ28">
            <v>19.5</v>
          </cell>
          <cell r="CR28">
            <v>212.7</v>
          </cell>
          <cell r="CS28">
            <v>118.1</v>
          </cell>
          <cell r="CT28">
            <v>926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28.4</v>
          </cell>
          <cell r="CY28">
            <v>334.8</v>
          </cell>
          <cell r="CZ28">
            <v>463.3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2003</v>
          </cell>
          <cell r="D29">
            <v>0.5</v>
          </cell>
          <cell r="E29">
            <v>702</v>
          </cell>
          <cell r="F29">
            <v>168.9</v>
          </cell>
          <cell r="G29">
            <v>27</v>
          </cell>
          <cell r="H29">
            <v>197</v>
          </cell>
          <cell r="I29">
            <v>555.1</v>
          </cell>
          <cell r="J29">
            <v>351.5</v>
          </cell>
          <cell r="K29">
            <v>61.5</v>
          </cell>
          <cell r="L29">
            <v>1.5</v>
          </cell>
          <cell r="M29">
            <v>218.9</v>
          </cell>
          <cell r="N29">
            <v>4</v>
          </cell>
          <cell r="O29">
            <v>73</v>
          </cell>
          <cell r="P29">
            <v>12.4</v>
          </cell>
          <cell r="Q29">
            <v>1.2</v>
          </cell>
          <cell r="R29">
            <v>5</v>
          </cell>
          <cell r="S29">
            <v>45.6</v>
          </cell>
          <cell r="T29">
            <v>3253</v>
          </cell>
          <cell r="U29">
            <v>347.7</v>
          </cell>
          <cell r="V29">
            <v>51.1</v>
          </cell>
          <cell r="W29">
            <v>10.6</v>
          </cell>
          <cell r="X29">
            <v>211.3</v>
          </cell>
          <cell r="Y29">
            <v>90.1</v>
          </cell>
          <cell r="Z29">
            <v>454.7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54.6</v>
          </cell>
          <cell r="AH29">
            <v>509.4</v>
          </cell>
          <cell r="AI29">
            <v>489</v>
          </cell>
          <cell r="AJ29">
            <v>20.399999999999999</v>
          </cell>
          <cell r="AK29">
            <v>78</v>
          </cell>
          <cell r="AL29">
            <v>358.1</v>
          </cell>
          <cell r="AM29">
            <v>11</v>
          </cell>
          <cell r="AN29">
            <v>1568</v>
          </cell>
          <cell r="AO29">
            <v>1358</v>
          </cell>
          <cell r="AP29">
            <v>210</v>
          </cell>
          <cell r="AQ29">
            <v>2.5</v>
          </cell>
          <cell r="AR29">
            <v>8.6</v>
          </cell>
          <cell r="AS29">
            <v>1549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1790</v>
          </cell>
          <cell r="AX29">
            <v>95</v>
          </cell>
          <cell r="AY29">
            <v>10</v>
          </cell>
          <cell r="AZ29">
            <v>106</v>
          </cell>
          <cell r="BA29">
            <v>745</v>
          </cell>
          <cell r="BB29">
            <v>7</v>
          </cell>
          <cell r="BC29">
            <v>73</v>
          </cell>
          <cell r="BD29">
            <v>1221</v>
          </cell>
          <cell r="BE29">
            <v>23</v>
          </cell>
          <cell r="BF29">
            <v>30.1</v>
          </cell>
          <cell r="BG29">
            <v>190</v>
          </cell>
          <cell r="BH29">
            <v>0</v>
          </cell>
          <cell r="BI29">
            <v>398.6</v>
          </cell>
          <cell r="BJ29">
            <v>384</v>
          </cell>
          <cell r="BK29">
            <v>14.6</v>
          </cell>
          <cell r="BL29">
            <v>487</v>
          </cell>
          <cell r="BM29">
            <v>314</v>
          </cell>
          <cell r="BN29">
            <v>173</v>
          </cell>
          <cell r="BO29">
            <v>63</v>
          </cell>
          <cell r="BP29">
            <v>71</v>
          </cell>
          <cell r="BQ29">
            <v>60</v>
          </cell>
          <cell r="BR29">
            <v>5</v>
          </cell>
          <cell r="BS29">
            <v>760</v>
          </cell>
          <cell r="BT29">
            <v>61</v>
          </cell>
          <cell r="BU29">
            <v>45.5</v>
          </cell>
          <cell r="BV29">
            <v>725</v>
          </cell>
          <cell r="BW29">
            <v>19.899999999999999</v>
          </cell>
          <cell r="BX29">
            <v>11</v>
          </cell>
          <cell r="BY29">
            <v>151.4</v>
          </cell>
          <cell r="BZ29">
            <v>146</v>
          </cell>
          <cell r="CA29">
            <v>5.4</v>
          </cell>
          <cell r="CB29">
            <v>0</v>
          </cell>
          <cell r="CC29">
            <v>8.1999999999999993</v>
          </cell>
          <cell r="CD29">
            <v>4264</v>
          </cell>
          <cell r="CE29">
            <v>4027</v>
          </cell>
          <cell r="CF29">
            <v>237</v>
          </cell>
          <cell r="CG29">
            <v>106</v>
          </cell>
          <cell r="CH29">
            <v>2</v>
          </cell>
          <cell r="CI29">
            <v>9</v>
          </cell>
          <cell r="CJ29">
            <v>6</v>
          </cell>
          <cell r="CK29">
            <v>58</v>
          </cell>
          <cell r="CL29">
            <v>454.1</v>
          </cell>
          <cell r="CM29">
            <v>39.200000000000003</v>
          </cell>
          <cell r="CN29">
            <v>7661</v>
          </cell>
          <cell r="CO29">
            <v>489.2</v>
          </cell>
          <cell r="CP29">
            <v>447</v>
          </cell>
          <cell r="CQ29">
            <v>11</v>
          </cell>
          <cell r="CR29">
            <v>31.2</v>
          </cell>
          <cell r="CS29">
            <v>83.7</v>
          </cell>
          <cell r="CT29">
            <v>380</v>
          </cell>
          <cell r="CU29">
            <v>93.8</v>
          </cell>
          <cell r="CV29">
            <v>8</v>
          </cell>
          <cell r="CW29">
            <v>12</v>
          </cell>
          <cell r="CX29">
            <v>6.3</v>
          </cell>
          <cell r="CY29">
            <v>80.400000000000006</v>
          </cell>
          <cell r="CZ29">
            <v>464.8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2003</v>
          </cell>
          <cell r="D30">
            <v>47</v>
          </cell>
          <cell r="E30">
            <v>647</v>
          </cell>
          <cell r="F30">
            <v>450.2</v>
          </cell>
          <cell r="G30">
            <v>202</v>
          </cell>
          <cell r="H30">
            <v>232</v>
          </cell>
          <cell r="I30">
            <v>661.2</v>
          </cell>
          <cell r="J30">
            <v>460.7</v>
          </cell>
          <cell r="K30">
            <v>67.5</v>
          </cell>
          <cell r="L30">
            <v>15.9</v>
          </cell>
          <cell r="M30">
            <v>467.3</v>
          </cell>
          <cell r="N30">
            <v>10</v>
          </cell>
          <cell r="O30">
            <v>91</v>
          </cell>
          <cell r="P30">
            <v>10.6</v>
          </cell>
          <cell r="Q30">
            <v>5.2</v>
          </cell>
          <cell r="R30">
            <v>0</v>
          </cell>
          <cell r="S30">
            <v>64.3</v>
          </cell>
          <cell r="T30">
            <v>2976</v>
          </cell>
          <cell r="U30">
            <v>680.9</v>
          </cell>
          <cell r="V30">
            <v>145</v>
          </cell>
          <cell r="W30">
            <v>30.8</v>
          </cell>
          <cell r="X30">
            <v>166.2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19.399999999999999</v>
          </cell>
          <cell r="AE30">
            <v>0</v>
          </cell>
          <cell r="AF30">
            <v>19.399999999999999</v>
          </cell>
          <cell r="AG30">
            <v>106.7</v>
          </cell>
          <cell r="AH30">
            <v>426.6</v>
          </cell>
          <cell r="AI30">
            <v>420</v>
          </cell>
          <cell r="AJ30">
            <v>6.6</v>
          </cell>
          <cell r="AK30">
            <v>592</v>
          </cell>
          <cell r="AL30">
            <v>380.7</v>
          </cell>
          <cell r="AM30">
            <v>27.3</v>
          </cell>
          <cell r="AN30">
            <v>1860</v>
          </cell>
          <cell r="AO30">
            <v>1510</v>
          </cell>
          <cell r="AP30">
            <v>350</v>
          </cell>
          <cell r="AQ30">
            <v>8</v>
          </cell>
          <cell r="AR30">
            <v>42.8</v>
          </cell>
          <cell r="AS30">
            <v>993</v>
          </cell>
          <cell r="AT30">
            <v>44929</v>
          </cell>
          <cell r="AU30">
            <v>44920</v>
          </cell>
          <cell r="AV30">
            <v>9</v>
          </cell>
          <cell r="AW30">
            <v>2660</v>
          </cell>
          <cell r="AX30">
            <v>290</v>
          </cell>
          <cell r="AY30">
            <v>61</v>
          </cell>
          <cell r="AZ30">
            <v>252</v>
          </cell>
          <cell r="BA30">
            <v>738</v>
          </cell>
          <cell r="BB30">
            <v>58</v>
          </cell>
          <cell r="BC30">
            <v>149</v>
          </cell>
          <cell r="BD30">
            <v>1168</v>
          </cell>
          <cell r="BE30">
            <v>64.5</v>
          </cell>
          <cell r="BF30">
            <v>69</v>
          </cell>
          <cell r="BG30">
            <v>368</v>
          </cell>
          <cell r="BH30">
            <v>0</v>
          </cell>
          <cell r="BI30">
            <v>290.3</v>
          </cell>
          <cell r="BJ30">
            <v>259</v>
          </cell>
          <cell r="BK30">
            <v>31.3</v>
          </cell>
          <cell r="BL30">
            <v>854</v>
          </cell>
          <cell r="BM30">
            <v>404</v>
          </cell>
          <cell r="BN30">
            <v>450</v>
          </cell>
          <cell r="BO30">
            <v>170</v>
          </cell>
          <cell r="BP30">
            <v>369</v>
          </cell>
          <cell r="BQ30">
            <v>373</v>
          </cell>
          <cell r="BR30">
            <v>230</v>
          </cell>
          <cell r="BS30">
            <v>688</v>
          </cell>
          <cell r="BT30">
            <v>83</v>
          </cell>
          <cell r="BU30">
            <v>209</v>
          </cell>
          <cell r="BV30">
            <v>295</v>
          </cell>
          <cell r="BW30">
            <v>94.1</v>
          </cell>
          <cell r="BX30">
            <v>84</v>
          </cell>
          <cell r="BY30">
            <v>343.1</v>
          </cell>
          <cell r="BZ30">
            <v>323</v>
          </cell>
          <cell r="CA30">
            <v>13.4</v>
          </cell>
          <cell r="CB30">
            <v>6.7</v>
          </cell>
          <cell r="CC30">
            <v>174.9</v>
          </cell>
          <cell r="CD30">
            <v>2539.1999999999998</v>
          </cell>
          <cell r="CE30">
            <v>2409</v>
          </cell>
          <cell r="CF30">
            <v>130.19999999999999</v>
          </cell>
          <cell r="CG30">
            <v>446</v>
          </cell>
          <cell r="CH30">
            <v>49</v>
          </cell>
          <cell r="CI30">
            <v>42</v>
          </cell>
          <cell r="CJ30">
            <v>71.8</v>
          </cell>
          <cell r="CK30">
            <v>158</v>
          </cell>
          <cell r="CL30">
            <v>767.6</v>
          </cell>
          <cell r="CM30">
            <v>77.900000000000006</v>
          </cell>
          <cell r="CN30">
            <v>0</v>
          </cell>
          <cell r="CO30">
            <v>887</v>
          </cell>
          <cell r="CP30">
            <v>799</v>
          </cell>
          <cell r="CQ30">
            <v>16.2</v>
          </cell>
          <cell r="CR30">
            <v>71.8</v>
          </cell>
          <cell r="CS30">
            <v>85.4</v>
          </cell>
          <cell r="CT30">
            <v>868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258.39999999999998</v>
          </cell>
          <cell r="CZ30">
            <v>419</v>
          </cell>
          <cell r="DA30">
            <v>139.69999999999999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2003</v>
          </cell>
          <cell r="D31">
            <v>0</v>
          </cell>
          <cell r="E31">
            <v>0</v>
          </cell>
          <cell r="F31">
            <v>3.5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1.6</v>
          </cell>
          <cell r="Q31">
            <v>0</v>
          </cell>
          <cell r="R31">
            <v>0</v>
          </cell>
          <cell r="S31">
            <v>1.3</v>
          </cell>
          <cell r="T31">
            <v>91</v>
          </cell>
          <cell r="U31">
            <v>26.2</v>
          </cell>
          <cell r="V31">
            <v>4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0.3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</v>
          </cell>
          <cell r="AT31">
            <v>3560</v>
          </cell>
          <cell r="AU31">
            <v>3560</v>
          </cell>
          <cell r="AV31">
            <v>0</v>
          </cell>
          <cell r="AW31">
            <v>200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49</v>
          </cell>
          <cell r="BD31">
            <v>0</v>
          </cell>
          <cell r="BE31">
            <v>0</v>
          </cell>
          <cell r="BF31">
            <v>12</v>
          </cell>
          <cell r="BG31">
            <v>26</v>
          </cell>
          <cell r="BH31">
            <v>0</v>
          </cell>
          <cell r="BI31">
            <v>367.1</v>
          </cell>
          <cell r="BJ31">
            <v>360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0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20.2</v>
          </cell>
          <cell r="BZ31">
            <v>19</v>
          </cell>
          <cell r="CA31">
            <v>1.2</v>
          </cell>
          <cell r="CB31">
            <v>0</v>
          </cell>
          <cell r="CC31">
            <v>0</v>
          </cell>
          <cell r="CD31">
            <v>50</v>
          </cell>
          <cell r="CE31">
            <v>50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6.6</v>
          </cell>
          <cell r="CT31">
            <v>39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0.5</v>
          </cell>
          <cell r="CZ31">
            <v>7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2003</v>
          </cell>
          <cell r="D32">
            <v>45.5</v>
          </cell>
          <cell r="E32">
            <v>670</v>
          </cell>
          <cell r="F32">
            <v>322.7</v>
          </cell>
          <cell r="G32">
            <v>211</v>
          </cell>
          <cell r="H32">
            <v>236</v>
          </cell>
          <cell r="I32">
            <v>702.8</v>
          </cell>
          <cell r="J32">
            <v>616</v>
          </cell>
          <cell r="K32">
            <v>71.3</v>
          </cell>
          <cell r="L32">
            <v>9.4</v>
          </cell>
          <cell r="M32">
            <v>273.5</v>
          </cell>
          <cell r="N32">
            <v>10</v>
          </cell>
          <cell r="O32">
            <v>192</v>
          </cell>
          <cell r="P32">
            <v>15.8</v>
          </cell>
          <cell r="Q32">
            <v>2.4</v>
          </cell>
          <cell r="R32">
            <v>0</v>
          </cell>
          <cell r="S32">
            <v>116.5</v>
          </cell>
          <cell r="T32">
            <v>1870</v>
          </cell>
          <cell r="U32">
            <v>459.9</v>
          </cell>
          <cell r="V32">
            <v>105</v>
          </cell>
          <cell r="W32">
            <v>101.7</v>
          </cell>
          <cell r="X32">
            <v>279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15.5</v>
          </cell>
          <cell r="AE32">
            <v>0</v>
          </cell>
          <cell r="AF32">
            <v>15.5</v>
          </cell>
          <cell r="AG32">
            <v>125</v>
          </cell>
          <cell r="AH32">
            <v>494.5</v>
          </cell>
          <cell r="AI32">
            <v>470</v>
          </cell>
          <cell r="AJ32">
            <v>24.5</v>
          </cell>
          <cell r="AK32">
            <v>980</v>
          </cell>
          <cell r="AL32">
            <v>848.9</v>
          </cell>
          <cell r="AM32">
            <v>41.1</v>
          </cell>
          <cell r="AN32">
            <v>1239</v>
          </cell>
          <cell r="AO32">
            <v>868</v>
          </cell>
          <cell r="AP32">
            <v>371</v>
          </cell>
          <cell r="AQ32">
            <v>10.6</v>
          </cell>
          <cell r="AR32">
            <v>20.9</v>
          </cell>
          <cell r="AS32">
            <v>1276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1970</v>
          </cell>
          <cell r="AX32">
            <v>296</v>
          </cell>
          <cell r="AY32">
            <v>37</v>
          </cell>
          <cell r="AZ32">
            <v>96</v>
          </cell>
          <cell r="BA32">
            <v>987</v>
          </cell>
          <cell r="BB32">
            <v>42</v>
          </cell>
          <cell r="BC32">
            <v>107</v>
          </cell>
          <cell r="BD32">
            <v>1313</v>
          </cell>
          <cell r="BE32">
            <v>43</v>
          </cell>
          <cell r="BF32">
            <v>24.6</v>
          </cell>
          <cell r="BG32">
            <v>318</v>
          </cell>
          <cell r="BH32">
            <v>0</v>
          </cell>
          <cell r="BI32">
            <v>304.3</v>
          </cell>
          <cell r="BJ32">
            <v>0</v>
          </cell>
          <cell r="BK32">
            <v>304.3</v>
          </cell>
          <cell r="BL32">
            <v>1194</v>
          </cell>
          <cell r="BM32">
            <v>371</v>
          </cell>
          <cell r="BN32">
            <v>823</v>
          </cell>
          <cell r="BO32">
            <v>139</v>
          </cell>
          <cell r="BP32">
            <v>380</v>
          </cell>
          <cell r="BQ32">
            <v>180</v>
          </cell>
          <cell r="BR32">
            <v>170</v>
          </cell>
          <cell r="BS32">
            <v>597</v>
          </cell>
          <cell r="BT32">
            <v>64.5</v>
          </cell>
          <cell r="BU32">
            <v>71.599999999999994</v>
          </cell>
          <cell r="BV32">
            <v>206.7</v>
          </cell>
          <cell r="BW32">
            <v>51.8</v>
          </cell>
          <cell r="BX32">
            <v>44</v>
          </cell>
          <cell r="BY32">
            <v>165.8</v>
          </cell>
          <cell r="BZ32">
            <v>153</v>
          </cell>
          <cell r="CA32">
            <v>8.6999999999999993</v>
          </cell>
          <cell r="CB32">
            <v>4.0999999999999996</v>
          </cell>
          <cell r="CC32">
            <v>93.1</v>
          </cell>
          <cell r="CD32">
            <v>3042.2</v>
          </cell>
          <cell r="CE32">
            <v>2796</v>
          </cell>
          <cell r="CF32">
            <v>246.2</v>
          </cell>
          <cell r="CG32">
            <v>254</v>
          </cell>
          <cell r="CH32">
            <v>20</v>
          </cell>
          <cell r="CI32">
            <v>43</v>
          </cell>
          <cell r="CJ32">
            <v>138.69999999999999</v>
          </cell>
          <cell r="CK32">
            <v>58</v>
          </cell>
          <cell r="CL32">
            <v>581.6</v>
          </cell>
          <cell r="CM32">
            <v>57.2</v>
          </cell>
          <cell r="CN32">
            <v>0</v>
          </cell>
          <cell r="CO32">
            <v>320.10000000000002</v>
          </cell>
          <cell r="CP32">
            <v>135</v>
          </cell>
          <cell r="CQ32">
            <v>14</v>
          </cell>
          <cell r="CR32">
            <v>171.1</v>
          </cell>
          <cell r="CS32">
            <v>109.8</v>
          </cell>
          <cell r="CT32">
            <v>398</v>
          </cell>
          <cell r="CU32">
            <v>148.9</v>
          </cell>
          <cell r="CV32">
            <v>36</v>
          </cell>
          <cell r="CW32">
            <v>19.8</v>
          </cell>
          <cell r="CX32">
            <v>15.3</v>
          </cell>
          <cell r="CY32">
            <v>156.19999999999999</v>
          </cell>
          <cell r="CZ32">
            <v>502.1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2003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1471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23</v>
          </cell>
          <cell r="AX33">
            <v>0</v>
          </cell>
          <cell r="AY33">
            <v>0</v>
          </cell>
          <cell r="AZ33">
            <v>0</v>
          </cell>
          <cell r="BA33">
            <v>14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16</v>
          </cell>
          <cell r="CE33">
            <v>16</v>
          </cell>
          <cell r="CF33">
            <v>0</v>
          </cell>
          <cell r="CG33">
            <v>8</v>
          </cell>
          <cell r="CH33">
            <v>0</v>
          </cell>
          <cell r="CI33">
            <v>9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2003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20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108</v>
          </cell>
          <cell r="U34">
            <v>30</v>
          </cell>
          <cell r="V34">
            <v>10</v>
          </cell>
          <cell r="W34">
            <v>0</v>
          </cell>
          <cell r="X34">
            <v>7</v>
          </cell>
          <cell r="Y34">
            <v>11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70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26</v>
          </cell>
          <cell r="AT34">
            <v>1682</v>
          </cell>
          <cell r="AU34">
            <v>1682</v>
          </cell>
          <cell r="AV34">
            <v>0</v>
          </cell>
          <cell r="AW34">
            <v>137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46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100</v>
          </cell>
          <cell r="BJ34">
            <v>100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5</v>
          </cell>
          <cell r="BY34">
            <v>39</v>
          </cell>
          <cell r="BZ34">
            <v>37</v>
          </cell>
          <cell r="CA34">
            <v>2</v>
          </cell>
          <cell r="CB34">
            <v>0</v>
          </cell>
          <cell r="CC34">
            <v>7</v>
          </cell>
          <cell r="CD34">
            <v>25</v>
          </cell>
          <cell r="CE34">
            <v>16</v>
          </cell>
          <cell r="CF34">
            <v>9</v>
          </cell>
          <cell r="CG34">
            <v>33</v>
          </cell>
          <cell r="CH34">
            <v>5</v>
          </cell>
          <cell r="CI34">
            <v>0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65</v>
          </cell>
          <cell r="CP34">
            <v>58</v>
          </cell>
          <cell r="CQ34">
            <v>3</v>
          </cell>
          <cell r="CR34">
            <v>4</v>
          </cell>
          <cell r="CS34">
            <v>3</v>
          </cell>
          <cell r="CT34">
            <v>32</v>
          </cell>
          <cell r="CU34">
            <v>522</v>
          </cell>
          <cell r="CV34">
            <v>6</v>
          </cell>
          <cell r="CW34">
            <v>4</v>
          </cell>
          <cell r="CX34">
            <v>0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2003</v>
          </cell>
          <cell r="D35">
            <v>324</v>
          </cell>
          <cell r="E35">
            <v>8306</v>
          </cell>
          <cell r="F35">
            <v>4706</v>
          </cell>
          <cell r="G35">
            <v>2631</v>
          </cell>
          <cell r="H35">
            <v>3034</v>
          </cell>
          <cell r="I35">
            <v>8507</v>
          </cell>
          <cell r="J35">
            <v>6657</v>
          </cell>
          <cell r="K35">
            <v>787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263</v>
          </cell>
          <cell r="Q35">
            <v>66</v>
          </cell>
          <cell r="R35">
            <v>600</v>
          </cell>
          <cell r="S35">
            <v>1453</v>
          </cell>
          <cell r="T35">
            <v>24635</v>
          </cell>
          <cell r="U35">
            <v>7846</v>
          </cell>
          <cell r="V35">
            <v>1563</v>
          </cell>
          <cell r="W35">
            <v>608</v>
          </cell>
          <cell r="X35">
            <v>2971</v>
          </cell>
          <cell r="Y35">
            <v>2418</v>
          </cell>
          <cell r="Z35">
            <v>2491</v>
          </cell>
          <cell r="AA35">
            <v>788</v>
          </cell>
          <cell r="AB35">
            <v>113</v>
          </cell>
          <cell r="AC35">
            <v>5238</v>
          </cell>
          <cell r="AD35">
            <v>5484</v>
          </cell>
          <cell r="AE35">
            <v>5066</v>
          </cell>
          <cell r="AF35">
            <v>418</v>
          </cell>
          <cell r="AG35">
            <v>1499</v>
          </cell>
          <cell r="AH35">
            <v>5006</v>
          </cell>
          <cell r="AI35">
            <v>4758</v>
          </cell>
          <cell r="AJ35">
            <v>248</v>
          </cell>
          <cell r="AK35">
            <v>6344</v>
          </cell>
          <cell r="AL35">
            <v>3478</v>
          </cell>
          <cell r="AM35">
            <v>592</v>
          </cell>
          <cell r="AN35">
            <v>23227</v>
          </cell>
          <cell r="AO35">
            <v>17295</v>
          </cell>
          <cell r="AP35">
            <v>5932</v>
          </cell>
          <cell r="AQ35">
            <v>173</v>
          </cell>
          <cell r="AR35">
            <v>732</v>
          </cell>
          <cell r="AS35">
            <v>12671</v>
          </cell>
          <cell r="AT35">
            <v>505790</v>
          </cell>
          <cell r="AU35">
            <v>505619</v>
          </cell>
          <cell r="AV35">
            <v>171</v>
          </cell>
          <cell r="AW35">
            <v>38377</v>
          </cell>
          <cell r="AX35">
            <v>3016</v>
          </cell>
          <cell r="AY35">
            <v>690</v>
          </cell>
          <cell r="AZ35">
            <v>2200</v>
          </cell>
          <cell r="BA35">
            <v>9204</v>
          </cell>
          <cell r="BB35">
            <v>590</v>
          </cell>
          <cell r="BC35">
            <v>1703</v>
          </cell>
          <cell r="BD35">
            <v>14311</v>
          </cell>
          <cell r="BE35">
            <v>1102</v>
          </cell>
          <cell r="BF35">
            <v>1070</v>
          </cell>
          <cell r="BG35">
            <v>3863</v>
          </cell>
          <cell r="BH35">
            <v>0</v>
          </cell>
          <cell r="BI35">
            <v>3725</v>
          </cell>
          <cell r="BJ35">
            <v>3075</v>
          </cell>
          <cell r="BK35">
            <v>650</v>
          </cell>
          <cell r="BL35">
            <v>8102</v>
          </cell>
          <cell r="BM35">
            <v>4060</v>
          </cell>
          <cell r="BN35">
            <v>4042</v>
          </cell>
          <cell r="BO35">
            <v>1603</v>
          </cell>
          <cell r="BP35">
            <v>4950</v>
          </cell>
          <cell r="BQ35">
            <v>3890</v>
          </cell>
          <cell r="BR35">
            <v>725</v>
          </cell>
          <cell r="BS35">
            <v>7500</v>
          </cell>
          <cell r="BT35">
            <v>1225</v>
          </cell>
          <cell r="BU35">
            <v>1673</v>
          </cell>
          <cell r="BV35">
            <v>5687</v>
          </cell>
          <cell r="BW35">
            <v>1592</v>
          </cell>
          <cell r="BX35">
            <v>688</v>
          </cell>
          <cell r="BY35">
            <v>3548</v>
          </cell>
          <cell r="BZ35">
            <v>3112</v>
          </cell>
          <cell r="CA35">
            <v>298</v>
          </cell>
          <cell r="CB35">
            <v>138</v>
          </cell>
          <cell r="CC35">
            <v>2030</v>
          </cell>
          <cell r="CD35">
            <v>31565</v>
          </cell>
          <cell r="CE35">
            <v>29344</v>
          </cell>
          <cell r="CF35">
            <v>2221</v>
          </cell>
          <cell r="CG35">
            <v>5500</v>
          </cell>
          <cell r="CH35">
            <v>425</v>
          </cell>
          <cell r="CI35">
            <v>960</v>
          </cell>
          <cell r="CJ35">
            <v>901</v>
          </cell>
          <cell r="CK35">
            <v>1231</v>
          </cell>
          <cell r="CL35">
            <v>6743</v>
          </cell>
          <cell r="CM35">
            <v>865</v>
          </cell>
          <cell r="CN35">
            <v>59055</v>
          </cell>
          <cell r="CO35">
            <v>14385</v>
          </cell>
          <cell r="CP35">
            <v>12400</v>
          </cell>
          <cell r="CQ35">
            <v>328</v>
          </cell>
          <cell r="CR35">
            <v>1657</v>
          </cell>
          <cell r="CS35">
            <v>1210</v>
          </cell>
          <cell r="CT35">
            <v>8693</v>
          </cell>
          <cell r="CU35">
            <v>1959</v>
          </cell>
          <cell r="CV35">
            <v>671</v>
          </cell>
          <cell r="CW35">
            <v>417</v>
          </cell>
          <cell r="CX35">
            <v>300</v>
          </cell>
          <cell r="CY35">
            <v>2885</v>
          </cell>
          <cell r="CZ35">
            <v>4751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2003</v>
          </cell>
          <cell r="D36">
            <v>68.180000000000007</v>
          </cell>
          <cell r="E36" t="str">
            <v>0.58</v>
          </cell>
          <cell r="F36">
            <v>79.010000000000005</v>
          </cell>
          <cell r="G36">
            <v>65</v>
          </cell>
          <cell r="H36">
            <v>63</v>
          </cell>
          <cell r="I36">
            <v>72.7</v>
          </cell>
          <cell r="J36">
            <v>72.27</v>
          </cell>
          <cell r="K36">
            <v>65.67</v>
          </cell>
          <cell r="L36">
            <v>0</v>
          </cell>
          <cell r="M36">
            <v>72.599999999999994</v>
          </cell>
          <cell r="N36">
            <v>70.2</v>
          </cell>
          <cell r="O36">
            <v>75.52</v>
          </cell>
          <cell r="P36">
            <v>0</v>
          </cell>
          <cell r="Q36" t="str">
            <v>0.25</v>
          </cell>
          <cell r="R36">
            <v>64</v>
          </cell>
          <cell r="S36">
            <v>0</v>
          </cell>
          <cell r="T36">
            <v>0</v>
          </cell>
          <cell r="U36">
            <v>81.8</v>
          </cell>
          <cell r="V36">
            <v>73.13</v>
          </cell>
          <cell r="W36">
            <v>71</v>
          </cell>
          <cell r="X36">
            <v>67.7</v>
          </cell>
          <cell r="Y36">
            <v>91.3</v>
          </cell>
          <cell r="Z36">
            <v>64.2</v>
          </cell>
          <cell r="AA36">
            <v>69.87</v>
          </cell>
          <cell r="AB36" t="str">
            <v>0.05</v>
          </cell>
          <cell r="AC36">
            <v>0</v>
          </cell>
          <cell r="AD36">
            <v>0</v>
          </cell>
          <cell r="AE36">
            <v>0</v>
          </cell>
          <cell r="AF36">
            <v>60.58</v>
          </cell>
          <cell r="AG36">
            <v>66.599999999999994</v>
          </cell>
          <cell r="AH36">
            <v>0</v>
          </cell>
          <cell r="AI36">
            <v>0</v>
          </cell>
          <cell r="AJ36">
            <v>0</v>
          </cell>
          <cell r="AK36">
            <v>61.48</v>
          </cell>
          <cell r="AL36">
            <v>80.33</v>
          </cell>
          <cell r="AM36">
            <v>0</v>
          </cell>
          <cell r="AN36">
            <v>0</v>
          </cell>
          <cell r="AO36">
            <v>71.77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0.68</v>
          </cell>
          <cell r="AW36" t="str">
            <v>0.72</v>
          </cell>
          <cell r="AX36">
            <v>55</v>
          </cell>
          <cell r="AY36">
            <v>72.2</v>
          </cell>
          <cell r="AZ36" t="str">
            <v>0.74</v>
          </cell>
          <cell r="BA36">
            <v>73.3</v>
          </cell>
          <cell r="BB36" t="str">
            <v>0.68</v>
          </cell>
          <cell r="BC36">
            <v>72.88</v>
          </cell>
          <cell r="BD36">
            <v>72.900000000000006</v>
          </cell>
          <cell r="BE36">
            <v>68</v>
          </cell>
          <cell r="BF36">
            <v>86.5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69.819999999999993</v>
          </cell>
          <cell r="BL36">
            <v>0</v>
          </cell>
          <cell r="BM36">
            <v>0</v>
          </cell>
          <cell r="BN36">
            <v>88</v>
          </cell>
          <cell r="BO36">
            <v>76.599999999999994</v>
          </cell>
          <cell r="BP36" t="str">
            <v>0.71</v>
          </cell>
          <cell r="BQ36" t="str">
            <v>0.58</v>
          </cell>
          <cell r="BR36">
            <v>0</v>
          </cell>
          <cell r="BS36">
            <v>74.2</v>
          </cell>
          <cell r="BT36">
            <v>70.75</v>
          </cell>
          <cell r="BU36">
            <v>73</v>
          </cell>
          <cell r="BV36">
            <v>76.459999999999994</v>
          </cell>
          <cell r="BW36">
            <v>60</v>
          </cell>
          <cell r="BX36">
            <v>68.06</v>
          </cell>
          <cell r="BY36">
            <v>0</v>
          </cell>
          <cell r="BZ36">
            <v>71.72</v>
          </cell>
          <cell r="CA36">
            <v>70.55</v>
          </cell>
          <cell r="CB36">
            <v>70.11</v>
          </cell>
          <cell r="CC36">
            <v>56</v>
          </cell>
          <cell r="CD36">
            <v>0</v>
          </cell>
          <cell r="CE36">
            <v>68.73</v>
          </cell>
          <cell r="CF36">
            <v>0.69</v>
          </cell>
          <cell r="CG36">
            <v>75.400000000000006</v>
          </cell>
          <cell r="CH36">
            <v>70</v>
          </cell>
          <cell r="CI36">
            <v>0</v>
          </cell>
          <cell r="CJ36">
            <v>8.64</v>
          </cell>
          <cell r="CK36">
            <v>0</v>
          </cell>
          <cell r="CL36">
            <v>73.209999999999994</v>
          </cell>
          <cell r="CM36">
            <v>0</v>
          </cell>
          <cell r="CN36">
            <v>74.16</v>
          </cell>
          <cell r="CO36">
            <v>0</v>
          </cell>
          <cell r="CP36">
            <v>73.319999999999993</v>
          </cell>
          <cell r="CQ36">
            <v>71.099999999999994</v>
          </cell>
          <cell r="CR36">
            <v>74.61</v>
          </cell>
          <cell r="CS36">
            <v>0</v>
          </cell>
          <cell r="CT36">
            <v>0</v>
          </cell>
          <cell r="CU36" t="str">
            <v>0.70</v>
          </cell>
          <cell r="CV36">
            <v>72.8</v>
          </cell>
          <cell r="CW36">
            <v>67</v>
          </cell>
          <cell r="CX36">
            <v>0</v>
          </cell>
          <cell r="CY36">
            <v>0</v>
          </cell>
          <cell r="CZ36">
            <v>70.599999999999994</v>
          </cell>
          <cell r="DA36">
            <v>72</v>
          </cell>
        </row>
      </sheetData>
      <sheetData sheetId="22">
        <row r="1">
          <cell r="A1" t="str">
            <v>Distributor Data for Year ended Dec 31st, 2002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Erie (CNP)</v>
          </cell>
          <cell r="Z1" t="str">
            <v>Fort Frances Power Corporation</v>
          </cell>
          <cell r="AA1" t="str">
            <v>Grand Valley Energy Inc.</v>
          </cell>
          <cell r="AB1" t="str">
            <v>Algoma Power Inc.</v>
          </cell>
          <cell r="AC1" t="str">
            <v>Greater Sudbury Hydro Inc.</v>
          </cell>
          <cell r="AD1" t="str">
            <v>Greater Sudbury Hydro Inc. excluding West Nipissing Energy Services Ltd.</v>
          </cell>
          <cell r="AE1" t="str">
            <v>West Nipissing Energy Services Ltd.</v>
          </cell>
          <cell r="AF1" t="str">
            <v>Grimsby Power Incorporated</v>
          </cell>
          <cell r="AG1" t="str">
            <v>Guelph Hydro Electric Systems Inc.</v>
          </cell>
          <cell r="AH1" t="str">
            <v>Guelph Hydro Electric Systems Inc. without Wellington Electric Distribution</v>
          </cell>
          <cell r="AI1" t="str">
            <v>Wellington Electric Distribution Company Inc.</v>
          </cell>
          <cell r="AJ1" t="str">
            <v>Haldimand County Hydro Inc.</v>
          </cell>
          <cell r="AK1" t="str">
            <v>Halton Hills Hydro Inc.</v>
          </cell>
          <cell r="AL1" t="str">
            <v>Hearst Power Distribution Company Limited</v>
          </cell>
          <cell r="AM1" t="str">
            <v>Horizon Utilities Corporation</v>
          </cell>
          <cell r="AN1" t="str">
            <v>Hamilton Hydro Inc.</v>
          </cell>
          <cell r="AO1" t="str">
            <v>St. Catherines Hydro Utility Services Inc.</v>
          </cell>
          <cell r="AP1" t="str">
            <v>Hydro 2000 Inc.</v>
          </cell>
          <cell r="AQ1" t="str">
            <v>Hydro Hawkesbury Inc.</v>
          </cell>
          <cell r="AR1" t="str">
            <v>Hydro One Brampton Networks Inc.</v>
          </cell>
          <cell r="AS1" t="str">
            <v>Hydro One Networks Inc.</v>
          </cell>
          <cell r="AT1" t="str">
            <v>Hydro One Networks Inc. without Terrace Bay Superior Wires Inc.</v>
          </cell>
          <cell r="AU1" t="str">
            <v>Terrace Bay Superior Wires Inc.</v>
          </cell>
          <cell r="AV1" t="str">
            <v>Hydro Ottawa Limited</v>
          </cell>
          <cell r="AW1" t="str">
            <v>Innisfil Hydro Distribution Systems Limited</v>
          </cell>
          <cell r="AX1" t="str">
            <v>Kenora Hydro Electric Corporation Ltd.</v>
          </cell>
          <cell r="AY1" t="str">
            <v>Kingston Hydro Corporation</v>
          </cell>
          <cell r="AZ1" t="str">
            <v>Kitchener-Wilmot Hydro Inc.</v>
          </cell>
          <cell r="BA1" t="str">
            <v>Lakefront Utilities Inc.</v>
          </cell>
          <cell r="BB1" t="str">
            <v>Lakeland Power Distribution Ltd.</v>
          </cell>
          <cell r="BC1" t="str">
            <v>London Hydro Inc.</v>
          </cell>
          <cell r="BD1" t="str">
            <v>Middlesex Power Distribution Corporation</v>
          </cell>
          <cell r="BE1" t="str">
            <v>Midland Power Utility Corporation</v>
          </cell>
          <cell r="BF1" t="str">
            <v>Milton Hydro Distribution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Parry Sound Power Corporation</v>
          </cell>
          <cell r="BW1" t="str">
            <v>Peterborough Distribution Incorporated</v>
          </cell>
          <cell r="BX1" t="str">
            <v>Peterborough Distribution Inc without Asphodel Norwood and Lakefield</v>
          </cell>
          <cell r="BY1" t="str">
            <v>Lakefield Distribution Inc.</v>
          </cell>
          <cell r="BZ1" t="str">
            <v>Asphodel Norwood Distribution Inc.</v>
          </cell>
          <cell r="CA1" t="str">
            <v>Port Colborne (CNP)</v>
          </cell>
          <cell r="CB1" t="str">
            <v>Powerstream Inc.</v>
          </cell>
          <cell r="CC1" t="str">
            <v>PowerStream Inc. without Aurora</v>
          </cell>
          <cell r="CD1" t="str">
            <v>Aurora Hydro Connections Limited</v>
          </cell>
          <cell r="CE1" t="str">
            <v>PUC Distribution Inc.</v>
          </cell>
          <cell r="CF1" t="str">
            <v>Renfrew Hydro Inc.</v>
          </cell>
          <cell r="CG1" t="str">
            <v>Rideau St. Lawrence Distribution Inc.</v>
          </cell>
          <cell r="CH1" t="str">
            <v>Sioux Lookout Hydro Inc.</v>
          </cell>
          <cell r="CI1" t="str">
            <v>St. Thomas Energy Inc.</v>
          </cell>
          <cell r="CJ1" t="str">
            <v>Thunder Bay Hydro Electricity Distribution Inc.</v>
          </cell>
          <cell r="CK1" t="str">
            <v>Tillsonburg Hydro Inc.</v>
          </cell>
          <cell r="CL1" t="str">
            <v>Toronto Hydro-Electric System Limited</v>
          </cell>
          <cell r="CM1" t="str">
            <v>Veridian Connections Inc.</v>
          </cell>
          <cell r="CN1" t="str">
            <v>Veridian Connections Inc. without Gravenhurst and Scugog</v>
          </cell>
          <cell r="CO1" t="str">
            <v>Scugog Hydro Energy Corporation</v>
          </cell>
          <cell r="CP1" t="str">
            <v>Gravenhurst Hydro Electric Inc.</v>
          </cell>
          <cell r="CQ1" t="str">
            <v>Wasaga Distribution Inc.</v>
          </cell>
          <cell r="CR1" t="str">
            <v>Waterloo North Hydro Inc.</v>
          </cell>
          <cell r="CS1" t="str">
            <v>Welland Hydro-Electric System Corp.</v>
          </cell>
          <cell r="CT1" t="str">
            <v>Wellington North Power Inc.</v>
          </cell>
          <cell r="CU1" t="str">
            <v>West Coast Huron Energy Inc.</v>
          </cell>
          <cell r="CV1" t="str">
            <v>West Perth Power Inc.</v>
          </cell>
          <cell r="CW1" t="str">
            <v>Westario Power Inc.</v>
          </cell>
          <cell r="CX1" t="str">
            <v>Whitby Hydro Electric Corporation</v>
          </cell>
          <cell r="CY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2002</v>
          </cell>
          <cell r="D4">
            <v>3015979</v>
          </cell>
          <cell r="E4">
            <v>161429077</v>
          </cell>
          <cell r="F4">
            <v>68633827</v>
          </cell>
          <cell r="G4">
            <v>11332248.409999998</v>
          </cell>
          <cell r="H4">
            <v>44965870</v>
          </cell>
          <cell r="I4">
            <v>153439440.56000003</v>
          </cell>
          <cell r="J4">
            <v>129235649</v>
          </cell>
          <cell r="K4">
            <v>12793789.780000001</v>
          </cell>
          <cell r="L4">
            <v>2072790.18</v>
          </cell>
          <cell r="M4">
            <v>46845289</v>
          </cell>
          <cell r="N4">
            <v>1099080.3400000001</v>
          </cell>
          <cell r="O4">
            <v>17948585.219999995</v>
          </cell>
          <cell r="P4">
            <v>2083909.64</v>
          </cell>
          <cell r="Q4">
            <v>593866.85000000009</v>
          </cell>
          <cell r="R4">
            <v>18309639.68</v>
          </cell>
          <cell r="S4">
            <v>657351647.8499999</v>
          </cell>
          <cell r="T4">
            <v>164543818</v>
          </cell>
          <cell r="U4">
            <v>14396743.77</v>
          </cell>
          <cell r="V4">
            <v>5106606.4000000004</v>
          </cell>
          <cell r="W4">
            <v>28526056.02</v>
          </cell>
          <cell r="X4">
            <v>54126406.109999992</v>
          </cell>
          <cell r="Y4">
            <v>39737773.460000001</v>
          </cell>
          <cell r="Z4">
            <v>8831648.1599999983</v>
          </cell>
          <cell r="AA4">
            <v>960774.27999999991</v>
          </cell>
          <cell r="AB4">
            <v>69369989.030000001</v>
          </cell>
          <cell r="AC4">
            <v>133457792.97</v>
          </cell>
          <cell r="AD4">
            <v>128247378.09</v>
          </cell>
          <cell r="AE4">
            <v>5210414.88</v>
          </cell>
          <cell r="AF4">
            <v>18341073.300000001</v>
          </cell>
          <cell r="AG4">
            <v>92136149.489999995</v>
          </cell>
          <cell r="AH4">
            <v>90788012.999999985</v>
          </cell>
          <cell r="AI4">
            <v>1348136.49</v>
          </cell>
          <cell r="AJ4">
            <v>34102619.960000001</v>
          </cell>
          <cell r="AK4">
            <v>27264182</v>
          </cell>
          <cell r="AL4">
            <v>3610713.64</v>
          </cell>
          <cell r="AM4">
            <v>453958487.01999992</v>
          </cell>
          <cell r="AN4">
            <v>359649048.13999993</v>
          </cell>
          <cell r="AO4">
            <v>94309438.879999995</v>
          </cell>
          <cell r="AP4">
            <v>454500.19000000006</v>
          </cell>
          <cell r="AQ4">
            <v>2610197.31</v>
          </cell>
          <cell r="AR4">
            <v>363094573.09999996</v>
          </cell>
          <cell r="AS4">
            <v>4647007838.6199999</v>
          </cell>
          <cell r="AT4">
            <v>4644618000</v>
          </cell>
          <cell r="AU4">
            <v>2389838.62</v>
          </cell>
          <cell r="AV4">
            <v>664229776.76999998</v>
          </cell>
          <cell r="AW4">
            <v>35671996.489999995</v>
          </cell>
          <cell r="AX4">
            <v>9875774</v>
          </cell>
          <cell r="AY4">
            <v>23030312.440000005</v>
          </cell>
          <cell r="AZ4">
            <v>215545708.98999995</v>
          </cell>
          <cell r="BA4">
            <v>17450949.960000001</v>
          </cell>
          <cell r="BB4">
            <v>15511528.270000001</v>
          </cell>
          <cell r="BC4">
            <v>279106941.09000003</v>
          </cell>
          <cell r="BD4">
            <v>14969516.080000002</v>
          </cell>
          <cell r="BE4">
            <v>12457551.540000001</v>
          </cell>
          <cell r="BF4">
            <v>58142487.710000008</v>
          </cell>
          <cell r="BG4">
            <v>76172496.320000008</v>
          </cell>
          <cell r="BH4">
            <v>69587372.600000009</v>
          </cell>
          <cell r="BI4">
            <v>6585123.7200000007</v>
          </cell>
          <cell r="BJ4">
            <v>125149146.34</v>
          </cell>
          <cell r="BK4">
            <v>90295627.340000004</v>
          </cell>
          <cell r="BL4">
            <v>34853519</v>
          </cell>
          <cell r="BM4">
            <v>26009248.939999998</v>
          </cell>
          <cell r="BN4">
            <v>52100499.779999994</v>
          </cell>
          <cell r="BO4">
            <v>64072344.870000005</v>
          </cell>
          <cell r="BP4">
            <v>5150648.29</v>
          </cell>
          <cell r="BQ4">
            <v>148352000.81999999</v>
          </cell>
          <cell r="BR4">
            <v>23282589.48</v>
          </cell>
          <cell r="BS4">
            <v>29912539.510000002</v>
          </cell>
          <cell r="BT4">
            <v>91694595.029999986</v>
          </cell>
          <cell r="BU4">
            <v>19289514.350000001</v>
          </cell>
          <cell r="BV4">
            <v>9610360.9800000004</v>
          </cell>
          <cell r="BW4">
            <v>46866716.120000005</v>
          </cell>
          <cell r="BX4">
            <v>45038045.25</v>
          </cell>
          <cell r="BY4">
            <v>1405686.87</v>
          </cell>
          <cell r="BZ4">
            <v>422983.99999999994</v>
          </cell>
          <cell r="CA4">
            <v>796008.05999999994</v>
          </cell>
          <cell r="CB4">
            <v>734181281.12</v>
          </cell>
          <cell r="CC4">
            <v>693566112.07000005</v>
          </cell>
          <cell r="CD4">
            <v>40615169.050000004</v>
          </cell>
          <cell r="CE4">
            <v>64612594.93</v>
          </cell>
          <cell r="CF4">
            <v>9490386.8199999984</v>
          </cell>
          <cell r="CG4">
            <v>3578251.06</v>
          </cell>
          <cell r="CH4">
            <v>5549244.5699999994</v>
          </cell>
          <cell r="CI4">
            <v>29425532.190000001</v>
          </cell>
          <cell r="CJ4">
            <v>113843625</v>
          </cell>
          <cell r="CK4">
            <v>6329758.0700000003</v>
          </cell>
          <cell r="CL4">
            <v>2887621108.8799992</v>
          </cell>
          <cell r="CM4">
            <v>216615465.92000002</v>
          </cell>
          <cell r="CN4">
            <v>200285577</v>
          </cell>
          <cell r="CO4">
            <v>3897204.44</v>
          </cell>
          <cell r="CP4">
            <v>12432684.479999999</v>
          </cell>
          <cell r="CQ4">
            <v>14920353.74</v>
          </cell>
          <cell r="CR4">
            <v>141665139.18000001</v>
          </cell>
          <cell r="CS4">
            <v>36146564.18</v>
          </cell>
          <cell r="CT4">
            <v>5876984.8800000008</v>
          </cell>
          <cell r="CU4">
            <v>4166761.63</v>
          </cell>
          <cell r="CV4">
            <v>3849598.97</v>
          </cell>
          <cell r="CW4">
            <v>20904655</v>
          </cell>
          <cell r="CX4">
            <v>90334475.349999994</v>
          </cell>
          <cell r="CY4">
            <v>20365277.879999995</v>
          </cell>
        </row>
        <row r="5">
          <cell r="A5" t="str">
            <v>Accumulated Amortization</v>
          </cell>
          <cell r="B5" t="str">
            <v>ACCDEP</v>
          </cell>
          <cell r="C5">
            <v>2002</v>
          </cell>
          <cell r="D5">
            <v>-1879594</v>
          </cell>
          <cell r="E5">
            <v>-58993357</v>
          </cell>
          <cell r="F5">
            <v>-26585796</v>
          </cell>
          <cell r="G5">
            <v>-1668875.53</v>
          </cell>
          <cell r="H5">
            <v>-3939992</v>
          </cell>
          <cell r="I5">
            <v>-74822444.640000001</v>
          </cell>
          <cell r="J5">
            <v>-49395291</v>
          </cell>
          <cell r="K5">
            <v>-5082552.24</v>
          </cell>
          <cell r="L5">
            <v>-1115273.68</v>
          </cell>
          <cell r="M5">
            <v>-6283218</v>
          </cell>
          <cell r="N5">
            <v>-97704.34</v>
          </cell>
          <cell r="O5">
            <v>-7935404.6799999997</v>
          </cell>
          <cell r="P5">
            <v>-174666.81</v>
          </cell>
          <cell r="Q5">
            <v>-287022.40999999997</v>
          </cell>
          <cell r="R5">
            <v>-9163777.4399999995</v>
          </cell>
          <cell r="S5">
            <v>-242462445.59999999</v>
          </cell>
          <cell r="T5">
            <v>-22089553</v>
          </cell>
          <cell r="U5">
            <v>0</v>
          </cell>
          <cell r="V5">
            <v>-3119991.86</v>
          </cell>
          <cell r="W5">
            <v>-5712363.9199999999</v>
          </cell>
          <cell r="X5">
            <v>-25965812.649999999</v>
          </cell>
          <cell r="Y5">
            <v>-10032370.270000001</v>
          </cell>
          <cell r="Z5">
            <v>-5018437.8099999996</v>
          </cell>
          <cell r="AA5">
            <v>-590856.48</v>
          </cell>
          <cell r="AB5">
            <v>-32471812.18</v>
          </cell>
          <cell r="AC5">
            <v>-66962401.340000004</v>
          </cell>
          <cell r="AD5">
            <v>-63888789.700000003</v>
          </cell>
          <cell r="AE5">
            <v>-3073611.64</v>
          </cell>
          <cell r="AF5">
            <v>-7253937.5700000003</v>
          </cell>
          <cell r="AG5">
            <v>-10879939.520000001</v>
          </cell>
          <cell r="AH5">
            <v>-10685833.970000001</v>
          </cell>
          <cell r="AI5">
            <v>-194105.55</v>
          </cell>
          <cell r="AJ5">
            <v>-4317118.9400000004</v>
          </cell>
          <cell r="AK5">
            <v>-3489690</v>
          </cell>
          <cell r="AL5">
            <v>-2352294.5299999998</v>
          </cell>
          <cell r="AM5">
            <v>-200264228.63999999</v>
          </cell>
          <cell r="AN5">
            <v>-161095015.69</v>
          </cell>
          <cell r="AO5">
            <v>-39169212.950000003</v>
          </cell>
          <cell r="AP5">
            <v>-74143.56</v>
          </cell>
          <cell r="AQ5">
            <v>-375557.61</v>
          </cell>
          <cell r="AR5">
            <v>-130368467.52</v>
          </cell>
          <cell r="AS5">
            <v>-1788749833.55</v>
          </cell>
          <cell r="AT5">
            <v>-1787747000</v>
          </cell>
          <cell r="AU5">
            <v>-1002833.55</v>
          </cell>
          <cell r="AV5">
            <v>-329164539.82999998</v>
          </cell>
          <cell r="AW5">
            <v>-15991307.050000001</v>
          </cell>
          <cell r="AX5">
            <v>-4961952</v>
          </cell>
          <cell r="AY5">
            <v>-3899891.22</v>
          </cell>
          <cell r="AZ5">
            <v>-85286078.640000001</v>
          </cell>
          <cell r="BA5">
            <v>-7196007.2199999997</v>
          </cell>
          <cell r="BB5">
            <v>-1979987.2</v>
          </cell>
          <cell r="BC5">
            <v>-112478538.12</v>
          </cell>
          <cell r="BD5">
            <v>-6292184.0300000003</v>
          </cell>
          <cell r="BE5">
            <v>-7229900.8799999999</v>
          </cell>
          <cell r="BF5">
            <v>-27271227.849999998</v>
          </cell>
          <cell r="BG5">
            <v>-31189073.93</v>
          </cell>
          <cell r="BH5">
            <v>-27780811.960000001</v>
          </cell>
          <cell r="BI5">
            <v>-3408261.97</v>
          </cell>
          <cell r="BJ5">
            <v>-49669374</v>
          </cell>
          <cell r="BK5">
            <v>-35220377</v>
          </cell>
          <cell r="BL5">
            <v>-14448997</v>
          </cell>
          <cell r="BM5">
            <v>-10815353.58</v>
          </cell>
          <cell r="BN5">
            <v>-20840122.670000002</v>
          </cell>
          <cell r="BO5">
            <v>-26463420.059999999</v>
          </cell>
          <cell r="BP5">
            <v>-844044.88</v>
          </cell>
          <cell r="BQ5">
            <v>-28264787.039999999</v>
          </cell>
          <cell r="BR5">
            <v>-9836337.6400000006</v>
          </cell>
          <cell r="BS5">
            <v>-15907290.99</v>
          </cell>
          <cell r="BT5">
            <v>-54164794.359999999</v>
          </cell>
          <cell r="BU5">
            <v>-10270309.02</v>
          </cell>
          <cell r="BV5">
            <v>-4678791.9800000004</v>
          </cell>
          <cell r="BW5">
            <v>-6889841.3700000001</v>
          </cell>
          <cell r="BX5">
            <v>-6780525.8300000001</v>
          </cell>
          <cell r="BY5">
            <v>-82776.73</v>
          </cell>
          <cell r="BZ5">
            <v>-26538.81</v>
          </cell>
          <cell r="CA5">
            <v>-8268.2099999999991</v>
          </cell>
          <cell r="CB5">
            <v>-298520450.38999999</v>
          </cell>
          <cell r="CC5">
            <v>-278330784.38</v>
          </cell>
          <cell r="CD5">
            <v>-20189666.010000002</v>
          </cell>
          <cell r="CE5">
            <v>-33520939.449999999</v>
          </cell>
          <cell r="CF5">
            <v>-5338463.04</v>
          </cell>
          <cell r="CG5">
            <v>-302091.43</v>
          </cell>
          <cell r="CH5">
            <v>-522937.02</v>
          </cell>
          <cell r="CI5">
            <v>-11021800.73</v>
          </cell>
          <cell r="CJ5">
            <v>-55417366</v>
          </cell>
          <cell r="CK5">
            <v>-857873.54</v>
          </cell>
          <cell r="CL5">
            <v>-1264225545.3399999</v>
          </cell>
          <cell r="CM5">
            <v>-90765635.650000006</v>
          </cell>
          <cell r="CN5">
            <v>-84849796</v>
          </cell>
          <cell r="CO5">
            <v>-1995548.25</v>
          </cell>
          <cell r="CP5">
            <v>-3920291.4</v>
          </cell>
          <cell r="CQ5">
            <v>-6406421.6899999995</v>
          </cell>
          <cell r="CR5">
            <v>-53876746.060000002</v>
          </cell>
          <cell r="CS5">
            <v>-16877605.359999999</v>
          </cell>
          <cell r="CT5">
            <v>-3458761.52</v>
          </cell>
          <cell r="CU5">
            <v>-419303</v>
          </cell>
          <cell r="CV5">
            <v>-1762466.31</v>
          </cell>
          <cell r="CW5">
            <v>-2236024</v>
          </cell>
          <cell r="CX5">
            <v>-36946344.020000003</v>
          </cell>
          <cell r="CY5">
            <v>-3124370.24</v>
          </cell>
        </row>
        <row r="6">
          <cell r="A6" t="str">
            <v>Plant Additions</v>
          </cell>
          <cell r="B6" t="str">
            <v>PADD</v>
          </cell>
          <cell r="C6">
            <v>2002</v>
          </cell>
          <cell r="D6">
            <v>101324</v>
          </cell>
          <cell r="E6">
            <v>11780010</v>
          </cell>
          <cell r="F6">
            <v>2573778</v>
          </cell>
          <cell r="G6">
            <v>973769.74</v>
          </cell>
          <cell r="H6">
            <v>2484370</v>
          </cell>
          <cell r="I6">
            <v>4257060.33</v>
          </cell>
          <cell r="J6">
            <v>15814852</v>
          </cell>
          <cell r="K6">
            <v>596695.59</v>
          </cell>
          <cell r="L6">
            <v>1702</v>
          </cell>
          <cell r="M6">
            <v>3134430</v>
          </cell>
          <cell r="N6">
            <v>25192</v>
          </cell>
          <cell r="O6">
            <v>637632.23</v>
          </cell>
          <cell r="P6">
            <v>159051</v>
          </cell>
          <cell r="Q6">
            <v>6920</v>
          </cell>
          <cell r="R6">
            <v>467078.64</v>
          </cell>
          <cell r="S6">
            <v>40305532</v>
          </cell>
          <cell r="T6">
            <v>17134598</v>
          </cell>
          <cell r="U6">
            <v>1418047.2</v>
          </cell>
          <cell r="V6">
            <v>211818</v>
          </cell>
          <cell r="W6">
            <v>1294943.07</v>
          </cell>
          <cell r="X6">
            <v>2518786.13</v>
          </cell>
          <cell r="Y6">
            <v>4296122.4400000004</v>
          </cell>
          <cell r="Z6">
            <v>87334.399999999994</v>
          </cell>
          <cell r="AA6" t="str">
            <v>0.00</v>
          </cell>
          <cell r="AB6" t="str">
            <v>0.00</v>
          </cell>
          <cell r="AC6">
            <v>4588505.3600000003</v>
          </cell>
          <cell r="AD6">
            <v>4588505.3600000003</v>
          </cell>
          <cell r="AE6" t="str">
            <v>0.00</v>
          </cell>
          <cell r="AF6">
            <v>952778.5</v>
          </cell>
          <cell r="AG6">
            <v>6779151</v>
          </cell>
          <cell r="AH6">
            <v>6759151</v>
          </cell>
          <cell r="AI6">
            <v>20000</v>
          </cell>
          <cell r="AJ6">
            <v>586071.74</v>
          </cell>
          <cell r="AK6">
            <v>2228019</v>
          </cell>
          <cell r="AL6">
            <v>135450.07</v>
          </cell>
          <cell r="AM6">
            <v>23503157.240000002</v>
          </cell>
          <cell r="AN6">
            <v>17594576</v>
          </cell>
          <cell r="AO6">
            <v>5908581.2400000002</v>
          </cell>
          <cell r="AP6">
            <v>122707.49</v>
          </cell>
          <cell r="AQ6">
            <v>23636.25</v>
          </cell>
          <cell r="AR6">
            <v>18344338</v>
          </cell>
          <cell r="AS6">
            <v>268093253.31</v>
          </cell>
          <cell r="AT6">
            <v>268000000</v>
          </cell>
          <cell r="AU6">
            <v>93253.31</v>
          </cell>
          <cell r="AV6">
            <v>31500913</v>
          </cell>
          <cell r="AW6">
            <v>831533.95</v>
          </cell>
          <cell r="AX6">
            <v>331580</v>
          </cell>
          <cell r="AY6">
            <v>3628553.13</v>
          </cell>
          <cell r="AZ6">
            <v>12325157</v>
          </cell>
          <cell r="BA6">
            <v>262133</v>
          </cell>
          <cell r="BB6">
            <v>1502046.92</v>
          </cell>
          <cell r="BC6">
            <v>19046343</v>
          </cell>
          <cell r="BD6">
            <v>273591</v>
          </cell>
          <cell r="BE6">
            <v>291411.56</v>
          </cell>
          <cell r="BF6">
            <v>4810757</v>
          </cell>
          <cell r="BG6">
            <v>1942999.39</v>
          </cell>
          <cell r="BH6">
            <v>1793159.46</v>
          </cell>
          <cell r="BI6">
            <v>149839.93</v>
          </cell>
          <cell r="BJ6">
            <v>6791920</v>
          </cell>
          <cell r="BK6">
            <v>4477491</v>
          </cell>
          <cell r="BL6">
            <v>2314429</v>
          </cell>
          <cell r="BM6">
            <v>1652856.35</v>
          </cell>
          <cell r="BN6">
            <v>5917050</v>
          </cell>
          <cell r="BO6">
            <v>1835771</v>
          </cell>
          <cell r="BP6">
            <v>55726.3</v>
          </cell>
          <cell r="BQ6">
            <v>8530376</v>
          </cell>
          <cell r="BR6">
            <v>942854.81</v>
          </cell>
          <cell r="BS6">
            <v>974127</v>
          </cell>
          <cell r="BT6">
            <v>4029764.02</v>
          </cell>
          <cell r="BU6">
            <v>642931.51</v>
          </cell>
          <cell r="BV6">
            <v>191526.27</v>
          </cell>
          <cell r="BW6">
            <v>2698415</v>
          </cell>
          <cell r="BX6">
            <v>2419543</v>
          </cell>
          <cell r="BY6">
            <v>241415</v>
          </cell>
          <cell r="BZ6">
            <v>37457</v>
          </cell>
          <cell r="CA6">
            <v>360687.5</v>
          </cell>
          <cell r="CB6">
            <v>33509945.039999999</v>
          </cell>
          <cell r="CC6">
            <v>32018576</v>
          </cell>
          <cell r="CD6">
            <v>1491369.04</v>
          </cell>
          <cell r="CE6">
            <v>2228519</v>
          </cell>
          <cell r="CF6">
            <v>508993</v>
          </cell>
          <cell r="CG6">
            <v>233282</v>
          </cell>
          <cell r="CH6">
            <v>422550.42</v>
          </cell>
          <cell r="CI6">
            <v>2211503.5299999998</v>
          </cell>
          <cell r="CJ6">
            <v>6793028</v>
          </cell>
          <cell r="CK6">
            <v>425329</v>
          </cell>
          <cell r="CL6">
            <v>166919710</v>
          </cell>
          <cell r="CM6">
            <v>9409207.870000001</v>
          </cell>
          <cell r="CN6">
            <v>8196563</v>
          </cell>
          <cell r="CO6">
            <v>91712</v>
          </cell>
          <cell r="CP6">
            <v>1120932.8700000001</v>
          </cell>
          <cell r="CQ6">
            <v>505052</v>
          </cell>
          <cell r="CR6">
            <v>10844093</v>
          </cell>
          <cell r="CS6">
            <v>1242403</v>
          </cell>
          <cell r="CT6">
            <v>168808.79</v>
          </cell>
          <cell r="CU6" t="str">
            <v>0.00</v>
          </cell>
          <cell r="CV6" t="str">
            <v>0.00</v>
          </cell>
          <cell r="CW6">
            <v>1111288</v>
          </cell>
          <cell r="CX6">
            <v>3074375</v>
          </cell>
          <cell r="CY6">
            <v>1462953.82</v>
          </cell>
        </row>
        <row r="7">
          <cell r="A7" t="str">
            <v>OM&amp;A Expense</v>
          </cell>
          <cell r="B7" t="str">
            <v>COMA</v>
          </cell>
          <cell r="C7">
            <v>2002</v>
          </cell>
          <cell r="D7">
            <v>627378</v>
          </cell>
          <cell r="E7">
            <v>6995261</v>
          </cell>
          <cell r="F7">
            <v>7982031</v>
          </cell>
          <cell r="G7">
            <v>2552047.48</v>
          </cell>
          <cell r="H7">
            <v>5392481.6299999999</v>
          </cell>
          <cell r="I7">
            <v>9010484.3100000005</v>
          </cell>
          <cell r="J7">
            <v>6811784</v>
          </cell>
          <cell r="K7">
            <v>1513849.8500000003</v>
          </cell>
          <cell r="L7">
            <v>472455.39000000007</v>
          </cell>
          <cell r="M7">
            <v>4833018</v>
          </cell>
          <cell r="N7">
            <v>325066.23</v>
          </cell>
          <cell r="O7">
            <v>2399857.44</v>
          </cell>
          <cell r="P7">
            <v>260912.21</v>
          </cell>
          <cell r="Q7">
            <v>117996.4</v>
          </cell>
          <cell r="R7">
            <v>1725770.0899999999</v>
          </cell>
          <cell r="S7">
            <v>31549841.899999999</v>
          </cell>
          <cell r="T7">
            <v>23992398</v>
          </cell>
          <cell r="U7">
            <v>3082267.32</v>
          </cell>
          <cell r="V7">
            <v>939906.02000000025</v>
          </cell>
          <cell r="W7">
            <v>5412123.7300000004</v>
          </cell>
          <cell r="X7">
            <v>3153317.12</v>
          </cell>
          <cell r="Y7">
            <v>4060685.01</v>
          </cell>
          <cell r="Z7">
            <v>914216.28</v>
          </cell>
          <cell r="AA7">
            <v>159470.93000000002</v>
          </cell>
          <cell r="AB7">
            <v>5416074.7799999993</v>
          </cell>
          <cell r="AC7">
            <v>8696007.8000000007</v>
          </cell>
          <cell r="AD7">
            <v>7959817.5399999991</v>
          </cell>
          <cell r="AE7">
            <v>736190.26</v>
          </cell>
          <cell r="AF7">
            <v>1177143.3800000001</v>
          </cell>
          <cell r="AG7">
            <v>7889931.7700000005</v>
          </cell>
          <cell r="AH7">
            <v>7650318.3700000001</v>
          </cell>
          <cell r="AI7">
            <v>239613.4</v>
          </cell>
          <cell r="AJ7">
            <v>4922430.32</v>
          </cell>
          <cell r="AK7">
            <v>3892053</v>
          </cell>
          <cell r="AL7">
            <v>495817.33</v>
          </cell>
          <cell r="AM7">
            <v>29948878.370000001</v>
          </cell>
          <cell r="AN7">
            <v>22594436.690000001</v>
          </cell>
          <cell r="AO7">
            <v>7354441.6799999997</v>
          </cell>
          <cell r="AP7">
            <v>131482.53</v>
          </cell>
          <cell r="AQ7">
            <v>626792.38</v>
          </cell>
          <cell r="AR7">
            <v>13195671.59</v>
          </cell>
          <cell r="AS7">
            <v>311752504.14000005</v>
          </cell>
          <cell r="AT7">
            <v>311449000</v>
          </cell>
          <cell r="AU7">
            <v>303504.14</v>
          </cell>
          <cell r="AV7">
            <v>45151285.140000001</v>
          </cell>
          <cell r="AW7">
            <v>2276218.2600000002</v>
          </cell>
          <cell r="AX7">
            <v>1195133</v>
          </cell>
          <cell r="AY7">
            <v>5093842.7299999995</v>
          </cell>
          <cell r="AZ7">
            <v>9251297.6099999994</v>
          </cell>
          <cell r="BA7">
            <v>1161887.1200000001</v>
          </cell>
          <cell r="BB7">
            <v>1776498.0499999998</v>
          </cell>
          <cell r="BC7">
            <v>19907861.130000003</v>
          </cell>
          <cell r="BD7">
            <v>1355156.1199999999</v>
          </cell>
          <cell r="BE7">
            <v>1711263.49</v>
          </cell>
          <cell r="BF7">
            <v>3394457.3</v>
          </cell>
          <cell r="BG7">
            <v>5127573.88</v>
          </cell>
          <cell r="BH7">
            <v>4521562.0100000007</v>
          </cell>
          <cell r="BI7">
            <v>606011.87</v>
          </cell>
          <cell r="BJ7">
            <v>10127140.710000001</v>
          </cell>
          <cell r="BK7">
            <v>6688238.709999999</v>
          </cell>
          <cell r="BL7">
            <v>3438902</v>
          </cell>
          <cell r="BM7">
            <v>1307699.6399999997</v>
          </cell>
          <cell r="BN7">
            <v>4102918.6999999997</v>
          </cell>
          <cell r="BO7">
            <v>4836284.43</v>
          </cell>
          <cell r="BP7">
            <v>1848159.8399999999</v>
          </cell>
          <cell r="BQ7">
            <v>8948605.0999999996</v>
          </cell>
          <cell r="BR7">
            <v>1589337.4</v>
          </cell>
          <cell r="BS7">
            <v>2251213.73</v>
          </cell>
          <cell r="BT7">
            <v>8874750.0299999993</v>
          </cell>
          <cell r="BU7">
            <v>1700850.74</v>
          </cell>
          <cell r="BV7">
            <v>712803.57000000007</v>
          </cell>
          <cell r="BW7">
            <v>5179551.09</v>
          </cell>
          <cell r="BX7">
            <v>4633087.21</v>
          </cell>
          <cell r="BY7">
            <v>400114.91</v>
          </cell>
          <cell r="BZ7">
            <v>146348.97000000003</v>
          </cell>
          <cell r="CA7">
            <v>1196228.69</v>
          </cell>
          <cell r="CB7">
            <v>28247676.120000001</v>
          </cell>
          <cell r="CC7">
            <v>25605795.16</v>
          </cell>
          <cell r="CD7">
            <v>2641880.96</v>
          </cell>
          <cell r="CE7">
            <v>5484374.1600000011</v>
          </cell>
          <cell r="CF7">
            <v>749735.20000000007</v>
          </cell>
          <cell r="CG7">
            <v>1100210.21</v>
          </cell>
          <cell r="CH7">
            <v>771004.31</v>
          </cell>
          <cell r="CI7">
            <v>2246650.3899999997</v>
          </cell>
          <cell r="CJ7">
            <v>10187237</v>
          </cell>
          <cell r="CK7">
            <v>1243228.0199999998</v>
          </cell>
          <cell r="CL7">
            <v>130764755.88</v>
          </cell>
          <cell r="CM7">
            <v>18914125.129999999</v>
          </cell>
          <cell r="CN7">
            <v>17002859</v>
          </cell>
          <cell r="CO7">
            <v>494024.19</v>
          </cell>
          <cell r="CP7">
            <v>1417241.9400000002</v>
          </cell>
          <cell r="CQ7">
            <v>1078552.19</v>
          </cell>
          <cell r="CR7">
            <v>8323890.4900000002</v>
          </cell>
          <cell r="CS7">
            <v>3471683.8</v>
          </cell>
          <cell r="CT7">
            <v>787015.35000000009</v>
          </cell>
          <cell r="CU7">
            <v>963562.64</v>
          </cell>
          <cell r="CV7">
            <v>500009.19</v>
          </cell>
          <cell r="CW7">
            <v>3774982</v>
          </cell>
          <cell r="CX7">
            <v>6197524</v>
          </cell>
          <cell r="CY7">
            <v>2557532.96</v>
          </cell>
        </row>
        <row r="8">
          <cell r="A8" t="str">
            <v>Income Taxes</v>
          </cell>
          <cell r="B8" t="str">
            <v>CTAXINC</v>
          </cell>
          <cell r="C8">
            <v>2002</v>
          </cell>
          <cell r="D8">
            <v>0</v>
          </cell>
          <cell r="E8">
            <v>929279</v>
          </cell>
          <cell r="F8">
            <v>987000</v>
          </cell>
          <cell r="G8">
            <v>23788</v>
          </cell>
          <cell r="H8">
            <v>83550</v>
          </cell>
          <cell r="I8">
            <v>1288000</v>
          </cell>
          <cell r="J8">
            <v>-391781</v>
          </cell>
          <cell r="K8">
            <v>47514</v>
          </cell>
          <cell r="L8">
            <v>0</v>
          </cell>
          <cell r="M8">
            <v>309684</v>
          </cell>
          <cell r="N8">
            <v>0</v>
          </cell>
          <cell r="O8">
            <v>59831</v>
          </cell>
          <cell r="P8">
            <v>12786</v>
          </cell>
          <cell r="Q8">
            <v>0</v>
          </cell>
          <cell r="R8">
            <v>0</v>
          </cell>
          <cell r="S8">
            <v>0</v>
          </cell>
          <cell r="T8">
            <v>410852</v>
          </cell>
          <cell r="U8">
            <v>47469.53</v>
          </cell>
          <cell r="V8">
            <v>0</v>
          </cell>
          <cell r="W8">
            <v>270161.03000000003</v>
          </cell>
          <cell r="X8">
            <v>895680</v>
          </cell>
          <cell r="Y8">
            <v>176791.58</v>
          </cell>
          <cell r="Z8">
            <v>634</v>
          </cell>
          <cell r="AA8">
            <v>1548</v>
          </cell>
          <cell r="AB8">
            <v>1557108.22</v>
          </cell>
          <cell r="AC8">
            <v>-303429</v>
          </cell>
          <cell r="AD8">
            <v>-303429</v>
          </cell>
          <cell r="AE8">
            <v>0</v>
          </cell>
          <cell r="AF8">
            <v>166639.24</v>
          </cell>
          <cell r="AG8">
            <v>2173000.33</v>
          </cell>
          <cell r="AH8">
            <v>2113000</v>
          </cell>
          <cell r="AI8">
            <v>60000.33</v>
          </cell>
          <cell r="AJ8">
            <v>110403</v>
          </cell>
          <cell r="AK8">
            <v>305000</v>
          </cell>
          <cell r="AL8">
            <v>6177.05</v>
          </cell>
          <cell r="AM8">
            <v>4471430.5599999996</v>
          </cell>
          <cell r="AN8">
            <v>3097155.56</v>
          </cell>
          <cell r="AO8">
            <v>1374275</v>
          </cell>
          <cell r="AP8">
            <v>45913</v>
          </cell>
          <cell r="AQ8">
            <v>-73248</v>
          </cell>
          <cell r="AR8">
            <v>4891900.3099999996</v>
          </cell>
          <cell r="AS8">
            <v>47292000</v>
          </cell>
          <cell r="AT8">
            <v>47292000</v>
          </cell>
          <cell r="AU8">
            <v>0</v>
          </cell>
          <cell r="AV8">
            <v>0</v>
          </cell>
          <cell r="AW8">
            <v>0</v>
          </cell>
          <cell r="AX8">
            <v>5769</v>
          </cell>
          <cell r="AY8">
            <v>0</v>
          </cell>
          <cell r="AZ8">
            <v>2754900</v>
          </cell>
          <cell r="BA8">
            <v>62702.83</v>
          </cell>
          <cell r="BB8">
            <v>0</v>
          </cell>
          <cell r="BC8">
            <v>3815800</v>
          </cell>
          <cell r="BD8">
            <v>0</v>
          </cell>
          <cell r="BE8">
            <v>21222</v>
          </cell>
          <cell r="BF8">
            <v>344503</v>
          </cell>
          <cell r="BG8">
            <v>306053.44</v>
          </cell>
          <cell r="BH8">
            <v>261053.44</v>
          </cell>
          <cell r="BI8">
            <v>45000</v>
          </cell>
          <cell r="BJ8">
            <v>95998</v>
          </cell>
          <cell r="BK8">
            <v>205998</v>
          </cell>
          <cell r="BL8">
            <v>-110000</v>
          </cell>
          <cell r="BM8">
            <v>104617</v>
          </cell>
          <cell r="BN8">
            <v>190549.53</v>
          </cell>
          <cell r="BO8">
            <v>193629</v>
          </cell>
          <cell r="BP8">
            <v>4567</v>
          </cell>
          <cell r="BQ8">
            <v>-964000</v>
          </cell>
          <cell r="BR8">
            <v>102151.97</v>
          </cell>
          <cell r="BS8">
            <v>773949</v>
          </cell>
          <cell r="BT8">
            <v>0</v>
          </cell>
          <cell r="BU8">
            <v>115897</v>
          </cell>
          <cell r="BV8">
            <v>0</v>
          </cell>
          <cell r="BW8">
            <v>464043.19</v>
          </cell>
          <cell r="BX8">
            <v>448415.86</v>
          </cell>
          <cell r="BY8">
            <v>15487.15</v>
          </cell>
          <cell r="BZ8">
            <v>140.18</v>
          </cell>
          <cell r="CA8">
            <v>7900.83</v>
          </cell>
          <cell r="CB8">
            <v>7691592.71</v>
          </cell>
          <cell r="CC8">
            <v>7691592.71</v>
          </cell>
          <cell r="CD8">
            <v>0</v>
          </cell>
          <cell r="CE8">
            <v>0</v>
          </cell>
          <cell r="CF8">
            <v>22406</v>
          </cell>
          <cell r="CG8">
            <v>2401.2600000000002</v>
          </cell>
          <cell r="CH8">
            <v>1201</v>
          </cell>
          <cell r="CI8">
            <v>428385</v>
          </cell>
          <cell r="CJ8">
            <v>0</v>
          </cell>
          <cell r="CK8">
            <v>0</v>
          </cell>
          <cell r="CL8">
            <v>4352880.47</v>
          </cell>
          <cell r="CM8">
            <v>1220046.06</v>
          </cell>
          <cell r="CN8">
            <v>1154500</v>
          </cell>
          <cell r="CO8">
            <v>0</v>
          </cell>
          <cell r="CP8">
            <v>65546.06</v>
          </cell>
          <cell r="CQ8">
            <v>215038</v>
          </cell>
          <cell r="CR8">
            <v>1304664</v>
          </cell>
          <cell r="CS8">
            <v>0</v>
          </cell>
          <cell r="CT8">
            <v>0</v>
          </cell>
          <cell r="CU8">
            <v>42159</v>
          </cell>
          <cell r="CV8">
            <v>0</v>
          </cell>
          <cell r="CW8">
            <v>952590</v>
          </cell>
          <cell r="CX8">
            <v>291957</v>
          </cell>
          <cell r="CY8">
            <v>631028</v>
          </cell>
        </row>
        <row r="9">
          <cell r="A9" t="str">
            <v>Customers</v>
          </cell>
          <cell r="B9" t="str">
            <v>YN</v>
          </cell>
          <cell r="C9">
            <v>2002</v>
          </cell>
          <cell r="D9">
            <v>1814</v>
          </cell>
          <cell r="E9">
            <v>59220</v>
          </cell>
          <cell r="F9">
            <v>34402</v>
          </cell>
          <cell r="G9">
            <v>8432</v>
          </cell>
          <cell r="H9">
            <v>34375</v>
          </cell>
          <cell r="I9">
            <v>55423</v>
          </cell>
          <cell r="J9">
            <v>44373</v>
          </cell>
          <cell r="K9">
            <v>5662</v>
          </cell>
          <cell r="L9">
            <v>1371</v>
          </cell>
          <cell r="M9">
            <v>31823</v>
          </cell>
          <cell r="N9">
            <v>1611</v>
          </cell>
          <cell r="O9">
            <v>13162</v>
          </cell>
          <cell r="P9">
            <v>1485</v>
          </cell>
          <cell r="Q9">
            <v>557</v>
          </cell>
          <cell r="R9">
            <v>10266</v>
          </cell>
          <cell r="S9">
            <v>166622</v>
          </cell>
          <cell r="T9">
            <v>80733</v>
          </cell>
          <cell r="U9">
            <v>13404</v>
          </cell>
          <cell r="V9">
            <v>3325</v>
          </cell>
          <cell r="W9">
            <v>26285</v>
          </cell>
          <cell r="X9">
            <v>18367</v>
          </cell>
          <cell r="Y9">
            <v>15162</v>
          </cell>
          <cell r="Z9">
            <v>3818</v>
          </cell>
          <cell r="AA9">
            <v>672</v>
          </cell>
          <cell r="AB9">
            <v>11372</v>
          </cell>
          <cell r="AC9">
            <v>45975</v>
          </cell>
          <cell r="AD9">
            <v>42871</v>
          </cell>
          <cell r="AE9">
            <v>3104</v>
          </cell>
          <cell r="AF9">
            <v>8665</v>
          </cell>
          <cell r="AG9">
            <v>41817</v>
          </cell>
          <cell r="AH9">
            <v>40616</v>
          </cell>
          <cell r="AI9">
            <v>1201</v>
          </cell>
          <cell r="AJ9">
            <v>19936</v>
          </cell>
          <cell r="AK9">
            <v>17686</v>
          </cell>
          <cell r="AL9">
            <v>2742</v>
          </cell>
          <cell r="AM9">
            <v>224566</v>
          </cell>
          <cell r="AN9">
            <v>173257</v>
          </cell>
          <cell r="AO9">
            <v>51309</v>
          </cell>
          <cell r="AP9">
            <v>1119</v>
          </cell>
          <cell r="AQ9">
            <v>5154</v>
          </cell>
          <cell r="AR9">
            <v>96402</v>
          </cell>
          <cell r="AS9">
            <v>1113463</v>
          </cell>
          <cell r="AT9">
            <v>1112515</v>
          </cell>
          <cell r="AU9">
            <v>948</v>
          </cell>
          <cell r="AV9">
            <v>264520</v>
          </cell>
          <cell r="AW9">
            <v>13145</v>
          </cell>
          <cell r="AX9">
            <v>5991</v>
          </cell>
          <cell r="AY9">
            <v>26458</v>
          </cell>
          <cell r="AZ9">
            <v>73324</v>
          </cell>
          <cell r="BA9">
            <v>8439</v>
          </cell>
          <cell r="BB9">
            <v>8778</v>
          </cell>
          <cell r="BC9">
            <v>132670</v>
          </cell>
          <cell r="BD9">
            <v>6602</v>
          </cell>
          <cell r="BE9">
            <v>6133</v>
          </cell>
          <cell r="BF9">
            <v>14092</v>
          </cell>
          <cell r="BG9">
            <v>27713</v>
          </cell>
          <cell r="BH9">
            <v>23809</v>
          </cell>
          <cell r="BI9">
            <v>3904</v>
          </cell>
          <cell r="BJ9">
            <v>46887</v>
          </cell>
          <cell r="BK9">
            <v>32699</v>
          </cell>
          <cell r="BL9">
            <v>14188</v>
          </cell>
          <cell r="BM9">
            <v>6854</v>
          </cell>
          <cell r="BN9">
            <v>17516</v>
          </cell>
          <cell r="BO9">
            <v>23268</v>
          </cell>
          <cell r="BP9">
            <v>6373</v>
          </cell>
          <cell r="BQ9">
            <v>49860</v>
          </cell>
          <cell r="BR9">
            <v>9414</v>
          </cell>
          <cell r="BS9">
            <v>12106</v>
          </cell>
          <cell r="BT9">
            <v>47533</v>
          </cell>
          <cell r="BU9">
            <v>10011</v>
          </cell>
          <cell r="BV9">
            <v>3227</v>
          </cell>
          <cell r="BW9">
            <v>32850</v>
          </cell>
          <cell r="BX9">
            <v>30796</v>
          </cell>
          <cell r="BY9">
            <v>1375</v>
          </cell>
          <cell r="BZ9">
            <v>679</v>
          </cell>
          <cell r="CA9">
            <v>9199</v>
          </cell>
          <cell r="CB9">
            <v>195151</v>
          </cell>
          <cell r="CC9">
            <v>180964</v>
          </cell>
          <cell r="CD9">
            <v>14187</v>
          </cell>
          <cell r="CE9">
            <v>32240</v>
          </cell>
          <cell r="CF9">
            <v>3984</v>
          </cell>
          <cell r="CG9">
            <v>5713</v>
          </cell>
          <cell r="CH9">
            <v>2729</v>
          </cell>
          <cell r="CI9">
            <v>14395</v>
          </cell>
          <cell r="CJ9">
            <v>48820</v>
          </cell>
          <cell r="CK9">
            <v>6075</v>
          </cell>
          <cell r="CL9">
            <v>665043</v>
          </cell>
          <cell r="CM9">
            <v>97128</v>
          </cell>
          <cell r="CN9">
            <v>89047</v>
          </cell>
          <cell r="CO9">
            <v>2294</v>
          </cell>
          <cell r="CP9">
            <v>5787</v>
          </cell>
          <cell r="CQ9">
            <v>9379</v>
          </cell>
          <cell r="CR9">
            <v>44258</v>
          </cell>
          <cell r="CS9">
            <v>20985</v>
          </cell>
          <cell r="CT9">
            <v>3279</v>
          </cell>
          <cell r="CU9">
            <v>3702</v>
          </cell>
          <cell r="CV9">
            <v>1906</v>
          </cell>
          <cell r="CW9">
            <v>20113</v>
          </cell>
          <cell r="CX9">
            <v>30710</v>
          </cell>
          <cell r="CY9">
            <v>13882</v>
          </cell>
        </row>
        <row r="10">
          <cell r="A10" t="str">
            <v>Customers - Residential</v>
          </cell>
          <cell r="B10" t="str">
            <v>YNR</v>
          </cell>
          <cell r="C10">
            <v>2002</v>
          </cell>
          <cell r="D10">
            <v>1514</v>
          </cell>
          <cell r="E10">
            <v>52941</v>
          </cell>
          <cell r="F10">
            <v>30200</v>
          </cell>
          <cell r="G10">
            <v>6972</v>
          </cell>
          <cell r="H10">
            <v>31042</v>
          </cell>
          <cell r="I10">
            <v>50113</v>
          </cell>
          <cell r="J10">
            <v>39494</v>
          </cell>
          <cell r="K10">
            <v>4986</v>
          </cell>
          <cell r="L10">
            <v>1175</v>
          </cell>
          <cell r="M10">
            <v>28087</v>
          </cell>
          <cell r="N10">
            <v>1366</v>
          </cell>
          <cell r="O10">
            <v>11420</v>
          </cell>
          <cell r="P10">
            <v>1301</v>
          </cell>
          <cell r="Q10">
            <v>469</v>
          </cell>
          <cell r="R10">
            <v>9132</v>
          </cell>
          <cell r="S10">
            <v>146914</v>
          </cell>
          <cell r="T10">
            <v>72501</v>
          </cell>
          <cell r="U10">
            <v>11856</v>
          </cell>
          <cell r="V10">
            <v>2853</v>
          </cell>
          <cell r="W10">
            <v>24213</v>
          </cell>
          <cell r="X10">
            <v>16064</v>
          </cell>
          <cell r="Y10">
            <v>13846</v>
          </cell>
          <cell r="Z10">
            <v>3319</v>
          </cell>
          <cell r="AA10">
            <v>583</v>
          </cell>
          <cell r="AB10">
            <v>10378</v>
          </cell>
          <cell r="AC10">
            <v>41459</v>
          </cell>
          <cell r="AD10">
            <v>38643</v>
          </cell>
          <cell r="AE10">
            <v>2816</v>
          </cell>
          <cell r="AF10">
            <v>7848</v>
          </cell>
          <cell r="AG10">
            <v>37963</v>
          </cell>
          <cell r="AH10">
            <v>36892</v>
          </cell>
          <cell r="AI10">
            <v>1071</v>
          </cell>
          <cell r="AJ10">
            <v>17407</v>
          </cell>
          <cell r="AK10">
            <v>16312</v>
          </cell>
          <cell r="AL10">
            <v>2308</v>
          </cell>
          <cell r="AM10">
            <v>204319</v>
          </cell>
          <cell r="AN10">
            <v>158221</v>
          </cell>
          <cell r="AO10">
            <v>46098</v>
          </cell>
          <cell r="AP10">
            <v>955</v>
          </cell>
          <cell r="AQ10">
            <v>4521</v>
          </cell>
          <cell r="AR10">
            <v>88414</v>
          </cell>
          <cell r="AS10">
            <v>1006748</v>
          </cell>
          <cell r="AT10">
            <v>1005912</v>
          </cell>
          <cell r="AU10">
            <v>836</v>
          </cell>
          <cell r="AV10">
            <v>237755</v>
          </cell>
          <cell r="AW10">
            <v>12227</v>
          </cell>
          <cell r="AX10">
            <v>5186</v>
          </cell>
          <cell r="AY10">
            <v>22574</v>
          </cell>
          <cell r="AZ10">
            <v>65683</v>
          </cell>
          <cell r="BA10">
            <v>7339</v>
          </cell>
          <cell r="BB10">
            <v>7147</v>
          </cell>
          <cell r="BC10">
            <v>119454</v>
          </cell>
          <cell r="BD10">
            <v>5823</v>
          </cell>
          <cell r="BE10">
            <v>5358</v>
          </cell>
          <cell r="BF10">
            <v>12043</v>
          </cell>
          <cell r="BG10">
            <v>24561</v>
          </cell>
          <cell r="BH10">
            <v>20963</v>
          </cell>
          <cell r="BI10">
            <v>3598</v>
          </cell>
          <cell r="BJ10">
            <v>41602</v>
          </cell>
          <cell r="BK10">
            <v>29126</v>
          </cell>
          <cell r="BL10">
            <v>12476</v>
          </cell>
          <cell r="BM10">
            <v>5507</v>
          </cell>
          <cell r="BN10">
            <v>15187</v>
          </cell>
          <cell r="BO10">
            <v>20193</v>
          </cell>
          <cell r="BP10">
            <v>5403</v>
          </cell>
          <cell r="BQ10">
            <v>44251</v>
          </cell>
          <cell r="BR10">
            <v>8398</v>
          </cell>
          <cell r="BS10">
            <v>10538</v>
          </cell>
          <cell r="BT10">
            <v>42960</v>
          </cell>
          <cell r="BU10">
            <v>8421</v>
          </cell>
          <cell r="BV10">
            <v>2607</v>
          </cell>
          <cell r="BW10">
            <v>28354</v>
          </cell>
          <cell r="BX10">
            <v>26633</v>
          </cell>
          <cell r="BY10">
            <v>1146</v>
          </cell>
          <cell r="BZ10">
            <v>575</v>
          </cell>
          <cell r="CA10">
            <v>8066</v>
          </cell>
          <cell r="CB10">
            <v>170321</v>
          </cell>
          <cell r="CC10">
            <v>157514</v>
          </cell>
          <cell r="CD10">
            <v>12807</v>
          </cell>
          <cell r="CE10">
            <v>28526</v>
          </cell>
          <cell r="CF10">
            <v>3440</v>
          </cell>
          <cell r="CG10">
            <v>4856</v>
          </cell>
          <cell r="CH10">
            <v>2279</v>
          </cell>
          <cell r="CI10">
            <v>12666</v>
          </cell>
          <cell r="CJ10">
            <v>43688</v>
          </cell>
          <cell r="CK10">
            <v>5338</v>
          </cell>
          <cell r="CL10">
            <v>586714</v>
          </cell>
          <cell r="CM10">
            <v>87310</v>
          </cell>
          <cell r="CN10">
            <v>80271</v>
          </cell>
          <cell r="CO10">
            <v>1942</v>
          </cell>
          <cell r="CP10">
            <v>5097</v>
          </cell>
          <cell r="CQ10">
            <v>8534</v>
          </cell>
          <cell r="CR10">
            <v>38624</v>
          </cell>
          <cell r="CS10">
            <v>18768</v>
          </cell>
          <cell r="CT10">
            <v>2768</v>
          </cell>
          <cell r="CU10">
            <v>3166</v>
          </cell>
          <cell r="CV10">
            <v>1637</v>
          </cell>
          <cell r="CW10">
            <v>17521</v>
          </cell>
          <cell r="CX10">
            <v>28526</v>
          </cell>
          <cell r="CY10">
            <v>12429</v>
          </cell>
        </row>
        <row r="11">
          <cell r="A11" t="str">
            <v>Customers - Other</v>
          </cell>
          <cell r="B11" t="str">
            <v>YNO</v>
          </cell>
          <cell r="C11">
            <v>2002</v>
          </cell>
          <cell r="D11">
            <v>300</v>
          </cell>
          <cell r="E11">
            <v>6279</v>
          </cell>
          <cell r="F11">
            <v>4202</v>
          </cell>
          <cell r="G11">
            <v>1460</v>
          </cell>
          <cell r="H11">
            <v>3333</v>
          </cell>
          <cell r="I11">
            <v>5310</v>
          </cell>
          <cell r="J11">
            <v>4879</v>
          </cell>
          <cell r="K11">
            <v>676</v>
          </cell>
          <cell r="L11">
            <v>196</v>
          </cell>
          <cell r="M11">
            <v>3736</v>
          </cell>
          <cell r="N11">
            <v>245</v>
          </cell>
          <cell r="O11">
            <v>1742</v>
          </cell>
          <cell r="P11">
            <v>184</v>
          </cell>
          <cell r="Q11">
            <v>88</v>
          </cell>
          <cell r="R11">
            <v>1134</v>
          </cell>
          <cell r="S11">
            <v>19708</v>
          </cell>
          <cell r="T11">
            <v>8232</v>
          </cell>
          <cell r="U11">
            <v>1548</v>
          </cell>
          <cell r="V11">
            <v>472</v>
          </cell>
          <cell r="W11">
            <v>2072</v>
          </cell>
          <cell r="X11">
            <v>2303</v>
          </cell>
          <cell r="Y11">
            <v>1316</v>
          </cell>
          <cell r="Z11">
            <v>499</v>
          </cell>
          <cell r="AA11">
            <v>89</v>
          </cell>
          <cell r="AB11">
            <v>994</v>
          </cell>
          <cell r="AC11">
            <v>4516</v>
          </cell>
          <cell r="AD11">
            <v>4228</v>
          </cell>
          <cell r="AE11">
            <v>288</v>
          </cell>
          <cell r="AF11">
            <v>817</v>
          </cell>
          <cell r="AG11">
            <v>3854</v>
          </cell>
          <cell r="AH11">
            <v>3724</v>
          </cell>
          <cell r="AI11">
            <v>130</v>
          </cell>
          <cell r="AJ11">
            <v>2529</v>
          </cell>
          <cell r="AK11">
            <v>1374</v>
          </cell>
          <cell r="AL11">
            <v>434</v>
          </cell>
          <cell r="AM11">
            <v>20247</v>
          </cell>
          <cell r="AN11">
            <v>15036</v>
          </cell>
          <cell r="AO11">
            <v>5211</v>
          </cell>
          <cell r="AP11">
            <v>164</v>
          </cell>
          <cell r="AQ11">
            <v>633</v>
          </cell>
          <cell r="AR11">
            <v>7988</v>
          </cell>
          <cell r="AS11">
            <v>106715</v>
          </cell>
          <cell r="AT11">
            <v>106603</v>
          </cell>
          <cell r="AU11">
            <v>112</v>
          </cell>
          <cell r="AV11">
            <v>26765</v>
          </cell>
          <cell r="AW11">
            <v>918</v>
          </cell>
          <cell r="AX11">
            <v>805</v>
          </cell>
          <cell r="AY11">
            <v>3884</v>
          </cell>
          <cell r="AZ11">
            <v>7641</v>
          </cell>
          <cell r="BA11">
            <v>1100</v>
          </cell>
          <cell r="BB11">
            <v>1631</v>
          </cell>
          <cell r="BC11">
            <v>13216</v>
          </cell>
          <cell r="BD11">
            <v>779</v>
          </cell>
          <cell r="BE11">
            <v>775</v>
          </cell>
          <cell r="BF11">
            <v>2049</v>
          </cell>
          <cell r="BG11">
            <v>3152</v>
          </cell>
          <cell r="BH11">
            <v>2846</v>
          </cell>
          <cell r="BI11">
            <v>306</v>
          </cell>
          <cell r="BJ11">
            <v>5285</v>
          </cell>
          <cell r="BK11">
            <v>3573</v>
          </cell>
          <cell r="BL11">
            <v>1712</v>
          </cell>
          <cell r="BM11">
            <v>1347</v>
          </cell>
          <cell r="BN11">
            <v>2329</v>
          </cell>
          <cell r="BO11">
            <v>3075</v>
          </cell>
          <cell r="BP11">
            <v>970</v>
          </cell>
          <cell r="BQ11">
            <v>5609</v>
          </cell>
          <cell r="BR11">
            <v>1016</v>
          </cell>
          <cell r="BS11">
            <v>1568</v>
          </cell>
          <cell r="BT11">
            <v>4573</v>
          </cell>
          <cell r="BU11">
            <v>1590</v>
          </cell>
          <cell r="BV11">
            <v>620</v>
          </cell>
          <cell r="BW11">
            <v>4496</v>
          </cell>
          <cell r="BX11">
            <v>4163</v>
          </cell>
          <cell r="BY11">
            <v>229</v>
          </cell>
          <cell r="BZ11">
            <v>104</v>
          </cell>
          <cell r="CA11">
            <v>1133</v>
          </cell>
          <cell r="CB11">
            <v>24830</v>
          </cell>
          <cell r="CC11">
            <v>23450</v>
          </cell>
          <cell r="CD11">
            <v>1380</v>
          </cell>
          <cell r="CE11">
            <v>3714</v>
          </cell>
          <cell r="CF11">
            <v>544</v>
          </cell>
          <cell r="CG11">
            <v>857</v>
          </cell>
          <cell r="CH11">
            <v>450</v>
          </cell>
          <cell r="CI11">
            <v>1729</v>
          </cell>
          <cell r="CJ11">
            <v>5132</v>
          </cell>
          <cell r="CK11">
            <v>737</v>
          </cell>
          <cell r="CL11">
            <v>78329</v>
          </cell>
          <cell r="CM11">
            <v>9818</v>
          </cell>
          <cell r="CN11">
            <v>8776</v>
          </cell>
          <cell r="CO11">
            <v>352</v>
          </cell>
          <cell r="CP11">
            <v>690</v>
          </cell>
          <cell r="CQ11">
            <v>845</v>
          </cell>
          <cell r="CR11">
            <v>5634</v>
          </cell>
          <cell r="CS11">
            <v>2217</v>
          </cell>
          <cell r="CT11">
            <v>511</v>
          </cell>
          <cell r="CU11">
            <v>536</v>
          </cell>
          <cell r="CV11">
            <v>269</v>
          </cell>
          <cell r="CW11">
            <v>2592</v>
          </cell>
          <cell r="CX11">
            <v>2184</v>
          </cell>
          <cell r="CY11">
            <v>1453</v>
          </cell>
        </row>
        <row r="12">
          <cell r="A12" t="str">
            <v>kWh</v>
          </cell>
          <cell r="B12" t="str">
            <v>YV</v>
          </cell>
          <cell r="C12">
            <v>2002</v>
          </cell>
          <cell r="D12">
            <v>48452299</v>
          </cell>
          <cell r="E12">
            <v>1223152247</v>
          </cell>
          <cell r="F12">
            <v>1142049563</v>
          </cell>
          <cell r="G12">
            <v>247453181</v>
          </cell>
          <cell r="H12">
            <v>907624411</v>
          </cell>
          <cell r="I12">
            <v>1648001699</v>
          </cell>
          <cell r="J12">
            <v>1450044760</v>
          </cell>
          <cell r="K12">
            <v>68742121</v>
          </cell>
          <cell r="L12">
            <v>33581386</v>
          </cell>
          <cell r="M12">
            <v>933320390</v>
          </cell>
          <cell r="N12">
            <v>30918632</v>
          </cell>
          <cell r="O12">
            <v>354595877</v>
          </cell>
          <cell r="P12">
            <v>25472898</v>
          </cell>
          <cell r="Q12">
            <v>8131816</v>
          </cell>
          <cell r="R12">
            <v>186236990</v>
          </cell>
          <cell r="S12">
            <v>7582464083</v>
          </cell>
          <cell r="T12">
            <v>936089556</v>
          </cell>
          <cell r="U12">
            <v>366079169</v>
          </cell>
          <cell r="V12">
            <v>63927147</v>
          </cell>
          <cell r="W12">
            <v>538507764</v>
          </cell>
          <cell r="X12">
            <v>624925472</v>
          </cell>
          <cell r="Y12">
            <v>286898594</v>
          </cell>
          <cell r="Z12">
            <v>76689691</v>
          </cell>
          <cell r="AA12">
            <v>9113032</v>
          </cell>
          <cell r="AB12">
            <v>92650990.900000006</v>
          </cell>
          <cell r="AC12">
            <v>905209929.5</v>
          </cell>
          <cell r="AD12">
            <v>841690782</v>
          </cell>
          <cell r="AE12">
            <v>63519147.5</v>
          </cell>
          <cell r="AF12">
            <v>151859107</v>
          </cell>
          <cell r="AG12">
            <v>1482923145</v>
          </cell>
          <cell r="AH12">
            <v>1468479032</v>
          </cell>
          <cell r="AI12">
            <v>14444113</v>
          </cell>
          <cell r="AJ12">
            <v>350911723</v>
          </cell>
          <cell r="AK12">
            <v>413942278</v>
          </cell>
          <cell r="AL12">
            <v>119108138</v>
          </cell>
          <cell r="AM12">
            <v>3313495227</v>
          </cell>
          <cell r="AN12">
            <v>1901045613</v>
          </cell>
          <cell r="AO12">
            <v>1412449614</v>
          </cell>
          <cell r="AP12">
            <v>25609211</v>
          </cell>
          <cell r="AQ12">
            <v>198637486</v>
          </cell>
          <cell r="AR12">
            <v>3418980431</v>
          </cell>
          <cell r="AS12">
            <v>21556707252</v>
          </cell>
          <cell r="AT12">
            <v>21536250000</v>
          </cell>
          <cell r="AU12">
            <v>20457252</v>
          </cell>
          <cell r="AV12">
            <v>7470558035</v>
          </cell>
          <cell r="AW12">
            <v>169658537</v>
          </cell>
          <cell r="AX12">
            <v>111208080</v>
          </cell>
          <cell r="AY12">
            <v>733454032</v>
          </cell>
          <cell r="AZ12">
            <v>1915214161</v>
          </cell>
          <cell r="BA12">
            <v>290072203</v>
          </cell>
          <cell r="BB12">
            <v>126736273</v>
          </cell>
          <cell r="BC12">
            <v>3338203398</v>
          </cell>
          <cell r="BD12">
            <v>173255586</v>
          </cell>
          <cell r="BE12">
            <v>183909651.19999999</v>
          </cell>
          <cell r="BF12">
            <v>563564723</v>
          </cell>
          <cell r="BG12">
            <v>677272067</v>
          </cell>
          <cell r="BH12">
            <v>638133931</v>
          </cell>
          <cell r="BI12">
            <v>39138136</v>
          </cell>
          <cell r="BJ12">
            <v>1098901709</v>
          </cell>
          <cell r="BK12">
            <v>793012818</v>
          </cell>
          <cell r="BL12">
            <v>305888891</v>
          </cell>
          <cell r="BM12">
            <v>169174548</v>
          </cell>
          <cell r="BN12">
            <v>352729950</v>
          </cell>
          <cell r="BO12">
            <v>583444622</v>
          </cell>
          <cell r="BP12">
            <v>142682627</v>
          </cell>
          <cell r="BQ12">
            <v>1739077845</v>
          </cell>
          <cell r="BR12">
            <v>215589062</v>
          </cell>
          <cell r="BS12">
            <v>286884558</v>
          </cell>
          <cell r="BT12">
            <v>1163441783</v>
          </cell>
          <cell r="BU12">
            <v>191317428</v>
          </cell>
          <cell r="BV12">
            <v>78937017.299999997</v>
          </cell>
          <cell r="BW12">
            <v>808921986</v>
          </cell>
          <cell r="BX12">
            <v>764480212</v>
          </cell>
          <cell r="BY12">
            <v>31750150</v>
          </cell>
          <cell r="BZ12">
            <v>12691624</v>
          </cell>
          <cell r="CA12">
            <v>145862400</v>
          </cell>
          <cell r="CB12">
            <v>4891367835</v>
          </cell>
          <cell r="CC12">
            <v>4486786862</v>
          </cell>
          <cell r="CD12">
            <v>404580973</v>
          </cell>
          <cell r="CE12">
            <v>714673992</v>
          </cell>
          <cell r="CF12">
            <v>90391062</v>
          </cell>
          <cell r="CG12">
            <v>122481365</v>
          </cell>
          <cell r="CH12">
            <v>86260326</v>
          </cell>
          <cell r="CI12">
            <v>362208340</v>
          </cell>
          <cell r="CJ12">
            <v>1015641442</v>
          </cell>
          <cell r="CK12">
            <v>217790206</v>
          </cell>
          <cell r="CL12">
            <v>26177019147</v>
          </cell>
          <cell r="CM12">
            <v>2404558622</v>
          </cell>
          <cell r="CN12">
            <v>2281971131</v>
          </cell>
          <cell r="CO12">
            <v>30760339</v>
          </cell>
          <cell r="CP12">
            <v>91827152</v>
          </cell>
          <cell r="CQ12">
            <v>93651360.400000006</v>
          </cell>
          <cell r="CR12">
            <v>1251191402</v>
          </cell>
          <cell r="CS12">
            <v>472785317</v>
          </cell>
          <cell r="CT12">
            <v>89683500.799999997</v>
          </cell>
          <cell r="CU12">
            <v>132708672</v>
          </cell>
          <cell r="CV12">
            <v>19703882</v>
          </cell>
          <cell r="CW12">
            <v>428242940</v>
          </cell>
          <cell r="CX12">
            <v>756869340</v>
          </cell>
          <cell r="CY12">
            <v>377796305</v>
          </cell>
        </row>
        <row r="13">
          <cell r="A13" t="str">
            <v>kWh - Residential</v>
          </cell>
          <cell r="B13" t="str">
            <v>YVR</v>
          </cell>
          <cell r="C13">
            <v>2002</v>
          </cell>
          <cell r="D13">
            <v>11354867</v>
          </cell>
          <cell r="E13">
            <v>442416080</v>
          </cell>
          <cell r="F13">
            <v>286227229</v>
          </cell>
          <cell r="G13">
            <v>76963527</v>
          </cell>
          <cell r="H13">
            <v>282124517</v>
          </cell>
          <cell r="I13">
            <v>534809584</v>
          </cell>
          <cell r="J13">
            <v>357841995</v>
          </cell>
          <cell r="K13">
            <v>45213723</v>
          </cell>
          <cell r="L13">
            <v>16842271</v>
          </cell>
          <cell r="M13">
            <v>253649524</v>
          </cell>
          <cell r="N13">
            <v>12306142</v>
          </cell>
          <cell r="O13">
            <v>115516315</v>
          </cell>
          <cell r="P13">
            <v>15996835</v>
          </cell>
          <cell r="Q13">
            <v>4341362</v>
          </cell>
          <cell r="R13">
            <v>91843709</v>
          </cell>
          <cell r="S13">
            <v>1584798809</v>
          </cell>
          <cell r="T13">
            <v>684811661</v>
          </cell>
          <cell r="U13">
            <v>106162959</v>
          </cell>
          <cell r="V13">
            <v>32562746</v>
          </cell>
          <cell r="W13">
            <v>268250194</v>
          </cell>
          <cell r="X13">
            <v>140876233</v>
          </cell>
          <cell r="Y13">
            <v>112090846</v>
          </cell>
          <cell r="Z13">
            <v>37033883</v>
          </cell>
          <cell r="AA13">
            <v>5852818</v>
          </cell>
          <cell r="AB13">
            <v>40340400</v>
          </cell>
          <cell r="AC13">
            <v>378665428.89999998</v>
          </cell>
          <cell r="AD13">
            <v>352862668</v>
          </cell>
          <cell r="AE13">
            <v>25802760.899999999</v>
          </cell>
          <cell r="AF13">
            <v>83172330</v>
          </cell>
          <cell r="AG13">
            <v>337866377</v>
          </cell>
          <cell r="AH13">
            <v>326813916</v>
          </cell>
          <cell r="AI13">
            <v>11052461</v>
          </cell>
          <cell r="AJ13">
            <v>177417293</v>
          </cell>
          <cell r="AK13">
            <v>195544773</v>
          </cell>
          <cell r="AL13">
            <v>27216899</v>
          </cell>
          <cell r="AM13">
            <v>1802567143</v>
          </cell>
          <cell r="AN13">
            <v>1386158911</v>
          </cell>
          <cell r="AO13">
            <v>416408232</v>
          </cell>
          <cell r="AP13">
            <v>14810717</v>
          </cell>
          <cell r="AQ13">
            <v>39345946</v>
          </cell>
          <cell r="AR13">
            <v>942367912</v>
          </cell>
          <cell r="AS13">
            <v>11691112100</v>
          </cell>
          <cell r="AT13">
            <v>11679450000</v>
          </cell>
          <cell r="AU13">
            <v>11662100</v>
          </cell>
          <cell r="AV13">
            <v>2255325713</v>
          </cell>
          <cell r="AW13">
            <v>146170316</v>
          </cell>
          <cell r="AX13">
            <v>40435653</v>
          </cell>
          <cell r="AY13">
            <v>207937574</v>
          </cell>
          <cell r="AZ13">
            <v>592397236</v>
          </cell>
          <cell r="BA13">
            <v>86367988</v>
          </cell>
          <cell r="BB13">
            <v>79090352</v>
          </cell>
          <cell r="BC13">
            <v>1126683291</v>
          </cell>
          <cell r="BD13">
            <v>56688715</v>
          </cell>
          <cell r="BE13">
            <v>37213253.5</v>
          </cell>
          <cell r="BF13">
            <v>150455870</v>
          </cell>
          <cell r="BG13">
            <v>255569423</v>
          </cell>
          <cell r="BH13">
            <v>226842406</v>
          </cell>
          <cell r="BI13">
            <v>28727017</v>
          </cell>
          <cell r="BJ13">
            <v>402872888</v>
          </cell>
          <cell r="BK13">
            <v>248661554</v>
          </cell>
          <cell r="BL13">
            <v>154211334</v>
          </cell>
          <cell r="BM13">
            <v>63940313</v>
          </cell>
          <cell r="BN13">
            <v>139103756</v>
          </cell>
          <cell r="BO13">
            <v>211788238</v>
          </cell>
          <cell r="BP13">
            <v>47840309</v>
          </cell>
          <cell r="BQ13">
            <v>516094957</v>
          </cell>
          <cell r="BR13">
            <v>75060870</v>
          </cell>
          <cell r="BS13">
            <v>100616157</v>
          </cell>
          <cell r="BT13">
            <v>480135066</v>
          </cell>
          <cell r="BU13">
            <v>76563860</v>
          </cell>
          <cell r="BV13">
            <v>34515324.399999999</v>
          </cell>
          <cell r="BW13">
            <v>301118299</v>
          </cell>
          <cell r="BX13">
            <v>281474786</v>
          </cell>
          <cell r="BY13">
            <v>13050466</v>
          </cell>
          <cell r="BZ13">
            <v>6593047</v>
          </cell>
          <cell r="CA13">
            <v>43644936</v>
          </cell>
          <cell r="CB13">
            <v>1909581281</v>
          </cell>
          <cell r="CC13">
            <v>1765172709</v>
          </cell>
          <cell r="CD13">
            <v>144408572</v>
          </cell>
          <cell r="CE13">
            <v>353515082</v>
          </cell>
          <cell r="CF13">
            <v>30951632</v>
          </cell>
          <cell r="CG13">
            <v>44348020</v>
          </cell>
          <cell r="CH13">
            <v>31422729</v>
          </cell>
          <cell r="CI13">
            <v>111303194</v>
          </cell>
          <cell r="CJ13">
            <v>348898285</v>
          </cell>
          <cell r="CK13">
            <v>50972655</v>
          </cell>
          <cell r="CL13">
            <v>5641748572</v>
          </cell>
          <cell r="CM13">
            <v>932961731</v>
          </cell>
          <cell r="CN13">
            <v>865645756</v>
          </cell>
          <cell r="CO13">
            <v>20159682</v>
          </cell>
          <cell r="CP13">
            <v>47156293</v>
          </cell>
          <cell r="CQ13">
            <v>65472676.299999997</v>
          </cell>
          <cell r="CR13">
            <v>386933262</v>
          </cell>
          <cell r="CS13">
            <v>145785623</v>
          </cell>
          <cell r="CT13">
            <v>24585867.5</v>
          </cell>
          <cell r="CU13">
            <v>26784344</v>
          </cell>
          <cell r="CV13">
            <v>13788429</v>
          </cell>
          <cell r="CW13">
            <v>204755002</v>
          </cell>
          <cell r="CX13">
            <v>297965004</v>
          </cell>
          <cell r="CY13">
            <v>107536736</v>
          </cell>
        </row>
        <row r="14">
          <cell r="A14" t="str">
            <v>kWh - Other</v>
          </cell>
          <cell r="B14" t="str">
            <v>YVO</v>
          </cell>
          <cell r="C14">
            <v>2002</v>
          </cell>
          <cell r="D14">
            <v>37097432</v>
          </cell>
          <cell r="E14">
            <v>780736167</v>
          </cell>
          <cell r="F14">
            <v>855822334</v>
          </cell>
          <cell r="G14">
            <v>170489654</v>
          </cell>
          <cell r="H14">
            <v>625499894</v>
          </cell>
          <cell r="I14">
            <v>1113192115</v>
          </cell>
          <cell r="J14">
            <v>1092202765</v>
          </cell>
          <cell r="K14">
            <v>23528398</v>
          </cell>
          <cell r="L14">
            <v>16739115</v>
          </cell>
          <cell r="M14">
            <v>679670866</v>
          </cell>
          <cell r="N14">
            <v>18612490</v>
          </cell>
          <cell r="O14">
            <v>239079562</v>
          </cell>
          <cell r="P14">
            <v>9476063</v>
          </cell>
          <cell r="Q14">
            <v>3790454</v>
          </cell>
          <cell r="R14">
            <v>94393281</v>
          </cell>
          <cell r="S14">
            <v>5997665274</v>
          </cell>
          <cell r="T14">
            <v>251277895</v>
          </cell>
          <cell r="U14">
            <v>259916210</v>
          </cell>
          <cell r="V14">
            <v>31364401</v>
          </cell>
          <cell r="W14">
            <v>270257570</v>
          </cell>
          <cell r="X14">
            <v>484049239</v>
          </cell>
          <cell r="Y14">
            <v>174807748</v>
          </cell>
          <cell r="Z14">
            <v>39655808</v>
          </cell>
          <cell r="AA14">
            <v>3260214</v>
          </cell>
          <cell r="AB14">
            <v>52310590.900000006</v>
          </cell>
          <cell r="AC14">
            <v>526544500.60000002</v>
          </cell>
          <cell r="AD14">
            <v>488828114</v>
          </cell>
          <cell r="AE14">
            <v>37716386.600000001</v>
          </cell>
          <cell r="AF14">
            <v>68686777</v>
          </cell>
          <cell r="AG14">
            <v>1145056768</v>
          </cell>
          <cell r="AH14">
            <v>1141665116</v>
          </cell>
          <cell r="AI14">
            <v>3391652</v>
          </cell>
          <cell r="AJ14">
            <v>173494430</v>
          </cell>
          <cell r="AK14">
            <v>218397505</v>
          </cell>
          <cell r="AL14">
            <v>91891239</v>
          </cell>
          <cell r="AM14">
            <v>1510928084</v>
          </cell>
          <cell r="AN14">
            <v>514886702</v>
          </cell>
          <cell r="AO14">
            <v>996041382</v>
          </cell>
          <cell r="AP14">
            <v>10798494</v>
          </cell>
          <cell r="AQ14">
            <v>159291540</v>
          </cell>
          <cell r="AR14">
            <v>2476612519</v>
          </cell>
          <cell r="AS14">
            <v>9865595152</v>
          </cell>
          <cell r="AT14">
            <v>9856800000</v>
          </cell>
          <cell r="AU14">
            <v>8795152</v>
          </cell>
          <cell r="AV14">
            <v>5215232322</v>
          </cell>
          <cell r="AW14">
            <v>23488221</v>
          </cell>
          <cell r="AX14">
            <v>70772427</v>
          </cell>
          <cell r="AY14">
            <v>525516458</v>
          </cell>
          <cell r="AZ14">
            <v>1322816925</v>
          </cell>
          <cell r="BA14">
            <v>203704215</v>
          </cell>
          <cell r="BB14">
            <v>47645921</v>
          </cell>
          <cell r="BC14">
            <v>2211520107</v>
          </cell>
          <cell r="BD14">
            <v>116566871</v>
          </cell>
          <cell r="BE14">
            <v>146696397.69999999</v>
          </cell>
          <cell r="BF14">
            <v>413108853</v>
          </cell>
          <cell r="BG14">
            <v>421702644</v>
          </cell>
          <cell r="BH14">
            <v>411291525</v>
          </cell>
          <cell r="BI14">
            <v>10411119</v>
          </cell>
          <cell r="BJ14">
            <v>696028821</v>
          </cell>
          <cell r="BK14">
            <v>544351264</v>
          </cell>
          <cell r="BL14">
            <v>151677557</v>
          </cell>
          <cell r="BM14">
            <v>105234235</v>
          </cell>
          <cell r="BN14">
            <v>213626194</v>
          </cell>
          <cell r="BO14">
            <v>371656384</v>
          </cell>
          <cell r="BP14">
            <v>94842318</v>
          </cell>
          <cell r="BQ14">
            <v>1222982888</v>
          </cell>
          <cell r="BR14">
            <v>140528192</v>
          </cell>
          <cell r="BS14">
            <v>186268401</v>
          </cell>
          <cell r="BT14">
            <v>683306717</v>
          </cell>
          <cell r="BU14">
            <v>114753568</v>
          </cell>
          <cell r="BV14">
            <v>44421692.899999999</v>
          </cell>
          <cell r="BW14">
            <v>507803687</v>
          </cell>
          <cell r="BX14">
            <v>483005426</v>
          </cell>
          <cell r="BY14">
            <v>18699684</v>
          </cell>
          <cell r="BZ14">
            <v>6098577</v>
          </cell>
          <cell r="CA14">
            <v>102217464</v>
          </cell>
          <cell r="CB14">
            <v>2981786554</v>
          </cell>
          <cell r="CC14">
            <v>2721614153</v>
          </cell>
          <cell r="CD14">
            <v>260172401</v>
          </cell>
          <cell r="CE14">
            <v>361158910</v>
          </cell>
          <cell r="CF14">
            <v>59439430</v>
          </cell>
          <cell r="CG14">
            <v>78133345</v>
          </cell>
          <cell r="CH14">
            <v>54837597</v>
          </cell>
          <cell r="CI14">
            <v>250905146</v>
          </cell>
          <cell r="CJ14">
            <v>666743157</v>
          </cell>
          <cell r="CK14">
            <v>166817551</v>
          </cell>
          <cell r="CL14">
            <v>20535270575</v>
          </cell>
          <cell r="CM14">
            <v>1471596891</v>
          </cell>
          <cell r="CN14">
            <v>1416325375</v>
          </cell>
          <cell r="CO14">
            <v>10600657</v>
          </cell>
          <cell r="CP14">
            <v>44670859</v>
          </cell>
          <cell r="CQ14">
            <v>28178684.100000009</v>
          </cell>
          <cell r="CR14">
            <v>864258140</v>
          </cell>
          <cell r="CS14">
            <v>326999694</v>
          </cell>
          <cell r="CT14">
            <v>65097633.299999997</v>
          </cell>
          <cell r="CU14">
            <v>105924328</v>
          </cell>
          <cell r="CV14">
            <v>5915453</v>
          </cell>
          <cell r="CW14">
            <v>223487938</v>
          </cell>
          <cell r="CX14">
            <v>458904336</v>
          </cell>
          <cell r="CY14">
            <v>270259569</v>
          </cell>
        </row>
        <row r="15">
          <cell r="A15" t="str">
            <v>kW</v>
          </cell>
          <cell r="B15" t="str">
            <v>YD</v>
          </cell>
          <cell r="C15">
            <v>2002</v>
          </cell>
          <cell r="D15">
            <v>63091.3</v>
          </cell>
          <cell r="E15">
            <v>1515941</v>
          </cell>
          <cell r="F15">
            <v>1170270</v>
          </cell>
          <cell r="G15">
            <v>460108</v>
          </cell>
          <cell r="H15">
            <v>1367555</v>
          </cell>
          <cell r="I15">
            <v>2383672</v>
          </cell>
          <cell r="J15">
            <v>3118426</v>
          </cell>
          <cell r="K15">
            <v>226875.9</v>
          </cell>
          <cell r="L15">
            <v>23502</v>
          </cell>
          <cell r="M15">
            <v>1417879</v>
          </cell>
          <cell r="N15">
            <v>29091</v>
          </cell>
          <cell r="O15">
            <v>685000</v>
          </cell>
          <cell r="P15">
            <v>8066.1</v>
          </cell>
          <cell r="Q15">
            <v>2989</v>
          </cell>
          <cell r="R15">
            <v>0</v>
          </cell>
          <cell r="S15">
            <v>13543050</v>
          </cell>
          <cell r="T15">
            <v>5167186</v>
          </cell>
          <cell r="U15">
            <v>477886</v>
          </cell>
          <cell r="V15">
            <v>0</v>
          </cell>
          <cell r="W15">
            <v>531155</v>
          </cell>
          <cell r="X15">
            <v>1012308</v>
          </cell>
          <cell r="Y15">
            <v>303387</v>
          </cell>
          <cell r="Z15">
            <v>34727</v>
          </cell>
          <cell r="AA15">
            <v>6731</v>
          </cell>
          <cell r="AB15">
            <v>86690.2</v>
          </cell>
          <cell r="AC15">
            <v>938274.5</v>
          </cell>
          <cell r="AD15">
            <v>887147.3</v>
          </cell>
          <cell r="AE15">
            <v>51127.199999999997</v>
          </cell>
          <cell r="AF15">
            <v>159107.79999999999</v>
          </cell>
          <cell r="AG15">
            <v>2214584</v>
          </cell>
          <cell r="AH15">
            <v>2213345</v>
          </cell>
          <cell r="AI15">
            <v>1239</v>
          </cell>
          <cell r="AJ15">
            <v>534513</v>
          </cell>
          <cell r="AK15">
            <v>0</v>
          </cell>
          <cell r="AL15">
            <v>132872.70000000001</v>
          </cell>
          <cell r="AM15">
            <v>9647662</v>
          </cell>
          <cell r="AN15">
            <v>7664796</v>
          </cell>
          <cell r="AO15">
            <v>1982866</v>
          </cell>
          <cell r="AP15">
            <v>14500</v>
          </cell>
          <cell r="AQ15">
            <v>0</v>
          </cell>
          <cell r="AR15">
            <v>5165248</v>
          </cell>
          <cell r="AS15">
            <v>27724462</v>
          </cell>
          <cell r="AT15">
            <v>27712700</v>
          </cell>
          <cell r="AU15">
            <v>11762</v>
          </cell>
          <cell r="AV15">
            <v>10794022</v>
          </cell>
          <cell r="AW15">
            <v>97496</v>
          </cell>
          <cell r="AX15">
            <v>80384</v>
          </cell>
          <cell r="AY15">
            <v>906017</v>
          </cell>
          <cell r="AZ15">
            <v>2761466</v>
          </cell>
          <cell r="BA15">
            <v>380000</v>
          </cell>
          <cell r="BB15">
            <v>234574.8</v>
          </cell>
          <cell r="BC15">
            <v>4275856</v>
          </cell>
          <cell r="BD15">
            <v>290710</v>
          </cell>
          <cell r="BE15">
            <v>312707.59999999998</v>
          </cell>
          <cell r="BF15">
            <v>880101</v>
          </cell>
          <cell r="BG15">
            <v>733847</v>
          </cell>
          <cell r="BH15">
            <v>721672</v>
          </cell>
          <cell r="BI15">
            <v>12175</v>
          </cell>
          <cell r="BJ15">
            <v>2238803</v>
          </cell>
          <cell r="BK15">
            <v>1775029</v>
          </cell>
          <cell r="BL15">
            <v>463774</v>
          </cell>
          <cell r="BM15">
            <v>198904</v>
          </cell>
          <cell r="BN15">
            <v>356580</v>
          </cell>
          <cell r="BO15">
            <v>691273</v>
          </cell>
          <cell r="BP15">
            <v>754897</v>
          </cell>
          <cell r="BQ15">
            <v>2543873</v>
          </cell>
          <cell r="BR15">
            <v>284024</v>
          </cell>
          <cell r="BS15">
            <v>313102</v>
          </cell>
          <cell r="BT15">
            <v>1581826</v>
          </cell>
          <cell r="BU15">
            <v>195834</v>
          </cell>
          <cell r="BV15">
            <v>0</v>
          </cell>
          <cell r="BW15">
            <v>898619</v>
          </cell>
          <cell r="BX15">
            <v>860844</v>
          </cell>
          <cell r="BY15">
            <v>33029</v>
          </cell>
          <cell r="BZ15">
            <v>4746</v>
          </cell>
          <cell r="CA15">
            <v>258336.6</v>
          </cell>
          <cell r="CB15">
            <v>9185825</v>
          </cell>
          <cell r="CC15">
            <v>8702745</v>
          </cell>
          <cell r="CD15">
            <v>483080</v>
          </cell>
          <cell r="CE15">
            <v>673677</v>
          </cell>
          <cell r="CF15">
            <v>124674</v>
          </cell>
          <cell r="CG15">
            <v>148083.29999999999</v>
          </cell>
          <cell r="CH15">
            <v>72507</v>
          </cell>
          <cell r="CI15">
            <v>537127</v>
          </cell>
          <cell r="CJ15">
            <v>463537</v>
          </cell>
          <cell r="CK15">
            <v>339211</v>
          </cell>
          <cell r="CL15">
            <v>43696886</v>
          </cell>
          <cell r="CM15">
            <v>2861868</v>
          </cell>
          <cell r="CN15">
            <v>2723610</v>
          </cell>
          <cell r="CO15">
            <v>39346</v>
          </cell>
          <cell r="CP15">
            <v>98912</v>
          </cell>
          <cell r="CQ15">
            <v>56478.6</v>
          </cell>
          <cell r="CR15">
            <v>1831005</v>
          </cell>
          <cell r="CS15">
            <v>723728</v>
          </cell>
          <cell r="CT15">
            <v>130012</v>
          </cell>
          <cell r="CU15">
            <v>229361.8</v>
          </cell>
          <cell r="CV15">
            <v>82903</v>
          </cell>
          <cell r="CW15">
            <v>0</v>
          </cell>
          <cell r="CX15">
            <v>0</v>
          </cell>
          <cell r="CY15">
            <v>491674</v>
          </cell>
        </row>
        <row r="16">
          <cell r="A16" t="str">
            <v>kW - Residential</v>
          </cell>
          <cell r="B16" t="str">
            <v>YDR</v>
          </cell>
          <cell r="C16">
            <v>2002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213439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946200</v>
          </cell>
          <cell r="AT16">
            <v>946200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1601337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</row>
        <row r="17">
          <cell r="A17" t="str">
            <v>kW - Other</v>
          </cell>
          <cell r="B17" t="str">
            <v>YDO</v>
          </cell>
          <cell r="C17">
            <v>2002</v>
          </cell>
          <cell r="D17">
            <v>63091.3</v>
          </cell>
          <cell r="E17">
            <v>1515941</v>
          </cell>
          <cell r="F17">
            <v>1170270</v>
          </cell>
          <cell r="G17">
            <v>460108</v>
          </cell>
          <cell r="H17">
            <v>1367555</v>
          </cell>
          <cell r="I17">
            <v>2383672</v>
          </cell>
          <cell r="J17">
            <v>3118426</v>
          </cell>
          <cell r="K17">
            <v>226875.9</v>
          </cell>
          <cell r="L17">
            <v>23502</v>
          </cell>
          <cell r="M17">
            <v>1417879</v>
          </cell>
          <cell r="N17">
            <v>29091</v>
          </cell>
          <cell r="O17">
            <v>471561</v>
          </cell>
          <cell r="P17">
            <v>8066.1</v>
          </cell>
          <cell r="Q17">
            <v>2989</v>
          </cell>
          <cell r="R17">
            <v>0</v>
          </cell>
          <cell r="S17">
            <v>13543050</v>
          </cell>
          <cell r="T17">
            <v>5167186</v>
          </cell>
          <cell r="U17">
            <v>477886</v>
          </cell>
          <cell r="V17">
            <v>0</v>
          </cell>
          <cell r="W17">
            <v>531155</v>
          </cell>
          <cell r="X17">
            <v>1012308</v>
          </cell>
          <cell r="Y17">
            <v>303387</v>
          </cell>
          <cell r="Z17">
            <v>34727</v>
          </cell>
          <cell r="AA17">
            <v>6731</v>
          </cell>
          <cell r="AB17">
            <v>86690.2</v>
          </cell>
          <cell r="AC17">
            <v>938274.5</v>
          </cell>
          <cell r="AD17">
            <v>887147.3</v>
          </cell>
          <cell r="AE17">
            <v>51127.199999999997</v>
          </cell>
          <cell r="AF17">
            <v>159107.79999999999</v>
          </cell>
          <cell r="AG17">
            <v>2214584</v>
          </cell>
          <cell r="AH17">
            <v>2213345</v>
          </cell>
          <cell r="AI17">
            <v>1239</v>
          </cell>
          <cell r="AJ17">
            <v>534513</v>
          </cell>
          <cell r="AK17">
            <v>0</v>
          </cell>
          <cell r="AL17">
            <v>132872.70000000001</v>
          </cell>
          <cell r="AM17">
            <v>9647662</v>
          </cell>
          <cell r="AN17">
            <v>7664796</v>
          </cell>
          <cell r="AO17">
            <v>1982866</v>
          </cell>
          <cell r="AP17">
            <v>14500</v>
          </cell>
          <cell r="AQ17">
            <v>0</v>
          </cell>
          <cell r="AR17">
            <v>5165248</v>
          </cell>
          <cell r="AS17">
            <v>26778262</v>
          </cell>
          <cell r="AT17">
            <v>26766500</v>
          </cell>
          <cell r="AU17">
            <v>11762</v>
          </cell>
          <cell r="AV17">
            <v>10794022</v>
          </cell>
          <cell r="AW17">
            <v>97496</v>
          </cell>
          <cell r="AX17">
            <v>80384</v>
          </cell>
          <cell r="AY17">
            <v>906017</v>
          </cell>
          <cell r="AZ17">
            <v>2761466</v>
          </cell>
          <cell r="BA17">
            <v>380000</v>
          </cell>
          <cell r="BB17">
            <v>234574.8</v>
          </cell>
          <cell r="BC17">
            <v>4275856</v>
          </cell>
          <cell r="BD17">
            <v>290710</v>
          </cell>
          <cell r="BE17">
            <v>312707.59999999998</v>
          </cell>
          <cell r="BF17">
            <v>880101</v>
          </cell>
          <cell r="BG17">
            <v>733847</v>
          </cell>
          <cell r="BH17">
            <v>721672</v>
          </cell>
          <cell r="BI17">
            <v>12175</v>
          </cell>
          <cell r="BJ17">
            <v>2238803</v>
          </cell>
          <cell r="BK17">
            <v>1775029</v>
          </cell>
          <cell r="BL17">
            <v>463774</v>
          </cell>
          <cell r="BM17">
            <v>198904</v>
          </cell>
          <cell r="BN17">
            <v>356580</v>
          </cell>
          <cell r="BO17">
            <v>691273</v>
          </cell>
          <cell r="BP17">
            <v>754897</v>
          </cell>
          <cell r="BQ17">
            <v>2543873</v>
          </cell>
          <cell r="BR17">
            <v>284024</v>
          </cell>
          <cell r="BS17">
            <v>313102</v>
          </cell>
          <cell r="BT17">
            <v>1581826</v>
          </cell>
          <cell r="BU17">
            <v>195834</v>
          </cell>
          <cell r="BV17">
            <v>0</v>
          </cell>
          <cell r="BW17">
            <v>898619</v>
          </cell>
          <cell r="BX17">
            <v>860844</v>
          </cell>
          <cell r="BY17">
            <v>33029</v>
          </cell>
          <cell r="BZ17">
            <v>4746</v>
          </cell>
          <cell r="CA17">
            <v>258336.6</v>
          </cell>
          <cell r="CB17">
            <v>9185825</v>
          </cell>
          <cell r="CC17">
            <v>8702745</v>
          </cell>
          <cell r="CD17">
            <v>483080</v>
          </cell>
          <cell r="CE17">
            <v>673677</v>
          </cell>
          <cell r="CF17">
            <v>124674</v>
          </cell>
          <cell r="CG17">
            <v>148083.29999999999</v>
          </cell>
          <cell r="CH17">
            <v>72507</v>
          </cell>
          <cell r="CI17">
            <v>537127</v>
          </cell>
          <cell r="CJ17">
            <v>463537</v>
          </cell>
          <cell r="CK17">
            <v>339211</v>
          </cell>
          <cell r="CL17">
            <v>43696886</v>
          </cell>
          <cell r="CM17">
            <v>2861868</v>
          </cell>
          <cell r="CN17">
            <v>2723610</v>
          </cell>
          <cell r="CO17">
            <v>39346</v>
          </cell>
          <cell r="CP17">
            <v>98912</v>
          </cell>
          <cell r="CQ17">
            <v>56478.6</v>
          </cell>
          <cell r="CR17">
            <v>229668</v>
          </cell>
          <cell r="CS17">
            <v>723728</v>
          </cell>
          <cell r="CT17">
            <v>130012</v>
          </cell>
          <cell r="CU17">
            <v>229361.8</v>
          </cell>
          <cell r="CV17">
            <v>82903</v>
          </cell>
          <cell r="CW17">
            <v>0</v>
          </cell>
          <cell r="CX17">
            <v>0</v>
          </cell>
          <cell r="CY17">
            <v>491674</v>
          </cell>
        </row>
        <row r="18">
          <cell r="A18" t="str">
            <v>Total service area</v>
          </cell>
          <cell r="B18" t="str">
            <v>AREA</v>
          </cell>
          <cell r="C18">
            <v>2002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</v>
          </cell>
          <cell r="Q18">
            <v>2</v>
          </cell>
          <cell r="R18">
            <v>21.26</v>
          </cell>
          <cell r="S18">
            <v>287</v>
          </cell>
          <cell r="T18">
            <v>120</v>
          </cell>
          <cell r="U18">
            <v>46.96</v>
          </cell>
          <cell r="V18">
            <v>99</v>
          </cell>
          <cell r="W18">
            <v>104.56</v>
          </cell>
          <cell r="X18">
            <v>44.66</v>
          </cell>
          <cell r="Y18">
            <v>168</v>
          </cell>
          <cell r="Z18">
            <v>26.5</v>
          </cell>
          <cell r="AA18">
            <v>1.5</v>
          </cell>
          <cell r="AB18">
            <v>13600</v>
          </cell>
          <cell r="AC18">
            <v>411.5</v>
          </cell>
          <cell r="AD18">
            <v>402.5</v>
          </cell>
          <cell r="AE18">
            <v>9</v>
          </cell>
          <cell r="AF18">
            <v>68.12</v>
          </cell>
          <cell r="AG18">
            <v>93</v>
          </cell>
          <cell r="AH18">
            <v>89</v>
          </cell>
          <cell r="AI18">
            <v>4</v>
          </cell>
          <cell r="AJ18">
            <v>1275</v>
          </cell>
          <cell r="AK18">
            <v>354.5</v>
          </cell>
          <cell r="AL18">
            <v>93.48</v>
          </cell>
          <cell r="AM18">
            <v>426</v>
          </cell>
          <cell r="AN18">
            <v>331</v>
          </cell>
          <cell r="AO18">
            <v>95</v>
          </cell>
          <cell r="AP18">
            <v>9.76</v>
          </cell>
          <cell r="AQ18">
            <v>8.6</v>
          </cell>
          <cell r="AR18">
            <v>295</v>
          </cell>
          <cell r="AS18">
            <v>650006.19999999995</v>
          </cell>
          <cell r="AT18">
            <v>650000</v>
          </cell>
          <cell r="AU18">
            <v>6.2</v>
          </cell>
          <cell r="AV18">
            <v>1054</v>
          </cell>
          <cell r="AW18">
            <v>292</v>
          </cell>
          <cell r="AX18">
            <v>24.8</v>
          </cell>
          <cell r="AY18">
            <v>31.62</v>
          </cell>
          <cell r="AZ18">
            <v>404</v>
          </cell>
          <cell r="BA18">
            <v>27.33</v>
          </cell>
          <cell r="BB18">
            <v>77.400000000000006</v>
          </cell>
          <cell r="BC18">
            <v>421.5</v>
          </cell>
          <cell r="BD18">
            <v>21.86</v>
          </cell>
          <cell r="BE18">
            <v>20</v>
          </cell>
          <cell r="BF18">
            <v>381</v>
          </cell>
          <cell r="BG18">
            <v>88</v>
          </cell>
          <cell r="BH18">
            <v>41</v>
          </cell>
          <cell r="BI18">
            <v>47</v>
          </cell>
          <cell r="BJ18">
            <v>787.07</v>
          </cell>
          <cell r="BK18">
            <v>207</v>
          </cell>
          <cell r="BL18">
            <v>580.07000000000005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15.5</v>
          </cell>
          <cell r="BS18">
            <v>27</v>
          </cell>
          <cell r="BT18">
            <v>143</v>
          </cell>
          <cell r="BU18">
            <v>35.6</v>
          </cell>
          <cell r="BV18">
            <v>15</v>
          </cell>
          <cell r="BW18">
            <v>66.33</v>
          </cell>
          <cell r="BX18">
            <v>61.38</v>
          </cell>
          <cell r="BY18">
            <v>2.85</v>
          </cell>
          <cell r="BZ18">
            <v>2.1</v>
          </cell>
          <cell r="CA18">
            <v>123.37</v>
          </cell>
          <cell r="CB18">
            <v>624.4</v>
          </cell>
          <cell r="CC18">
            <v>575</v>
          </cell>
          <cell r="CD18">
            <v>49.4</v>
          </cell>
          <cell r="CE18">
            <v>342</v>
          </cell>
          <cell r="CF18">
            <v>13</v>
          </cell>
          <cell r="CG18">
            <v>18.7</v>
          </cell>
          <cell r="CH18">
            <v>536</v>
          </cell>
          <cell r="CI18">
            <v>31</v>
          </cell>
          <cell r="CJ18">
            <v>381</v>
          </cell>
          <cell r="CK18">
            <v>9</v>
          </cell>
          <cell r="CL18">
            <v>650</v>
          </cell>
          <cell r="CM18">
            <v>635.05999999999995</v>
          </cell>
          <cell r="CN18">
            <v>414.46</v>
          </cell>
          <cell r="CO18">
            <v>3.6</v>
          </cell>
          <cell r="CP18">
            <v>217</v>
          </cell>
          <cell r="CQ18">
            <v>61</v>
          </cell>
          <cell r="CR18">
            <v>656</v>
          </cell>
          <cell r="CS18">
            <v>81.23</v>
          </cell>
          <cell r="CT18">
            <v>14</v>
          </cell>
          <cell r="CU18">
            <v>11.5</v>
          </cell>
          <cell r="CV18">
            <v>685</v>
          </cell>
          <cell r="CW18">
            <v>49.16</v>
          </cell>
          <cell r="CX18">
            <v>147.24</v>
          </cell>
          <cell r="CY18">
            <v>29.91</v>
          </cell>
        </row>
        <row r="19">
          <cell r="A19" t="str">
            <v>Urban service area</v>
          </cell>
          <cell r="B19" t="str">
            <v>AREAURB</v>
          </cell>
          <cell r="C19">
            <v>2002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73</v>
          </cell>
          <cell r="W19">
            <v>38</v>
          </cell>
          <cell r="X19">
            <v>0</v>
          </cell>
          <cell r="Y19">
            <v>133</v>
          </cell>
          <cell r="Z19">
            <v>0</v>
          </cell>
          <cell r="AA19">
            <v>0</v>
          </cell>
          <cell r="AB19">
            <v>12987</v>
          </cell>
          <cell r="AC19">
            <v>120.75</v>
          </cell>
          <cell r="AD19">
            <v>120.75</v>
          </cell>
          <cell r="AE19">
            <v>0</v>
          </cell>
          <cell r="AF19">
            <v>45.42</v>
          </cell>
          <cell r="AG19">
            <v>0</v>
          </cell>
          <cell r="AH19">
            <v>0</v>
          </cell>
          <cell r="AI19">
            <v>0</v>
          </cell>
          <cell r="AJ19">
            <v>1225</v>
          </cell>
          <cell r="AK19">
            <v>331.8</v>
          </cell>
          <cell r="AL19">
            <v>5.15</v>
          </cell>
          <cell r="AM19">
            <v>115</v>
          </cell>
          <cell r="AN19">
            <v>88</v>
          </cell>
          <cell r="AO19">
            <v>27</v>
          </cell>
          <cell r="AP19">
            <v>0</v>
          </cell>
          <cell r="AQ19">
            <v>0</v>
          </cell>
          <cell r="AR19">
            <v>0</v>
          </cell>
          <cell r="AS19">
            <v>650000</v>
          </cell>
          <cell r="AT19">
            <v>650000</v>
          </cell>
          <cell r="AU19">
            <v>0</v>
          </cell>
          <cell r="AV19">
            <v>600</v>
          </cell>
          <cell r="AW19">
            <v>234</v>
          </cell>
          <cell r="AX19">
            <v>0</v>
          </cell>
          <cell r="AY19">
            <v>0</v>
          </cell>
          <cell r="AZ19">
            <v>280</v>
          </cell>
          <cell r="BA19">
            <v>0</v>
          </cell>
          <cell r="BB19">
            <v>57</v>
          </cell>
          <cell r="BC19">
            <v>258.5</v>
          </cell>
          <cell r="BD19">
            <v>0</v>
          </cell>
          <cell r="BE19">
            <v>0</v>
          </cell>
          <cell r="BF19">
            <v>372.4</v>
          </cell>
          <cell r="BG19">
            <v>22</v>
          </cell>
          <cell r="BH19">
            <v>0</v>
          </cell>
          <cell r="BI19">
            <v>22</v>
          </cell>
          <cell r="BJ19">
            <v>567.79999999999995</v>
          </cell>
          <cell r="BK19">
            <v>0</v>
          </cell>
          <cell r="BL19">
            <v>567.79999999999995</v>
          </cell>
          <cell r="BM19">
            <v>111</v>
          </cell>
          <cell r="BN19">
            <v>549</v>
          </cell>
          <cell r="BO19">
            <v>279</v>
          </cell>
          <cell r="BP19">
            <v>0</v>
          </cell>
          <cell r="BQ19">
            <v>41</v>
          </cell>
          <cell r="BR19">
            <v>0</v>
          </cell>
          <cell r="BS19">
            <v>0</v>
          </cell>
          <cell r="BT19">
            <v>74.36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102.94</v>
          </cell>
          <cell r="CB19">
            <v>189.1</v>
          </cell>
          <cell r="CC19">
            <v>165</v>
          </cell>
          <cell r="CD19">
            <v>24.1</v>
          </cell>
          <cell r="CE19">
            <v>284</v>
          </cell>
          <cell r="CF19">
            <v>0</v>
          </cell>
          <cell r="CG19">
            <v>7.2</v>
          </cell>
          <cell r="CH19">
            <v>530</v>
          </cell>
          <cell r="CI19">
            <v>0</v>
          </cell>
          <cell r="CJ19">
            <v>326</v>
          </cell>
          <cell r="CK19">
            <v>1</v>
          </cell>
          <cell r="CL19">
            <v>0</v>
          </cell>
          <cell r="CM19">
            <v>382</v>
          </cell>
          <cell r="CN19">
            <v>175</v>
          </cell>
          <cell r="CO19">
            <v>0</v>
          </cell>
          <cell r="CP19">
            <v>207</v>
          </cell>
          <cell r="CQ19">
            <v>8</v>
          </cell>
          <cell r="CR19">
            <v>590</v>
          </cell>
          <cell r="CS19">
            <v>0</v>
          </cell>
          <cell r="CT19">
            <v>0</v>
          </cell>
          <cell r="CU19">
            <v>0</v>
          </cell>
          <cell r="CV19">
            <v>677.5</v>
          </cell>
          <cell r="CW19">
            <v>0</v>
          </cell>
          <cell r="CX19">
            <v>76.03</v>
          </cell>
          <cell r="CY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2002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</v>
          </cell>
          <cell r="Q20">
            <v>2</v>
          </cell>
          <cell r="R20">
            <v>21.26</v>
          </cell>
          <cell r="S20">
            <v>287</v>
          </cell>
          <cell r="T20">
            <v>120</v>
          </cell>
          <cell r="U20">
            <v>46.96</v>
          </cell>
          <cell r="V20">
            <v>26</v>
          </cell>
          <cell r="W20">
            <v>66.56</v>
          </cell>
          <cell r="X20">
            <v>44.66</v>
          </cell>
          <cell r="Y20">
            <v>35</v>
          </cell>
          <cell r="Z20">
            <v>26.5</v>
          </cell>
          <cell r="AA20">
            <v>1.5</v>
          </cell>
          <cell r="AB20">
            <v>613</v>
          </cell>
          <cell r="AC20">
            <v>290.75</v>
          </cell>
          <cell r="AD20">
            <v>281.75</v>
          </cell>
          <cell r="AE20">
            <v>9</v>
          </cell>
          <cell r="AF20">
            <v>22.7</v>
          </cell>
          <cell r="AG20">
            <v>93</v>
          </cell>
          <cell r="AH20">
            <v>89</v>
          </cell>
          <cell r="AI20">
            <v>4</v>
          </cell>
          <cell r="AJ20">
            <v>50</v>
          </cell>
          <cell r="AK20">
            <v>22.7</v>
          </cell>
          <cell r="AL20">
            <v>88.33</v>
          </cell>
          <cell r="AM20">
            <v>311</v>
          </cell>
          <cell r="AN20">
            <v>243</v>
          </cell>
          <cell r="AO20">
            <v>68</v>
          </cell>
          <cell r="AP20">
            <v>9.76</v>
          </cell>
          <cell r="AQ20">
            <v>8.6</v>
          </cell>
          <cell r="AR20">
            <v>295</v>
          </cell>
          <cell r="AS20">
            <v>6.2</v>
          </cell>
          <cell r="AT20">
            <v>0</v>
          </cell>
          <cell r="AU20">
            <v>6.2</v>
          </cell>
          <cell r="AV20">
            <v>454</v>
          </cell>
          <cell r="AW20">
            <v>58</v>
          </cell>
          <cell r="AX20">
            <v>24.8</v>
          </cell>
          <cell r="AY20">
            <v>31.62</v>
          </cell>
          <cell r="AZ20">
            <v>124</v>
          </cell>
          <cell r="BA20">
            <v>27.33</v>
          </cell>
          <cell r="BB20">
            <v>20.399999999999999</v>
          </cell>
          <cell r="BC20">
            <v>163</v>
          </cell>
          <cell r="BD20">
            <v>21.86</v>
          </cell>
          <cell r="BE20">
            <v>20</v>
          </cell>
          <cell r="BF20">
            <v>8.6</v>
          </cell>
          <cell r="BG20">
            <v>66</v>
          </cell>
          <cell r="BH20">
            <v>41</v>
          </cell>
          <cell r="BI20">
            <v>25</v>
          </cell>
          <cell r="BJ20">
            <v>219.27</v>
          </cell>
          <cell r="BK20">
            <v>207</v>
          </cell>
          <cell r="BL20">
            <v>12.27</v>
          </cell>
          <cell r="BM20">
            <v>14</v>
          </cell>
          <cell r="BN20">
            <v>144</v>
          </cell>
          <cell r="BO20">
            <v>51</v>
          </cell>
          <cell r="BP20">
            <v>28</v>
          </cell>
          <cell r="BQ20">
            <v>102</v>
          </cell>
          <cell r="BR20">
            <v>15.5</v>
          </cell>
          <cell r="BS20">
            <v>27</v>
          </cell>
          <cell r="BT20">
            <v>68.64</v>
          </cell>
          <cell r="BU20">
            <v>35.6</v>
          </cell>
          <cell r="BV20">
            <v>15</v>
          </cell>
          <cell r="BW20">
            <v>66.33</v>
          </cell>
          <cell r="BX20">
            <v>61.38</v>
          </cell>
          <cell r="BY20">
            <v>2.85</v>
          </cell>
          <cell r="BZ20">
            <v>2.1</v>
          </cell>
          <cell r="CA20">
            <v>20.43</v>
          </cell>
          <cell r="CB20">
            <v>435.3</v>
          </cell>
          <cell r="CC20">
            <v>410</v>
          </cell>
          <cell r="CD20">
            <v>25.3</v>
          </cell>
          <cell r="CE20">
            <v>58</v>
          </cell>
          <cell r="CF20">
            <v>13</v>
          </cell>
          <cell r="CG20">
            <v>11.5</v>
          </cell>
          <cell r="CH20">
            <v>6</v>
          </cell>
          <cell r="CI20">
            <v>31</v>
          </cell>
          <cell r="CJ20">
            <v>55</v>
          </cell>
          <cell r="CK20">
            <v>8</v>
          </cell>
          <cell r="CL20">
            <v>650</v>
          </cell>
          <cell r="CM20">
            <v>253.06</v>
          </cell>
          <cell r="CN20">
            <v>239.46</v>
          </cell>
          <cell r="CO20">
            <v>3.6</v>
          </cell>
          <cell r="CP20">
            <v>10</v>
          </cell>
          <cell r="CQ20">
            <v>53</v>
          </cell>
          <cell r="CR20">
            <v>66</v>
          </cell>
          <cell r="CS20">
            <v>81.23</v>
          </cell>
          <cell r="CT20">
            <v>14</v>
          </cell>
          <cell r="CU20">
            <v>11.5</v>
          </cell>
          <cell r="CV20">
            <v>7.5</v>
          </cell>
          <cell r="CW20">
            <v>49.16</v>
          </cell>
          <cell r="CX20">
            <v>71.209999999999994</v>
          </cell>
          <cell r="CY20">
            <v>29.91</v>
          </cell>
        </row>
        <row r="21">
          <cell r="A21" t="str">
            <v>Service area population</v>
          </cell>
          <cell r="B21" t="str">
            <v>POP</v>
          </cell>
          <cell r="C21">
            <v>2002</v>
          </cell>
          <cell r="D21">
            <v>3000</v>
          </cell>
          <cell r="E21">
            <v>168549</v>
          </cell>
          <cell r="F21">
            <v>83178</v>
          </cell>
          <cell r="G21">
            <v>23600</v>
          </cell>
          <cell r="H21">
            <v>88300</v>
          </cell>
          <cell r="I21">
            <v>152936</v>
          </cell>
          <cell r="J21">
            <v>124000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1315</v>
          </cell>
          <cell r="R21">
            <v>23009</v>
          </cell>
          <cell r="S21">
            <v>630000</v>
          </cell>
          <cell r="T21">
            <v>208402</v>
          </cell>
          <cell r="U21">
            <v>32542</v>
          </cell>
          <cell r="V21">
            <v>7138</v>
          </cell>
          <cell r="W21">
            <v>45649</v>
          </cell>
          <cell r="X21">
            <v>41942</v>
          </cell>
          <cell r="Y21">
            <v>27750</v>
          </cell>
          <cell r="Z21">
            <v>8790</v>
          </cell>
          <cell r="AA21">
            <v>1600</v>
          </cell>
          <cell r="AB21">
            <v>18347</v>
          </cell>
          <cell r="AC21">
            <v>103891</v>
          </cell>
          <cell r="AD21">
            <v>97200</v>
          </cell>
          <cell r="AE21">
            <v>6691</v>
          </cell>
          <cell r="AF21">
            <v>21500</v>
          </cell>
          <cell r="AG21">
            <v>109255</v>
          </cell>
          <cell r="AH21">
            <v>106033</v>
          </cell>
          <cell r="AI21">
            <v>3222</v>
          </cell>
          <cell r="AJ21">
            <v>43728</v>
          </cell>
          <cell r="AK21">
            <v>45000</v>
          </cell>
          <cell r="AL21">
            <v>5825</v>
          </cell>
          <cell r="AM21">
            <v>565918</v>
          </cell>
          <cell r="AN21">
            <v>430818</v>
          </cell>
          <cell r="AO21">
            <v>135100</v>
          </cell>
          <cell r="AP21">
            <v>2433</v>
          </cell>
          <cell r="AQ21">
            <v>10300</v>
          </cell>
          <cell r="AR21">
            <v>353000</v>
          </cell>
          <cell r="AS21">
            <v>2995200</v>
          </cell>
          <cell r="AT21">
            <v>2993000</v>
          </cell>
          <cell r="AU21">
            <v>2200</v>
          </cell>
          <cell r="AV21">
            <v>731100</v>
          </cell>
          <cell r="AW21">
            <v>28000</v>
          </cell>
          <cell r="AX21">
            <v>12000</v>
          </cell>
          <cell r="AY21">
            <v>57800</v>
          </cell>
          <cell r="AZ21">
            <v>211700</v>
          </cell>
          <cell r="BA21">
            <v>21800</v>
          </cell>
          <cell r="BB21">
            <v>19969</v>
          </cell>
          <cell r="BC21">
            <v>334000</v>
          </cell>
          <cell r="BD21">
            <v>19756</v>
          </cell>
          <cell r="BE21">
            <v>15200</v>
          </cell>
          <cell r="BF21">
            <v>43000</v>
          </cell>
          <cell r="BG21">
            <v>74967</v>
          </cell>
          <cell r="BH21">
            <v>70622</v>
          </cell>
          <cell r="BI21">
            <v>4345</v>
          </cell>
          <cell r="BJ21">
            <v>116617</v>
          </cell>
          <cell r="BK21">
            <v>76917</v>
          </cell>
          <cell r="BL21">
            <v>39700</v>
          </cell>
          <cell r="BM21">
            <v>13839</v>
          </cell>
          <cell r="BN21">
            <v>31000</v>
          </cell>
          <cell r="BO21">
            <v>53000</v>
          </cell>
          <cell r="BP21">
            <v>14000</v>
          </cell>
          <cell r="BQ21">
            <v>147633</v>
          </cell>
          <cell r="BR21">
            <v>26200</v>
          </cell>
          <cell r="BS21">
            <v>30000</v>
          </cell>
          <cell r="BT21">
            <v>143835</v>
          </cell>
          <cell r="BU21">
            <v>20200</v>
          </cell>
          <cell r="BV21">
            <v>6500</v>
          </cell>
          <cell r="BW21">
            <v>77794</v>
          </cell>
          <cell r="BX21">
            <v>74000</v>
          </cell>
          <cell r="BY21">
            <v>2445</v>
          </cell>
          <cell r="BZ21">
            <v>1349</v>
          </cell>
          <cell r="CA21">
            <v>18450</v>
          </cell>
          <cell r="CB21">
            <v>634985</v>
          </cell>
          <cell r="CC21">
            <v>591985</v>
          </cell>
          <cell r="CD21">
            <v>43000</v>
          </cell>
          <cell r="CE21">
            <v>78000</v>
          </cell>
          <cell r="CF21">
            <v>8125</v>
          </cell>
          <cell r="CG21">
            <v>9821</v>
          </cell>
          <cell r="CH21">
            <v>5336</v>
          </cell>
          <cell r="CI21">
            <v>32000</v>
          </cell>
          <cell r="CJ21">
            <v>109615</v>
          </cell>
          <cell r="CK21">
            <v>15140</v>
          </cell>
          <cell r="CL21">
            <v>2500000</v>
          </cell>
          <cell r="CM21">
            <v>282968</v>
          </cell>
          <cell r="CN21">
            <v>264356</v>
          </cell>
          <cell r="CO21">
            <v>7500</v>
          </cell>
          <cell r="CP21">
            <v>11112</v>
          </cell>
          <cell r="CQ21">
            <v>15000</v>
          </cell>
          <cell r="CR21">
            <v>132360</v>
          </cell>
          <cell r="CS21">
            <v>48411</v>
          </cell>
          <cell r="CT21">
            <v>6400</v>
          </cell>
          <cell r="CU21">
            <v>7500</v>
          </cell>
          <cell r="CV21">
            <v>3950</v>
          </cell>
          <cell r="CW21">
            <v>40672</v>
          </cell>
          <cell r="CX21">
            <v>92000</v>
          </cell>
          <cell r="CY21">
            <v>33061</v>
          </cell>
        </row>
        <row r="22">
          <cell r="A22" t="str">
            <v>Municipal population</v>
          </cell>
          <cell r="B22" t="str">
            <v>POPCITY</v>
          </cell>
          <cell r="C22">
            <v>2002</v>
          </cell>
          <cell r="D22">
            <v>3000</v>
          </cell>
          <cell r="E22">
            <v>183150</v>
          </cell>
          <cell r="F22">
            <v>85488</v>
          </cell>
          <cell r="G22">
            <v>30000</v>
          </cell>
          <cell r="H22">
            <v>88300</v>
          </cell>
          <cell r="I22">
            <v>152936</v>
          </cell>
          <cell r="J22">
            <v>124000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4210</v>
          </cell>
          <cell r="R22">
            <v>65299</v>
          </cell>
          <cell r="S22">
            <v>630000</v>
          </cell>
          <cell r="T22">
            <v>208402</v>
          </cell>
          <cell r="U22">
            <v>62569</v>
          </cell>
          <cell r="V22">
            <v>8700</v>
          </cell>
          <cell r="W22">
            <v>97125</v>
          </cell>
          <cell r="X22">
            <v>41942</v>
          </cell>
          <cell r="Y22">
            <v>27750</v>
          </cell>
          <cell r="Z22">
            <v>8790</v>
          </cell>
          <cell r="AA22">
            <v>1600</v>
          </cell>
          <cell r="AB22">
            <v>4090</v>
          </cell>
          <cell r="AC22">
            <v>175009</v>
          </cell>
          <cell r="AD22">
            <v>162000</v>
          </cell>
          <cell r="AE22">
            <v>13009</v>
          </cell>
          <cell r="AF22">
            <v>21500</v>
          </cell>
          <cell r="AG22">
            <v>109255</v>
          </cell>
          <cell r="AH22">
            <v>106033</v>
          </cell>
          <cell r="AI22">
            <v>3222</v>
          </cell>
          <cell r="AJ22">
            <v>43728</v>
          </cell>
          <cell r="AK22">
            <v>45000</v>
          </cell>
          <cell r="AL22">
            <v>5825</v>
          </cell>
          <cell r="AM22">
            <v>624016</v>
          </cell>
          <cell r="AN22">
            <v>488916</v>
          </cell>
          <cell r="AO22">
            <v>135100</v>
          </cell>
          <cell r="AP22">
            <v>2433</v>
          </cell>
          <cell r="AQ22">
            <v>10300</v>
          </cell>
          <cell r="AR22">
            <v>353000</v>
          </cell>
          <cell r="AS22">
            <v>2995200</v>
          </cell>
          <cell r="AT22">
            <v>2993000</v>
          </cell>
          <cell r="AU22">
            <v>2200</v>
          </cell>
          <cell r="AV22">
            <v>795000</v>
          </cell>
          <cell r="AW22">
            <v>28000</v>
          </cell>
          <cell r="AX22">
            <v>16500</v>
          </cell>
          <cell r="AY22">
            <v>118000</v>
          </cell>
          <cell r="AZ22">
            <v>211700</v>
          </cell>
          <cell r="BA22">
            <v>21800</v>
          </cell>
          <cell r="BB22">
            <v>32350</v>
          </cell>
          <cell r="BC22">
            <v>334000</v>
          </cell>
          <cell r="BD22">
            <v>24756</v>
          </cell>
          <cell r="BE22">
            <v>16200</v>
          </cell>
          <cell r="BF22">
            <v>43000</v>
          </cell>
          <cell r="BG22">
            <v>80757</v>
          </cell>
          <cell r="BH22">
            <v>70622</v>
          </cell>
          <cell r="BI22">
            <v>10135</v>
          </cell>
          <cell r="BJ22">
            <v>124317</v>
          </cell>
          <cell r="BK22">
            <v>76917</v>
          </cell>
          <cell r="BL22">
            <v>47400</v>
          </cell>
          <cell r="BM22">
            <v>13839</v>
          </cell>
          <cell r="BN22">
            <v>61447</v>
          </cell>
          <cell r="BO22">
            <v>53000</v>
          </cell>
          <cell r="BP22">
            <v>18977</v>
          </cell>
          <cell r="BQ22">
            <v>147633</v>
          </cell>
          <cell r="BR22">
            <v>26200</v>
          </cell>
          <cell r="BS22">
            <v>30000</v>
          </cell>
          <cell r="BT22">
            <v>143835</v>
          </cell>
          <cell r="BU22">
            <v>20200</v>
          </cell>
          <cell r="BV22">
            <v>6500</v>
          </cell>
          <cell r="BW22">
            <v>77794</v>
          </cell>
          <cell r="BX22">
            <v>74000</v>
          </cell>
          <cell r="BY22">
            <v>2445</v>
          </cell>
          <cell r="BZ22">
            <v>1349</v>
          </cell>
          <cell r="CA22">
            <v>18450</v>
          </cell>
          <cell r="CB22">
            <v>634985</v>
          </cell>
          <cell r="CC22">
            <v>591985</v>
          </cell>
          <cell r="CD22">
            <v>43000</v>
          </cell>
          <cell r="CE22">
            <v>75000</v>
          </cell>
          <cell r="CF22">
            <v>8125</v>
          </cell>
          <cell r="CG22">
            <v>16603</v>
          </cell>
          <cell r="CH22">
            <v>5336</v>
          </cell>
          <cell r="CI22">
            <v>32000</v>
          </cell>
          <cell r="CJ22">
            <v>109016</v>
          </cell>
          <cell r="CK22">
            <v>15000</v>
          </cell>
          <cell r="CL22">
            <v>2500000</v>
          </cell>
          <cell r="CM22">
            <v>370964</v>
          </cell>
          <cell r="CN22">
            <v>324206</v>
          </cell>
          <cell r="CO22">
            <v>20600</v>
          </cell>
          <cell r="CP22">
            <v>26158</v>
          </cell>
          <cell r="CQ22">
            <v>15000</v>
          </cell>
          <cell r="CR22">
            <v>132360</v>
          </cell>
          <cell r="CS22">
            <v>48411</v>
          </cell>
          <cell r="CT22">
            <v>11000</v>
          </cell>
          <cell r="CU22">
            <v>7500</v>
          </cell>
          <cell r="CV22">
            <v>8903</v>
          </cell>
          <cell r="CW22">
            <v>65500</v>
          </cell>
          <cell r="CX22">
            <v>92000</v>
          </cell>
          <cell r="CY22">
            <v>33061</v>
          </cell>
        </row>
        <row r="23">
          <cell r="A23" t="str">
            <v>No seasonal occupacy customers</v>
          </cell>
          <cell r="B23" t="str">
            <v>YNSUM</v>
          </cell>
          <cell r="C23">
            <v>2002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1220</v>
          </cell>
          <cell r="Z23">
            <v>9</v>
          </cell>
          <cell r="AA23">
            <v>0</v>
          </cell>
          <cell r="AB23">
            <v>3603</v>
          </cell>
          <cell r="AC23">
            <v>176</v>
          </cell>
          <cell r="AD23">
            <v>171</v>
          </cell>
          <cell r="AE23">
            <v>5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5000</v>
          </cell>
          <cell r="AK23">
            <v>0</v>
          </cell>
          <cell r="AL23">
            <v>0</v>
          </cell>
          <cell r="AM23">
            <v>58</v>
          </cell>
          <cell r="AN23">
            <v>0</v>
          </cell>
          <cell r="AO23">
            <v>58</v>
          </cell>
          <cell r="AP23">
            <v>0</v>
          </cell>
          <cell r="AQ23">
            <v>0</v>
          </cell>
          <cell r="AR23">
            <v>0</v>
          </cell>
          <cell r="AS23">
            <v>155836</v>
          </cell>
          <cell r="AT23">
            <v>155836</v>
          </cell>
          <cell r="AU23">
            <v>0</v>
          </cell>
          <cell r="AV23">
            <v>0</v>
          </cell>
          <cell r="AW23">
            <v>902</v>
          </cell>
          <cell r="AX23">
            <v>200</v>
          </cell>
          <cell r="AY23">
            <v>0</v>
          </cell>
          <cell r="AZ23">
            <v>0</v>
          </cell>
          <cell r="BA23">
            <v>0</v>
          </cell>
          <cell r="BB23">
            <v>50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521</v>
          </cell>
          <cell r="BH23">
            <v>0</v>
          </cell>
          <cell r="BI23">
            <v>521</v>
          </cell>
          <cell r="BJ23">
            <v>0</v>
          </cell>
          <cell r="BK23">
            <v>0</v>
          </cell>
          <cell r="BL23">
            <v>0</v>
          </cell>
          <cell r="BM23">
            <v>210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14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100</v>
          </cell>
          <cell r="CF23">
            <v>0</v>
          </cell>
          <cell r="CG23">
            <v>0</v>
          </cell>
          <cell r="CH23">
            <v>112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1608</v>
          </cell>
          <cell r="CN23">
            <v>0</v>
          </cell>
          <cell r="CO23">
            <v>0</v>
          </cell>
          <cell r="CP23">
            <v>1608</v>
          </cell>
          <cell r="CQ23">
            <v>2000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659</v>
          </cell>
          <cell r="CX23">
            <v>0</v>
          </cell>
          <cell r="CY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2002</v>
          </cell>
          <cell r="D24">
            <v>8622</v>
          </cell>
          <cell r="E24">
            <v>222560</v>
          </cell>
          <cell r="F24">
            <v>174559</v>
          </cell>
          <cell r="G24">
            <v>59893</v>
          </cell>
          <cell r="H24">
            <v>145652</v>
          </cell>
          <cell r="I24">
            <v>285277</v>
          </cell>
          <cell r="J24">
            <v>238272</v>
          </cell>
          <cell r="K24">
            <v>27558</v>
          </cell>
          <cell r="L24">
            <v>7172</v>
          </cell>
          <cell r="M24">
            <v>151782</v>
          </cell>
          <cell r="N24">
            <v>5798</v>
          </cell>
          <cell r="O24">
            <v>62919</v>
          </cell>
          <cell r="P24">
            <v>5731</v>
          </cell>
          <cell r="Q24">
            <v>8070</v>
          </cell>
          <cell r="R24">
            <v>29248</v>
          </cell>
          <cell r="S24">
            <v>1214606</v>
          </cell>
          <cell r="T24">
            <v>507</v>
          </cell>
          <cell r="U24">
            <v>64822</v>
          </cell>
          <cell r="V24">
            <v>13002</v>
          </cell>
          <cell r="W24">
            <v>101188</v>
          </cell>
          <cell r="X24">
            <v>94884</v>
          </cell>
          <cell r="Y24">
            <v>46610</v>
          </cell>
          <cell r="Z24">
            <v>15900</v>
          </cell>
          <cell r="AA24">
            <v>12276</v>
          </cell>
          <cell r="AB24">
            <v>47365</v>
          </cell>
          <cell r="AC24">
            <v>175607</v>
          </cell>
          <cell r="AD24">
            <v>166705</v>
          </cell>
          <cell r="AE24">
            <v>8902</v>
          </cell>
          <cell r="AF24">
            <v>27655</v>
          </cell>
          <cell r="AG24">
            <v>236957</v>
          </cell>
          <cell r="AH24">
            <v>233758</v>
          </cell>
          <cell r="AI24">
            <v>3199</v>
          </cell>
          <cell r="AJ24">
            <v>72096</v>
          </cell>
          <cell r="AK24">
            <v>85058</v>
          </cell>
          <cell r="AL24">
            <v>20777</v>
          </cell>
          <cell r="AM24">
            <v>1055744.1000000001</v>
          </cell>
          <cell r="AN24">
            <v>823469.1</v>
          </cell>
          <cell r="AO24">
            <v>232275</v>
          </cell>
          <cell r="AP24">
            <v>5905</v>
          </cell>
          <cell r="AQ24">
            <v>33790</v>
          </cell>
          <cell r="AR24">
            <v>540000</v>
          </cell>
          <cell r="AS24">
            <v>4294344</v>
          </cell>
          <cell r="AT24">
            <v>4290000</v>
          </cell>
          <cell r="AU24">
            <v>4344</v>
          </cell>
          <cell r="AV24">
            <v>1269578</v>
          </cell>
          <cell r="AW24">
            <v>66369</v>
          </cell>
          <cell r="AX24">
            <v>20644</v>
          </cell>
          <cell r="AY24">
            <v>128652</v>
          </cell>
          <cell r="AZ24">
            <v>325546</v>
          </cell>
          <cell r="BA24">
            <v>43222</v>
          </cell>
          <cell r="BB24">
            <v>39788</v>
          </cell>
          <cell r="BC24">
            <v>523139</v>
          </cell>
          <cell r="BD24">
            <v>32690</v>
          </cell>
          <cell r="BE24">
            <v>37705</v>
          </cell>
          <cell r="BF24">
            <v>93069</v>
          </cell>
          <cell r="BG24">
            <v>116690</v>
          </cell>
          <cell r="BH24">
            <v>108003</v>
          </cell>
          <cell r="BI24">
            <v>8687</v>
          </cell>
          <cell r="BJ24">
            <v>178785</v>
          </cell>
          <cell r="BK24">
            <v>122200</v>
          </cell>
          <cell r="BL24">
            <v>56585</v>
          </cell>
          <cell r="BM24">
            <v>28098</v>
          </cell>
          <cell r="BN24">
            <v>60282</v>
          </cell>
          <cell r="BO24">
            <v>119700</v>
          </cell>
          <cell r="BP24">
            <v>24769</v>
          </cell>
          <cell r="BQ24">
            <v>290267</v>
          </cell>
          <cell r="BR24">
            <v>40771</v>
          </cell>
          <cell r="BS24">
            <v>58480</v>
          </cell>
          <cell r="BT24">
            <v>210000</v>
          </cell>
          <cell r="BU24">
            <v>37988</v>
          </cell>
          <cell r="BV24">
            <v>19182</v>
          </cell>
          <cell r="BW24">
            <v>137199</v>
          </cell>
          <cell r="BX24">
            <v>128685</v>
          </cell>
          <cell r="BY24">
            <v>5953</v>
          </cell>
          <cell r="BZ24">
            <v>2561</v>
          </cell>
          <cell r="CA24">
            <v>35000</v>
          </cell>
          <cell r="CB24">
            <v>1433988</v>
          </cell>
          <cell r="CC24">
            <v>1017956</v>
          </cell>
          <cell r="CD24">
            <v>416032</v>
          </cell>
          <cell r="CE24">
            <v>138</v>
          </cell>
          <cell r="CF24">
            <v>17140</v>
          </cell>
          <cell r="CG24">
            <v>23030</v>
          </cell>
          <cell r="CH24">
            <v>18850</v>
          </cell>
          <cell r="CI24">
            <v>58183</v>
          </cell>
          <cell r="CJ24">
            <v>189837</v>
          </cell>
          <cell r="CK24">
            <v>37004</v>
          </cell>
          <cell r="CL24">
            <v>4204000</v>
          </cell>
          <cell r="CM24">
            <v>399031</v>
          </cell>
          <cell r="CN24">
            <v>390030</v>
          </cell>
          <cell r="CO24">
            <v>9000</v>
          </cell>
          <cell r="CP24">
            <v>1</v>
          </cell>
          <cell r="CQ24">
            <v>19392</v>
          </cell>
          <cell r="CR24">
            <v>213093</v>
          </cell>
          <cell r="CS24">
            <v>93760</v>
          </cell>
          <cell r="CT24">
            <v>15528</v>
          </cell>
          <cell r="CU24">
            <v>24</v>
          </cell>
          <cell r="CV24">
            <v>11233</v>
          </cell>
          <cell r="CW24">
            <v>0</v>
          </cell>
          <cell r="CX24">
            <v>130557</v>
          </cell>
          <cell r="CY24">
            <v>70698</v>
          </cell>
        </row>
        <row r="25">
          <cell r="A25" t="str">
            <v>Utility summer max peak load</v>
          </cell>
          <cell r="B25" t="str">
            <v>PEAKS</v>
          </cell>
          <cell r="C25">
            <v>2002</v>
          </cell>
          <cell r="D25">
            <v>8358</v>
          </cell>
          <cell r="E25">
            <v>290733</v>
          </cell>
          <cell r="F25">
            <v>213493</v>
          </cell>
          <cell r="G25">
            <v>69987</v>
          </cell>
          <cell r="H25">
            <v>178399</v>
          </cell>
          <cell r="I25">
            <v>358237</v>
          </cell>
          <cell r="J25">
            <v>280311</v>
          </cell>
          <cell r="K25">
            <v>26150</v>
          </cell>
          <cell r="L25">
            <v>7234</v>
          </cell>
          <cell r="M25">
            <v>187436</v>
          </cell>
          <cell r="N25">
            <v>6006</v>
          </cell>
          <cell r="O25">
            <v>56946</v>
          </cell>
          <cell r="P25">
            <v>4333</v>
          </cell>
          <cell r="Q25">
            <v>8548</v>
          </cell>
          <cell r="R25">
            <v>355729</v>
          </cell>
          <cell r="S25">
            <v>1501741</v>
          </cell>
          <cell r="T25">
            <v>640</v>
          </cell>
          <cell r="U25">
            <v>65591</v>
          </cell>
          <cell r="V25">
            <v>11755</v>
          </cell>
          <cell r="W25">
            <v>136195</v>
          </cell>
          <cell r="X25">
            <v>108780</v>
          </cell>
          <cell r="Y25">
            <v>55790</v>
          </cell>
          <cell r="Z25">
            <v>13335</v>
          </cell>
          <cell r="AA25">
            <v>8863</v>
          </cell>
          <cell r="AB25">
            <v>35439</v>
          </cell>
          <cell r="AC25">
            <v>141910</v>
          </cell>
          <cell r="AD25">
            <v>130362</v>
          </cell>
          <cell r="AE25">
            <v>11548</v>
          </cell>
          <cell r="AF25">
            <v>36517</v>
          </cell>
          <cell r="AG25">
            <v>264088</v>
          </cell>
          <cell r="AH25">
            <v>260960</v>
          </cell>
          <cell r="AI25">
            <v>3128</v>
          </cell>
          <cell r="AJ25">
            <v>88607</v>
          </cell>
          <cell r="AK25">
            <v>73588</v>
          </cell>
          <cell r="AL25">
            <v>18647</v>
          </cell>
          <cell r="AM25">
            <v>1318006.26</v>
          </cell>
          <cell r="AN25">
            <v>1017089.26</v>
          </cell>
          <cell r="AO25">
            <v>300917</v>
          </cell>
          <cell r="AP25">
            <v>4029</v>
          </cell>
          <cell r="AQ25">
            <v>29000</v>
          </cell>
          <cell r="AR25">
            <v>656000</v>
          </cell>
          <cell r="AS25">
            <v>3548137</v>
          </cell>
          <cell r="AT25">
            <v>3545000</v>
          </cell>
          <cell r="AU25">
            <v>3137</v>
          </cell>
          <cell r="AV25">
            <v>1433666</v>
          </cell>
          <cell r="AW25">
            <v>66861</v>
          </cell>
          <cell r="AX25">
            <v>18060</v>
          </cell>
          <cell r="AY25">
            <v>114519</v>
          </cell>
          <cell r="AZ25">
            <v>360765</v>
          </cell>
          <cell r="BA25">
            <v>41012</v>
          </cell>
          <cell r="BB25">
            <v>33945</v>
          </cell>
          <cell r="BC25">
            <v>670874</v>
          </cell>
          <cell r="BD25">
            <v>40990</v>
          </cell>
          <cell r="BE25">
            <v>38396</v>
          </cell>
          <cell r="BF25">
            <v>100389</v>
          </cell>
          <cell r="BG25">
            <v>143570</v>
          </cell>
          <cell r="BH25">
            <v>135510</v>
          </cell>
          <cell r="BI25">
            <v>8060</v>
          </cell>
          <cell r="BJ25">
            <v>240144</v>
          </cell>
          <cell r="BK25">
            <v>171700</v>
          </cell>
          <cell r="BL25">
            <v>68444</v>
          </cell>
          <cell r="BM25">
            <v>45154</v>
          </cell>
          <cell r="BN25">
            <v>72368</v>
          </cell>
          <cell r="BO25">
            <v>86200</v>
          </cell>
          <cell r="BP25">
            <v>21520</v>
          </cell>
          <cell r="BQ25">
            <v>341368</v>
          </cell>
          <cell r="BR25">
            <v>42316</v>
          </cell>
          <cell r="BS25">
            <v>63040</v>
          </cell>
          <cell r="BT25">
            <v>222000</v>
          </cell>
          <cell r="BU25">
            <v>32303</v>
          </cell>
          <cell r="BV25">
            <v>11497</v>
          </cell>
          <cell r="BW25">
            <v>138749</v>
          </cell>
          <cell r="BX25">
            <v>131716</v>
          </cell>
          <cell r="BY25">
            <v>5080</v>
          </cell>
          <cell r="BZ25">
            <v>1953</v>
          </cell>
          <cell r="CA25">
            <v>42630</v>
          </cell>
          <cell r="CB25">
            <v>1756741</v>
          </cell>
          <cell r="CC25">
            <v>1295278</v>
          </cell>
          <cell r="CD25">
            <v>461463</v>
          </cell>
          <cell r="CE25">
            <v>111</v>
          </cell>
          <cell r="CF25">
            <v>17566</v>
          </cell>
          <cell r="CG25">
            <v>21704</v>
          </cell>
          <cell r="CH25">
            <v>15228</v>
          </cell>
          <cell r="CI25">
            <v>70523</v>
          </cell>
          <cell r="CJ25">
            <v>169159</v>
          </cell>
          <cell r="CK25">
            <v>42560</v>
          </cell>
          <cell r="CL25">
            <v>4770509</v>
          </cell>
          <cell r="CM25">
            <v>443458</v>
          </cell>
          <cell r="CN25">
            <v>435000</v>
          </cell>
          <cell r="CO25">
            <v>8457</v>
          </cell>
          <cell r="CP25">
            <v>1</v>
          </cell>
          <cell r="CQ25">
            <v>21580</v>
          </cell>
          <cell r="CR25">
            <v>242930</v>
          </cell>
          <cell r="CS25">
            <v>104299</v>
          </cell>
          <cell r="CT25">
            <v>14258</v>
          </cell>
          <cell r="CU25">
            <v>25</v>
          </cell>
          <cell r="CV25">
            <v>11157</v>
          </cell>
          <cell r="CW25">
            <v>0</v>
          </cell>
          <cell r="CX25">
            <v>157757</v>
          </cell>
          <cell r="CY25">
            <v>76634</v>
          </cell>
        </row>
        <row r="26">
          <cell r="A26" t="str">
            <v>Utility average peak load</v>
          </cell>
          <cell r="B26" t="str">
            <v>PEAKA</v>
          </cell>
          <cell r="C26">
            <v>2002</v>
          </cell>
          <cell r="D26">
            <v>7950</v>
          </cell>
          <cell r="E26">
            <v>245250</v>
          </cell>
          <cell r="F26">
            <v>177471</v>
          </cell>
          <cell r="G26">
            <v>50601</v>
          </cell>
          <cell r="H26">
            <v>144486</v>
          </cell>
          <cell r="I26">
            <v>287182</v>
          </cell>
          <cell r="J26">
            <v>243914</v>
          </cell>
          <cell r="K26">
            <v>25438</v>
          </cell>
          <cell r="L26">
            <v>5457</v>
          </cell>
          <cell r="M26">
            <v>151195</v>
          </cell>
          <cell r="N26">
            <v>5448</v>
          </cell>
          <cell r="O26">
            <v>56543</v>
          </cell>
          <cell r="P26">
            <v>4573</v>
          </cell>
          <cell r="Q26">
            <v>1454</v>
          </cell>
          <cell r="R26">
            <v>324109</v>
          </cell>
          <cell r="S26">
            <v>1239019</v>
          </cell>
          <cell r="T26">
            <v>526</v>
          </cell>
          <cell r="U26">
            <v>52716</v>
          </cell>
          <cell r="V26">
            <v>10822</v>
          </cell>
          <cell r="W26">
            <v>99338</v>
          </cell>
          <cell r="X26">
            <v>81964</v>
          </cell>
          <cell r="Y26">
            <v>46930</v>
          </cell>
          <cell r="Z26">
            <v>12900</v>
          </cell>
          <cell r="AA26">
            <v>1762</v>
          </cell>
          <cell r="AB26">
            <v>33115</v>
          </cell>
          <cell r="AC26">
            <v>145444</v>
          </cell>
          <cell r="AD26">
            <v>135922</v>
          </cell>
          <cell r="AE26">
            <v>9522</v>
          </cell>
          <cell r="AF26">
            <v>28340</v>
          </cell>
          <cell r="AG26">
            <v>238179</v>
          </cell>
          <cell r="AH26">
            <v>235360</v>
          </cell>
          <cell r="AI26">
            <v>2819</v>
          </cell>
          <cell r="AJ26">
            <v>70062</v>
          </cell>
          <cell r="AK26">
            <v>74000</v>
          </cell>
          <cell r="AL26">
            <v>18455</v>
          </cell>
          <cell r="AM26">
            <v>1137563.23</v>
          </cell>
          <cell r="AN26">
            <v>888350.23</v>
          </cell>
          <cell r="AO26">
            <v>249213</v>
          </cell>
          <cell r="AP26">
            <v>4264</v>
          </cell>
          <cell r="AQ26">
            <v>29148</v>
          </cell>
          <cell r="AR26">
            <v>551000</v>
          </cell>
          <cell r="AS26">
            <v>3635190</v>
          </cell>
          <cell r="AT26">
            <v>3632000</v>
          </cell>
          <cell r="AU26">
            <v>3190</v>
          </cell>
          <cell r="AV26">
            <v>1223234</v>
          </cell>
          <cell r="AW26">
            <v>50254</v>
          </cell>
          <cell r="AX26">
            <v>17640</v>
          </cell>
          <cell r="AY26">
            <v>113884</v>
          </cell>
          <cell r="AZ26">
            <v>319892</v>
          </cell>
          <cell r="BA26">
            <v>40396</v>
          </cell>
          <cell r="BB26">
            <v>34332</v>
          </cell>
          <cell r="BC26">
            <v>550277</v>
          </cell>
          <cell r="BD26">
            <v>44410</v>
          </cell>
          <cell r="BE26">
            <v>30000</v>
          </cell>
          <cell r="BF26">
            <v>89375</v>
          </cell>
          <cell r="BG26">
            <v>121315</v>
          </cell>
          <cell r="BH26">
            <v>113769</v>
          </cell>
          <cell r="BI26">
            <v>7546</v>
          </cell>
          <cell r="BJ26">
            <v>189295</v>
          </cell>
          <cell r="BK26">
            <v>131500</v>
          </cell>
          <cell r="BL26">
            <v>57795</v>
          </cell>
          <cell r="BM26">
            <v>30149</v>
          </cell>
          <cell r="BN26">
            <v>60633</v>
          </cell>
          <cell r="BO26">
            <v>93700</v>
          </cell>
          <cell r="BP26">
            <v>22296</v>
          </cell>
          <cell r="BQ26">
            <v>288460</v>
          </cell>
          <cell r="BR26">
            <v>38549</v>
          </cell>
          <cell r="BS26">
            <v>54440</v>
          </cell>
          <cell r="BT26">
            <v>189000</v>
          </cell>
          <cell r="BU26">
            <v>31916</v>
          </cell>
          <cell r="BV26">
            <v>14483</v>
          </cell>
          <cell r="BW26">
            <v>125579</v>
          </cell>
          <cell r="BX26">
            <v>118196</v>
          </cell>
          <cell r="BY26">
            <v>5211</v>
          </cell>
          <cell r="BZ26">
            <v>2172</v>
          </cell>
          <cell r="CA26">
            <v>35560</v>
          </cell>
          <cell r="CB26">
            <v>1117973</v>
          </cell>
          <cell r="CC26">
            <v>1044849</v>
          </cell>
          <cell r="CD26">
            <v>73124</v>
          </cell>
          <cell r="CE26">
            <v>113</v>
          </cell>
          <cell r="CF26">
            <v>16110</v>
          </cell>
          <cell r="CG26">
            <v>21171</v>
          </cell>
          <cell r="CH26">
            <v>15136</v>
          </cell>
          <cell r="CI26">
            <v>58931</v>
          </cell>
          <cell r="CJ26">
            <v>165652</v>
          </cell>
          <cell r="CK26">
            <v>36470</v>
          </cell>
          <cell r="CL26">
            <v>4147288</v>
          </cell>
          <cell r="CM26">
            <v>388465</v>
          </cell>
          <cell r="CN26">
            <v>380737</v>
          </cell>
          <cell r="CO26">
            <v>7727</v>
          </cell>
          <cell r="CP26">
            <v>1</v>
          </cell>
          <cell r="CQ26">
            <v>18430</v>
          </cell>
          <cell r="CR26">
            <v>211444</v>
          </cell>
          <cell r="CS26">
            <v>89900</v>
          </cell>
          <cell r="CT26">
            <v>14074</v>
          </cell>
          <cell r="CU26">
            <v>22</v>
          </cell>
          <cell r="CV26">
            <v>10356</v>
          </cell>
          <cell r="CW26">
            <v>0</v>
          </cell>
          <cell r="CX26">
            <v>128786</v>
          </cell>
          <cell r="CY26">
            <v>67080</v>
          </cell>
        </row>
        <row r="27">
          <cell r="A27" t="str">
            <v>Total circuit kms of line</v>
          </cell>
          <cell r="B27" t="str">
            <v>KMC</v>
          </cell>
          <cell r="C27">
            <v>2002</v>
          </cell>
          <cell r="D27">
            <v>92.5</v>
          </cell>
          <cell r="E27">
            <v>1312</v>
          </cell>
          <cell r="F27">
            <v>766.9</v>
          </cell>
          <cell r="G27">
            <v>432</v>
          </cell>
          <cell r="H27">
            <v>444</v>
          </cell>
          <cell r="I27">
            <v>1392</v>
          </cell>
          <cell r="J27">
            <v>1049</v>
          </cell>
          <cell r="K27">
            <v>136.9</v>
          </cell>
          <cell r="L27">
            <v>27.5</v>
          </cell>
          <cell r="M27">
            <v>743.3</v>
          </cell>
          <cell r="N27">
            <v>21</v>
          </cell>
          <cell r="O27">
            <v>281</v>
          </cell>
          <cell r="P27">
            <v>27</v>
          </cell>
          <cell r="Q27">
            <v>7.6</v>
          </cell>
          <cell r="R27">
            <v>132.19999999999999</v>
          </cell>
          <cell r="S27">
            <v>4870</v>
          </cell>
          <cell r="T27">
            <v>1239.7</v>
          </cell>
          <cell r="U27">
            <v>251</v>
          </cell>
          <cell r="V27">
            <v>133.19999999999999</v>
          </cell>
          <cell r="W27">
            <v>408.1</v>
          </cell>
          <cell r="X27">
            <v>274.89999999999998</v>
          </cell>
          <cell r="Y27">
            <v>473.1</v>
          </cell>
          <cell r="Z27">
            <v>76.599999999999994</v>
          </cell>
          <cell r="AA27">
            <v>8.1</v>
          </cell>
          <cell r="AB27">
            <v>1828.7</v>
          </cell>
          <cell r="AC27">
            <v>870.6</v>
          </cell>
          <cell r="AD27">
            <v>833.6</v>
          </cell>
          <cell r="AE27">
            <v>37</v>
          </cell>
          <cell r="AF27">
            <v>215.6</v>
          </cell>
          <cell r="AG27">
            <v>893.1</v>
          </cell>
          <cell r="AH27">
            <v>862</v>
          </cell>
          <cell r="AI27">
            <v>31.1</v>
          </cell>
          <cell r="AJ27">
            <v>1616</v>
          </cell>
          <cell r="AK27">
            <v>746.5</v>
          </cell>
          <cell r="AL27">
            <v>68.400000000000006</v>
          </cell>
          <cell r="AM27">
            <v>3178</v>
          </cell>
          <cell r="AN27">
            <v>2450</v>
          </cell>
          <cell r="AO27">
            <v>728</v>
          </cell>
          <cell r="AP27">
            <v>22.6</v>
          </cell>
          <cell r="AQ27">
            <v>64.900000000000006</v>
          </cell>
          <cell r="AR27">
            <v>2189</v>
          </cell>
          <cell r="AS27">
            <v>118710.39999999999</v>
          </cell>
          <cell r="AT27">
            <v>118690</v>
          </cell>
          <cell r="AU27">
            <v>20.399999999999999</v>
          </cell>
          <cell r="AV27">
            <v>4830</v>
          </cell>
          <cell r="AW27">
            <v>584</v>
          </cell>
          <cell r="AX27">
            <v>98</v>
          </cell>
          <cell r="AY27">
            <v>347.9</v>
          </cell>
          <cell r="AZ27">
            <v>1675</v>
          </cell>
          <cell r="BA27">
            <v>100</v>
          </cell>
          <cell r="BB27">
            <v>652</v>
          </cell>
          <cell r="BC27">
            <v>2459</v>
          </cell>
          <cell r="BD27">
            <v>106.6</v>
          </cell>
          <cell r="BE27">
            <v>105.6</v>
          </cell>
          <cell r="BF27">
            <v>700.5</v>
          </cell>
          <cell r="BG27">
            <v>956.7</v>
          </cell>
          <cell r="BH27">
            <v>614</v>
          </cell>
          <cell r="BI27">
            <v>342.7</v>
          </cell>
          <cell r="BJ27">
            <v>1960</v>
          </cell>
          <cell r="BK27">
            <v>760</v>
          </cell>
          <cell r="BL27">
            <v>1200</v>
          </cell>
          <cell r="BM27">
            <v>317.60000000000002</v>
          </cell>
          <cell r="BN27">
            <v>745</v>
          </cell>
          <cell r="BO27">
            <v>560</v>
          </cell>
          <cell r="BP27">
            <v>370</v>
          </cell>
          <cell r="BQ27">
            <v>1255</v>
          </cell>
          <cell r="BR27">
            <v>141.5</v>
          </cell>
          <cell r="BS27">
            <v>280.3</v>
          </cell>
          <cell r="BT27">
            <v>1455</v>
          </cell>
          <cell r="BU27">
            <v>147.4</v>
          </cell>
          <cell r="BV27">
            <v>128</v>
          </cell>
          <cell r="BW27">
            <v>523.1</v>
          </cell>
          <cell r="BX27">
            <v>489</v>
          </cell>
          <cell r="BY27">
            <v>23.3</v>
          </cell>
          <cell r="BZ27">
            <v>10.8</v>
          </cell>
          <cell r="CA27">
            <v>267</v>
          </cell>
          <cell r="CB27">
            <v>5429.3</v>
          </cell>
          <cell r="CC27">
            <v>5073</v>
          </cell>
          <cell r="CD27">
            <v>356.3</v>
          </cell>
          <cell r="CE27">
            <v>710</v>
          </cell>
          <cell r="CF27">
            <v>70</v>
          </cell>
          <cell r="CG27">
            <v>84.4</v>
          </cell>
          <cell r="CH27">
            <v>202.9</v>
          </cell>
          <cell r="CI27">
            <v>244</v>
          </cell>
          <cell r="CJ27">
            <v>135.1</v>
          </cell>
          <cell r="CK27">
            <v>134</v>
          </cell>
          <cell r="CL27">
            <v>16638</v>
          </cell>
          <cell r="CM27">
            <v>1584.7</v>
          </cell>
          <cell r="CN27">
            <v>1313</v>
          </cell>
          <cell r="CO27">
            <v>29.7</v>
          </cell>
          <cell r="CP27">
            <v>242</v>
          </cell>
          <cell r="CQ27">
            <v>196.7</v>
          </cell>
          <cell r="CR27">
            <v>1292</v>
          </cell>
          <cell r="CS27">
            <v>411.4</v>
          </cell>
          <cell r="CT27">
            <v>122</v>
          </cell>
          <cell r="CU27">
            <v>65.099999999999994</v>
          </cell>
          <cell r="CV27">
            <v>22.1</v>
          </cell>
          <cell r="CW27">
            <v>375.8</v>
          </cell>
          <cell r="CX27">
            <v>898.8</v>
          </cell>
          <cell r="CY27">
            <v>245.8</v>
          </cell>
        </row>
        <row r="28">
          <cell r="A28" t="str">
            <v>Overhead circuit kms of line</v>
          </cell>
          <cell r="B28" t="str">
            <v>KMCO</v>
          </cell>
          <cell r="C28">
            <v>2002</v>
          </cell>
          <cell r="D28">
            <v>92</v>
          </cell>
          <cell r="E28">
            <v>644</v>
          </cell>
          <cell r="F28">
            <v>642.20000000000005</v>
          </cell>
          <cell r="G28">
            <v>405</v>
          </cell>
          <cell r="H28">
            <v>264</v>
          </cell>
          <cell r="I28">
            <v>883</v>
          </cell>
          <cell r="J28">
            <v>717</v>
          </cell>
          <cell r="K28">
            <v>77.2</v>
          </cell>
          <cell r="L28">
            <v>26</v>
          </cell>
          <cell r="M28">
            <v>525</v>
          </cell>
          <cell r="N28">
            <v>17</v>
          </cell>
          <cell r="O28">
            <v>209</v>
          </cell>
          <cell r="P28">
            <v>15.6</v>
          </cell>
          <cell r="Q28">
            <v>6.4</v>
          </cell>
          <cell r="R28">
            <v>86.6</v>
          </cell>
          <cell r="S28">
            <v>1661</v>
          </cell>
          <cell r="T28">
            <v>1060.7</v>
          </cell>
          <cell r="U28">
            <v>202.9</v>
          </cell>
          <cell r="V28">
            <v>122.6</v>
          </cell>
          <cell r="W28">
            <v>202.2</v>
          </cell>
          <cell r="X28">
            <v>184.8</v>
          </cell>
          <cell r="Y28">
            <v>18.399999999999999</v>
          </cell>
          <cell r="Z28">
            <v>68.599999999999994</v>
          </cell>
          <cell r="AA28">
            <v>6.3</v>
          </cell>
          <cell r="AB28">
            <v>1827.6</v>
          </cell>
          <cell r="AC28">
            <v>695.6</v>
          </cell>
          <cell r="AD28">
            <v>660.6</v>
          </cell>
          <cell r="AE28">
            <v>35</v>
          </cell>
          <cell r="AF28">
            <v>168.6</v>
          </cell>
          <cell r="AG28">
            <v>411.7</v>
          </cell>
          <cell r="AH28">
            <v>401</v>
          </cell>
          <cell r="AI28">
            <v>10.7</v>
          </cell>
          <cell r="AJ28">
            <v>1539</v>
          </cell>
          <cell r="AK28">
            <v>601.29999999999995</v>
          </cell>
          <cell r="AL28">
            <v>57.4</v>
          </cell>
          <cell r="AM28">
            <v>1625</v>
          </cell>
          <cell r="AN28">
            <v>1100</v>
          </cell>
          <cell r="AO28">
            <v>525</v>
          </cell>
          <cell r="AP28">
            <v>20.100000000000001</v>
          </cell>
          <cell r="AQ28">
            <v>56.6</v>
          </cell>
          <cell r="AR28">
            <v>731</v>
          </cell>
          <cell r="AS28">
            <v>114520</v>
          </cell>
          <cell r="AT28">
            <v>114500</v>
          </cell>
          <cell r="AU28">
            <v>20</v>
          </cell>
          <cell r="AV28">
            <v>3040</v>
          </cell>
          <cell r="AW28">
            <v>494</v>
          </cell>
          <cell r="AX28">
            <v>88</v>
          </cell>
          <cell r="AY28">
            <v>241.6</v>
          </cell>
          <cell r="AZ28">
            <v>962</v>
          </cell>
          <cell r="BA28">
            <v>93</v>
          </cell>
          <cell r="BB28">
            <v>579</v>
          </cell>
          <cell r="BC28">
            <v>1261</v>
          </cell>
          <cell r="BD28">
            <v>84.3</v>
          </cell>
          <cell r="BE28">
            <v>75.5</v>
          </cell>
          <cell r="BF28">
            <v>523.79999999999995</v>
          </cell>
          <cell r="BG28">
            <v>563.1</v>
          </cell>
          <cell r="BH28">
            <v>235</v>
          </cell>
          <cell r="BI28">
            <v>328.1</v>
          </cell>
          <cell r="BJ28">
            <v>1559</v>
          </cell>
          <cell r="BK28">
            <v>459</v>
          </cell>
          <cell r="BL28">
            <v>1100</v>
          </cell>
          <cell r="BM28">
            <v>264</v>
          </cell>
          <cell r="BN28">
            <v>678</v>
          </cell>
          <cell r="BO28">
            <v>500</v>
          </cell>
          <cell r="BP28">
            <v>365</v>
          </cell>
          <cell r="BQ28">
            <v>520</v>
          </cell>
          <cell r="BR28">
            <v>83.5</v>
          </cell>
          <cell r="BS28">
            <v>237</v>
          </cell>
          <cell r="BT28">
            <v>798</v>
          </cell>
          <cell r="BU28">
            <v>127.5</v>
          </cell>
          <cell r="BV28">
            <v>117</v>
          </cell>
          <cell r="BW28">
            <v>377.7</v>
          </cell>
          <cell r="BX28">
            <v>349</v>
          </cell>
          <cell r="BY28">
            <v>17.899999999999999</v>
          </cell>
          <cell r="BZ28">
            <v>10.8</v>
          </cell>
          <cell r="CA28">
            <v>259.10000000000002</v>
          </cell>
          <cell r="CB28">
            <v>2369.4</v>
          </cell>
          <cell r="CC28">
            <v>2230</v>
          </cell>
          <cell r="CD28">
            <v>139.4</v>
          </cell>
          <cell r="CE28">
            <v>604</v>
          </cell>
          <cell r="CF28">
            <v>68</v>
          </cell>
          <cell r="CG28">
            <v>75.599999999999994</v>
          </cell>
          <cell r="CH28">
            <v>197.5</v>
          </cell>
          <cell r="CI28">
            <v>181.5</v>
          </cell>
          <cell r="CJ28">
            <v>95.9</v>
          </cell>
          <cell r="CK28">
            <v>95.5</v>
          </cell>
          <cell r="CL28">
            <v>9077</v>
          </cell>
          <cell r="CM28">
            <v>1157.3</v>
          </cell>
          <cell r="CN28">
            <v>926</v>
          </cell>
          <cell r="CO28">
            <v>18.8</v>
          </cell>
          <cell r="CP28">
            <v>212.5</v>
          </cell>
          <cell r="CQ28">
            <v>118.1</v>
          </cell>
          <cell r="CR28">
            <v>921</v>
          </cell>
          <cell r="CS28">
            <v>323.7</v>
          </cell>
          <cell r="CT28">
            <v>114</v>
          </cell>
          <cell r="CU28">
            <v>53.2</v>
          </cell>
          <cell r="CV28">
            <v>15.4</v>
          </cell>
          <cell r="CW28">
            <v>338.5</v>
          </cell>
          <cell r="CX28">
            <v>455.7</v>
          </cell>
          <cell r="CY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2002</v>
          </cell>
          <cell r="D29">
            <v>0.5</v>
          </cell>
          <cell r="E29">
            <v>668</v>
          </cell>
          <cell r="F29">
            <v>124.7</v>
          </cell>
          <cell r="G29">
            <v>27</v>
          </cell>
          <cell r="H29">
            <v>180</v>
          </cell>
          <cell r="I29">
            <v>509</v>
          </cell>
          <cell r="J29">
            <v>332</v>
          </cell>
          <cell r="K29">
            <v>59.7</v>
          </cell>
          <cell r="L29">
            <v>1.5</v>
          </cell>
          <cell r="M29">
            <v>218.3</v>
          </cell>
          <cell r="N29">
            <v>4</v>
          </cell>
          <cell r="O29">
            <v>72</v>
          </cell>
          <cell r="P29">
            <v>11.4</v>
          </cell>
          <cell r="Q29">
            <v>1.2</v>
          </cell>
          <cell r="R29">
            <v>45.6</v>
          </cell>
          <cell r="S29">
            <v>3209</v>
          </cell>
          <cell r="T29">
            <v>179</v>
          </cell>
          <cell r="U29">
            <v>48.1</v>
          </cell>
          <cell r="V29">
            <v>10.6</v>
          </cell>
          <cell r="W29">
            <v>205.9</v>
          </cell>
          <cell r="X29">
            <v>90.1</v>
          </cell>
          <cell r="Y29">
            <v>454.7</v>
          </cell>
          <cell r="Z29">
            <v>8</v>
          </cell>
          <cell r="AA29">
            <v>1.8</v>
          </cell>
          <cell r="AB29">
            <v>1.1000000000000001</v>
          </cell>
          <cell r="AC29">
            <v>175</v>
          </cell>
          <cell r="AD29">
            <v>173</v>
          </cell>
          <cell r="AE29">
            <v>2</v>
          </cell>
          <cell r="AF29">
            <v>47</v>
          </cell>
          <cell r="AG29">
            <v>481.4</v>
          </cell>
          <cell r="AH29">
            <v>461</v>
          </cell>
          <cell r="AI29">
            <v>20.399999999999999</v>
          </cell>
          <cell r="AJ29">
            <v>77</v>
          </cell>
          <cell r="AK29">
            <v>145.19999999999999</v>
          </cell>
          <cell r="AL29">
            <v>11</v>
          </cell>
          <cell r="AM29">
            <v>1553</v>
          </cell>
          <cell r="AN29">
            <v>1350</v>
          </cell>
          <cell r="AO29">
            <v>203</v>
          </cell>
          <cell r="AP29">
            <v>2.5</v>
          </cell>
          <cell r="AQ29">
            <v>8.3000000000000007</v>
          </cell>
          <cell r="AR29">
            <v>1458</v>
          </cell>
          <cell r="AS29">
            <v>4190.3999999999996</v>
          </cell>
          <cell r="AT29">
            <v>4190</v>
          </cell>
          <cell r="AU29">
            <v>0.4</v>
          </cell>
          <cell r="AV29">
            <v>1790</v>
          </cell>
          <cell r="AW29">
            <v>90</v>
          </cell>
          <cell r="AX29">
            <v>10</v>
          </cell>
          <cell r="AY29">
            <v>106.3</v>
          </cell>
          <cell r="AZ29">
            <v>713</v>
          </cell>
          <cell r="BA29">
            <v>7</v>
          </cell>
          <cell r="BB29">
            <v>73</v>
          </cell>
          <cell r="BC29">
            <v>1198</v>
          </cell>
          <cell r="BD29">
            <v>22.3</v>
          </cell>
          <cell r="BE29">
            <v>30.1</v>
          </cell>
          <cell r="BF29">
            <v>176.7</v>
          </cell>
          <cell r="BG29">
            <v>393.6</v>
          </cell>
          <cell r="BH29">
            <v>379</v>
          </cell>
          <cell r="BI29">
            <v>14.6</v>
          </cell>
          <cell r="BJ29">
            <v>401</v>
          </cell>
          <cell r="BK29">
            <v>301</v>
          </cell>
          <cell r="BL29">
            <v>100</v>
          </cell>
          <cell r="BM29">
            <v>53.6</v>
          </cell>
          <cell r="BN29">
            <v>67</v>
          </cell>
          <cell r="BO29">
            <v>60</v>
          </cell>
          <cell r="BP29">
            <v>5</v>
          </cell>
          <cell r="BQ29">
            <v>735</v>
          </cell>
          <cell r="BR29">
            <v>58</v>
          </cell>
          <cell r="BS29">
            <v>43.3</v>
          </cell>
          <cell r="BT29">
            <v>657</v>
          </cell>
          <cell r="BU29">
            <v>19.899999999999999</v>
          </cell>
          <cell r="BV29">
            <v>11</v>
          </cell>
          <cell r="BW29">
            <v>145.4</v>
          </cell>
          <cell r="BX29">
            <v>140</v>
          </cell>
          <cell r="BY29">
            <v>5.4</v>
          </cell>
          <cell r="BZ29">
            <v>0</v>
          </cell>
          <cell r="CA29">
            <v>7.9</v>
          </cell>
          <cell r="CB29">
            <v>3059.9</v>
          </cell>
          <cell r="CC29">
            <v>2843</v>
          </cell>
          <cell r="CD29">
            <v>216.9</v>
          </cell>
          <cell r="CE29">
            <v>106</v>
          </cell>
          <cell r="CF29">
            <v>2</v>
          </cell>
          <cell r="CG29">
            <v>8.8000000000000007</v>
          </cell>
          <cell r="CH29">
            <v>5.4</v>
          </cell>
          <cell r="CI29">
            <v>62.5</v>
          </cell>
          <cell r="CJ29">
            <v>39.200000000000003</v>
          </cell>
          <cell r="CK29">
            <v>38.5</v>
          </cell>
          <cell r="CL29">
            <v>7561</v>
          </cell>
          <cell r="CM29">
            <v>427.4</v>
          </cell>
          <cell r="CN29">
            <v>387</v>
          </cell>
          <cell r="CO29">
            <v>10.9</v>
          </cell>
          <cell r="CP29">
            <v>29.5</v>
          </cell>
          <cell r="CQ29">
            <v>78.599999999999994</v>
          </cell>
          <cell r="CR29">
            <v>371</v>
          </cell>
          <cell r="CS29">
            <v>87.7</v>
          </cell>
          <cell r="CT29">
            <v>8</v>
          </cell>
          <cell r="CU29">
            <v>11.9</v>
          </cell>
          <cell r="CV29">
            <v>6.7</v>
          </cell>
          <cell r="CW29">
            <v>37.299999999999997</v>
          </cell>
          <cell r="CX29">
            <v>443.1</v>
          </cell>
          <cell r="CY29">
            <v>97.2</v>
          </cell>
        </row>
        <row r="30">
          <cell r="A30" t="str">
            <v>Circuit kilometers 3 phase</v>
          </cell>
          <cell r="B30" t="str">
            <v>KMC3</v>
          </cell>
          <cell r="C30">
            <v>2002</v>
          </cell>
          <cell r="D30">
            <v>47</v>
          </cell>
          <cell r="E30">
            <v>655</v>
          </cell>
          <cell r="F30">
            <v>428.5</v>
          </cell>
          <cell r="G30">
            <v>202</v>
          </cell>
          <cell r="H30">
            <v>216</v>
          </cell>
          <cell r="I30">
            <v>693</v>
          </cell>
          <cell r="J30">
            <v>467</v>
          </cell>
          <cell r="K30">
            <v>67.2</v>
          </cell>
          <cell r="L30">
            <v>15.9</v>
          </cell>
          <cell r="M30">
            <v>467.3</v>
          </cell>
          <cell r="N30">
            <v>10</v>
          </cell>
          <cell r="O30">
            <v>90</v>
          </cell>
          <cell r="P30">
            <v>12.2</v>
          </cell>
          <cell r="Q30">
            <v>5.2</v>
          </cell>
          <cell r="R30">
            <v>64.3</v>
          </cell>
          <cell r="S30">
            <v>2941</v>
          </cell>
          <cell r="T30">
            <v>829.2</v>
          </cell>
          <cell r="U30">
            <v>142</v>
          </cell>
          <cell r="V30">
            <v>30.8</v>
          </cell>
          <cell r="W30">
            <v>143.80000000000001</v>
          </cell>
          <cell r="X30">
            <v>145.9</v>
          </cell>
          <cell r="Y30">
            <v>0</v>
          </cell>
          <cell r="Z30">
            <v>48.5</v>
          </cell>
          <cell r="AA30">
            <v>3.5</v>
          </cell>
          <cell r="AB30">
            <v>0</v>
          </cell>
          <cell r="AC30">
            <v>19.399999999999999</v>
          </cell>
          <cell r="AD30">
            <v>0</v>
          </cell>
          <cell r="AE30">
            <v>19.399999999999999</v>
          </cell>
          <cell r="AF30">
            <v>98</v>
          </cell>
          <cell r="AG30">
            <v>421.6</v>
          </cell>
          <cell r="AH30">
            <v>415</v>
          </cell>
          <cell r="AI30">
            <v>6.6</v>
          </cell>
          <cell r="AJ30">
            <v>587</v>
          </cell>
          <cell r="AK30">
            <v>358.1</v>
          </cell>
          <cell r="AL30">
            <v>27.3</v>
          </cell>
          <cell r="AM30">
            <v>1873.4</v>
          </cell>
          <cell r="AN30">
            <v>1507</v>
          </cell>
          <cell r="AO30">
            <v>366.4</v>
          </cell>
          <cell r="AP30">
            <v>8</v>
          </cell>
          <cell r="AQ30">
            <v>42.8</v>
          </cell>
          <cell r="AR30">
            <v>0</v>
          </cell>
          <cell r="AS30">
            <v>44799</v>
          </cell>
          <cell r="AT30">
            <v>44790</v>
          </cell>
          <cell r="AU30">
            <v>9</v>
          </cell>
          <cell r="AV30">
            <v>2660</v>
          </cell>
          <cell r="AW30">
            <v>289</v>
          </cell>
          <cell r="AX30">
            <v>61</v>
          </cell>
          <cell r="AY30">
            <v>251.7</v>
          </cell>
          <cell r="AZ30">
            <v>723</v>
          </cell>
          <cell r="BA30">
            <v>58</v>
          </cell>
          <cell r="BB30">
            <v>149</v>
          </cell>
          <cell r="BC30">
            <v>1177</v>
          </cell>
          <cell r="BD30">
            <v>64.099999999999994</v>
          </cell>
          <cell r="BE30">
            <v>69</v>
          </cell>
          <cell r="BF30">
            <v>369.9</v>
          </cell>
          <cell r="BG30">
            <v>289.3</v>
          </cell>
          <cell r="BH30">
            <v>258</v>
          </cell>
          <cell r="BI30">
            <v>31.3</v>
          </cell>
          <cell r="BJ30">
            <v>844</v>
          </cell>
          <cell r="BK30">
            <v>394</v>
          </cell>
          <cell r="BL30">
            <v>450</v>
          </cell>
          <cell r="BM30">
            <v>168.8</v>
          </cell>
          <cell r="BN30">
            <v>369</v>
          </cell>
          <cell r="BO30">
            <v>373</v>
          </cell>
          <cell r="BP30">
            <v>230</v>
          </cell>
          <cell r="BQ30">
            <v>678</v>
          </cell>
          <cell r="BR30">
            <v>80</v>
          </cell>
          <cell r="BS30">
            <v>204</v>
          </cell>
          <cell r="BT30">
            <v>203</v>
          </cell>
          <cell r="BU30">
            <v>94.1</v>
          </cell>
          <cell r="BV30">
            <v>73</v>
          </cell>
          <cell r="BW30">
            <v>337.7</v>
          </cell>
          <cell r="BX30">
            <v>318</v>
          </cell>
          <cell r="BY30">
            <v>13.3</v>
          </cell>
          <cell r="BZ30">
            <v>6.4</v>
          </cell>
          <cell r="CA30">
            <v>174.1</v>
          </cell>
          <cell r="CB30">
            <v>2477.1</v>
          </cell>
          <cell r="CC30">
            <v>2333</v>
          </cell>
          <cell r="CD30">
            <v>144.1</v>
          </cell>
          <cell r="CE30">
            <v>446</v>
          </cell>
          <cell r="CF30">
            <v>49</v>
          </cell>
          <cell r="CG30">
            <v>41.2</v>
          </cell>
          <cell r="CH30">
            <v>69.2</v>
          </cell>
          <cell r="CI30">
            <v>174.2</v>
          </cell>
          <cell r="CJ30">
            <v>77.900000000000006</v>
          </cell>
          <cell r="CK30">
            <v>77.5</v>
          </cell>
          <cell r="CL30">
            <v>16638</v>
          </cell>
          <cell r="CM30">
            <v>860.4</v>
          </cell>
          <cell r="CN30">
            <v>771</v>
          </cell>
          <cell r="CO30">
            <v>18.399999999999999</v>
          </cell>
          <cell r="CP30">
            <v>71</v>
          </cell>
          <cell r="CQ30">
            <v>83.4</v>
          </cell>
          <cell r="CR30">
            <v>860</v>
          </cell>
          <cell r="CS30">
            <v>268.2</v>
          </cell>
          <cell r="CT30">
            <v>83</v>
          </cell>
          <cell r="CU30">
            <v>45.3</v>
          </cell>
          <cell r="CV30">
            <v>5.7</v>
          </cell>
          <cell r="CW30">
            <v>212.8</v>
          </cell>
          <cell r="CX30">
            <v>408</v>
          </cell>
          <cell r="CY30">
            <v>139.5</v>
          </cell>
        </row>
        <row r="31">
          <cell r="A31" t="str">
            <v>Circuit kilometers 2 phase</v>
          </cell>
          <cell r="B31" t="str">
            <v>KMC2</v>
          </cell>
          <cell r="C31">
            <v>2002</v>
          </cell>
          <cell r="D31">
            <v>0</v>
          </cell>
          <cell r="E31">
            <v>0</v>
          </cell>
          <cell r="F31">
            <v>0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1.3</v>
          </cell>
          <cell r="S31">
            <v>90</v>
          </cell>
          <cell r="T31">
            <v>12.7</v>
          </cell>
          <cell r="U31">
            <v>4</v>
          </cell>
          <cell r="V31">
            <v>0.7</v>
          </cell>
          <cell r="W31">
            <v>0</v>
          </cell>
          <cell r="X31">
            <v>5.7</v>
          </cell>
          <cell r="Y31">
            <v>0</v>
          </cell>
          <cell r="Z31">
            <v>0.8</v>
          </cell>
          <cell r="AA31">
            <v>0.2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0.3</v>
          </cell>
          <cell r="AG31">
            <v>0</v>
          </cell>
          <cell r="AH31">
            <v>0</v>
          </cell>
          <cell r="AI31">
            <v>0</v>
          </cell>
          <cell r="AJ31">
            <v>59</v>
          </cell>
          <cell r="AK31">
            <v>0</v>
          </cell>
          <cell r="AL31">
            <v>0</v>
          </cell>
          <cell r="AM31">
            <v>79.5</v>
          </cell>
          <cell r="AN31">
            <v>79</v>
          </cell>
          <cell r="AO31">
            <v>0.5</v>
          </cell>
          <cell r="AP31">
            <v>4</v>
          </cell>
          <cell r="AQ31">
            <v>0</v>
          </cell>
          <cell r="AR31">
            <v>0</v>
          </cell>
          <cell r="AS31">
            <v>3550</v>
          </cell>
          <cell r="AT31">
            <v>3550</v>
          </cell>
          <cell r="AU31">
            <v>0</v>
          </cell>
          <cell r="AV31">
            <v>200</v>
          </cell>
          <cell r="AW31">
            <v>4</v>
          </cell>
          <cell r="AX31">
            <v>0</v>
          </cell>
          <cell r="AY31">
            <v>0</v>
          </cell>
          <cell r="AZ31">
            <v>0</v>
          </cell>
          <cell r="BA31">
            <v>1</v>
          </cell>
          <cell r="BB31">
            <v>49</v>
          </cell>
          <cell r="BC31">
            <v>0</v>
          </cell>
          <cell r="BD31">
            <v>0</v>
          </cell>
          <cell r="BE31">
            <v>12</v>
          </cell>
          <cell r="BF31">
            <v>24.9</v>
          </cell>
          <cell r="BG31">
            <v>7.1</v>
          </cell>
          <cell r="BH31">
            <v>0</v>
          </cell>
          <cell r="BI31">
            <v>7.1</v>
          </cell>
          <cell r="BJ31">
            <v>2</v>
          </cell>
          <cell r="BK31">
            <v>2</v>
          </cell>
          <cell r="BL31">
            <v>0</v>
          </cell>
          <cell r="BM31">
            <v>3.2</v>
          </cell>
          <cell r="BN31">
            <v>0</v>
          </cell>
          <cell r="BO31">
            <v>7</v>
          </cell>
          <cell r="BP31">
            <v>0</v>
          </cell>
          <cell r="BQ31">
            <v>0</v>
          </cell>
          <cell r="BR31">
            <v>0</v>
          </cell>
          <cell r="BS31">
            <v>5.7</v>
          </cell>
          <cell r="BT31">
            <v>0</v>
          </cell>
          <cell r="BU31">
            <v>1.5</v>
          </cell>
          <cell r="BV31">
            <v>0</v>
          </cell>
          <cell r="BW31">
            <v>8.1999999999999993</v>
          </cell>
          <cell r="BX31">
            <v>7</v>
          </cell>
          <cell r="BY31">
            <v>1.2</v>
          </cell>
          <cell r="BZ31">
            <v>0</v>
          </cell>
          <cell r="CA31">
            <v>0</v>
          </cell>
          <cell r="CB31">
            <v>48</v>
          </cell>
          <cell r="CC31">
            <v>48</v>
          </cell>
          <cell r="CD31">
            <v>0</v>
          </cell>
          <cell r="CE31">
            <v>10</v>
          </cell>
          <cell r="CF31">
            <v>1</v>
          </cell>
          <cell r="CG31">
            <v>0</v>
          </cell>
          <cell r="CH31">
            <v>0</v>
          </cell>
          <cell r="CI31">
            <v>17.600000000000001</v>
          </cell>
          <cell r="CJ31">
            <v>0</v>
          </cell>
          <cell r="CK31">
            <v>0</v>
          </cell>
          <cell r="CL31">
            <v>0</v>
          </cell>
          <cell r="CM31">
            <v>22.8</v>
          </cell>
          <cell r="CN31">
            <v>20</v>
          </cell>
          <cell r="CO31">
            <v>1.8</v>
          </cell>
          <cell r="CP31">
            <v>1</v>
          </cell>
          <cell r="CQ31">
            <v>5.8</v>
          </cell>
          <cell r="CR31">
            <v>3</v>
          </cell>
          <cell r="CS31">
            <v>0</v>
          </cell>
          <cell r="CT31">
            <v>1</v>
          </cell>
          <cell r="CU31">
            <v>0</v>
          </cell>
          <cell r="CV31">
            <v>0</v>
          </cell>
          <cell r="CW31">
            <v>53.2</v>
          </cell>
          <cell r="CX31">
            <v>6</v>
          </cell>
          <cell r="CY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2002</v>
          </cell>
          <cell r="D32">
            <v>45.5</v>
          </cell>
          <cell r="E32">
            <v>657</v>
          </cell>
          <cell r="F32">
            <v>338.3</v>
          </cell>
          <cell r="G32">
            <v>211</v>
          </cell>
          <cell r="H32">
            <v>228</v>
          </cell>
          <cell r="I32">
            <v>699</v>
          </cell>
          <cell r="J32">
            <v>582</v>
          </cell>
          <cell r="K32">
            <v>69.7</v>
          </cell>
          <cell r="L32">
            <v>9.4</v>
          </cell>
          <cell r="M32">
            <v>273.5</v>
          </cell>
          <cell r="N32">
            <v>10</v>
          </cell>
          <cell r="O32">
            <v>191</v>
          </cell>
          <cell r="P32">
            <v>13.4</v>
          </cell>
          <cell r="Q32">
            <v>2.4</v>
          </cell>
          <cell r="R32">
            <v>66.599999999999994</v>
          </cell>
          <cell r="S32">
            <v>1839</v>
          </cell>
          <cell r="T32">
            <v>397.8</v>
          </cell>
          <cell r="U32">
            <v>105</v>
          </cell>
          <cell r="V32">
            <v>101.7</v>
          </cell>
          <cell r="W32">
            <v>264.3</v>
          </cell>
          <cell r="X32">
            <v>123.2</v>
          </cell>
          <cell r="Y32">
            <v>0</v>
          </cell>
          <cell r="Z32">
            <v>27.3</v>
          </cell>
          <cell r="AA32">
            <v>2.5</v>
          </cell>
          <cell r="AB32">
            <v>0</v>
          </cell>
          <cell r="AC32">
            <v>15.5</v>
          </cell>
          <cell r="AD32">
            <v>0</v>
          </cell>
          <cell r="AE32">
            <v>15.5</v>
          </cell>
          <cell r="AF32">
            <v>117.3</v>
          </cell>
          <cell r="AG32">
            <v>471.5</v>
          </cell>
          <cell r="AH32">
            <v>447</v>
          </cell>
          <cell r="AI32">
            <v>24.5</v>
          </cell>
          <cell r="AJ32">
            <v>970</v>
          </cell>
          <cell r="AK32">
            <v>388.4</v>
          </cell>
          <cell r="AL32">
            <v>41.1</v>
          </cell>
          <cell r="AM32">
            <v>1224.9000000000001</v>
          </cell>
          <cell r="AN32">
            <v>864</v>
          </cell>
          <cell r="AO32">
            <v>360.9</v>
          </cell>
          <cell r="AP32">
            <v>10.6</v>
          </cell>
          <cell r="AQ32">
            <v>22.1</v>
          </cell>
          <cell r="AR32">
            <v>0</v>
          </cell>
          <cell r="AS32">
            <v>70361.399999999994</v>
          </cell>
          <cell r="AT32">
            <v>70350</v>
          </cell>
          <cell r="AU32">
            <v>11.4</v>
          </cell>
          <cell r="AV32">
            <v>1970</v>
          </cell>
          <cell r="AW32">
            <v>291</v>
          </cell>
          <cell r="AX32">
            <v>37</v>
          </cell>
          <cell r="AY32">
            <v>337.8</v>
          </cell>
          <cell r="AZ32">
            <v>952</v>
          </cell>
          <cell r="BA32">
            <v>41</v>
          </cell>
          <cell r="BB32">
            <v>84</v>
          </cell>
          <cell r="BC32">
            <v>1282</v>
          </cell>
          <cell r="BD32">
            <v>42.5</v>
          </cell>
          <cell r="BE32">
            <v>24.6</v>
          </cell>
          <cell r="BF32">
            <v>305.60000000000002</v>
          </cell>
          <cell r="BG32">
            <v>660.3</v>
          </cell>
          <cell r="BH32">
            <v>356</v>
          </cell>
          <cell r="BI32">
            <v>304.3</v>
          </cell>
          <cell r="BJ32">
            <v>1114</v>
          </cell>
          <cell r="BK32">
            <v>364</v>
          </cell>
          <cell r="BL32">
            <v>750</v>
          </cell>
          <cell r="BM32">
            <v>150.1</v>
          </cell>
          <cell r="BN32">
            <v>376</v>
          </cell>
          <cell r="BO32">
            <v>180</v>
          </cell>
          <cell r="BP32">
            <v>140</v>
          </cell>
          <cell r="BQ32">
            <v>577</v>
          </cell>
          <cell r="BR32">
            <v>61.5</v>
          </cell>
          <cell r="BS32">
            <v>70.599999999999994</v>
          </cell>
          <cell r="BT32">
            <v>403</v>
          </cell>
          <cell r="BU32">
            <v>51.8</v>
          </cell>
          <cell r="BV32">
            <v>44</v>
          </cell>
          <cell r="BW32">
            <v>177.2</v>
          </cell>
          <cell r="BX32">
            <v>164</v>
          </cell>
          <cell r="BY32">
            <v>8.8000000000000007</v>
          </cell>
          <cell r="BZ32">
            <v>4.4000000000000004</v>
          </cell>
          <cell r="CA32">
            <v>92.9</v>
          </cell>
          <cell r="CB32">
            <v>2904.2</v>
          </cell>
          <cell r="CC32">
            <v>2692</v>
          </cell>
          <cell r="CD32">
            <v>212.2</v>
          </cell>
          <cell r="CE32">
            <v>254</v>
          </cell>
          <cell r="CF32">
            <v>20</v>
          </cell>
          <cell r="CG32">
            <v>43.2</v>
          </cell>
          <cell r="CH32">
            <v>133.69999999999999</v>
          </cell>
          <cell r="CI32">
            <v>52.2</v>
          </cell>
          <cell r="CJ32">
            <v>57.2</v>
          </cell>
          <cell r="CK32">
            <v>56.5</v>
          </cell>
          <cell r="CL32">
            <v>0</v>
          </cell>
          <cell r="CM32">
            <v>313.5</v>
          </cell>
          <cell r="CN32">
            <v>134</v>
          </cell>
          <cell r="CO32">
            <v>9.5</v>
          </cell>
          <cell r="CP32">
            <v>170</v>
          </cell>
          <cell r="CQ32">
            <v>107.5</v>
          </cell>
          <cell r="CR32">
            <v>67</v>
          </cell>
          <cell r="CS32">
            <v>143.19999999999999</v>
          </cell>
          <cell r="CT32">
            <v>38</v>
          </cell>
          <cell r="CU32">
            <v>19.8</v>
          </cell>
          <cell r="CV32">
            <v>16.399999999999999</v>
          </cell>
          <cell r="CW32">
            <v>109.8</v>
          </cell>
          <cell r="CX32">
            <v>484.8</v>
          </cell>
          <cell r="CY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2002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2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2</v>
          </cell>
          <cell r="AS33">
            <v>263</v>
          </cell>
          <cell r="AT33">
            <v>263</v>
          </cell>
          <cell r="AU33">
            <v>0</v>
          </cell>
          <cell r="AV33">
            <v>23</v>
          </cell>
          <cell r="AW33">
            <v>0</v>
          </cell>
          <cell r="AX33">
            <v>3</v>
          </cell>
          <cell r="AY33">
            <v>0</v>
          </cell>
          <cell r="AZ33">
            <v>14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14</v>
          </cell>
          <cell r="CC33">
            <v>14</v>
          </cell>
          <cell r="CD33">
            <v>0</v>
          </cell>
          <cell r="CE33">
            <v>8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2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8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2002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4</v>
          </cell>
          <cell r="I34">
            <v>44</v>
          </cell>
          <cell r="J34">
            <v>11</v>
          </cell>
          <cell r="K34">
            <v>6</v>
          </cell>
          <cell r="L34">
            <v>0</v>
          </cell>
          <cell r="M34">
            <v>27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0</v>
          </cell>
          <cell r="S34">
            <v>104</v>
          </cell>
          <cell r="T34">
            <v>32</v>
          </cell>
          <cell r="U34">
            <v>10</v>
          </cell>
          <cell r="V34">
            <v>0</v>
          </cell>
          <cell r="W34">
            <v>8</v>
          </cell>
          <cell r="X34">
            <v>11</v>
          </cell>
          <cell r="Y34">
            <v>70</v>
          </cell>
          <cell r="Z34">
            <v>0</v>
          </cell>
          <cell r="AA34">
            <v>0</v>
          </cell>
          <cell r="AB34">
            <v>0</v>
          </cell>
          <cell r="AC34">
            <v>37</v>
          </cell>
          <cell r="AD34">
            <v>30</v>
          </cell>
          <cell r="AE34">
            <v>7</v>
          </cell>
          <cell r="AF34">
            <v>0</v>
          </cell>
          <cell r="AG34">
            <v>1</v>
          </cell>
          <cell r="AH34">
            <v>0</v>
          </cell>
          <cell r="AI34">
            <v>1</v>
          </cell>
          <cell r="AJ34">
            <v>18</v>
          </cell>
          <cell r="AK34">
            <v>72</v>
          </cell>
          <cell r="AL34">
            <v>0</v>
          </cell>
          <cell r="AM34">
            <v>68</v>
          </cell>
          <cell r="AN34">
            <v>68</v>
          </cell>
          <cell r="AO34">
            <v>0</v>
          </cell>
          <cell r="AP34">
            <v>0</v>
          </cell>
          <cell r="AQ34">
            <v>3</v>
          </cell>
          <cell r="AR34">
            <v>26</v>
          </cell>
          <cell r="AS34">
            <v>1680</v>
          </cell>
          <cell r="AT34">
            <v>1680</v>
          </cell>
          <cell r="AU34">
            <v>0</v>
          </cell>
          <cell r="AV34">
            <v>137</v>
          </cell>
          <cell r="AW34">
            <v>15</v>
          </cell>
          <cell r="AX34">
            <v>0</v>
          </cell>
          <cell r="AY34">
            <v>34</v>
          </cell>
          <cell r="AZ34">
            <v>7</v>
          </cell>
          <cell r="BA34">
            <v>0</v>
          </cell>
          <cell r="BB34">
            <v>7</v>
          </cell>
          <cell r="BC34">
            <v>45</v>
          </cell>
          <cell r="BD34">
            <v>0</v>
          </cell>
          <cell r="BE34">
            <v>6</v>
          </cell>
          <cell r="BF34">
            <v>0</v>
          </cell>
          <cell r="BG34">
            <v>99</v>
          </cell>
          <cell r="BH34">
            <v>99</v>
          </cell>
          <cell r="BI34">
            <v>0</v>
          </cell>
          <cell r="BJ34">
            <v>9</v>
          </cell>
          <cell r="BK34">
            <v>0</v>
          </cell>
          <cell r="BL34">
            <v>9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38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5</v>
          </cell>
          <cell r="BW34">
            <v>39</v>
          </cell>
          <cell r="BX34">
            <v>37</v>
          </cell>
          <cell r="BY34">
            <v>2</v>
          </cell>
          <cell r="BZ34">
            <v>0</v>
          </cell>
          <cell r="CA34">
            <v>7</v>
          </cell>
          <cell r="CB34">
            <v>24</v>
          </cell>
          <cell r="CC34">
            <v>16</v>
          </cell>
          <cell r="CD34">
            <v>8</v>
          </cell>
          <cell r="CE34">
            <v>33</v>
          </cell>
          <cell r="CF34">
            <v>5</v>
          </cell>
          <cell r="CG34">
            <v>9</v>
          </cell>
          <cell r="CH34">
            <v>0</v>
          </cell>
          <cell r="CI34">
            <v>0</v>
          </cell>
          <cell r="CJ34">
            <v>33</v>
          </cell>
          <cell r="CK34">
            <v>5</v>
          </cell>
          <cell r="CL34">
            <v>0</v>
          </cell>
          <cell r="CM34">
            <v>63</v>
          </cell>
          <cell r="CN34">
            <v>57</v>
          </cell>
          <cell r="CO34">
            <v>3</v>
          </cell>
          <cell r="CP34">
            <v>3</v>
          </cell>
          <cell r="CQ34">
            <v>3</v>
          </cell>
          <cell r="CR34">
            <v>32</v>
          </cell>
          <cell r="CS34">
            <v>0</v>
          </cell>
          <cell r="CT34">
            <v>0</v>
          </cell>
          <cell r="CU34">
            <v>4</v>
          </cell>
          <cell r="CV34">
            <v>0</v>
          </cell>
          <cell r="CW34">
            <v>29</v>
          </cell>
          <cell r="CX34">
            <v>12</v>
          </cell>
          <cell r="CY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2002</v>
          </cell>
          <cell r="D35">
            <v>324</v>
          </cell>
          <cell r="E35">
            <v>8602</v>
          </cell>
          <cell r="F35">
            <v>4524</v>
          </cell>
          <cell r="G35">
            <v>2631</v>
          </cell>
          <cell r="H35">
            <v>3034</v>
          </cell>
          <cell r="I35">
            <v>8332</v>
          </cell>
          <cell r="J35">
            <v>6540</v>
          </cell>
          <cell r="K35">
            <v>751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257</v>
          </cell>
          <cell r="Q35">
            <v>66</v>
          </cell>
          <cell r="R35">
            <v>1471</v>
          </cell>
          <cell r="S35">
            <v>24406</v>
          </cell>
          <cell r="T35">
            <v>6383</v>
          </cell>
          <cell r="U35">
            <v>1563</v>
          </cell>
          <cell r="V35">
            <v>605</v>
          </cell>
          <cell r="W35">
            <v>2959</v>
          </cell>
          <cell r="X35">
            <v>2418</v>
          </cell>
          <cell r="Y35">
            <v>2390</v>
          </cell>
          <cell r="Z35">
            <v>788</v>
          </cell>
          <cell r="AA35">
            <v>113</v>
          </cell>
          <cell r="AB35">
            <v>4559</v>
          </cell>
          <cell r="AC35">
            <v>5484</v>
          </cell>
          <cell r="AD35">
            <v>5066</v>
          </cell>
          <cell r="AE35">
            <v>418</v>
          </cell>
          <cell r="AF35">
            <v>1485</v>
          </cell>
          <cell r="AG35">
            <v>5003</v>
          </cell>
          <cell r="AH35">
            <v>4755</v>
          </cell>
          <cell r="AI35">
            <v>248</v>
          </cell>
          <cell r="AJ35">
            <v>6279</v>
          </cell>
          <cell r="AK35">
            <v>3424</v>
          </cell>
          <cell r="AL35">
            <v>593</v>
          </cell>
          <cell r="AM35">
            <v>23063</v>
          </cell>
          <cell r="AN35">
            <v>17238</v>
          </cell>
          <cell r="AO35">
            <v>5825</v>
          </cell>
          <cell r="AP35">
            <v>172</v>
          </cell>
          <cell r="AQ35">
            <v>730</v>
          </cell>
          <cell r="AR35">
            <v>12422</v>
          </cell>
          <cell r="AS35">
            <v>516371</v>
          </cell>
          <cell r="AT35">
            <v>516200</v>
          </cell>
          <cell r="AU35">
            <v>171</v>
          </cell>
          <cell r="AV35">
            <v>38377</v>
          </cell>
          <cell r="AW35">
            <v>2997</v>
          </cell>
          <cell r="AX35">
            <v>688</v>
          </cell>
          <cell r="AY35">
            <v>2200</v>
          </cell>
          <cell r="AZ35">
            <v>9042</v>
          </cell>
          <cell r="BA35">
            <v>590</v>
          </cell>
          <cell r="BB35">
            <v>1105</v>
          </cell>
          <cell r="BC35">
            <v>13978</v>
          </cell>
          <cell r="BD35">
            <v>1102</v>
          </cell>
          <cell r="BE35">
            <v>1070</v>
          </cell>
          <cell r="BF35">
            <v>4040</v>
          </cell>
          <cell r="BG35">
            <v>3556</v>
          </cell>
          <cell r="BH35">
            <v>2909</v>
          </cell>
          <cell r="BI35">
            <v>647</v>
          </cell>
          <cell r="BJ35">
            <v>8051</v>
          </cell>
          <cell r="BK35">
            <v>4046</v>
          </cell>
          <cell r="BL35">
            <v>4005</v>
          </cell>
          <cell r="BM35">
            <v>1778</v>
          </cell>
          <cell r="BN35">
            <v>4904</v>
          </cell>
          <cell r="BO35">
            <v>3890</v>
          </cell>
          <cell r="BP35">
            <v>725</v>
          </cell>
          <cell r="BQ35">
            <v>7350</v>
          </cell>
          <cell r="BR35">
            <v>1195</v>
          </cell>
          <cell r="BS35">
            <v>1657</v>
          </cell>
          <cell r="BT35">
            <v>5687</v>
          </cell>
          <cell r="BU35">
            <v>1592</v>
          </cell>
          <cell r="BV35">
            <v>688</v>
          </cell>
          <cell r="BW35">
            <v>5305</v>
          </cell>
          <cell r="BX35">
            <v>4943</v>
          </cell>
          <cell r="BY35">
            <v>231</v>
          </cell>
          <cell r="BZ35">
            <v>131</v>
          </cell>
          <cell r="CA35">
            <v>1999</v>
          </cell>
          <cell r="CB35">
            <v>30596</v>
          </cell>
          <cell r="CC35">
            <v>28394</v>
          </cell>
          <cell r="CD35">
            <v>2202</v>
          </cell>
          <cell r="CE35">
            <v>5500</v>
          </cell>
          <cell r="CF35">
            <v>425</v>
          </cell>
          <cell r="CG35">
            <v>960</v>
          </cell>
          <cell r="CH35">
            <v>870</v>
          </cell>
          <cell r="CI35">
            <v>1214</v>
          </cell>
          <cell r="CJ35">
            <v>6709</v>
          </cell>
          <cell r="CK35">
            <v>850</v>
          </cell>
          <cell r="CL35">
            <v>58808</v>
          </cell>
          <cell r="CM35">
            <v>14096</v>
          </cell>
          <cell r="CN35">
            <v>12100</v>
          </cell>
          <cell r="CO35">
            <v>322</v>
          </cell>
          <cell r="CP35">
            <v>1674</v>
          </cell>
          <cell r="CQ35">
            <v>1194</v>
          </cell>
          <cell r="CR35">
            <v>8549</v>
          </cell>
          <cell r="CS35">
            <v>2366</v>
          </cell>
          <cell r="CT35">
            <v>657</v>
          </cell>
          <cell r="CU35">
            <v>406</v>
          </cell>
          <cell r="CV35">
            <v>271</v>
          </cell>
          <cell r="CW35">
            <v>3279</v>
          </cell>
          <cell r="CX35">
            <v>4565</v>
          </cell>
          <cell r="CY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2002</v>
          </cell>
          <cell r="D36">
            <v>0</v>
          </cell>
          <cell r="E36" t="str">
            <v>0.64</v>
          </cell>
          <cell r="F36">
            <v>77</v>
          </cell>
          <cell r="G36">
            <v>65</v>
          </cell>
          <cell r="H36">
            <v>41</v>
          </cell>
          <cell r="I36">
            <v>69.61</v>
          </cell>
          <cell r="J36">
            <v>71.55</v>
          </cell>
          <cell r="K36">
            <v>71.34</v>
          </cell>
          <cell r="L36">
            <v>0</v>
          </cell>
          <cell r="M36">
            <v>70.650000000000006</v>
          </cell>
          <cell r="N36">
            <v>69.819999999999993</v>
          </cell>
          <cell r="O36">
            <v>75</v>
          </cell>
          <cell r="P36">
            <v>0</v>
          </cell>
          <cell r="Q36">
            <v>0</v>
          </cell>
          <cell r="R36">
            <v>66.400000000000006</v>
          </cell>
          <cell r="S36">
            <v>0</v>
          </cell>
          <cell r="T36">
            <v>82.2</v>
          </cell>
          <cell r="U36">
            <v>0.68</v>
          </cell>
          <cell r="V36">
            <v>0</v>
          </cell>
          <cell r="W36">
            <v>67.3</v>
          </cell>
          <cell r="X36">
            <v>88.9</v>
          </cell>
          <cell r="Y36">
            <v>58.71</v>
          </cell>
          <cell r="Z36">
            <v>70.099999999999994</v>
          </cell>
          <cell r="AA36">
            <v>1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66.069999999999993</v>
          </cell>
          <cell r="AG36">
            <v>0</v>
          </cell>
          <cell r="AH36">
            <v>0</v>
          </cell>
          <cell r="AI36">
            <v>0</v>
          </cell>
          <cell r="AJ36">
            <v>70.47</v>
          </cell>
          <cell r="AK36">
            <v>0</v>
          </cell>
          <cell r="AL36">
            <v>0</v>
          </cell>
          <cell r="AM36">
            <v>0</v>
          </cell>
          <cell r="AN36">
            <v>76.34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0.72</v>
          </cell>
          <cell r="AW36">
            <v>39.299999999999997</v>
          </cell>
          <cell r="AX36">
            <v>74.8</v>
          </cell>
          <cell r="AY36">
            <v>74</v>
          </cell>
          <cell r="AZ36">
            <v>72.5</v>
          </cell>
          <cell r="BA36" t="str">
            <v>0.72</v>
          </cell>
          <cell r="BB36">
            <v>0</v>
          </cell>
          <cell r="BC36">
            <v>70.900000000000006</v>
          </cell>
          <cell r="BD36">
            <v>67.92</v>
          </cell>
          <cell r="BE36">
            <v>87</v>
          </cell>
          <cell r="BF36">
            <v>0</v>
          </cell>
          <cell r="BG36">
            <v>0</v>
          </cell>
          <cell r="BH36">
            <v>0</v>
          </cell>
          <cell r="BI36">
            <v>69.5</v>
          </cell>
          <cell r="BJ36">
            <v>0</v>
          </cell>
          <cell r="BK36">
            <v>0</v>
          </cell>
          <cell r="BL36" t="str">
            <v>0.83</v>
          </cell>
          <cell r="BM36">
            <v>66.8</v>
          </cell>
          <cell r="BN36" t="str">
            <v>0.69</v>
          </cell>
          <cell r="BO36">
            <v>0.56999999999999995</v>
          </cell>
          <cell r="BP36">
            <v>0</v>
          </cell>
          <cell r="BQ36">
            <v>71.599999999999994</v>
          </cell>
          <cell r="BR36">
            <v>0</v>
          </cell>
          <cell r="BS36">
            <v>68.7</v>
          </cell>
          <cell r="BT36">
            <v>0</v>
          </cell>
          <cell r="BU36">
            <v>61.5</v>
          </cell>
          <cell r="BV36">
            <v>68.06</v>
          </cell>
          <cell r="BW36">
            <v>0</v>
          </cell>
          <cell r="BX36">
            <v>72.819999999999993</v>
          </cell>
          <cell r="BY36">
            <v>69.540000000000006</v>
          </cell>
          <cell r="BZ36">
            <v>67.989999999999995</v>
          </cell>
          <cell r="CA36">
            <v>52</v>
          </cell>
          <cell r="CB36">
            <v>66.81</v>
          </cell>
          <cell r="CC36">
            <v>66.81</v>
          </cell>
          <cell r="CD36">
            <v>67.069999999999993</v>
          </cell>
          <cell r="CE36">
            <v>75.099999999999994</v>
          </cell>
          <cell r="CF36">
            <v>69</v>
          </cell>
          <cell r="CG36">
            <v>0</v>
          </cell>
          <cell r="CH36">
            <v>8.66</v>
          </cell>
          <cell r="CI36">
            <v>0</v>
          </cell>
          <cell r="CJ36">
            <v>73.97</v>
          </cell>
          <cell r="CK36">
            <v>0</v>
          </cell>
          <cell r="CL36">
            <v>74.510000000000005</v>
          </cell>
          <cell r="CM36">
            <v>0</v>
          </cell>
          <cell r="CN36">
            <v>72.2</v>
          </cell>
          <cell r="CO36">
            <v>72</v>
          </cell>
          <cell r="CP36" t="str">
            <v>0.01</v>
          </cell>
          <cell r="CQ36">
            <v>0</v>
          </cell>
          <cell r="CR36">
            <v>0</v>
          </cell>
          <cell r="CS36" t="str">
            <v>0.81</v>
          </cell>
          <cell r="CT36">
            <v>77.06</v>
          </cell>
          <cell r="CU36">
            <v>75.650000000000006</v>
          </cell>
          <cell r="CV36">
            <v>0</v>
          </cell>
          <cell r="CW36">
            <v>0</v>
          </cell>
          <cell r="CX36">
            <v>69.7</v>
          </cell>
          <cell r="CY36">
            <v>0</v>
          </cell>
        </row>
      </sheetData>
      <sheetData sheetId="23">
        <row r="1">
          <cell r="D1" t="str">
            <v>ASPHODEL-NORWOOD DISTRIBUTION INC</v>
          </cell>
          <cell r="E1" t="str">
            <v>ATIKOKAN HYDRO INC.</v>
          </cell>
          <cell r="F1" t="str">
            <v>AURORA HYDRO CONNECTIONS LIMITED</v>
          </cell>
          <cell r="G1" t="str">
            <v>BARRIE HYDRO DISTRIBUTION INC.</v>
          </cell>
          <cell r="H1" t="str">
            <v>BELLEVILLE ELECTRIC</v>
          </cell>
          <cell r="I1" t="str">
            <v>BLUEWATER POWER DISTRIBUTION CORPORATION</v>
          </cell>
          <cell r="J1" t="str">
            <v>BRAMPTON HYDRO NETWORKS INC.</v>
          </cell>
          <cell r="K1" t="str">
            <v>BRANTFORD POWER INC.</v>
          </cell>
          <cell r="L1" t="str">
            <v>BROCK HYDRO</v>
          </cell>
          <cell r="M1" t="str">
            <v>BURLINGTON HYDRO</v>
          </cell>
          <cell r="N1" t="str">
            <v>CAMBRIDGE AND NORTH DUMFRIES HYDRO INC.</v>
          </cell>
          <cell r="O1" t="str">
            <v>CANADIAN NIAGARA POWER INC.</v>
          </cell>
          <cell r="P1" t="str">
            <v>CASSELMAN HYDRO</v>
          </cell>
          <cell r="Q1" t="str">
            <v>CENTRE WELLINGTON HYDRO LTD</v>
          </cell>
          <cell r="R1" t="str">
            <v>CHAPLEAU PUBLIC UTILITIES CORPORATION</v>
          </cell>
          <cell r="S1" t="str">
            <v>CHATHAM-KENT ENERGY INC.</v>
          </cell>
          <cell r="T1" t="str">
            <v>CLINTON POWER CORPORATION</v>
          </cell>
          <cell r="U1" t="str">
            <v>COLLUS POWER</v>
          </cell>
          <cell r="V1" t="str">
            <v>COOPERATIVE HYDRO EMBRUN INC</v>
          </cell>
          <cell r="W1" t="str">
            <v>DUTTON HYDRO LIMITED</v>
          </cell>
          <cell r="X1" t="str">
            <v>E.L.K. ENERGY INC.</v>
          </cell>
          <cell r="Y1" t="str">
            <v>ENERSOURCE HYDRO MISSISSAUGA INC.</v>
          </cell>
          <cell r="Z1" t="str">
            <v>ENWIN POWERLINES LTD.</v>
          </cell>
          <cell r="AA1" t="str">
            <v>ERIE THAMES POWERLINES CORPORATION</v>
          </cell>
          <cell r="AB1" t="str">
            <v>ESPANOLA REGIONAL HYDRO DISTRIBUTION CORPORATION</v>
          </cell>
          <cell r="AC1" t="str">
            <v>ESSEX POWERLINES CORPORATION</v>
          </cell>
          <cell r="AD1" t="str">
            <v>FESTIVAL HYDRO INC.</v>
          </cell>
          <cell r="AE1" t="str">
            <v>FORT FRANCES POWER CORPORATION</v>
          </cell>
          <cell r="AF1" t="str">
            <v>GRAND VALLEY ENERGY INC.</v>
          </cell>
          <cell r="AG1" t="str">
            <v>GRAVENHURST HYDRO ELECTRIC INC.</v>
          </cell>
          <cell r="AH1" t="str">
            <v>GREATER SUDBURY HYDRO INC.</v>
          </cell>
          <cell r="AI1" t="str">
            <v>GRIMSBY POWER INCORPORATED</v>
          </cell>
          <cell r="AJ1" t="str">
            <v>GUELPH HYDRO ELECTRIC SYSTEMS INC.</v>
          </cell>
          <cell r="AK1" t="str">
            <v>HALDIMAND COUNTY HYDRO INC.</v>
          </cell>
          <cell r="AL1" t="str">
            <v>HALTON HILLS HYDRO INC</v>
          </cell>
          <cell r="AM1" t="str">
            <v>HAMILTON HYDRO INCORPORATED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NETWORKS</v>
          </cell>
          <cell r="AR1" t="str">
            <v>HYDRO OTTAWA LIMITED</v>
          </cell>
          <cell r="AS1" t="str">
            <v>HYDRO VAUGHAN DISTRIBUTION INC.</v>
          </cell>
          <cell r="AT1" t="str">
            <v>KENORA HYDRO ELECTRIC CORPORATION LTD</v>
          </cell>
          <cell r="AU1" t="str">
            <v>KINGSTON ELECTRICITY DISTRIBUTION LTD</v>
          </cell>
          <cell r="AV1" t="str">
            <v>KITCHENER-WILMOT HYDRO INC.</v>
          </cell>
          <cell r="AW1" t="str">
            <v>LAKEFIELD DISTRIBUTION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</v>
          </cell>
          <cell r="BA1" t="str">
            <v>MARKHAM HYDRO DISTRIBUTION INC.</v>
          </cell>
          <cell r="BB1" t="str">
            <v>MIDDLESEX POWER DISTRIBUTION CORPORATION</v>
          </cell>
          <cell r="BC1" t="str">
            <v>MIDLAND POWER UTILITY CORPORATION</v>
          </cell>
          <cell r="BD1" t="str">
            <v>MILTON HYDRO DISTRIBUTION INC.</v>
          </cell>
          <cell r="BE1" t="str">
            <v>NEWBURY POWER</v>
          </cell>
          <cell r="BF1" t="str">
            <v>NEWMARKET HYDRO LTD.</v>
          </cell>
          <cell r="BG1" t="str">
            <v>NIAGARA FALLS HYDRO INC</v>
          </cell>
          <cell r="BH1" t="str">
            <v>NIAGARA FALLS INC.</v>
          </cell>
          <cell r="BI1" t="str">
            <v>NIAGARA-ON-THE-LAKE HYDRO INC.</v>
          </cell>
          <cell r="BJ1" t="str">
            <v>NORFOLK POWER DISTRIBUTION INC</v>
          </cell>
          <cell r="BK1" t="str">
            <v>NORTH BAY HYDRO DISTRIBUTION LIMITED</v>
          </cell>
          <cell r="BL1" t="str">
            <v>NORTHERN ONTARIO WIRES</v>
          </cell>
          <cell r="BM1" t="str">
            <v>OAKVILLE HYDRO ELECTRICITY DISTRIBUTION INC.</v>
          </cell>
          <cell r="BN1" t="str">
            <v>ORANGEVILLE HYDRO LIMITED</v>
          </cell>
          <cell r="BO1" t="str">
            <v>ORILLIA POWER DISTRIBUTION CORPORATION</v>
          </cell>
          <cell r="BP1" t="str">
            <v>OSHAWA PUC NETWORKS INC.</v>
          </cell>
          <cell r="BQ1" t="str">
            <v>OTTAWA RIVER POWER CORPORATION</v>
          </cell>
          <cell r="BR1" t="str">
            <v>PARRY SOUND POWER CORPORATION</v>
          </cell>
          <cell r="BS1" t="str">
            <v>PENINSULA WEST UTILITIES LIMITED</v>
          </cell>
          <cell r="BT1" t="str">
            <v>PETERBOROUGH DISTRIBUTION INC</v>
          </cell>
          <cell r="BU1" t="str">
            <v>PORT COLBORNE HYDRO INC.</v>
          </cell>
          <cell r="BV1" t="str">
            <v>PORT HOPE HYDRO</v>
          </cell>
          <cell r="BW1" t="str">
            <v>PUC DISTRIBUTION INC</v>
          </cell>
          <cell r="BX1" t="str">
            <v>RENFREW HYDRO INC.</v>
          </cell>
          <cell r="BY1" t="str">
            <v>RICHMOND HILL HYDRO INC.</v>
          </cell>
          <cell r="BZ1" t="str">
            <v>RIDEAU ST. LAWRENCE DISTRIBUTION INC.</v>
          </cell>
          <cell r="CA1" t="str">
            <v>SCUGOG HYDRO</v>
          </cell>
          <cell r="CB1" t="str">
            <v>SIOUX LOOKOUT HYDRO</v>
          </cell>
          <cell r="CC1" t="str">
            <v>SIOUX LOOKOUT HYDRO INC.</v>
          </cell>
          <cell r="CD1" t="str">
            <v>ST. CATHARINES HYDRO UTILITY SERVICES INC.</v>
          </cell>
          <cell r="CE1" t="str">
            <v>ST. THOMAS ENERGY INC.</v>
          </cell>
          <cell r="CF1" t="str">
            <v>TAY HYDRO ELECTRIC DISTRIBUTION COMPANY INC.</v>
          </cell>
          <cell r="CG1" t="str">
            <v>TERRACE BAY SUPERIOR WIRES INC.</v>
          </cell>
          <cell r="CH1" t="str">
            <v>THUNDER BAY HYDRO ELECTRICITY DISTRIBUTION INC.</v>
          </cell>
          <cell r="CI1" t="str">
            <v>TILLSONBURG HYDRO INC.</v>
          </cell>
          <cell r="CJ1" t="str">
            <v>TORONTO HYDRO-ELECTRIC SYSTEM LIMITED</v>
          </cell>
          <cell r="CK1" t="str">
            <v>VERIDIAN CONNECTIONS</v>
          </cell>
          <cell r="CL1" t="str">
            <v>WASAGA DISTRIBUTION INC.</v>
          </cell>
          <cell r="CM1" t="str">
            <v>WATERLOO NORTH HYDRO INC.</v>
          </cell>
          <cell r="CN1" t="str">
            <v>WELLAND HYDRO-ELECTRIC SYSTEM CORP.</v>
          </cell>
          <cell r="CO1" t="str">
            <v>WELLINGTON  NORTH POWER INC.</v>
          </cell>
          <cell r="CP1" t="str">
            <v>WELLINGTON ELECTRIC DISTRIBUTION COMPANY INC.</v>
          </cell>
          <cell r="CQ1" t="str">
            <v>WEST NIPISSING ENERGY SERVICES LTD.</v>
          </cell>
          <cell r="CR1" t="str">
            <v>WEST PERTH POWER INC.</v>
          </cell>
          <cell r="CS1" t="str">
            <v>WESTARIO POWER INC</v>
          </cell>
          <cell r="CT1" t="str">
            <v>WHITBY HYDRO</v>
          </cell>
          <cell r="CU1" t="str">
            <v>WOODSTOCK HYDRO SERVICES INC.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2001</v>
          </cell>
          <cell r="D4">
            <v>306922</v>
          </cell>
          <cell r="E4">
            <v>3737755</v>
          </cell>
          <cell r="F4">
            <v>40280432.789999999</v>
          </cell>
          <cell r="G4">
            <v>154257625</v>
          </cell>
          <cell r="H4">
            <v>27489005</v>
          </cell>
          <cell r="I4">
            <v>66661877</v>
          </cell>
          <cell r="J4">
            <v>316275530</v>
          </cell>
          <cell r="K4">
            <v>42600937</v>
          </cell>
          <cell r="L4">
            <v>3559803</v>
          </cell>
          <cell r="M4">
            <v>146478589</v>
          </cell>
          <cell r="N4">
            <v>111204989</v>
          </cell>
          <cell r="O4">
            <v>38786673.810000002</v>
          </cell>
          <cell r="P4">
            <v>1684000</v>
          </cell>
          <cell r="Q4">
            <v>11728125.34</v>
          </cell>
          <cell r="R4">
            <v>2070948.55</v>
          </cell>
          <cell r="S4">
            <v>42820577</v>
          </cell>
          <cell r="T4">
            <v>1924359.2</v>
          </cell>
          <cell r="U4">
            <v>17654906</v>
          </cell>
          <cell r="V4">
            <v>1943766</v>
          </cell>
          <cell r="W4">
            <v>600838</v>
          </cell>
          <cell r="X4">
            <v>14891912.380000001</v>
          </cell>
          <cell r="Y4">
            <v>632149099</v>
          </cell>
          <cell r="Z4">
            <v>143741024</v>
          </cell>
          <cell r="AA4">
            <v>12865787</v>
          </cell>
          <cell r="AB4">
            <v>4998512</v>
          </cell>
          <cell r="AC4">
            <v>24775424</v>
          </cell>
          <cell r="AD4">
            <v>50953015.979999997</v>
          </cell>
          <cell r="AE4">
            <v>8712831</v>
          </cell>
          <cell r="AF4">
            <v>963345.65</v>
          </cell>
          <cell r="AG4">
            <v>10082190</v>
          </cell>
          <cell r="AH4">
            <v>124262564.90000001</v>
          </cell>
          <cell r="AI4">
            <v>17413024.32</v>
          </cell>
          <cell r="AJ4">
            <v>78003000</v>
          </cell>
          <cell r="AK4">
            <v>33575373.509999998</v>
          </cell>
          <cell r="AL4">
            <v>44713920</v>
          </cell>
          <cell r="AM4">
            <v>346286410.19999999</v>
          </cell>
          <cell r="AN4">
            <v>3629780</v>
          </cell>
          <cell r="AO4">
            <v>431192</v>
          </cell>
          <cell r="AP4">
            <v>2583081</v>
          </cell>
          <cell r="AQ4">
            <v>4293000000</v>
          </cell>
          <cell r="AR4">
            <v>642807026</v>
          </cell>
          <cell r="AS4">
            <v>252045178</v>
          </cell>
          <cell r="AT4">
            <v>9493281</v>
          </cell>
          <cell r="AU4">
            <v>22544984</v>
          </cell>
          <cell r="AV4">
            <v>200993755</v>
          </cell>
          <cell r="AW4">
            <v>1172563</v>
          </cell>
          <cell r="AX4">
            <v>17068418</v>
          </cell>
          <cell r="AY4">
            <v>14009585</v>
          </cell>
          <cell r="AZ4">
            <v>268571506</v>
          </cell>
          <cell r="BA4">
            <v>215055964</v>
          </cell>
          <cell r="BB4">
            <v>8795002</v>
          </cell>
          <cell r="BC4">
            <v>10883825</v>
          </cell>
          <cell r="BD4">
            <v>49582398</v>
          </cell>
          <cell r="BE4">
            <v>231277</v>
          </cell>
          <cell r="BF4">
            <v>65920121</v>
          </cell>
          <cell r="BG4">
            <v>85286668.840000004</v>
          </cell>
          <cell r="BH4">
            <v>85286668.840000004</v>
          </cell>
          <cell r="BI4">
            <v>23126125</v>
          </cell>
          <cell r="BJ4">
            <v>45807160</v>
          </cell>
          <cell r="BK4">
            <v>66406483.840000004</v>
          </cell>
          <cell r="BL4">
            <v>7432000</v>
          </cell>
          <cell r="BM4">
            <v>138983525.69999999</v>
          </cell>
          <cell r="BN4">
            <v>21179981.460000001</v>
          </cell>
          <cell r="BO4">
            <v>29570000</v>
          </cell>
          <cell r="BP4">
            <v>90506448</v>
          </cell>
          <cell r="BQ4">
            <v>18789478</v>
          </cell>
          <cell r="BR4">
            <v>9364582</v>
          </cell>
          <cell r="BS4">
            <v>32488494</v>
          </cell>
          <cell r="BT4">
            <v>44821427</v>
          </cell>
          <cell r="BU4">
            <v>16676966</v>
          </cell>
          <cell r="BV4">
            <v>12028354</v>
          </cell>
          <cell r="BW4">
            <v>67350522</v>
          </cell>
          <cell r="BX4">
            <v>9165707</v>
          </cell>
          <cell r="BY4">
            <v>154418644</v>
          </cell>
          <cell r="BZ4">
            <v>3376193</v>
          </cell>
          <cell r="CA4">
            <v>3607793</v>
          </cell>
          <cell r="CB4">
            <v>5155034</v>
          </cell>
          <cell r="CC4">
            <v>5155034</v>
          </cell>
          <cell r="CD4">
            <v>89611619</v>
          </cell>
          <cell r="CE4">
            <v>25717043</v>
          </cell>
          <cell r="CF4">
            <v>8200116.4400000004</v>
          </cell>
          <cell r="CG4">
            <v>2293314</v>
          </cell>
          <cell r="CH4">
            <v>107579614.7</v>
          </cell>
          <cell r="CI4">
            <v>5932267.8799999999</v>
          </cell>
          <cell r="CJ4">
            <v>2786112010</v>
          </cell>
          <cell r="CK4">
            <v>199834292</v>
          </cell>
          <cell r="CL4">
            <v>0</v>
          </cell>
          <cell r="CM4">
            <v>129814753</v>
          </cell>
          <cell r="CN4">
            <v>35100340.939999998</v>
          </cell>
          <cell r="CO4">
            <v>5708176.0899999999</v>
          </cell>
          <cell r="CP4">
            <v>1240000</v>
          </cell>
          <cell r="CQ4">
            <v>4965423.63</v>
          </cell>
          <cell r="CR4">
            <v>3757829.55</v>
          </cell>
          <cell r="CS4">
            <v>19795001</v>
          </cell>
          <cell r="CT4">
            <v>84061202</v>
          </cell>
          <cell r="CU4">
            <v>18978109.73</v>
          </cell>
        </row>
        <row r="5">
          <cell r="A5" t="str">
            <v>Accumulated Depreciation</v>
          </cell>
          <cell r="B5" t="str">
            <v>ACCDEP</v>
          </cell>
          <cell r="C5">
            <v>2001</v>
          </cell>
          <cell r="D5">
            <v>7000</v>
          </cell>
          <cell r="E5">
            <v>1685201</v>
          </cell>
          <cell r="F5">
            <v>18699821.780000001</v>
          </cell>
          <cell r="G5">
            <v>53043010</v>
          </cell>
          <cell r="H5">
            <v>11887285</v>
          </cell>
          <cell r="I5">
            <v>30286496</v>
          </cell>
          <cell r="J5">
            <v>118988521</v>
          </cell>
          <cell r="K5">
            <v>2133988</v>
          </cell>
          <cell r="L5">
            <v>1731903</v>
          </cell>
          <cell r="M5">
            <v>69595237</v>
          </cell>
          <cell r="N5">
            <v>45032957</v>
          </cell>
          <cell r="O5">
            <v>11518049.92</v>
          </cell>
          <cell r="P5">
            <v>77000</v>
          </cell>
          <cell r="Q5">
            <v>-4560475.7300000004</v>
          </cell>
          <cell r="R5">
            <v>1110687.18</v>
          </cell>
          <cell r="S5">
            <v>3439094</v>
          </cell>
          <cell r="T5">
            <v>68313.38</v>
          </cell>
          <cell r="U5">
            <v>7195029</v>
          </cell>
          <cell r="V5">
            <v>90275</v>
          </cell>
          <cell r="W5">
            <v>313268</v>
          </cell>
          <cell r="X5">
            <v>7975081.0199999996</v>
          </cell>
          <cell r="Y5">
            <v>220525438</v>
          </cell>
          <cell r="Z5">
            <v>14420210</v>
          </cell>
          <cell r="AA5">
            <v>594101</v>
          </cell>
          <cell r="AB5">
            <v>3195868</v>
          </cell>
          <cell r="AC5">
            <v>1843386</v>
          </cell>
          <cell r="AD5">
            <v>23935576.460000001</v>
          </cell>
          <cell r="AE5">
            <v>4755755</v>
          </cell>
          <cell r="AF5">
            <v>556080.75</v>
          </cell>
          <cell r="AG5">
            <v>3392651</v>
          </cell>
          <cell r="AH5">
            <v>60472607</v>
          </cell>
          <cell r="AI5">
            <v>6583279.5499999998</v>
          </cell>
          <cell r="AJ5">
            <v>5634000</v>
          </cell>
          <cell r="AK5">
            <v>2381179.44</v>
          </cell>
          <cell r="AL5">
            <v>21906784</v>
          </cell>
          <cell r="AM5">
            <v>148042429.5</v>
          </cell>
          <cell r="AN5">
            <v>2204790</v>
          </cell>
          <cell r="AO5">
            <v>37974</v>
          </cell>
          <cell r="AP5">
            <v>217085.47</v>
          </cell>
          <cell r="AQ5">
            <v>1586000000</v>
          </cell>
          <cell r="AR5">
            <v>305706246</v>
          </cell>
          <cell r="AS5">
            <v>93226560</v>
          </cell>
          <cell r="AT5">
            <v>3835773</v>
          </cell>
          <cell r="AU5">
            <v>2478034</v>
          </cell>
          <cell r="AV5">
            <v>78136737</v>
          </cell>
          <cell r="AW5">
            <v>20000</v>
          </cell>
          <cell r="AX5">
            <v>6557959</v>
          </cell>
          <cell r="AY5">
            <v>1106619</v>
          </cell>
          <cell r="AZ5">
            <v>102942555</v>
          </cell>
          <cell r="BA5">
            <v>100890685</v>
          </cell>
          <cell r="BB5">
            <v>568751</v>
          </cell>
          <cell r="BC5">
            <v>5515304</v>
          </cell>
          <cell r="BD5">
            <v>25503755</v>
          </cell>
          <cell r="BE5">
            <v>0</v>
          </cell>
          <cell r="BF5">
            <v>27378763</v>
          </cell>
          <cell r="BG5">
            <v>0</v>
          </cell>
          <cell r="BH5">
            <v>36162461</v>
          </cell>
          <cell r="BI5">
            <v>10032858</v>
          </cell>
          <cell r="BJ5">
            <v>19071942</v>
          </cell>
          <cell r="BK5">
            <v>33118063</v>
          </cell>
          <cell r="BL5">
            <v>560000</v>
          </cell>
          <cell r="BM5">
            <v>17748829.449999999</v>
          </cell>
          <cell r="BN5">
            <v>9049932.0500000007</v>
          </cell>
          <cell r="BO5">
            <v>14798000</v>
          </cell>
          <cell r="BP5">
            <v>51187106</v>
          </cell>
          <cell r="BQ5">
            <v>9793490</v>
          </cell>
          <cell r="BR5">
            <v>4377192</v>
          </cell>
          <cell r="BS5">
            <v>11793921</v>
          </cell>
          <cell r="BT5">
            <v>4477785</v>
          </cell>
          <cell r="BU5">
            <v>8241541</v>
          </cell>
          <cell r="BV5">
            <v>6569966</v>
          </cell>
          <cell r="BW5">
            <v>31618207</v>
          </cell>
          <cell r="BX5">
            <v>5060493</v>
          </cell>
          <cell r="BY5">
            <v>60982976</v>
          </cell>
          <cell r="BZ5">
            <v>172701</v>
          </cell>
          <cell r="CA5">
            <v>1883841</v>
          </cell>
          <cell r="CB5">
            <v>262165</v>
          </cell>
          <cell r="CC5">
            <v>262165</v>
          </cell>
          <cell r="CD5">
            <v>36727202</v>
          </cell>
          <cell r="CE5">
            <v>10013874</v>
          </cell>
          <cell r="CF5">
            <v>3251335</v>
          </cell>
          <cell r="CG5">
            <v>908759</v>
          </cell>
          <cell r="CH5">
            <v>48652977.719999999</v>
          </cell>
          <cell r="CI5">
            <v>280667.38</v>
          </cell>
          <cell r="CJ5">
            <v>1161490577</v>
          </cell>
          <cell r="CK5">
            <v>77707909</v>
          </cell>
          <cell r="CL5">
            <v>0</v>
          </cell>
          <cell r="CM5">
            <v>48625562</v>
          </cell>
          <cell r="CN5">
            <v>15624812.85</v>
          </cell>
          <cell r="CO5">
            <v>3182139.03</v>
          </cell>
          <cell r="CP5">
            <v>106000</v>
          </cell>
          <cell r="CQ5">
            <v>2693088.36</v>
          </cell>
          <cell r="CR5">
            <v>1616015.57</v>
          </cell>
          <cell r="CS5">
            <v>1222339</v>
          </cell>
          <cell r="CT5">
            <v>33691197</v>
          </cell>
          <cell r="CU5">
            <v>1611404.89</v>
          </cell>
        </row>
        <row r="6">
          <cell r="A6" t="str">
            <v>Plant Additions</v>
          </cell>
          <cell r="B6" t="str">
            <v>PADD</v>
          </cell>
          <cell r="C6">
            <v>2001</v>
          </cell>
          <cell r="D6">
            <v>0</v>
          </cell>
          <cell r="E6">
            <v>188715</v>
          </cell>
          <cell r="F6">
            <v>1834120.45</v>
          </cell>
          <cell r="G6">
            <v>6148424</v>
          </cell>
          <cell r="H6">
            <v>624145</v>
          </cell>
          <cell r="I6">
            <v>5870138</v>
          </cell>
          <cell r="J6">
            <v>26455609</v>
          </cell>
          <cell r="K6">
            <v>1574060</v>
          </cell>
          <cell r="L6">
            <v>10022.16</v>
          </cell>
          <cell r="M6">
            <v>5027555</v>
          </cell>
          <cell r="N6">
            <v>9213017</v>
          </cell>
          <cell r="O6">
            <v>5699281.5300000003</v>
          </cell>
          <cell r="P6">
            <v>33000</v>
          </cell>
          <cell r="Q6">
            <v>912774.72</v>
          </cell>
          <cell r="R6">
            <v>0</v>
          </cell>
          <cell r="S6">
            <v>3465274</v>
          </cell>
          <cell r="T6">
            <v>72456.960000000006</v>
          </cell>
          <cell r="U6">
            <v>643215</v>
          </cell>
          <cell r="V6">
            <v>86678</v>
          </cell>
          <cell r="W6">
            <v>5610</v>
          </cell>
          <cell r="X6">
            <v>1044814.09</v>
          </cell>
          <cell r="Y6">
            <v>34026391</v>
          </cell>
          <cell r="Z6">
            <v>9099580</v>
          </cell>
          <cell r="AA6">
            <v>647597</v>
          </cell>
          <cell r="AB6">
            <v>190697</v>
          </cell>
          <cell r="AC6">
            <v>1483031</v>
          </cell>
          <cell r="AD6">
            <v>2904063</v>
          </cell>
          <cell r="AE6">
            <v>295310</v>
          </cell>
          <cell r="AF6">
            <v>0</v>
          </cell>
          <cell r="AG6">
            <v>932284.68</v>
          </cell>
          <cell r="AH6">
            <v>3503439</v>
          </cell>
          <cell r="AI6">
            <v>1143861.5900000001</v>
          </cell>
          <cell r="AJ6">
            <v>8669000</v>
          </cell>
          <cell r="AK6">
            <v>2392003.1</v>
          </cell>
          <cell r="AL6">
            <v>2389021</v>
          </cell>
          <cell r="AM6">
            <v>23663109</v>
          </cell>
          <cell r="AN6">
            <v>13300.85</v>
          </cell>
          <cell r="AO6">
            <v>0</v>
          </cell>
          <cell r="AP6">
            <v>17078.240000000002</v>
          </cell>
          <cell r="AQ6">
            <v>177000000</v>
          </cell>
          <cell r="AR6">
            <v>31290268</v>
          </cell>
          <cell r="AS6">
            <v>15438217</v>
          </cell>
          <cell r="AT6">
            <v>397465</v>
          </cell>
          <cell r="AU6">
            <v>3291814</v>
          </cell>
          <cell r="AV6">
            <v>10404675</v>
          </cell>
          <cell r="AW6">
            <v>40366</v>
          </cell>
          <cell r="AX6">
            <v>215000</v>
          </cell>
          <cell r="AY6">
            <v>578721.64</v>
          </cell>
          <cell r="AZ6">
            <v>22236507</v>
          </cell>
          <cell r="BA6">
            <v>12834849</v>
          </cell>
          <cell r="BB6">
            <v>109002</v>
          </cell>
          <cell r="BC6">
            <v>445945</v>
          </cell>
          <cell r="BD6">
            <v>4753089</v>
          </cell>
          <cell r="BE6">
            <v>16000</v>
          </cell>
          <cell r="BF6">
            <v>3348483</v>
          </cell>
          <cell r="BG6">
            <v>0</v>
          </cell>
          <cell r="BH6">
            <v>4896309</v>
          </cell>
          <cell r="BI6">
            <v>1299305</v>
          </cell>
          <cell r="BJ6">
            <v>2844313</v>
          </cell>
          <cell r="BK6">
            <v>2707226</v>
          </cell>
          <cell r="BL6">
            <v>133000</v>
          </cell>
          <cell r="BM6">
            <v>6335168.6600000001</v>
          </cell>
          <cell r="BN6">
            <v>1188346.94</v>
          </cell>
          <cell r="BO6">
            <v>864091</v>
          </cell>
          <cell r="BP6">
            <v>2090944</v>
          </cell>
          <cell r="BQ6">
            <v>708748</v>
          </cell>
          <cell r="BR6">
            <v>214739</v>
          </cell>
          <cell r="BS6">
            <v>2437456</v>
          </cell>
          <cell r="BT6">
            <v>3052494</v>
          </cell>
          <cell r="BU6">
            <v>457569</v>
          </cell>
          <cell r="BV6">
            <v>169896.34</v>
          </cell>
          <cell r="BW6">
            <v>2505177.5299999998</v>
          </cell>
          <cell r="BX6">
            <v>303314</v>
          </cell>
          <cell r="BY6">
            <v>15966251</v>
          </cell>
          <cell r="BZ6">
            <v>375428</v>
          </cell>
          <cell r="CA6">
            <v>159118</v>
          </cell>
          <cell r="CB6">
            <v>312640</v>
          </cell>
          <cell r="CC6">
            <v>312640</v>
          </cell>
          <cell r="CD6">
            <v>4311961</v>
          </cell>
          <cell r="CE6">
            <v>1358650</v>
          </cell>
          <cell r="CF6">
            <v>136381.1</v>
          </cell>
          <cell r="CG6">
            <v>74434</v>
          </cell>
          <cell r="CH6">
            <v>4743713</v>
          </cell>
          <cell r="CI6">
            <v>472805.15</v>
          </cell>
          <cell r="CJ6">
            <v>174843217</v>
          </cell>
          <cell r="CK6">
            <v>14120614</v>
          </cell>
          <cell r="CL6">
            <v>0</v>
          </cell>
          <cell r="CM6">
            <v>9560790</v>
          </cell>
          <cell r="CN6">
            <v>1742800.92</v>
          </cell>
          <cell r="CO6">
            <v>199714.69</v>
          </cell>
          <cell r="CP6">
            <v>27150</v>
          </cell>
          <cell r="CQ6">
            <v>121593.83</v>
          </cell>
          <cell r="CR6">
            <v>166394.35</v>
          </cell>
          <cell r="CS6">
            <v>896832</v>
          </cell>
          <cell r="CT6">
            <v>3788134</v>
          </cell>
          <cell r="CU6">
            <v>1760253.39</v>
          </cell>
        </row>
        <row r="7">
          <cell r="A7" t="str">
            <v>OM&amp;A Expense</v>
          </cell>
          <cell r="B7" t="str">
            <v>COMA</v>
          </cell>
          <cell r="C7">
            <v>2001</v>
          </cell>
          <cell r="D7">
            <v>39829</v>
          </cell>
          <cell r="E7">
            <v>458881</v>
          </cell>
          <cell r="F7">
            <v>1440665</v>
          </cell>
          <cell r="G7">
            <v>8431785</v>
          </cell>
          <cell r="H7">
            <v>1314454</v>
          </cell>
          <cell r="I7">
            <v>7652904</v>
          </cell>
          <cell r="J7">
            <v>10786222</v>
          </cell>
          <cell r="K7">
            <v>5518149</v>
          </cell>
          <cell r="L7">
            <v>202846.96</v>
          </cell>
          <cell r="M7">
            <v>6633570</v>
          </cell>
          <cell r="N7">
            <v>5212073</v>
          </cell>
          <cell r="O7">
            <v>2962096.83</v>
          </cell>
          <cell r="P7">
            <v>191000</v>
          </cell>
          <cell r="Q7">
            <v>1152636.42</v>
          </cell>
          <cell r="R7">
            <v>316366.66000000003</v>
          </cell>
          <cell r="S7">
            <v>3674716</v>
          </cell>
          <cell r="T7">
            <v>225914.22</v>
          </cell>
          <cell r="U7">
            <v>1631887</v>
          </cell>
          <cell r="V7">
            <v>165859</v>
          </cell>
          <cell r="W7">
            <v>137259</v>
          </cell>
          <cell r="X7">
            <v>1408761.38</v>
          </cell>
          <cell r="Y7">
            <v>23090612</v>
          </cell>
          <cell r="Z7">
            <v>19083615</v>
          </cell>
          <cell r="AA7">
            <v>1796843.54</v>
          </cell>
          <cell r="AB7">
            <v>565490</v>
          </cell>
          <cell r="AC7">
            <v>4098106</v>
          </cell>
          <cell r="AD7">
            <v>2213387.9900000002</v>
          </cell>
          <cell r="AE7">
            <v>741610</v>
          </cell>
          <cell r="AF7">
            <v>102535.62999999999</v>
          </cell>
          <cell r="AG7">
            <v>582856</v>
          </cell>
          <cell r="AH7">
            <v>6014300.4199999999</v>
          </cell>
          <cell r="AI7">
            <v>813174.39</v>
          </cell>
          <cell r="AJ7">
            <v>4684000</v>
          </cell>
          <cell r="AK7">
            <v>2835859.6100000003</v>
          </cell>
          <cell r="AL7">
            <v>2596487</v>
          </cell>
          <cell r="AM7">
            <v>20722562.710000001</v>
          </cell>
          <cell r="AN7">
            <v>298589.13</v>
          </cell>
          <cell r="AO7">
            <v>79425.19</v>
          </cell>
          <cell r="AP7">
            <v>632978.42999999993</v>
          </cell>
          <cell r="AQ7">
            <v>245000000</v>
          </cell>
          <cell r="AR7">
            <v>32213721</v>
          </cell>
          <cell r="AS7">
            <v>6124217</v>
          </cell>
          <cell r="AT7">
            <v>739023</v>
          </cell>
          <cell r="AU7">
            <v>3948072</v>
          </cell>
          <cell r="AV7">
            <v>5918079</v>
          </cell>
          <cell r="AW7">
            <v>207254.65</v>
          </cell>
          <cell r="AX7">
            <v>871487</v>
          </cell>
          <cell r="AY7">
            <v>1454296</v>
          </cell>
          <cell r="AZ7">
            <v>15614162</v>
          </cell>
          <cell r="BA7">
            <v>12997989</v>
          </cell>
          <cell r="BB7">
            <v>788446</v>
          </cell>
          <cell r="BC7">
            <v>1151947</v>
          </cell>
          <cell r="BD7">
            <v>2213868</v>
          </cell>
          <cell r="BE7">
            <v>14327</v>
          </cell>
          <cell r="BF7">
            <v>2553516</v>
          </cell>
          <cell r="BG7">
            <v>17470530.32</v>
          </cell>
          <cell r="BH7">
            <v>17470530.32</v>
          </cell>
          <cell r="BI7">
            <v>1003414</v>
          </cell>
          <cell r="BJ7">
            <v>2884660</v>
          </cell>
          <cell r="BK7">
            <v>2962617.3</v>
          </cell>
          <cell r="BL7">
            <v>1075000</v>
          </cell>
          <cell r="BM7">
            <v>6932092.6500000004</v>
          </cell>
          <cell r="BN7">
            <v>1140371.0499999998</v>
          </cell>
          <cell r="BO7">
            <v>2471536</v>
          </cell>
          <cell r="BP7">
            <v>10019028</v>
          </cell>
          <cell r="BQ7">
            <v>1397241</v>
          </cell>
          <cell r="BR7">
            <v>901521</v>
          </cell>
          <cell r="BS7">
            <v>2882182</v>
          </cell>
          <cell r="BT7">
            <v>3609217</v>
          </cell>
          <cell r="BU7">
            <v>1192039</v>
          </cell>
          <cell r="BV7">
            <v>304835</v>
          </cell>
          <cell r="BW7">
            <v>9464267.9299999997</v>
          </cell>
          <cell r="BX7">
            <v>496165</v>
          </cell>
          <cell r="BY7">
            <v>5292002</v>
          </cell>
          <cell r="BZ7">
            <v>847654</v>
          </cell>
          <cell r="CA7">
            <v>527617</v>
          </cell>
          <cell r="CB7">
            <v>452546</v>
          </cell>
          <cell r="CC7">
            <v>452546</v>
          </cell>
          <cell r="CD7">
            <v>4912847</v>
          </cell>
          <cell r="CE7">
            <v>4104278</v>
          </cell>
          <cell r="CF7">
            <v>429735.6</v>
          </cell>
          <cell r="CG7">
            <v>181376</v>
          </cell>
          <cell r="CH7">
            <v>7435573</v>
          </cell>
          <cell r="CI7">
            <v>999703.90999999992</v>
          </cell>
          <cell r="CJ7">
            <v>120120188</v>
          </cell>
          <cell r="CK7">
            <v>8108231</v>
          </cell>
          <cell r="CL7">
            <v>0</v>
          </cell>
          <cell r="CM7">
            <v>6597849</v>
          </cell>
          <cell r="CN7">
            <v>4089952.81</v>
          </cell>
          <cell r="CO7">
            <v>333865</v>
          </cell>
          <cell r="CP7">
            <v>184000</v>
          </cell>
          <cell r="CQ7">
            <v>602753.54</v>
          </cell>
          <cell r="CR7">
            <v>544794.93999999994</v>
          </cell>
          <cell r="CS7">
            <v>3926389</v>
          </cell>
          <cell r="CT7">
            <v>4010889</v>
          </cell>
          <cell r="CU7">
            <v>2014174.03</v>
          </cell>
        </row>
        <row r="8">
          <cell r="A8" t="str">
            <v>Income Taxes</v>
          </cell>
          <cell r="B8" t="str">
            <v>CTAXINC</v>
          </cell>
          <cell r="C8">
            <v>2001</v>
          </cell>
        </row>
        <row r="9">
          <cell r="A9" t="str">
            <v>Customers</v>
          </cell>
          <cell r="B9" t="str">
            <v>YN</v>
          </cell>
          <cell r="C9">
            <v>2001</v>
          </cell>
          <cell r="D9">
            <v>858</v>
          </cell>
          <cell r="E9">
            <v>1842</v>
          </cell>
          <cell r="F9">
            <v>17022</v>
          </cell>
          <cell r="G9">
            <v>56554</v>
          </cell>
          <cell r="H9">
            <v>16314</v>
          </cell>
          <cell r="I9">
            <v>43422</v>
          </cell>
          <cell r="J9">
            <v>90752</v>
          </cell>
          <cell r="K9">
            <v>43268</v>
          </cell>
          <cell r="L9">
            <v>2329</v>
          </cell>
          <cell r="M9">
            <v>54032</v>
          </cell>
          <cell r="N9">
            <v>43311</v>
          </cell>
          <cell r="O9">
            <v>14880</v>
          </cell>
          <cell r="P9">
            <v>1348</v>
          </cell>
          <cell r="Q9">
            <v>6947</v>
          </cell>
          <cell r="R9">
            <v>1402</v>
          </cell>
          <cell r="S9">
            <v>32453</v>
          </cell>
          <cell r="T9">
            <v>1643</v>
          </cell>
          <cell r="U9">
            <v>13140</v>
          </cell>
          <cell r="V9">
            <v>1353</v>
          </cell>
          <cell r="W9">
            <v>569</v>
          </cell>
          <cell r="X9">
            <v>10185</v>
          </cell>
          <cell r="Y9">
            <v>163582</v>
          </cell>
          <cell r="Z9">
            <v>79578</v>
          </cell>
          <cell r="AA9">
            <v>13390</v>
          </cell>
          <cell r="AB9">
            <v>3320</v>
          </cell>
          <cell r="AC9">
            <v>25800</v>
          </cell>
          <cell r="AD9">
            <v>18529</v>
          </cell>
          <cell r="AE9">
            <v>3867</v>
          </cell>
          <cell r="AF9">
            <v>660</v>
          </cell>
          <cell r="AG9">
            <v>5764</v>
          </cell>
          <cell r="AH9">
            <v>43364</v>
          </cell>
          <cell r="AI9">
            <v>8441</v>
          </cell>
          <cell r="AJ9">
            <v>39668</v>
          </cell>
          <cell r="AK9">
            <v>21057</v>
          </cell>
          <cell r="AL9">
            <v>21648</v>
          </cell>
          <cell r="AM9">
            <v>209254</v>
          </cell>
          <cell r="AN9">
            <v>2772</v>
          </cell>
          <cell r="AO9">
            <v>1099</v>
          </cell>
          <cell r="AP9">
            <v>5065</v>
          </cell>
          <cell r="AQ9">
            <v>1098950</v>
          </cell>
          <cell r="AR9">
            <v>258755</v>
          </cell>
          <cell r="AS9">
            <v>63939</v>
          </cell>
          <cell r="AT9">
            <v>10349</v>
          </cell>
          <cell r="AU9">
            <v>26290</v>
          </cell>
          <cell r="AV9">
            <v>71913</v>
          </cell>
          <cell r="AW9">
            <v>1803</v>
          </cell>
          <cell r="AX9">
            <v>9174</v>
          </cell>
          <cell r="AY9">
            <v>8693</v>
          </cell>
          <cell r="AZ9">
            <v>132605</v>
          </cell>
          <cell r="BA9">
            <v>65002</v>
          </cell>
          <cell r="BB9">
            <v>10205</v>
          </cell>
          <cell r="BC9">
            <v>6339</v>
          </cell>
          <cell r="BD9">
            <v>12834</v>
          </cell>
          <cell r="BE9">
            <v>270</v>
          </cell>
          <cell r="BF9">
            <v>23142</v>
          </cell>
          <cell r="BG9">
            <v>34073</v>
          </cell>
          <cell r="BH9">
            <v>34073</v>
          </cell>
          <cell r="BI9">
            <v>8290</v>
          </cell>
          <cell r="BJ9">
            <v>17975</v>
          </cell>
          <cell r="BK9">
            <v>23849</v>
          </cell>
          <cell r="BL9">
            <v>6237</v>
          </cell>
          <cell r="BM9">
            <v>48860</v>
          </cell>
          <cell r="BN9">
            <v>9256</v>
          </cell>
          <cell r="BO9">
            <v>12031</v>
          </cell>
          <cell r="BP9">
            <v>56186</v>
          </cell>
          <cell r="BQ9">
            <v>12575</v>
          </cell>
          <cell r="BR9">
            <v>3157</v>
          </cell>
          <cell r="BS9">
            <v>14039</v>
          </cell>
          <cell r="BT9">
            <v>39074</v>
          </cell>
          <cell r="BU9">
            <v>9142</v>
          </cell>
          <cell r="BV9">
            <v>4927</v>
          </cell>
          <cell r="BW9">
            <v>32733</v>
          </cell>
          <cell r="BX9">
            <v>4022</v>
          </cell>
          <cell r="BY9">
            <v>42154</v>
          </cell>
          <cell r="BZ9">
            <v>5719</v>
          </cell>
          <cell r="CA9">
            <v>2263</v>
          </cell>
          <cell r="CB9">
            <v>2880</v>
          </cell>
          <cell r="CC9">
            <v>2880</v>
          </cell>
          <cell r="CD9">
            <v>51075</v>
          </cell>
          <cell r="CE9">
            <v>14192</v>
          </cell>
          <cell r="CF9">
            <v>3927</v>
          </cell>
          <cell r="CG9">
            <v>1876</v>
          </cell>
          <cell r="CH9">
            <v>49050</v>
          </cell>
          <cell r="CI9">
            <v>6172</v>
          </cell>
          <cell r="CJ9">
            <v>660946</v>
          </cell>
          <cell r="CK9">
            <v>90374</v>
          </cell>
          <cell r="CL9">
            <v>9081</v>
          </cell>
          <cell r="CM9">
            <v>43110</v>
          </cell>
          <cell r="CN9">
            <v>20821</v>
          </cell>
          <cell r="CO9">
            <v>3341</v>
          </cell>
          <cell r="CP9">
            <v>1136</v>
          </cell>
          <cell r="CQ9">
            <v>3116</v>
          </cell>
          <cell r="CR9">
            <v>1923</v>
          </cell>
          <cell r="CS9">
            <v>20200</v>
          </cell>
          <cell r="CT9">
            <v>29068</v>
          </cell>
          <cell r="CU9">
            <v>17310</v>
          </cell>
        </row>
        <row r="10">
          <cell r="A10" t="str">
            <v>Customers - Residential</v>
          </cell>
          <cell r="B10" t="str">
            <v>YNR</v>
          </cell>
          <cell r="C10">
            <v>2001</v>
          </cell>
          <cell r="D10">
            <v>574</v>
          </cell>
          <cell r="E10">
            <v>1529</v>
          </cell>
          <cell r="F10">
            <v>12370</v>
          </cell>
          <cell r="G10">
            <v>50436</v>
          </cell>
          <cell r="H10">
            <v>13674</v>
          </cell>
          <cell r="I10">
            <v>30021</v>
          </cell>
          <cell r="J10">
            <v>82925</v>
          </cell>
          <cell r="K10">
            <v>31089</v>
          </cell>
          <cell r="L10">
            <v>1980</v>
          </cell>
          <cell r="M10">
            <v>48778</v>
          </cell>
          <cell r="N10">
            <v>38501</v>
          </cell>
          <cell r="O10">
            <v>13370</v>
          </cell>
          <cell r="P10">
            <v>1178</v>
          </cell>
          <cell r="Q10">
            <v>4770</v>
          </cell>
          <cell r="R10">
            <v>1182</v>
          </cell>
          <cell r="S10">
            <v>28165</v>
          </cell>
          <cell r="T10">
            <v>1365</v>
          </cell>
          <cell r="U10">
            <v>11397</v>
          </cell>
          <cell r="V10">
            <v>1163</v>
          </cell>
          <cell r="W10">
            <v>470</v>
          </cell>
          <cell r="X10">
            <v>9085</v>
          </cell>
          <cell r="Y10">
            <v>144005</v>
          </cell>
          <cell r="Z10">
            <v>71395</v>
          </cell>
          <cell r="AA10">
            <v>11784</v>
          </cell>
          <cell r="AB10">
            <v>2930</v>
          </cell>
          <cell r="AC10">
            <v>23016</v>
          </cell>
          <cell r="AD10">
            <v>15855</v>
          </cell>
          <cell r="AE10">
            <v>3364</v>
          </cell>
          <cell r="AF10">
            <v>573</v>
          </cell>
          <cell r="AG10">
            <v>5018</v>
          </cell>
          <cell r="AH10">
            <v>38670</v>
          </cell>
          <cell r="AI10">
            <v>7634</v>
          </cell>
          <cell r="AJ10">
            <v>35895</v>
          </cell>
          <cell r="AK10">
            <v>17241</v>
          </cell>
          <cell r="AL10">
            <v>15883</v>
          </cell>
          <cell r="AM10">
            <v>157177</v>
          </cell>
          <cell r="AN10">
            <v>2286</v>
          </cell>
          <cell r="AO10">
            <v>940</v>
          </cell>
          <cell r="AP10">
            <v>4423</v>
          </cell>
          <cell r="AQ10">
            <v>990219</v>
          </cell>
          <cell r="AR10">
            <v>232319</v>
          </cell>
          <cell r="AS10">
            <v>53836</v>
          </cell>
          <cell r="AT10">
            <v>5586</v>
          </cell>
          <cell r="AU10">
            <v>22365</v>
          </cell>
          <cell r="AV10">
            <v>64284</v>
          </cell>
          <cell r="AW10">
            <v>1139</v>
          </cell>
          <cell r="AX10">
            <v>7915</v>
          </cell>
          <cell r="AY10">
            <v>7062</v>
          </cell>
          <cell r="AZ10">
            <v>119134</v>
          </cell>
          <cell r="BA10">
            <v>56854</v>
          </cell>
          <cell r="BB10">
            <v>5755</v>
          </cell>
          <cell r="BC10">
            <v>5500</v>
          </cell>
          <cell r="BD10">
            <v>10475</v>
          </cell>
          <cell r="BE10">
            <v>157</v>
          </cell>
          <cell r="BF10">
            <v>20204</v>
          </cell>
          <cell r="BG10">
            <v>30442</v>
          </cell>
          <cell r="BH10">
            <v>30442</v>
          </cell>
          <cell r="BI10">
            <v>5345</v>
          </cell>
          <cell r="BJ10">
            <v>15124</v>
          </cell>
          <cell r="BK10">
            <v>20850</v>
          </cell>
          <cell r="BL10">
            <v>5426</v>
          </cell>
          <cell r="BM10">
            <v>43335</v>
          </cell>
          <cell r="BN10">
            <v>8212</v>
          </cell>
          <cell r="BO10">
            <v>10450</v>
          </cell>
          <cell r="BP10">
            <v>42208</v>
          </cell>
          <cell r="BQ10">
            <v>8304</v>
          </cell>
          <cell r="BR10">
            <v>2534</v>
          </cell>
          <cell r="BS10">
            <v>12545</v>
          </cell>
          <cell r="BT10">
            <v>26384</v>
          </cell>
          <cell r="BU10">
            <v>7976</v>
          </cell>
          <cell r="BV10">
            <v>4256</v>
          </cell>
          <cell r="BW10">
            <v>28600</v>
          </cell>
          <cell r="BX10">
            <v>3430</v>
          </cell>
          <cell r="BY10">
            <v>37514</v>
          </cell>
          <cell r="BZ10">
            <v>4852</v>
          </cell>
          <cell r="CA10">
            <v>1887</v>
          </cell>
          <cell r="CB10">
            <v>2287</v>
          </cell>
          <cell r="CC10">
            <v>2287</v>
          </cell>
          <cell r="CD10">
            <v>45770</v>
          </cell>
          <cell r="CE10">
            <v>12439</v>
          </cell>
          <cell r="CF10">
            <v>3604</v>
          </cell>
          <cell r="CG10">
            <v>938</v>
          </cell>
          <cell r="CH10">
            <v>43857</v>
          </cell>
          <cell r="CI10">
            <v>5368</v>
          </cell>
          <cell r="CJ10">
            <v>582669</v>
          </cell>
          <cell r="CK10">
            <v>80992</v>
          </cell>
          <cell r="CL10">
            <v>8280</v>
          </cell>
          <cell r="CM10">
            <v>37085</v>
          </cell>
          <cell r="CN10">
            <v>18604</v>
          </cell>
          <cell r="CO10">
            <v>2771</v>
          </cell>
          <cell r="CP10">
            <v>1004</v>
          </cell>
          <cell r="CQ10">
            <v>2784</v>
          </cell>
          <cell r="CR10">
            <v>1637</v>
          </cell>
          <cell r="CS10">
            <v>17541</v>
          </cell>
          <cell r="CT10">
            <v>26833</v>
          </cell>
          <cell r="CU10">
            <v>12255</v>
          </cell>
        </row>
        <row r="11">
          <cell r="A11" t="str">
            <v>Customers - Other</v>
          </cell>
          <cell r="B11" t="str">
            <v>YNO</v>
          </cell>
          <cell r="C11">
            <v>2001</v>
          </cell>
          <cell r="D11">
            <v>284</v>
          </cell>
          <cell r="E11">
            <v>313</v>
          </cell>
          <cell r="F11">
            <v>4652</v>
          </cell>
          <cell r="G11">
            <v>6118</v>
          </cell>
          <cell r="H11">
            <v>2640</v>
          </cell>
          <cell r="I11">
            <v>13401</v>
          </cell>
          <cell r="J11">
            <v>7827</v>
          </cell>
          <cell r="K11">
            <v>12179</v>
          </cell>
          <cell r="L11">
            <v>349</v>
          </cell>
          <cell r="M11">
            <v>5254</v>
          </cell>
          <cell r="N11">
            <v>4810</v>
          </cell>
          <cell r="O11">
            <v>1510</v>
          </cell>
          <cell r="P11">
            <v>170</v>
          </cell>
          <cell r="Q11">
            <v>2177</v>
          </cell>
          <cell r="R11">
            <v>220</v>
          </cell>
          <cell r="S11">
            <v>4288</v>
          </cell>
          <cell r="T11">
            <v>278</v>
          </cell>
          <cell r="U11">
            <v>1743</v>
          </cell>
          <cell r="V11">
            <v>190</v>
          </cell>
          <cell r="W11">
            <v>99</v>
          </cell>
          <cell r="X11">
            <v>1100</v>
          </cell>
          <cell r="Y11">
            <v>19577</v>
          </cell>
          <cell r="Z11">
            <v>8183</v>
          </cell>
          <cell r="AA11">
            <v>1606</v>
          </cell>
          <cell r="AB11">
            <v>390</v>
          </cell>
          <cell r="AC11">
            <v>2784</v>
          </cell>
          <cell r="AD11">
            <v>2674</v>
          </cell>
          <cell r="AE11">
            <v>503</v>
          </cell>
          <cell r="AF11">
            <v>87</v>
          </cell>
          <cell r="AG11">
            <v>746</v>
          </cell>
          <cell r="AH11">
            <v>4694</v>
          </cell>
          <cell r="AI11">
            <v>807</v>
          </cell>
          <cell r="AJ11">
            <v>3773</v>
          </cell>
          <cell r="AK11">
            <v>3816</v>
          </cell>
          <cell r="AL11">
            <v>5765</v>
          </cell>
          <cell r="AM11">
            <v>52077</v>
          </cell>
          <cell r="AN11">
            <v>486</v>
          </cell>
          <cell r="AO11">
            <v>159</v>
          </cell>
          <cell r="AP11">
            <v>642</v>
          </cell>
          <cell r="AQ11">
            <v>108731</v>
          </cell>
          <cell r="AR11">
            <v>26436</v>
          </cell>
          <cell r="AS11">
            <v>10103</v>
          </cell>
          <cell r="AT11">
            <v>4763</v>
          </cell>
          <cell r="AU11">
            <v>3925</v>
          </cell>
          <cell r="AV11">
            <v>7629</v>
          </cell>
          <cell r="AW11">
            <v>664</v>
          </cell>
          <cell r="AX11">
            <v>1259</v>
          </cell>
          <cell r="AY11">
            <v>1631</v>
          </cell>
          <cell r="AZ11">
            <v>13471</v>
          </cell>
          <cell r="BA11">
            <v>8148</v>
          </cell>
          <cell r="BB11">
            <v>4450</v>
          </cell>
          <cell r="BC11">
            <v>839</v>
          </cell>
          <cell r="BD11">
            <v>2359</v>
          </cell>
          <cell r="BE11">
            <v>113</v>
          </cell>
          <cell r="BF11">
            <v>2938</v>
          </cell>
          <cell r="BG11">
            <v>3631</v>
          </cell>
          <cell r="BH11">
            <v>3631</v>
          </cell>
          <cell r="BI11">
            <v>2945</v>
          </cell>
          <cell r="BJ11">
            <v>2851</v>
          </cell>
          <cell r="BK11">
            <v>2999</v>
          </cell>
          <cell r="BL11">
            <v>811</v>
          </cell>
          <cell r="BM11">
            <v>5525</v>
          </cell>
          <cell r="BN11">
            <v>1044</v>
          </cell>
          <cell r="BO11">
            <v>1581</v>
          </cell>
          <cell r="BP11">
            <v>13978</v>
          </cell>
          <cell r="BQ11">
            <v>4271</v>
          </cell>
          <cell r="BR11">
            <v>623</v>
          </cell>
          <cell r="BS11">
            <v>1494</v>
          </cell>
          <cell r="BT11">
            <v>12690</v>
          </cell>
          <cell r="BU11">
            <v>1166</v>
          </cell>
          <cell r="BV11">
            <v>671</v>
          </cell>
          <cell r="BW11">
            <v>4133</v>
          </cell>
          <cell r="BX11">
            <v>592</v>
          </cell>
          <cell r="BY11">
            <v>4640</v>
          </cell>
          <cell r="BZ11">
            <v>867</v>
          </cell>
          <cell r="CA11">
            <v>376</v>
          </cell>
          <cell r="CB11">
            <v>593</v>
          </cell>
          <cell r="CC11">
            <v>593</v>
          </cell>
          <cell r="CD11">
            <v>5305</v>
          </cell>
          <cell r="CE11">
            <v>1753</v>
          </cell>
          <cell r="CF11">
            <v>323</v>
          </cell>
          <cell r="CG11">
            <v>938</v>
          </cell>
          <cell r="CH11">
            <v>5193</v>
          </cell>
          <cell r="CI11">
            <v>804</v>
          </cell>
          <cell r="CJ11">
            <v>78277</v>
          </cell>
          <cell r="CK11">
            <v>9382</v>
          </cell>
          <cell r="CL11">
            <v>801</v>
          </cell>
          <cell r="CM11">
            <v>6025</v>
          </cell>
          <cell r="CN11">
            <v>2217</v>
          </cell>
          <cell r="CO11">
            <v>570</v>
          </cell>
          <cell r="CP11">
            <v>132</v>
          </cell>
          <cell r="CQ11">
            <v>332</v>
          </cell>
          <cell r="CR11">
            <v>286</v>
          </cell>
          <cell r="CS11">
            <v>2659</v>
          </cell>
          <cell r="CT11">
            <v>2235</v>
          </cell>
          <cell r="CU11">
            <v>5055</v>
          </cell>
        </row>
        <row r="12">
          <cell r="A12" t="str">
            <v>kWh</v>
          </cell>
          <cell r="B12" t="str">
            <v>YV</v>
          </cell>
          <cell r="C12">
            <v>2001</v>
          </cell>
          <cell r="D12">
            <v>11716050</v>
          </cell>
          <cell r="E12">
            <v>46495370</v>
          </cell>
          <cell r="F12">
            <v>379670652</v>
          </cell>
          <cell r="G12">
            <v>1254863761</v>
          </cell>
          <cell r="H12">
            <v>433520356</v>
          </cell>
          <cell r="I12">
            <v>1058680041</v>
          </cell>
          <cell r="J12">
            <v>3114565383</v>
          </cell>
          <cell r="K12">
            <v>885487000</v>
          </cell>
          <cell r="L12">
            <v>23397503</v>
          </cell>
          <cell r="M12">
            <v>1574687095</v>
          </cell>
          <cell r="N12">
            <v>1389585987</v>
          </cell>
          <cell r="O12">
            <v>276216414</v>
          </cell>
          <cell r="P12">
            <v>26833546</v>
          </cell>
          <cell r="Q12">
            <v>164341782</v>
          </cell>
          <cell r="R12">
            <v>32117372</v>
          </cell>
          <cell r="S12">
            <v>869985068</v>
          </cell>
          <cell r="T12">
            <v>28906959</v>
          </cell>
          <cell r="U12">
            <v>318269457</v>
          </cell>
          <cell r="V12">
            <v>24556849</v>
          </cell>
          <cell r="W12">
            <v>7626048</v>
          </cell>
          <cell r="X12">
            <v>182331812</v>
          </cell>
          <cell r="Y12">
            <v>7248601606</v>
          </cell>
          <cell r="Z12">
            <v>0</v>
          </cell>
          <cell r="AA12">
            <v>355047777</v>
          </cell>
          <cell r="AB12">
            <v>59797085</v>
          </cell>
          <cell r="AC12">
            <v>539210165</v>
          </cell>
          <cell r="AD12">
            <v>606821188</v>
          </cell>
          <cell r="AE12">
            <v>76786964</v>
          </cell>
          <cell r="AF12">
            <v>9289540</v>
          </cell>
          <cell r="AG12">
            <v>88799309</v>
          </cell>
          <cell r="AH12">
            <v>852271146.29999995</v>
          </cell>
          <cell r="AI12">
            <v>149274704</v>
          </cell>
          <cell r="AJ12">
            <v>1441417087</v>
          </cell>
          <cell r="AK12">
            <v>342398687</v>
          </cell>
          <cell r="AL12">
            <v>420325680</v>
          </cell>
          <cell r="AM12">
            <v>6833352625</v>
          </cell>
          <cell r="AN12">
            <v>104788918</v>
          </cell>
          <cell r="AO12">
            <v>24627746</v>
          </cell>
          <cell r="AP12">
            <v>195360669</v>
          </cell>
          <cell r="AQ12">
            <v>18412336200</v>
          </cell>
          <cell r="AR12">
            <v>7351475971</v>
          </cell>
          <cell r="AS12">
            <v>2538360932</v>
          </cell>
          <cell r="AT12">
            <v>112115016</v>
          </cell>
          <cell r="AU12">
            <v>707818942</v>
          </cell>
          <cell r="AV12">
            <v>1939086890</v>
          </cell>
          <cell r="AW12">
            <v>29400908</v>
          </cell>
          <cell r="AX12">
            <v>247885263</v>
          </cell>
          <cell r="AY12">
            <v>214910230</v>
          </cell>
          <cell r="AZ12">
            <v>3141179168</v>
          </cell>
          <cell r="BA12">
            <v>1992984410</v>
          </cell>
          <cell r="BB12">
            <v>196604775</v>
          </cell>
          <cell r="BC12">
            <v>223783278</v>
          </cell>
          <cell r="BD12">
            <v>518168438</v>
          </cell>
          <cell r="BE12">
            <v>3603607</v>
          </cell>
          <cell r="BF12">
            <v>608418735</v>
          </cell>
          <cell r="BG12">
            <v>767641632</v>
          </cell>
          <cell r="BH12">
            <v>767641632</v>
          </cell>
          <cell r="BI12">
            <v>160191895</v>
          </cell>
          <cell r="BJ12">
            <v>343419218</v>
          </cell>
          <cell r="BK12">
            <v>569697298</v>
          </cell>
          <cell r="BL12">
            <v>120377068</v>
          </cell>
          <cell r="BM12">
            <v>1950494429</v>
          </cell>
          <cell r="BN12">
            <v>218941701</v>
          </cell>
          <cell r="BO12">
            <v>308004488</v>
          </cell>
          <cell r="BP12">
            <v>1156023994</v>
          </cell>
          <cell r="BQ12">
            <v>191973671</v>
          </cell>
          <cell r="BR12">
            <v>80357969</v>
          </cell>
          <cell r="BS12">
            <v>313146201</v>
          </cell>
          <cell r="BT12">
            <v>729446528</v>
          </cell>
          <cell r="BU12">
            <v>184068148</v>
          </cell>
          <cell r="BV12">
            <v>61107079</v>
          </cell>
          <cell r="BW12">
            <v>682333606</v>
          </cell>
          <cell r="BX12">
            <v>93652210</v>
          </cell>
          <cell r="BY12">
            <v>961705899</v>
          </cell>
          <cell r="BZ12">
            <v>119721304</v>
          </cell>
          <cell r="CA12">
            <v>46787251</v>
          </cell>
          <cell r="CB12">
            <v>82978916</v>
          </cell>
          <cell r="CC12">
            <v>82978916</v>
          </cell>
          <cell r="CD12">
            <v>1402978957</v>
          </cell>
          <cell r="CE12">
            <v>337365904</v>
          </cell>
          <cell r="CF12">
            <v>43244520</v>
          </cell>
          <cell r="CG12">
            <v>19370934</v>
          </cell>
          <cell r="CH12">
            <v>1015270664</v>
          </cell>
          <cell r="CI12">
            <v>211552601</v>
          </cell>
          <cell r="CJ12">
            <v>25719183688</v>
          </cell>
          <cell r="CK12">
            <v>1680885815</v>
          </cell>
          <cell r="CL12">
            <v>92563845</v>
          </cell>
          <cell r="CM12">
            <v>1163795229</v>
          </cell>
          <cell r="CN12">
            <v>509117241</v>
          </cell>
          <cell r="CO12">
            <v>81778136</v>
          </cell>
          <cell r="CP12">
            <v>13483030</v>
          </cell>
          <cell r="CQ12">
            <v>56587378</v>
          </cell>
          <cell r="CR12">
            <v>57434739</v>
          </cell>
          <cell r="CS12">
            <v>402669214</v>
          </cell>
          <cell r="CT12">
            <v>927199268</v>
          </cell>
          <cell r="CU12">
            <v>389104484</v>
          </cell>
        </row>
        <row r="13">
          <cell r="A13" t="str">
            <v>kWh - Residential</v>
          </cell>
          <cell r="B13" t="str">
            <v>YVR</v>
          </cell>
          <cell r="C13">
            <v>2001</v>
          </cell>
          <cell r="D13">
            <v>6826160</v>
          </cell>
          <cell r="E13">
            <v>11583457</v>
          </cell>
          <cell r="F13">
            <v>138436341</v>
          </cell>
          <cell r="G13">
            <v>448134589</v>
          </cell>
          <cell r="H13">
            <v>98090554</v>
          </cell>
          <cell r="I13">
            <v>263463129</v>
          </cell>
          <cell r="J13">
            <v>842031037</v>
          </cell>
          <cell r="K13">
            <v>268500000</v>
          </cell>
          <cell r="L13">
            <v>12724024</v>
          </cell>
          <cell r="M13">
            <v>500473802</v>
          </cell>
          <cell r="N13">
            <v>341085818</v>
          </cell>
          <cell r="O13">
            <v>103660762</v>
          </cell>
          <cell r="P13">
            <v>13883050</v>
          </cell>
          <cell r="Q13">
            <v>40810483</v>
          </cell>
          <cell r="R13">
            <v>16279305</v>
          </cell>
          <cell r="S13">
            <v>239835638</v>
          </cell>
          <cell r="T13">
            <v>11703703</v>
          </cell>
          <cell r="U13">
            <v>86639423</v>
          </cell>
          <cell r="V13">
            <v>15246164</v>
          </cell>
          <cell r="W13">
            <v>4093659</v>
          </cell>
          <cell r="X13">
            <v>87662132</v>
          </cell>
          <cell r="Y13">
            <v>1458439556</v>
          </cell>
          <cell r="Z13">
            <v>0</v>
          </cell>
          <cell r="AA13">
            <v>104024274</v>
          </cell>
          <cell r="AB13">
            <v>31617834</v>
          </cell>
          <cell r="AC13">
            <v>260748223</v>
          </cell>
          <cell r="AD13">
            <v>137184631</v>
          </cell>
          <cell r="AE13">
            <v>36930477</v>
          </cell>
          <cell r="AF13">
            <v>6082144</v>
          </cell>
          <cell r="AG13">
            <v>44242042</v>
          </cell>
          <cell r="AH13">
            <v>363005876.5</v>
          </cell>
          <cell r="AI13">
            <v>76862910</v>
          </cell>
          <cell r="AJ13">
            <v>307890809</v>
          </cell>
          <cell r="AK13">
            <v>171932594</v>
          </cell>
          <cell r="AL13">
            <v>182167502</v>
          </cell>
          <cell r="AM13">
            <v>1315626623</v>
          </cell>
          <cell r="AN13">
            <v>26139979</v>
          </cell>
          <cell r="AO13">
            <v>14484932</v>
          </cell>
          <cell r="AP13">
            <v>48701507</v>
          </cell>
          <cell r="AQ13">
            <v>11374644300</v>
          </cell>
          <cell r="AR13">
            <v>2192233755</v>
          </cell>
          <cell r="AS13">
            <v>538423004</v>
          </cell>
          <cell r="AT13">
            <v>39134939</v>
          </cell>
          <cell r="AU13">
            <v>201080299</v>
          </cell>
          <cell r="AV13">
            <v>625026662</v>
          </cell>
          <cell r="AW13">
            <v>11637126</v>
          </cell>
          <cell r="AX13">
            <v>59234238</v>
          </cell>
          <cell r="AY13">
            <v>79809852</v>
          </cell>
          <cell r="AZ13">
            <v>1022356811</v>
          </cell>
          <cell r="BA13">
            <v>644975129</v>
          </cell>
          <cell r="BB13">
            <v>58254404</v>
          </cell>
          <cell r="BC13">
            <v>47625779</v>
          </cell>
          <cell r="BD13">
            <v>131899201</v>
          </cell>
          <cell r="BE13">
            <v>1391296</v>
          </cell>
          <cell r="BF13">
            <v>216559623</v>
          </cell>
          <cell r="BG13">
            <v>266315909</v>
          </cell>
          <cell r="BH13">
            <v>266315909</v>
          </cell>
          <cell r="BI13">
            <v>58261329</v>
          </cell>
          <cell r="BJ13">
            <v>147494410</v>
          </cell>
          <cell r="BK13">
            <v>206592337</v>
          </cell>
          <cell r="BL13">
            <v>39605913</v>
          </cell>
          <cell r="BM13">
            <v>483617379</v>
          </cell>
          <cell r="BN13">
            <v>72367806</v>
          </cell>
          <cell r="BO13">
            <v>105223225</v>
          </cell>
          <cell r="BP13">
            <v>456976349</v>
          </cell>
          <cell r="BQ13">
            <v>74948897</v>
          </cell>
          <cell r="BR13">
            <v>35085952</v>
          </cell>
          <cell r="BS13">
            <v>160911737</v>
          </cell>
          <cell r="BT13">
            <v>259452557</v>
          </cell>
          <cell r="BU13">
            <v>63197598</v>
          </cell>
          <cell r="BV13">
            <v>21287104</v>
          </cell>
          <cell r="BW13">
            <v>330518339</v>
          </cell>
          <cell r="BX13">
            <v>31435666</v>
          </cell>
          <cell r="BY13">
            <v>382378957</v>
          </cell>
          <cell r="BZ13">
            <v>43720366</v>
          </cell>
          <cell r="CA13">
            <v>19653009</v>
          </cell>
          <cell r="CB13">
            <v>32785612</v>
          </cell>
          <cell r="CC13">
            <v>32785612</v>
          </cell>
          <cell r="CD13">
            <v>404189613</v>
          </cell>
          <cell r="CE13">
            <v>103175272</v>
          </cell>
          <cell r="CF13">
            <v>32357142</v>
          </cell>
          <cell r="CG13">
            <v>10702365</v>
          </cell>
          <cell r="CH13">
            <v>348159534</v>
          </cell>
          <cell r="CI13">
            <v>48655553</v>
          </cell>
          <cell r="CJ13">
            <v>5373974760</v>
          </cell>
          <cell r="CK13">
            <v>675420419</v>
          </cell>
          <cell r="CL13">
            <v>66323360</v>
          </cell>
          <cell r="CM13">
            <v>366986871</v>
          </cell>
          <cell r="CN13">
            <v>155505254</v>
          </cell>
          <cell r="CO13">
            <v>24859919</v>
          </cell>
          <cell r="CP13">
            <v>10312512</v>
          </cell>
          <cell r="CQ13">
            <v>26814493</v>
          </cell>
          <cell r="CR13">
            <v>14757512</v>
          </cell>
          <cell r="CS13">
            <v>174982974</v>
          </cell>
          <cell r="CT13">
            <v>272044680</v>
          </cell>
          <cell r="CU13">
            <v>102243205</v>
          </cell>
        </row>
        <row r="14">
          <cell r="A14" t="str">
            <v>kWh - Other</v>
          </cell>
          <cell r="B14" t="str">
            <v>YVO</v>
          </cell>
          <cell r="C14">
            <v>2001</v>
          </cell>
          <cell r="D14">
            <v>4889890</v>
          </cell>
          <cell r="E14">
            <v>34911913</v>
          </cell>
          <cell r="F14">
            <v>241234311</v>
          </cell>
          <cell r="G14">
            <v>806729172</v>
          </cell>
          <cell r="H14">
            <v>335429802</v>
          </cell>
          <cell r="I14">
            <v>795216912</v>
          </cell>
          <cell r="J14">
            <v>2272534346</v>
          </cell>
          <cell r="K14">
            <v>616987000</v>
          </cell>
          <cell r="L14">
            <v>10673479</v>
          </cell>
          <cell r="M14">
            <v>1074213293</v>
          </cell>
          <cell r="N14">
            <v>1048500169</v>
          </cell>
          <cell r="O14">
            <v>172555652</v>
          </cell>
          <cell r="P14">
            <v>12950496</v>
          </cell>
          <cell r="Q14">
            <v>123531299</v>
          </cell>
          <cell r="R14">
            <v>15838067</v>
          </cell>
          <cell r="S14">
            <v>630149430</v>
          </cell>
          <cell r="T14">
            <v>17203256</v>
          </cell>
          <cell r="U14">
            <v>231630034</v>
          </cell>
          <cell r="V14">
            <v>9310685</v>
          </cell>
          <cell r="W14">
            <v>3532389</v>
          </cell>
          <cell r="X14">
            <v>94669680</v>
          </cell>
          <cell r="Y14">
            <v>5790162050</v>
          </cell>
          <cell r="Z14">
            <v>0</v>
          </cell>
          <cell r="AA14">
            <v>251023503</v>
          </cell>
          <cell r="AB14">
            <v>28179251</v>
          </cell>
          <cell r="AC14">
            <v>278461942</v>
          </cell>
          <cell r="AD14">
            <v>469636557</v>
          </cell>
          <cell r="AE14">
            <v>39856487</v>
          </cell>
          <cell r="AF14">
            <v>3207396</v>
          </cell>
          <cell r="AG14">
            <v>44557267</v>
          </cell>
          <cell r="AH14">
            <v>489265269.79999995</v>
          </cell>
          <cell r="AI14">
            <v>72411794</v>
          </cell>
          <cell r="AJ14">
            <v>1133526278</v>
          </cell>
          <cell r="AK14">
            <v>170466093</v>
          </cell>
          <cell r="AL14">
            <v>238158178</v>
          </cell>
          <cell r="AM14">
            <v>5517726002</v>
          </cell>
          <cell r="AN14">
            <v>78648939</v>
          </cell>
          <cell r="AO14">
            <v>10142814</v>
          </cell>
          <cell r="AP14">
            <v>146659162</v>
          </cell>
          <cell r="AQ14">
            <v>7037691900</v>
          </cell>
          <cell r="AR14">
            <v>5159242216</v>
          </cell>
          <cell r="AS14">
            <v>1999937928</v>
          </cell>
          <cell r="AT14">
            <v>72980077</v>
          </cell>
          <cell r="AU14">
            <v>506738643</v>
          </cell>
          <cell r="AV14">
            <v>1314060228</v>
          </cell>
          <cell r="AW14">
            <v>17763782</v>
          </cell>
          <cell r="AX14">
            <v>188651025</v>
          </cell>
          <cell r="AY14">
            <v>135100378</v>
          </cell>
          <cell r="AZ14">
            <v>2118822357</v>
          </cell>
          <cell r="BA14">
            <v>1348009281</v>
          </cell>
          <cell r="BB14">
            <v>138350371</v>
          </cell>
          <cell r="BC14">
            <v>176157499</v>
          </cell>
          <cell r="BD14">
            <v>386269237</v>
          </cell>
          <cell r="BE14">
            <v>2212311</v>
          </cell>
          <cell r="BF14">
            <v>391859112</v>
          </cell>
          <cell r="BG14">
            <v>501325723</v>
          </cell>
          <cell r="BH14">
            <v>501325723</v>
          </cell>
          <cell r="BI14">
            <v>101930566</v>
          </cell>
          <cell r="BJ14">
            <v>195924808</v>
          </cell>
          <cell r="BK14">
            <v>363104961</v>
          </cell>
          <cell r="BL14">
            <v>80771155</v>
          </cell>
          <cell r="BM14">
            <v>1466877050</v>
          </cell>
          <cell r="BN14">
            <v>146573895</v>
          </cell>
          <cell r="BO14">
            <v>202781263</v>
          </cell>
          <cell r="BP14">
            <v>699047645</v>
          </cell>
          <cell r="BQ14">
            <v>117024774</v>
          </cell>
          <cell r="BR14">
            <v>45272017</v>
          </cell>
          <cell r="BS14">
            <v>152234464</v>
          </cell>
          <cell r="BT14">
            <v>469993971</v>
          </cell>
          <cell r="BU14">
            <v>120870550</v>
          </cell>
          <cell r="BV14">
            <v>39819975</v>
          </cell>
          <cell r="BW14">
            <v>351815267</v>
          </cell>
          <cell r="BX14">
            <v>62216544</v>
          </cell>
          <cell r="BY14">
            <v>579326942</v>
          </cell>
          <cell r="BZ14">
            <v>76000938</v>
          </cell>
          <cell r="CA14">
            <v>27134242</v>
          </cell>
          <cell r="CB14">
            <v>50193304</v>
          </cell>
          <cell r="CC14">
            <v>50193304</v>
          </cell>
          <cell r="CD14">
            <v>998789344</v>
          </cell>
          <cell r="CE14">
            <v>234190632</v>
          </cell>
          <cell r="CF14">
            <v>10887378</v>
          </cell>
          <cell r="CG14">
            <v>8668569</v>
          </cell>
          <cell r="CH14">
            <v>667111130</v>
          </cell>
          <cell r="CI14">
            <v>162897048</v>
          </cell>
          <cell r="CJ14">
            <v>20345208928</v>
          </cell>
          <cell r="CK14">
            <v>1005465396</v>
          </cell>
          <cell r="CL14">
            <v>26240485</v>
          </cell>
          <cell r="CM14">
            <v>796808358</v>
          </cell>
          <cell r="CN14">
            <v>353611987</v>
          </cell>
          <cell r="CO14">
            <v>56918217</v>
          </cell>
          <cell r="CP14">
            <v>3170518</v>
          </cell>
          <cell r="CQ14">
            <v>29772885</v>
          </cell>
          <cell r="CR14">
            <v>42677227</v>
          </cell>
          <cell r="CS14">
            <v>227686240</v>
          </cell>
          <cell r="CT14">
            <v>655154588</v>
          </cell>
          <cell r="CU14">
            <v>286861279</v>
          </cell>
        </row>
        <row r="15">
          <cell r="A15" t="str">
            <v>kW</v>
          </cell>
          <cell r="B15" t="str">
            <v>YD</v>
          </cell>
          <cell r="C15">
            <v>2001</v>
          </cell>
          <cell r="D15">
            <v>3749</v>
          </cell>
          <cell r="E15">
            <v>55544</v>
          </cell>
          <cell r="F15">
            <v>643339</v>
          </cell>
          <cell r="G15">
            <v>1656278</v>
          </cell>
          <cell r="H15">
            <v>538337</v>
          </cell>
          <cell r="I15">
            <v>1283235</v>
          </cell>
          <cell r="J15">
            <v>8601437</v>
          </cell>
          <cell r="K15">
            <v>885001600</v>
          </cell>
          <cell r="L15">
            <v>14219.47</v>
          </cell>
          <cell r="M15">
            <v>2215558</v>
          </cell>
          <cell r="N15">
            <v>2252621</v>
          </cell>
          <cell r="O15">
            <v>204510</v>
          </cell>
          <cell r="P15">
            <v>10437</v>
          </cell>
          <cell r="Q15">
            <v>251555.3</v>
          </cell>
          <cell r="R15">
            <v>22697.9</v>
          </cell>
          <cell r="S15">
            <v>1412040.5</v>
          </cell>
          <cell r="T15">
            <v>44163</v>
          </cell>
          <cell r="U15">
            <v>386107</v>
          </cell>
          <cell r="V15">
            <v>6473</v>
          </cell>
          <cell r="W15">
            <v>3239.6</v>
          </cell>
          <cell r="X15">
            <v>241178</v>
          </cell>
          <cell r="Y15">
            <v>12144754</v>
          </cell>
          <cell r="Z15">
            <v>0</v>
          </cell>
          <cell r="AA15">
            <v>680870</v>
          </cell>
          <cell r="AB15">
            <v>30265</v>
          </cell>
          <cell r="AC15">
            <v>608480</v>
          </cell>
          <cell r="AD15">
            <v>1007498</v>
          </cell>
          <cell r="AE15">
            <v>56644</v>
          </cell>
          <cell r="AF15">
            <v>5233</v>
          </cell>
          <cell r="AG15">
            <v>86958</v>
          </cell>
          <cell r="AH15">
            <v>1098694.1200000001</v>
          </cell>
          <cell r="AI15">
            <v>169587</v>
          </cell>
          <cell r="AJ15">
            <v>2158888</v>
          </cell>
          <cell r="AK15">
            <v>367659</v>
          </cell>
          <cell r="AL15">
            <v>407930</v>
          </cell>
          <cell r="AM15">
            <v>11356082</v>
          </cell>
          <cell r="AN15">
            <v>154194.5</v>
          </cell>
          <cell r="AO15">
            <v>6563</v>
          </cell>
          <cell r="AP15">
            <v>290201</v>
          </cell>
          <cell r="AQ15">
            <v>31770100</v>
          </cell>
          <cell r="AR15">
            <v>9971093</v>
          </cell>
          <cell r="AS15">
            <v>3358287</v>
          </cell>
          <cell r="AT15">
            <v>90176</v>
          </cell>
          <cell r="AU15">
            <v>784647</v>
          </cell>
          <cell r="AV15">
            <v>2561299</v>
          </cell>
          <cell r="AW15">
            <v>27562</v>
          </cell>
          <cell r="AX15">
            <v>369889</v>
          </cell>
          <cell r="AY15">
            <v>253915.6</v>
          </cell>
          <cell r="AZ15">
            <v>3876039</v>
          </cell>
          <cell r="BA15">
            <v>2722144</v>
          </cell>
          <cell r="BB15">
            <v>196604775</v>
          </cell>
          <cell r="BC15">
            <v>291255.3</v>
          </cell>
          <cell r="BD15">
            <v>793810</v>
          </cell>
          <cell r="BE15">
            <v>7464</v>
          </cell>
          <cell r="BF15">
            <v>747824</v>
          </cell>
          <cell r="BG15">
            <v>992583</v>
          </cell>
          <cell r="BH15">
            <v>992583</v>
          </cell>
          <cell r="BI15">
            <v>203767.2</v>
          </cell>
          <cell r="BJ15">
            <v>442848</v>
          </cell>
          <cell r="BK15">
            <v>512211</v>
          </cell>
          <cell r="BL15">
            <v>185131</v>
          </cell>
          <cell r="BM15">
            <v>3065566.44</v>
          </cell>
          <cell r="BN15">
            <v>272575</v>
          </cell>
          <cell r="BO15">
            <v>418793</v>
          </cell>
          <cell r="BP15">
            <v>3636250</v>
          </cell>
          <cell r="BQ15">
            <v>200208</v>
          </cell>
          <cell r="BR15">
            <v>44279</v>
          </cell>
          <cell r="BS15">
            <v>320431</v>
          </cell>
          <cell r="BT15">
            <v>784844</v>
          </cell>
          <cell r="BU15">
            <v>254169</v>
          </cell>
          <cell r="BV15">
            <v>83610</v>
          </cell>
          <cell r="BW15">
            <v>681987</v>
          </cell>
          <cell r="BX15">
            <v>99375</v>
          </cell>
          <cell r="BY15">
            <v>1094737</v>
          </cell>
          <cell r="BZ15">
            <v>101142</v>
          </cell>
          <cell r="CA15">
            <v>26294</v>
          </cell>
          <cell r="CB15">
            <v>80389.490000000005</v>
          </cell>
          <cell r="CC15">
            <v>80389.490000000005</v>
          </cell>
          <cell r="CD15">
            <v>1868675</v>
          </cell>
          <cell r="CE15">
            <v>502791</v>
          </cell>
          <cell r="CF15">
            <v>7621.49</v>
          </cell>
          <cell r="CG15">
            <v>10333</v>
          </cell>
          <cell r="CH15">
            <v>1099719</v>
          </cell>
          <cell r="CI15">
            <v>367698</v>
          </cell>
          <cell r="CJ15">
            <v>37296087</v>
          </cell>
          <cell r="CK15">
            <v>2110039</v>
          </cell>
          <cell r="CL15">
            <v>25258</v>
          </cell>
          <cell r="CM15">
            <v>1632049</v>
          </cell>
          <cell r="CN15">
            <v>935746</v>
          </cell>
          <cell r="CO15">
            <v>29225.1</v>
          </cell>
          <cell r="CP15">
            <v>9886193</v>
          </cell>
          <cell r="CQ15">
            <v>55219</v>
          </cell>
          <cell r="CR15">
            <v>81715</v>
          </cell>
          <cell r="CS15">
            <v>263215.98200000002</v>
          </cell>
          <cell r="CT15">
            <v>994647</v>
          </cell>
          <cell r="CU15">
            <v>525498</v>
          </cell>
        </row>
        <row r="16">
          <cell r="A16" t="str">
            <v>kW - Residential</v>
          </cell>
          <cell r="B16" t="str">
            <v>YDR</v>
          </cell>
          <cell r="C16">
            <v>2001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268500000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1618.3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1374100</v>
          </cell>
          <cell r="AR16">
            <v>0</v>
          </cell>
          <cell r="AS16">
            <v>98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58254404</v>
          </cell>
          <cell r="BC16">
            <v>0</v>
          </cell>
          <cell r="BD16">
            <v>0</v>
          </cell>
          <cell r="BE16">
            <v>2932</v>
          </cell>
          <cell r="BF16">
            <v>0</v>
          </cell>
          <cell r="BG16">
            <v>978669</v>
          </cell>
          <cell r="BH16">
            <v>978669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986915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9884892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2001</v>
          </cell>
          <cell r="D17">
            <v>3749</v>
          </cell>
          <cell r="E17">
            <v>55544</v>
          </cell>
          <cell r="F17">
            <v>643339</v>
          </cell>
          <cell r="G17">
            <v>1656278</v>
          </cell>
          <cell r="H17">
            <v>538337</v>
          </cell>
          <cell r="I17">
            <v>1283235</v>
          </cell>
          <cell r="J17">
            <v>8601437</v>
          </cell>
          <cell r="K17">
            <v>616501600</v>
          </cell>
          <cell r="L17">
            <v>14219.47</v>
          </cell>
          <cell r="M17">
            <v>2215558</v>
          </cell>
          <cell r="N17">
            <v>2252621</v>
          </cell>
          <cell r="O17">
            <v>204510</v>
          </cell>
          <cell r="P17">
            <v>10437</v>
          </cell>
          <cell r="Q17">
            <v>251555.3</v>
          </cell>
          <cell r="R17">
            <v>22697.9</v>
          </cell>
          <cell r="S17">
            <v>1412040.5</v>
          </cell>
          <cell r="T17">
            <v>44163</v>
          </cell>
          <cell r="U17">
            <v>386107</v>
          </cell>
          <cell r="V17">
            <v>6473</v>
          </cell>
          <cell r="W17">
            <v>1621.3</v>
          </cell>
          <cell r="X17">
            <v>241178</v>
          </cell>
          <cell r="Y17">
            <v>12144754</v>
          </cell>
          <cell r="Z17">
            <v>0</v>
          </cell>
          <cell r="AA17">
            <v>680870</v>
          </cell>
          <cell r="AB17">
            <v>30265</v>
          </cell>
          <cell r="AC17">
            <v>608480</v>
          </cell>
          <cell r="AD17">
            <v>1007498</v>
          </cell>
          <cell r="AE17">
            <v>56644</v>
          </cell>
          <cell r="AF17">
            <v>5233</v>
          </cell>
          <cell r="AG17">
            <v>86958</v>
          </cell>
          <cell r="AH17">
            <v>1098694.1200000001</v>
          </cell>
          <cell r="AI17">
            <v>169587</v>
          </cell>
          <cell r="AJ17">
            <v>2158888</v>
          </cell>
          <cell r="AK17">
            <v>367659</v>
          </cell>
          <cell r="AL17">
            <v>407930</v>
          </cell>
          <cell r="AM17">
            <v>11356082</v>
          </cell>
          <cell r="AN17">
            <v>154194.5</v>
          </cell>
          <cell r="AO17">
            <v>6563</v>
          </cell>
          <cell r="AP17">
            <v>290201</v>
          </cell>
          <cell r="AQ17">
            <v>30396000</v>
          </cell>
          <cell r="AR17">
            <v>9971093</v>
          </cell>
          <cell r="AS17">
            <v>3358189</v>
          </cell>
          <cell r="AT17">
            <v>90176</v>
          </cell>
          <cell r="AU17">
            <v>784647</v>
          </cell>
          <cell r="AV17">
            <v>2561299</v>
          </cell>
          <cell r="AW17">
            <v>27562</v>
          </cell>
          <cell r="AX17">
            <v>369889</v>
          </cell>
          <cell r="AY17">
            <v>253915.6</v>
          </cell>
          <cell r="AZ17">
            <v>3876039</v>
          </cell>
          <cell r="BA17">
            <v>2722144</v>
          </cell>
          <cell r="BB17">
            <v>138350371</v>
          </cell>
          <cell r="BC17">
            <v>291255.3</v>
          </cell>
          <cell r="BD17">
            <v>793810</v>
          </cell>
          <cell r="BE17">
            <v>4532</v>
          </cell>
          <cell r="BF17">
            <v>747824</v>
          </cell>
          <cell r="BG17">
            <v>13914</v>
          </cell>
          <cell r="BH17">
            <v>13914</v>
          </cell>
          <cell r="BI17">
            <v>203767.2</v>
          </cell>
          <cell r="BJ17">
            <v>442848</v>
          </cell>
          <cell r="BK17">
            <v>512211</v>
          </cell>
          <cell r="BL17">
            <v>185131</v>
          </cell>
          <cell r="BM17">
            <v>3065566.44</v>
          </cell>
          <cell r="BN17">
            <v>272575</v>
          </cell>
          <cell r="BO17">
            <v>418793</v>
          </cell>
          <cell r="BP17">
            <v>2649335</v>
          </cell>
          <cell r="BQ17">
            <v>200208</v>
          </cell>
          <cell r="BR17">
            <v>44279</v>
          </cell>
          <cell r="BS17">
            <v>320431</v>
          </cell>
          <cell r="BT17">
            <v>784844</v>
          </cell>
          <cell r="BU17">
            <v>254169</v>
          </cell>
          <cell r="BV17">
            <v>83610</v>
          </cell>
          <cell r="BW17">
            <v>681987</v>
          </cell>
          <cell r="BX17">
            <v>99375</v>
          </cell>
          <cell r="BY17">
            <v>1094737</v>
          </cell>
          <cell r="BZ17">
            <v>101142</v>
          </cell>
          <cell r="CA17">
            <v>26294</v>
          </cell>
          <cell r="CB17">
            <v>80389.490000000005</v>
          </cell>
          <cell r="CC17">
            <v>80389.490000000005</v>
          </cell>
          <cell r="CD17">
            <v>1868675</v>
          </cell>
          <cell r="CE17">
            <v>502791</v>
          </cell>
          <cell r="CF17">
            <v>7621.49</v>
          </cell>
          <cell r="CG17">
            <v>10333</v>
          </cell>
          <cell r="CH17">
            <v>1099719</v>
          </cell>
          <cell r="CI17">
            <v>367698</v>
          </cell>
          <cell r="CJ17">
            <v>37296087</v>
          </cell>
          <cell r="CK17">
            <v>2110039</v>
          </cell>
          <cell r="CL17">
            <v>25258</v>
          </cell>
          <cell r="CM17">
            <v>1632049</v>
          </cell>
          <cell r="CN17">
            <v>935746</v>
          </cell>
          <cell r="CO17">
            <v>29225.1</v>
          </cell>
          <cell r="CP17">
            <v>1301</v>
          </cell>
          <cell r="CQ17">
            <v>55219</v>
          </cell>
          <cell r="CR17">
            <v>81715</v>
          </cell>
          <cell r="CS17">
            <v>263215.98200000002</v>
          </cell>
          <cell r="CT17">
            <v>994647</v>
          </cell>
          <cell r="CU17">
            <v>525498</v>
          </cell>
        </row>
        <row r="18">
          <cell r="A18" t="str">
            <v>Total service area</v>
          </cell>
          <cell r="B18" t="str">
            <v>AREA</v>
          </cell>
          <cell r="C18">
            <v>2001</v>
          </cell>
          <cell r="D18">
            <v>2.2000000000000002</v>
          </cell>
          <cell r="E18">
            <v>380.25</v>
          </cell>
          <cell r="F18">
            <v>47</v>
          </cell>
          <cell r="G18">
            <v>374</v>
          </cell>
          <cell r="H18">
            <v>29.2</v>
          </cell>
          <cell r="I18">
            <v>203.59</v>
          </cell>
          <cell r="J18">
            <v>295</v>
          </cell>
          <cell r="K18">
            <v>74.430000000000007</v>
          </cell>
          <cell r="L18">
            <v>403.5</v>
          </cell>
          <cell r="M18">
            <v>188</v>
          </cell>
          <cell r="N18">
            <v>301.39999999999998</v>
          </cell>
          <cell r="O18">
            <v>184</v>
          </cell>
          <cell r="P18">
            <v>1.5</v>
          </cell>
          <cell r="Q18">
            <v>10.77</v>
          </cell>
          <cell r="R18">
            <v>2</v>
          </cell>
          <cell r="S18">
            <v>70</v>
          </cell>
          <cell r="T18">
            <v>4.78</v>
          </cell>
          <cell r="U18">
            <v>57.8</v>
          </cell>
          <cell r="V18">
            <v>5</v>
          </cell>
          <cell r="W18">
            <v>2</v>
          </cell>
          <cell r="X18">
            <v>21.26</v>
          </cell>
          <cell r="Y18">
            <v>287</v>
          </cell>
          <cell r="Z18">
            <v>121</v>
          </cell>
          <cell r="AA18">
            <v>46.96</v>
          </cell>
          <cell r="AB18">
            <v>96</v>
          </cell>
          <cell r="AC18">
            <v>104.56</v>
          </cell>
          <cell r="AD18">
            <v>44.66</v>
          </cell>
          <cell r="AE18">
            <v>26.5</v>
          </cell>
          <cell r="AF18">
            <v>1.5</v>
          </cell>
          <cell r="AG18">
            <v>217</v>
          </cell>
          <cell r="AH18">
            <v>402.5</v>
          </cell>
          <cell r="AI18">
            <v>68.12</v>
          </cell>
          <cell r="AJ18">
            <v>89</v>
          </cell>
          <cell r="AK18">
            <v>1275</v>
          </cell>
          <cell r="AL18">
            <v>284.7</v>
          </cell>
          <cell r="AM18">
            <v>281</v>
          </cell>
          <cell r="AN18">
            <v>93.48</v>
          </cell>
          <cell r="AO18">
            <v>9.76</v>
          </cell>
          <cell r="AP18">
            <v>8.6</v>
          </cell>
          <cell r="AQ18">
            <v>650000</v>
          </cell>
          <cell r="AR18">
            <v>1004</v>
          </cell>
          <cell r="AS18">
            <v>260</v>
          </cell>
          <cell r="AT18">
            <v>24.8</v>
          </cell>
          <cell r="AU18">
            <v>31.62</v>
          </cell>
          <cell r="AV18">
            <v>404</v>
          </cell>
          <cell r="AW18">
            <v>2.84</v>
          </cell>
          <cell r="AX18">
            <v>27.56</v>
          </cell>
          <cell r="AY18">
            <v>77.400000000000006</v>
          </cell>
          <cell r="AZ18">
            <v>421.5</v>
          </cell>
          <cell r="BA18">
            <v>212</v>
          </cell>
          <cell r="BB18">
            <v>43.96</v>
          </cell>
          <cell r="BC18">
            <v>20</v>
          </cell>
          <cell r="BD18">
            <v>381</v>
          </cell>
          <cell r="BE18">
            <v>4</v>
          </cell>
          <cell r="BF18">
            <v>41</v>
          </cell>
          <cell r="BG18">
            <v>250</v>
          </cell>
          <cell r="BH18">
            <v>250</v>
          </cell>
          <cell r="BI18">
            <v>124.54</v>
          </cell>
          <cell r="BJ18">
            <v>693</v>
          </cell>
          <cell r="BK18">
            <v>330</v>
          </cell>
          <cell r="BL18">
            <v>10</v>
          </cell>
          <cell r="BM18">
            <v>143</v>
          </cell>
          <cell r="BN18">
            <v>15.5</v>
          </cell>
          <cell r="BO18">
            <v>27</v>
          </cell>
          <cell r="BP18">
            <v>150.16999999999999</v>
          </cell>
          <cell r="BQ18">
            <v>25.9</v>
          </cell>
          <cell r="BR18">
            <v>15</v>
          </cell>
          <cell r="BS18">
            <v>567.79999999999995</v>
          </cell>
          <cell r="BT18">
            <v>61.38</v>
          </cell>
          <cell r="BU18">
            <v>115</v>
          </cell>
          <cell r="BV18">
            <v>15</v>
          </cell>
          <cell r="BW18">
            <v>342</v>
          </cell>
          <cell r="BX18">
            <v>13</v>
          </cell>
          <cell r="BY18">
            <v>103</v>
          </cell>
          <cell r="BZ18">
            <v>18.7</v>
          </cell>
          <cell r="CA18">
            <v>3.6</v>
          </cell>
          <cell r="CB18">
            <v>536</v>
          </cell>
          <cell r="CC18">
            <v>536</v>
          </cell>
          <cell r="CD18">
            <v>95</v>
          </cell>
          <cell r="CE18">
            <v>31</v>
          </cell>
          <cell r="CF18">
            <v>47</v>
          </cell>
          <cell r="CG18">
            <v>6.2</v>
          </cell>
          <cell r="CH18">
            <v>381.15</v>
          </cell>
          <cell r="CI18">
            <v>9.1</v>
          </cell>
          <cell r="CJ18">
            <v>650</v>
          </cell>
          <cell r="CK18">
            <v>414.46</v>
          </cell>
          <cell r="CL18">
            <v>61</v>
          </cell>
          <cell r="CM18">
            <v>656</v>
          </cell>
          <cell r="CN18">
            <v>81.23</v>
          </cell>
          <cell r="CO18">
            <v>14</v>
          </cell>
          <cell r="CP18">
            <v>4</v>
          </cell>
          <cell r="CQ18">
            <v>9</v>
          </cell>
          <cell r="CR18">
            <v>705</v>
          </cell>
          <cell r="CS18">
            <v>49.16</v>
          </cell>
          <cell r="CT18">
            <v>147.25</v>
          </cell>
          <cell r="CU18">
            <v>32</v>
          </cell>
        </row>
        <row r="19">
          <cell r="A19" t="str">
            <v>Urban service area</v>
          </cell>
          <cell r="B19" t="str">
            <v>AREAURB</v>
          </cell>
          <cell r="C19">
            <v>2001</v>
          </cell>
          <cell r="D19">
            <v>2.2000000000000002</v>
          </cell>
          <cell r="E19">
            <v>380.25</v>
          </cell>
          <cell r="F19">
            <v>29</v>
          </cell>
          <cell r="G19">
            <v>363</v>
          </cell>
          <cell r="H19">
            <v>29.2</v>
          </cell>
          <cell r="I19">
            <v>30.8</v>
          </cell>
          <cell r="J19">
            <v>0</v>
          </cell>
          <cell r="K19">
            <v>74.430000000000007</v>
          </cell>
          <cell r="L19">
            <v>11.5</v>
          </cell>
          <cell r="M19">
            <v>188</v>
          </cell>
          <cell r="N19">
            <v>235</v>
          </cell>
          <cell r="O19">
            <v>56</v>
          </cell>
          <cell r="P19">
            <v>1.2</v>
          </cell>
          <cell r="Q19">
            <v>10.77</v>
          </cell>
          <cell r="R19">
            <v>2</v>
          </cell>
          <cell r="S19">
            <v>70</v>
          </cell>
          <cell r="T19">
            <v>4.78</v>
          </cell>
          <cell r="U19">
            <v>57.8</v>
          </cell>
          <cell r="V19">
            <v>5</v>
          </cell>
          <cell r="W19">
            <v>2</v>
          </cell>
          <cell r="X19">
            <v>21.26</v>
          </cell>
          <cell r="Y19">
            <v>287</v>
          </cell>
          <cell r="Z19">
            <v>121</v>
          </cell>
          <cell r="AA19">
            <v>46.96</v>
          </cell>
          <cell r="AB19">
            <v>23</v>
          </cell>
          <cell r="AC19">
            <v>66.56</v>
          </cell>
          <cell r="AD19">
            <v>44.66</v>
          </cell>
          <cell r="AE19">
            <v>26.5</v>
          </cell>
          <cell r="AF19">
            <v>1.5</v>
          </cell>
          <cell r="AG19">
            <v>10</v>
          </cell>
          <cell r="AH19">
            <v>0</v>
          </cell>
          <cell r="AI19">
            <v>27.7</v>
          </cell>
          <cell r="AJ19">
            <v>89</v>
          </cell>
          <cell r="AK19">
            <v>50</v>
          </cell>
          <cell r="AL19">
            <v>26.9</v>
          </cell>
          <cell r="AM19">
            <v>193</v>
          </cell>
          <cell r="AN19">
            <v>88.33</v>
          </cell>
          <cell r="AO19">
            <v>0</v>
          </cell>
          <cell r="AP19">
            <v>8.6</v>
          </cell>
          <cell r="AQ19">
            <v>0</v>
          </cell>
          <cell r="AR19">
            <v>404</v>
          </cell>
          <cell r="AS19">
            <v>176</v>
          </cell>
          <cell r="AT19">
            <v>24.8</v>
          </cell>
          <cell r="AU19">
            <v>31.62</v>
          </cell>
          <cell r="AV19">
            <v>124</v>
          </cell>
          <cell r="AW19">
            <v>2.84</v>
          </cell>
          <cell r="AX19">
            <v>27.56</v>
          </cell>
          <cell r="AY19">
            <v>20.399999999999999</v>
          </cell>
          <cell r="AZ19">
            <v>163</v>
          </cell>
          <cell r="BA19">
            <v>101</v>
          </cell>
          <cell r="BB19">
            <v>16.32</v>
          </cell>
          <cell r="BC19">
            <v>20</v>
          </cell>
          <cell r="BD19">
            <v>8.6</v>
          </cell>
          <cell r="BE19">
            <v>0</v>
          </cell>
          <cell r="BF19">
            <v>41</v>
          </cell>
          <cell r="BG19">
            <v>80</v>
          </cell>
          <cell r="BH19">
            <v>80</v>
          </cell>
          <cell r="BI19">
            <v>13.74</v>
          </cell>
          <cell r="BJ19">
            <v>44</v>
          </cell>
          <cell r="BK19">
            <v>51</v>
          </cell>
          <cell r="BL19">
            <v>10</v>
          </cell>
          <cell r="BM19">
            <v>108</v>
          </cell>
          <cell r="BN19">
            <v>15.5</v>
          </cell>
          <cell r="BO19">
            <v>27</v>
          </cell>
          <cell r="BP19">
            <v>71.36</v>
          </cell>
          <cell r="BQ19">
            <v>25.9</v>
          </cell>
          <cell r="BR19">
            <v>15</v>
          </cell>
          <cell r="BS19">
            <v>0</v>
          </cell>
          <cell r="BT19">
            <v>61.38</v>
          </cell>
          <cell r="BU19">
            <v>28.75</v>
          </cell>
          <cell r="BV19">
            <v>15</v>
          </cell>
          <cell r="BW19">
            <v>58</v>
          </cell>
          <cell r="BX19">
            <v>13</v>
          </cell>
          <cell r="BY19">
            <v>103</v>
          </cell>
          <cell r="BZ19">
            <v>11.5</v>
          </cell>
          <cell r="CA19">
            <v>3.6</v>
          </cell>
          <cell r="CB19">
            <v>6</v>
          </cell>
          <cell r="CC19">
            <v>6</v>
          </cell>
          <cell r="CD19">
            <v>68</v>
          </cell>
          <cell r="CE19">
            <v>31</v>
          </cell>
          <cell r="CF19">
            <v>25</v>
          </cell>
          <cell r="CG19">
            <v>6.2</v>
          </cell>
          <cell r="CH19">
            <v>55</v>
          </cell>
          <cell r="CI19">
            <v>8.1</v>
          </cell>
          <cell r="CJ19">
            <v>650</v>
          </cell>
          <cell r="CK19">
            <v>239.46</v>
          </cell>
          <cell r="CL19">
            <v>33</v>
          </cell>
          <cell r="CM19">
            <v>66</v>
          </cell>
          <cell r="CN19">
            <v>81.23</v>
          </cell>
          <cell r="CO19">
            <v>14</v>
          </cell>
          <cell r="CP19">
            <v>4</v>
          </cell>
          <cell r="CQ19">
            <v>9</v>
          </cell>
          <cell r="CR19">
            <v>7.5</v>
          </cell>
          <cell r="CS19">
            <v>49.16</v>
          </cell>
          <cell r="CT19">
            <v>71.209999999999994</v>
          </cell>
          <cell r="CU19">
            <v>32</v>
          </cell>
        </row>
        <row r="20">
          <cell r="A20" t="str">
            <v>Rural service area</v>
          </cell>
          <cell r="B20" t="str">
            <v>AREARUR</v>
          </cell>
          <cell r="C20">
            <v>2001</v>
          </cell>
          <cell r="D20">
            <v>0</v>
          </cell>
          <cell r="E20">
            <v>0</v>
          </cell>
          <cell r="F20">
            <v>18</v>
          </cell>
          <cell r="G20">
            <v>89</v>
          </cell>
          <cell r="H20">
            <v>0</v>
          </cell>
          <cell r="I20">
            <v>172.79</v>
          </cell>
          <cell r="J20">
            <v>295</v>
          </cell>
          <cell r="K20">
            <v>0</v>
          </cell>
          <cell r="L20">
            <v>392</v>
          </cell>
          <cell r="M20">
            <v>0</v>
          </cell>
          <cell r="N20">
            <v>66.400000000000006</v>
          </cell>
          <cell r="O20">
            <v>128</v>
          </cell>
          <cell r="P20">
            <v>0.3</v>
          </cell>
          <cell r="Q20">
            <v>0</v>
          </cell>
          <cell r="R20">
            <v>0</v>
          </cell>
          <cell r="S20">
            <v>2430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73</v>
          </cell>
          <cell r="AC20">
            <v>38</v>
          </cell>
          <cell r="AD20">
            <v>0</v>
          </cell>
          <cell r="AE20">
            <v>0</v>
          </cell>
          <cell r="AF20">
            <v>0</v>
          </cell>
          <cell r="AG20">
            <v>207</v>
          </cell>
          <cell r="AH20">
            <v>0</v>
          </cell>
          <cell r="AI20">
            <v>45.42</v>
          </cell>
          <cell r="AJ20">
            <v>0</v>
          </cell>
          <cell r="AK20">
            <v>1225</v>
          </cell>
          <cell r="AL20">
            <v>257.8</v>
          </cell>
          <cell r="AM20">
            <v>88</v>
          </cell>
          <cell r="AN20">
            <v>5.15</v>
          </cell>
          <cell r="AO20">
            <v>0</v>
          </cell>
          <cell r="AP20">
            <v>0</v>
          </cell>
          <cell r="AQ20">
            <v>650000</v>
          </cell>
          <cell r="AR20">
            <v>600</v>
          </cell>
          <cell r="AS20">
            <v>84</v>
          </cell>
          <cell r="AT20">
            <v>0</v>
          </cell>
          <cell r="AU20">
            <v>0</v>
          </cell>
          <cell r="AV20">
            <v>280</v>
          </cell>
          <cell r="AW20">
            <v>0</v>
          </cell>
          <cell r="AX20">
            <v>0</v>
          </cell>
          <cell r="AY20">
            <v>57</v>
          </cell>
          <cell r="AZ20">
            <v>258.5</v>
          </cell>
          <cell r="BA20">
            <v>100.4</v>
          </cell>
          <cell r="BB20">
            <v>27.64</v>
          </cell>
          <cell r="BC20">
            <v>0</v>
          </cell>
          <cell r="BD20">
            <v>372.4</v>
          </cell>
          <cell r="BE20">
            <v>4</v>
          </cell>
          <cell r="BF20">
            <v>0</v>
          </cell>
          <cell r="BG20">
            <v>170</v>
          </cell>
          <cell r="BH20">
            <v>170</v>
          </cell>
          <cell r="BI20">
            <v>110.8</v>
          </cell>
          <cell r="BJ20">
            <v>549</v>
          </cell>
          <cell r="BK20">
            <v>279</v>
          </cell>
          <cell r="BL20">
            <v>0</v>
          </cell>
          <cell r="BM20">
            <v>35</v>
          </cell>
          <cell r="BN20">
            <v>0</v>
          </cell>
          <cell r="BO20">
            <v>0</v>
          </cell>
          <cell r="BP20">
            <v>78.81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86.25</v>
          </cell>
          <cell r="BV20">
            <v>0</v>
          </cell>
          <cell r="BW20">
            <v>284</v>
          </cell>
          <cell r="BX20">
            <v>0</v>
          </cell>
          <cell r="BY20">
            <v>0</v>
          </cell>
          <cell r="BZ20">
            <v>7.2</v>
          </cell>
          <cell r="CA20">
            <v>0</v>
          </cell>
          <cell r="CB20">
            <v>530</v>
          </cell>
          <cell r="CC20">
            <v>530</v>
          </cell>
          <cell r="CD20">
            <v>27</v>
          </cell>
          <cell r="CE20">
            <v>0</v>
          </cell>
          <cell r="CF20">
            <v>22</v>
          </cell>
          <cell r="CG20">
            <v>0</v>
          </cell>
          <cell r="CH20">
            <v>326.14999999999998</v>
          </cell>
          <cell r="CI20">
            <v>1</v>
          </cell>
          <cell r="CJ20">
            <v>0</v>
          </cell>
          <cell r="CK20">
            <v>175</v>
          </cell>
          <cell r="CL20">
            <v>8</v>
          </cell>
          <cell r="CM20">
            <v>590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697.5</v>
          </cell>
          <cell r="CS20">
            <v>0</v>
          </cell>
          <cell r="CT20">
            <v>76.03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2001</v>
          </cell>
          <cell r="D21">
            <v>1349</v>
          </cell>
          <cell r="E21">
            <v>3000</v>
          </cell>
          <cell r="F21">
            <v>42800</v>
          </cell>
          <cell r="G21">
            <v>152120</v>
          </cell>
          <cell r="H21">
            <v>37083</v>
          </cell>
          <cell r="I21">
            <v>83178</v>
          </cell>
          <cell r="J21">
            <v>330000</v>
          </cell>
          <cell r="K21">
            <v>88300</v>
          </cell>
          <cell r="L21">
            <v>6195</v>
          </cell>
          <cell r="M21">
            <v>160000</v>
          </cell>
          <cell r="N21">
            <v>121740</v>
          </cell>
          <cell r="O21">
            <v>28300</v>
          </cell>
          <cell r="P21">
            <v>4000</v>
          </cell>
          <cell r="Q21">
            <v>17000</v>
          </cell>
          <cell r="R21">
            <v>3000</v>
          </cell>
          <cell r="S21">
            <v>70000</v>
          </cell>
          <cell r="T21">
            <v>3100</v>
          </cell>
          <cell r="U21">
            <v>21100</v>
          </cell>
          <cell r="V21">
            <v>3600</v>
          </cell>
          <cell r="W21">
            <v>1284</v>
          </cell>
          <cell r="X21">
            <v>23009</v>
          </cell>
          <cell r="Y21">
            <v>620000</v>
          </cell>
          <cell r="Z21">
            <v>0</v>
          </cell>
          <cell r="AA21">
            <v>32042</v>
          </cell>
          <cell r="AB21">
            <v>7138</v>
          </cell>
          <cell r="AC21">
            <v>51553</v>
          </cell>
          <cell r="AD21">
            <v>41942</v>
          </cell>
          <cell r="AE21">
            <v>8790</v>
          </cell>
          <cell r="AF21">
            <v>1600</v>
          </cell>
          <cell r="AG21">
            <v>10986</v>
          </cell>
          <cell r="AH21">
            <v>97200</v>
          </cell>
          <cell r="AI21">
            <v>21500</v>
          </cell>
          <cell r="AJ21">
            <v>105200</v>
          </cell>
          <cell r="AK21">
            <v>41000</v>
          </cell>
          <cell r="AL21">
            <v>47600</v>
          </cell>
          <cell r="AM21">
            <v>428668</v>
          </cell>
          <cell r="AN21">
            <v>6049</v>
          </cell>
          <cell r="AO21">
            <v>2433</v>
          </cell>
          <cell r="AP21">
            <v>10300</v>
          </cell>
          <cell r="AQ21">
            <v>2993000</v>
          </cell>
          <cell r="AR21">
            <v>716100</v>
          </cell>
          <cell r="AS21">
            <v>205000</v>
          </cell>
          <cell r="AT21">
            <v>12000</v>
          </cell>
          <cell r="AU21">
            <v>57800</v>
          </cell>
          <cell r="AV21">
            <v>209310</v>
          </cell>
          <cell r="AW21">
            <v>2456</v>
          </cell>
          <cell r="AX21">
            <v>17697</v>
          </cell>
          <cell r="AY21">
            <v>19969</v>
          </cell>
          <cell r="AZ21">
            <v>334000</v>
          </cell>
          <cell r="BA21">
            <v>217760</v>
          </cell>
          <cell r="BB21">
            <v>14000</v>
          </cell>
          <cell r="BC21">
            <v>6500</v>
          </cell>
          <cell r="BD21">
            <v>35000</v>
          </cell>
          <cell r="BE21">
            <v>402</v>
          </cell>
          <cell r="BF21">
            <v>69011</v>
          </cell>
          <cell r="BG21">
            <v>78000</v>
          </cell>
          <cell r="BH21">
            <v>78000</v>
          </cell>
          <cell r="BI21">
            <v>13200</v>
          </cell>
          <cell r="BJ21">
            <v>31000</v>
          </cell>
          <cell r="BK21">
            <v>56000</v>
          </cell>
          <cell r="BL21">
            <v>21000</v>
          </cell>
          <cell r="BM21">
            <v>148000</v>
          </cell>
          <cell r="BN21">
            <v>26000</v>
          </cell>
          <cell r="BO21">
            <v>28000</v>
          </cell>
          <cell r="BP21">
            <v>142000</v>
          </cell>
          <cell r="BQ21">
            <v>15500</v>
          </cell>
          <cell r="BR21">
            <v>6500</v>
          </cell>
          <cell r="BS21">
            <v>39200</v>
          </cell>
          <cell r="BT21">
            <v>75000</v>
          </cell>
          <cell r="BU21">
            <v>18182</v>
          </cell>
          <cell r="BV21">
            <v>12500</v>
          </cell>
          <cell r="BW21">
            <v>80000</v>
          </cell>
          <cell r="BX21">
            <v>8125</v>
          </cell>
          <cell r="BY21">
            <v>135996</v>
          </cell>
          <cell r="BZ21">
            <v>9821</v>
          </cell>
          <cell r="CA21">
            <v>5900</v>
          </cell>
          <cell r="CB21">
            <v>5200</v>
          </cell>
          <cell r="CC21">
            <v>5200</v>
          </cell>
          <cell r="CD21">
            <v>135100</v>
          </cell>
          <cell r="CE21">
            <v>32000</v>
          </cell>
          <cell r="CF21">
            <v>4345</v>
          </cell>
          <cell r="CG21">
            <v>2200</v>
          </cell>
          <cell r="CH21">
            <v>112988</v>
          </cell>
          <cell r="CI21">
            <v>15150</v>
          </cell>
          <cell r="CJ21">
            <v>2594000</v>
          </cell>
          <cell r="CK21">
            <v>258739</v>
          </cell>
          <cell r="CL21">
            <v>15000</v>
          </cell>
          <cell r="CM21">
            <v>130190</v>
          </cell>
          <cell r="CN21">
            <v>48411</v>
          </cell>
          <cell r="CO21">
            <v>6400</v>
          </cell>
          <cell r="CP21">
            <v>3021</v>
          </cell>
          <cell r="CQ21">
            <v>6675</v>
          </cell>
          <cell r="CR21">
            <v>4000</v>
          </cell>
          <cell r="CS21">
            <v>40286</v>
          </cell>
          <cell r="CT21">
            <v>92400</v>
          </cell>
          <cell r="CU21">
            <v>33000</v>
          </cell>
        </row>
        <row r="22">
          <cell r="A22" t="str">
            <v>Municipal population</v>
          </cell>
          <cell r="B22" t="str">
            <v>POPCITY</v>
          </cell>
          <cell r="C22">
            <v>2001</v>
          </cell>
          <cell r="D22">
            <v>1349</v>
          </cell>
          <cell r="E22">
            <v>3000</v>
          </cell>
          <cell r="F22">
            <v>42800</v>
          </cell>
          <cell r="G22">
            <v>165343</v>
          </cell>
          <cell r="H22">
            <v>45878</v>
          </cell>
          <cell r="I22">
            <v>85488</v>
          </cell>
          <cell r="J22">
            <v>330000</v>
          </cell>
          <cell r="K22">
            <v>88300</v>
          </cell>
          <cell r="L22">
            <v>11850</v>
          </cell>
          <cell r="M22">
            <v>160000</v>
          </cell>
          <cell r="N22">
            <v>121740</v>
          </cell>
          <cell r="O22">
            <v>28300</v>
          </cell>
          <cell r="P22">
            <v>4000</v>
          </cell>
          <cell r="Q22">
            <v>24048</v>
          </cell>
          <cell r="R22">
            <v>3000</v>
          </cell>
          <cell r="S22">
            <v>110000</v>
          </cell>
          <cell r="T22">
            <v>3100</v>
          </cell>
          <cell r="U22">
            <v>21100</v>
          </cell>
          <cell r="V22">
            <v>3600</v>
          </cell>
          <cell r="W22">
            <v>3920</v>
          </cell>
          <cell r="X22">
            <v>65299</v>
          </cell>
          <cell r="Y22">
            <v>620000</v>
          </cell>
          <cell r="Z22">
            <v>0</v>
          </cell>
          <cell r="AA22">
            <v>62569</v>
          </cell>
          <cell r="AB22">
            <v>8700</v>
          </cell>
          <cell r="AC22">
            <v>109225</v>
          </cell>
          <cell r="AD22">
            <v>41942</v>
          </cell>
          <cell r="AE22">
            <v>8790</v>
          </cell>
          <cell r="AF22">
            <v>1600</v>
          </cell>
          <cell r="AG22">
            <v>26793</v>
          </cell>
          <cell r="AH22">
            <v>162000</v>
          </cell>
          <cell r="AI22">
            <v>21500</v>
          </cell>
          <cell r="AJ22">
            <v>105200</v>
          </cell>
          <cell r="AK22">
            <v>41000</v>
          </cell>
          <cell r="AL22">
            <v>47600</v>
          </cell>
          <cell r="AM22">
            <v>485254</v>
          </cell>
          <cell r="AN22">
            <v>6049</v>
          </cell>
          <cell r="AO22">
            <v>2433</v>
          </cell>
          <cell r="AP22">
            <v>10300</v>
          </cell>
          <cell r="AQ22">
            <v>0</v>
          </cell>
          <cell r="AR22">
            <v>790500</v>
          </cell>
          <cell r="AS22">
            <v>205000</v>
          </cell>
          <cell r="AT22">
            <v>16000</v>
          </cell>
          <cell r="AU22">
            <v>118000</v>
          </cell>
          <cell r="AV22">
            <v>209310</v>
          </cell>
          <cell r="AW22">
            <v>2456</v>
          </cell>
          <cell r="AX22">
            <v>17697</v>
          </cell>
          <cell r="AY22">
            <v>32350</v>
          </cell>
          <cell r="AZ22">
            <v>334000</v>
          </cell>
          <cell r="BA22">
            <v>217760</v>
          </cell>
          <cell r="BB22">
            <v>14000</v>
          </cell>
          <cell r="BC22">
            <v>6877</v>
          </cell>
          <cell r="BD22">
            <v>35000</v>
          </cell>
          <cell r="BE22">
            <v>402</v>
          </cell>
          <cell r="BF22">
            <v>69011</v>
          </cell>
          <cell r="BG22">
            <v>78000</v>
          </cell>
          <cell r="BH22">
            <v>78000</v>
          </cell>
          <cell r="BI22">
            <v>13200</v>
          </cell>
          <cell r="BJ22">
            <v>61447</v>
          </cell>
          <cell r="BK22">
            <v>56000</v>
          </cell>
          <cell r="BL22">
            <v>21000</v>
          </cell>
          <cell r="BM22">
            <v>148000</v>
          </cell>
          <cell r="BN22">
            <v>26000</v>
          </cell>
          <cell r="BO22">
            <v>28000</v>
          </cell>
          <cell r="BP22">
            <v>142000</v>
          </cell>
          <cell r="BQ22">
            <v>15500</v>
          </cell>
          <cell r="BR22">
            <v>6500</v>
          </cell>
          <cell r="BS22">
            <v>46900</v>
          </cell>
          <cell r="BT22">
            <v>75000</v>
          </cell>
          <cell r="BU22">
            <v>18182</v>
          </cell>
          <cell r="BV22">
            <v>12500</v>
          </cell>
          <cell r="BW22">
            <v>77000</v>
          </cell>
          <cell r="BX22">
            <v>8125</v>
          </cell>
          <cell r="BY22">
            <v>135996</v>
          </cell>
          <cell r="BZ22">
            <v>16603</v>
          </cell>
          <cell r="CA22">
            <v>19700</v>
          </cell>
          <cell r="CB22">
            <v>4617</v>
          </cell>
          <cell r="CC22">
            <v>4617</v>
          </cell>
          <cell r="CD22">
            <v>135100</v>
          </cell>
          <cell r="CE22">
            <v>32000</v>
          </cell>
          <cell r="CF22">
            <v>10135</v>
          </cell>
          <cell r="CG22">
            <v>2200</v>
          </cell>
          <cell r="CH22">
            <v>112488</v>
          </cell>
          <cell r="CI22">
            <v>15000</v>
          </cell>
          <cell r="CJ22">
            <v>2594000</v>
          </cell>
          <cell r="CK22">
            <v>320740</v>
          </cell>
          <cell r="CL22">
            <v>15000</v>
          </cell>
          <cell r="CM22">
            <v>130190</v>
          </cell>
          <cell r="CN22">
            <v>48411</v>
          </cell>
          <cell r="CO22">
            <v>11000</v>
          </cell>
          <cell r="CP22">
            <v>3021</v>
          </cell>
          <cell r="CQ22">
            <v>13000</v>
          </cell>
          <cell r="CR22">
            <v>8903</v>
          </cell>
          <cell r="CS22">
            <v>65069</v>
          </cell>
          <cell r="CT22">
            <v>92400</v>
          </cell>
          <cell r="CU22">
            <v>33000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2001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0</v>
          </cell>
          <cell r="I23">
            <v>30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6</v>
          </cell>
          <cell r="O23">
            <v>1219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235</v>
          </cell>
          <cell r="AB23">
            <v>65</v>
          </cell>
          <cell r="AC23">
            <v>0</v>
          </cell>
          <cell r="AD23">
            <v>0</v>
          </cell>
          <cell r="AE23">
            <v>9</v>
          </cell>
          <cell r="AF23">
            <v>0</v>
          </cell>
          <cell r="AG23">
            <v>1132</v>
          </cell>
          <cell r="AH23">
            <v>171</v>
          </cell>
          <cell r="AI23">
            <v>0</v>
          </cell>
          <cell r="AJ23">
            <v>0</v>
          </cell>
          <cell r="AK23">
            <v>2000</v>
          </cell>
          <cell r="AL23">
            <v>0</v>
          </cell>
          <cell r="AM23">
            <v>0</v>
          </cell>
          <cell r="AN23">
            <v>0</v>
          </cell>
          <cell r="AO23">
            <v>15</v>
          </cell>
          <cell r="AP23">
            <v>0</v>
          </cell>
          <cell r="AQ23">
            <v>154293</v>
          </cell>
          <cell r="AR23">
            <v>0</v>
          </cell>
          <cell r="AS23">
            <v>0</v>
          </cell>
          <cell r="AT23">
            <v>200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50</v>
          </cell>
          <cell r="AZ23">
            <v>0</v>
          </cell>
          <cell r="BA23">
            <v>29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207</v>
          </cell>
          <cell r="BJ23">
            <v>0</v>
          </cell>
          <cell r="BK23">
            <v>300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14</v>
          </cell>
          <cell r="BS23">
            <v>0</v>
          </cell>
          <cell r="BT23">
            <v>0</v>
          </cell>
          <cell r="BU23">
            <v>328</v>
          </cell>
          <cell r="BV23">
            <v>0</v>
          </cell>
          <cell r="BW23">
            <v>100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126</v>
          </cell>
          <cell r="CC23">
            <v>126</v>
          </cell>
          <cell r="CD23">
            <v>58</v>
          </cell>
          <cell r="CE23">
            <v>0</v>
          </cell>
          <cell r="CF23">
            <v>521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2000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22</v>
          </cell>
          <cell r="CR23">
            <v>0</v>
          </cell>
          <cell r="CS23">
            <v>659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2001</v>
          </cell>
          <cell r="D24">
            <v>2628</v>
          </cell>
          <cell r="E24">
            <v>8182</v>
          </cell>
          <cell r="F24">
            <v>376465.8</v>
          </cell>
          <cell r="G24">
            <v>225240</v>
          </cell>
          <cell r="H24">
            <v>94540</v>
          </cell>
          <cell r="I24">
            <v>159308</v>
          </cell>
          <cell r="J24">
            <v>504053</v>
          </cell>
          <cell r="K24">
            <v>145652</v>
          </cell>
          <cell r="L24">
            <v>9415.9</v>
          </cell>
          <cell r="M24">
            <v>262000</v>
          </cell>
          <cell r="N24">
            <v>222862.3</v>
          </cell>
          <cell r="O24">
            <v>46000</v>
          </cell>
          <cell r="P24">
            <v>5731</v>
          </cell>
          <cell r="Q24">
            <v>28130.5</v>
          </cell>
          <cell r="R24">
            <v>6908</v>
          </cell>
          <cell r="S24">
            <v>138147.79999999999</v>
          </cell>
          <cell r="T24">
            <v>5701.7</v>
          </cell>
          <cell r="U24">
            <v>58601</v>
          </cell>
          <cell r="V24">
            <v>5378</v>
          </cell>
          <cell r="W24">
            <v>8028</v>
          </cell>
          <cell r="X24">
            <v>29248.9</v>
          </cell>
          <cell r="Y24">
            <v>1096109</v>
          </cell>
          <cell r="Z24">
            <v>512</v>
          </cell>
          <cell r="AA24">
            <v>63839</v>
          </cell>
          <cell r="AB24">
            <v>13416.8</v>
          </cell>
          <cell r="AC24">
            <v>84585.8</v>
          </cell>
          <cell r="AD24">
            <v>86899</v>
          </cell>
          <cell r="AE24">
            <v>15120</v>
          </cell>
          <cell r="AF24">
            <v>11615</v>
          </cell>
          <cell r="AG24">
            <v>18701</v>
          </cell>
          <cell r="AH24">
            <v>177343</v>
          </cell>
          <cell r="AI24">
            <v>27610</v>
          </cell>
          <cell r="AJ24">
            <v>229339</v>
          </cell>
          <cell r="AK24">
            <v>71221</v>
          </cell>
          <cell r="AL24">
            <v>78606.8</v>
          </cell>
          <cell r="AM24">
            <v>5400238.0999999996</v>
          </cell>
          <cell r="AN24">
            <v>18260.900000000001</v>
          </cell>
          <cell r="AO24">
            <v>30481.1</v>
          </cell>
          <cell r="AP24">
            <v>33432</v>
          </cell>
          <cell r="AQ24">
            <v>3991321</v>
          </cell>
          <cell r="AR24">
            <v>1216321</v>
          </cell>
          <cell r="AS24">
            <v>433926</v>
          </cell>
          <cell r="AT24">
            <v>19.099</v>
          </cell>
          <cell r="AU24">
            <v>127242</v>
          </cell>
          <cell r="AV24">
            <v>322944</v>
          </cell>
          <cell r="AW24">
            <v>6069</v>
          </cell>
          <cell r="AX24">
            <v>43881.2</v>
          </cell>
          <cell r="AY24">
            <v>39451.800000000003</v>
          </cell>
          <cell r="AZ24">
            <v>506176</v>
          </cell>
          <cell r="BA24">
            <v>322450</v>
          </cell>
          <cell r="BB24">
            <v>0</v>
          </cell>
          <cell r="BC24">
            <v>37162</v>
          </cell>
          <cell r="BD24">
            <v>83860</v>
          </cell>
          <cell r="BE24">
            <v>4358</v>
          </cell>
          <cell r="BF24">
            <v>110000</v>
          </cell>
          <cell r="BG24">
            <v>125665</v>
          </cell>
          <cell r="BH24">
            <v>125665</v>
          </cell>
          <cell r="BI24">
            <v>26308</v>
          </cell>
          <cell r="BJ24">
            <v>47314</v>
          </cell>
          <cell r="BK24">
            <v>110752</v>
          </cell>
          <cell r="BL24">
            <v>25467.5</v>
          </cell>
          <cell r="BM24">
            <v>290348</v>
          </cell>
          <cell r="BN24">
            <v>38348</v>
          </cell>
          <cell r="BO24">
            <v>53664</v>
          </cell>
          <cell r="BP24">
            <v>215493</v>
          </cell>
          <cell r="BQ24">
            <v>30656</v>
          </cell>
          <cell r="BR24">
            <v>18915</v>
          </cell>
          <cell r="BS24">
            <v>57485.1</v>
          </cell>
          <cell r="BT24">
            <v>123297</v>
          </cell>
          <cell r="BU24">
            <v>32137.599999999999</v>
          </cell>
          <cell r="BV24">
            <v>0</v>
          </cell>
          <cell r="BW24">
            <v>136</v>
          </cell>
          <cell r="BX24">
            <v>18065</v>
          </cell>
          <cell r="BY24">
            <v>167893.4</v>
          </cell>
          <cell r="BZ24">
            <v>22180</v>
          </cell>
          <cell r="CA24">
            <v>8633</v>
          </cell>
          <cell r="CB24">
            <v>16917</v>
          </cell>
          <cell r="CC24">
            <v>16917</v>
          </cell>
          <cell r="CD24">
            <v>221296</v>
          </cell>
          <cell r="CE24">
            <v>56767</v>
          </cell>
          <cell r="CF24">
            <v>8537</v>
          </cell>
          <cell r="CG24">
            <v>4833.7</v>
          </cell>
          <cell r="CH24">
            <v>182143</v>
          </cell>
          <cell r="CI24">
            <v>34809.599999999999</v>
          </cell>
          <cell r="CJ24">
            <v>4081362</v>
          </cell>
          <cell r="CK24">
            <v>378419.4</v>
          </cell>
          <cell r="CL24">
            <v>19913</v>
          </cell>
          <cell r="CM24">
            <v>206580</v>
          </cell>
          <cell r="CN24">
            <v>88047</v>
          </cell>
          <cell r="CO24">
            <v>14914.8</v>
          </cell>
          <cell r="CP24">
            <v>3192</v>
          </cell>
          <cell r="CQ24">
            <v>12635.1</v>
          </cell>
          <cell r="CR24">
            <v>9686.7000000000007</v>
          </cell>
          <cell r="CS24">
            <v>81942.5</v>
          </cell>
          <cell r="CT24">
            <v>145953</v>
          </cell>
          <cell r="CU24">
            <v>62771</v>
          </cell>
        </row>
        <row r="25">
          <cell r="A25" t="str">
            <v>Utility summer max peak load</v>
          </cell>
          <cell r="B25" t="str">
            <v>PEAKS</v>
          </cell>
          <cell r="C25">
            <v>2001</v>
          </cell>
          <cell r="D25">
            <v>1935</v>
          </cell>
          <cell r="E25">
            <v>4151</v>
          </cell>
          <cell r="F25">
            <v>412631.4</v>
          </cell>
          <cell r="G25">
            <v>253300</v>
          </cell>
          <cell r="H25">
            <v>100188</v>
          </cell>
          <cell r="I25">
            <v>208622</v>
          </cell>
          <cell r="J25">
            <v>629105</v>
          </cell>
          <cell r="K25">
            <v>178399</v>
          </cell>
          <cell r="L25">
            <v>7384.7</v>
          </cell>
          <cell r="M25">
            <v>352000</v>
          </cell>
          <cell r="N25">
            <v>276113.40000000002</v>
          </cell>
          <cell r="O25">
            <v>55000</v>
          </cell>
          <cell r="P25">
            <v>4467</v>
          </cell>
          <cell r="Q25">
            <v>27426.799999999999</v>
          </cell>
          <cell r="R25">
            <v>6186.7</v>
          </cell>
          <cell r="S25">
            <v>186132.6</v>
          </cell>
          <cell r="T25">
            <v>5579.4</v>
          </cell>
          <cell r="U25">
            <v>56217</v>
          </cell>
          <cell r="V25">
            <v>4127</v>
          </cell>
          <cell r="W25">
            <v>8648</v>
          </cell>
          <cell r="X25">
            <v>35572.9</v>
          </cell>
          <cell r="Y25">
            <v>1479128</v>
          </cell>
          <cell r="Z25">
            <v>625</v>
          </cell>
          <cell r="AA25">
            <v>65906</v>
          </cell>
          <cell r="AB25">
            <v>9441.9</v>
          </cell>
          <cell r="AC25">
            <v>136351.9</v>
          </cell>
          <cell r="AD25">
            <v>110722.6</v>
          </cell>
          <cell r="AE25">
            <v>13461</v>
          </cell>
          <cell r="AF25">
            <v>7953</v>
          </cell>
          <cell r="AG25">
            <v>15800</v>
          </cell>
          <cell r="AH25">
            <v>140205</v>
          </cell>
          <cell r="AI25">
            <v>36459</v>
          </cell>
          <cell r="AJ25">
            <v>256294</v>
          </cell>
          <cell r="AK25">
            <v>81582</v>
          </cell>
          <cell r="AL25">
            <v>85618.3</v>
          </cell>
          <cell r="AM25">
            <v>5968327.0999999996</v>
          </cell>
          <cell r="AN25">
            <v>16931.900000000001</v>
          </cell>
          <cell r="AO25">
            <v>18328.7</v>
          </cell>
          <cell r="AP25">
            <v>28860</v>
          </cell>
          <cell r="AQ25">
            <v>3295838</v>
          </cell>
          <cell r="AR25">
            <v>1412368</v>
          </cell>
          <cell r="AS25">
            <v>583028</v>
          </cell>
          <cell r="AT25">
            <v>18.039000000000001</v>
          </cell>
          <cell r="AU25">
            <v>114748</v>
          </cell>
          <cell r="AV25">
            <v>365878</v>
          </cell>
          <cell r="AW25">
            <v>5095</v>
          </cell>
          <cell r="AX25">
            <v>40845.5</v>
          </cell>
          <cell r="AY25">
            <v>34204.5</v>
          </cell>
          <cell r="AZ25">
            <v>681881</v>
          </cell>
          <cell r="BA25">
            <v>470853</v>
          </cell>
          <cell r="BB25">
            <v>0</v>
          </cell>
          <cell r="BC25">
            <v>38987</v>
          </cell>
          <cell r="BD25">
            <v>95450</v>
          </cell>
          <cell r="BE25">
            <v>4470</v>
          </cell>
          <cell r="BF25">
            <v>131727</v>
          </cell>
          <cell r="BG25">
            <v>172296</v>
          </cell>
          <cell r="BH25">
            <v>172296</v>
          </cell>
          <cell r="BI25">
            <v>40637</v>
          </cell>
          <cell r="BJ25">
            <v>56970</v>
          </cell>
          <cell r="BK25">
            <v>92769</v>
          </cell>
          <cell r="BL25">
            <v>21520.1</v>
          </cell>
          <cell r="BM25">
            <v>382142.5</v>
          </cell>
          <cell r="BN25">
            <v>39974</v>
          </cell>
          <cell r="BO25">
            <v>52777</v>
          </cell>
          <cell r="BP25">
            <v>221712</v>
          </cell>
          <cell r="BQ25">
            <v>25357</v>
          </cell>
          <cell r="BR25">
            <v>10091</v>
          </cell>
          <cell r="BS25">
            <v>69174.899999999994</v>
          </cell>
          <cell r="BT25">
            <v>136473</v>
          </cell>
          <cell r="BU25">
            <v>36605.699999999997</v>
          </cell>
          <cell r="BV25">
            <v>0</v>
          </cell>
          <cell r="BW25">
            <v>104</v>
          </cell>
          <cell r="BX25">
            <v>16993</v>
          </cell>
          <cell r="BY25">
            <v>228074</v>
          </cell>
          <cell r="BZ25">
            <v>20950</v>
          </cell>
          <cell r="CA25">
            <v>9008</v>
          </cell>
          <cell r="CB25">
            <v>13273.5</v>
          </cell>
          <cell r="CC25">
            <v>13273.5</v>
          </cell>
          <cell r="CD25">
            <v>305988</v>
          </cell>
          <cell r="CE25">
            <v>71511</v>
          </cell>
          <cell r="CF25">
            <v>7747</v>
          </cell>
          <cell r="CG25">
            <v>3148.4</v>
          </cell>
          <cell r="CH25">
            <v>165400</v>
          </cell>
          <cell r="CI25">
            <v>42256.2</v>
          </cell>
          <cell r="CJ25">
            <v>5000122</v>
          </cell>
          <cell r="CK25">
            <v>333719.90000000002</v>
          </cell>
          <cell r="CL25">
            <v>20391</v>
          </cell>
          <cell r="CM25">
            <v>237020</v>
          </cell>
          <cell r="CN25">
            <v>104439</v>
          </cell>
          <cell r="CO25">
            <v>13449.7</v>
          </cell>
          <cell r="CP25">
            <v>3073</v>
          </cell>
          <cell r="CQ25">
            <v>8420.5</v>
          </cell>
          <cell r="CR25">
            <v>9638.1</v>
          </cell>
          <cell r="CS25">
            <v>65742.399999999994</v>
          </cell>
          <cell r="CT25">
            <v>172843</v>
          </cell>
          <cell r="CU25">
            <v>76216.2</v>
          </cell>
        </row>
        <row r="26">
          <cell r="A26" t="str">
            <v>Utility average peak load</v>
          </cell>
          <cell r="B26" t="str">
            <v>PEAKA</v>
          </cell>
          <cell r="C26">
            <v>2001</v>
          </cell>
          <cell r="D26">
            <v>2093</v>
          </cell>
          <cell r="E26">
            <v>6256</v>
          </cell>
          <cell r="F26">
            <v>65758.100000000006</v>
          </cell>
          <cell r="G26">
            <v>211860</v>
          </cell>
          <cell r="H26">
            <v>90131</v>
          </cell>
          <cell r="I26">
            <v>164037</v>
          </cell>
          <cell r="J26">
            <v>508905</v>
          </cell>
          <cell r="K26">
            <v>144486</v>
          </cell>
          <cell r="L26">
            <v>7873.6</v>
          </cell>
          <cell r="M26">
            <v>269000</v>
          </cell>
          <cell r="N26">
            <v>226823.7</v>
          </cell>
          <cell r="O26">
            <v>44916.6</v>
          </cell>
          <cell r="P26">
            <v>4612</v>
          </cell>
          <cell r="Q26">
            <v>26110.58</v>
          </cell>
          <cell r="R26">
            <v>5224.3999999999996</v>
          </cell>
          <cell r="S26">
            <v>144191.5</v>
          </cell>
          <cell r="T26">
            <v>5194.5</v>
          </cell>
          <cell r="U26">
            <v>47613</v>
          </cell>
          <cell r="V26">
            <v>4318</v>
          </cell>
          <cell r="W26">
            <v>1390</v>
          </cell>
          <cell r="X26">
            <v>32410.9</v>
          </cell>
          <cell r="Y26">
            <v>1161502</v>
          </cell>
          <cell r="Z26">
            <v>519</v>
          </cell>
          <cell r="AA26">
            <v>58693</v>
          </cell>
          <cell r="AB26">
            <v>10168.68</v>
          </cell>
          <cell r="AC26">
            <v>92910.47</v>
          </cell>
          <cell r="AD26">
            <v>89294</v>
          </cell>
          <cell r="AE26">
            <v>12884</v>
          </cell>
          <cell r="AF26">
            <v>1630</v>
          </cell>
          <cell r="AG26">
            <v>15918</v>
          </cell>
          <cell r="AH26">
            <v>139597.70000000001</v>
          </cell>
          <cell r="AI26">
            <v>27142</v>
          </cell>
          <cell r="AJ26">
            <v>244491</v>
          </cell>
          <cell r="AK26">
            <v>66530</v>
          </cell>
          <cell r="AL26">
            <v>72109.69</v>
          </cell>
          <cell r="AM26">
            <v>947380.4</v>
          </cell>
          <cell r="AN26">
            <v>16904.509999999998</v>
          </cell>
          <cell r="AO26">
            <v>4067.5</v>
          </cell>
          <cell r="AP26">
            <v>29080</v>
          </cell>
          <cell r="AQ26">
            <v>3080845</v>
          </cell>
          <cell r="AR26">
            <v>1180754</v>
          </cell>
          <cell r="AS26">
            <v>449266</v>
          </cell>
          <cell r="AT26">
            <v>16.513999999999999</v>
          </cell>
          <cell r="AU26">
            <v>110310</v>
          </cell>
          <cell r="AV26">
            <v>306900</v>
          </cell>
          <cell r="AW26">
            <v>5067</v>
          </cell>
          <cell r="AX26">
            <v>39768.5</v>
          </cell>
          <cell r="AY26">
            <v>33149.1</v>
          </cell>
          <cell r="AZ26">
            <v>521520</v>
          </cell>
          <cell r="BA26">
            <v>343158</v>
          </cell>
          <cell r="BB26">
            <v>24030</v>
          </cell>
          <cell r="BC26">
            <v>34845</v>
          </cell>
          <cell r="BD26">
            <v>82752</v>
          </cell>
          <cell r="BE26">
            <v>735</v>
          </cell>
          <cell r="BF26">
            <v>105843</v>
          </cell>
          <cell r="BG26">
            <v>126969</v>
          </cell>
          <cell r="BH26">
            <v>126969</v>
          </cell>
          <cell r="BI26">
            <v>27647</v>
          </cell>
          <cell r="BJ26">
            <v>43193</v>
          </cell>
          <cell r="BK26">
            <v>86064</v>
          </cell>
          <cell r="BL26">
            <v>22296.15</v>
          </cell>
          <cell r="BM26">
            <v>303023.40000000002</v>
          </cell>
          <cell r="BN26">
            <v>35046</v>
          </cell>
          <cell r="BO26">
            <v>48891</v>
          </cell>
          <cell r="BP26">
            <v>192204</v>
          </cell>
          <cell r="BQ26">
            <v>25165</v>
          </cell>
          <cell r="BR26">
            <v>13126</v>
          </cell>
          <cell r="BS26">
            <v>55211.55</v>
          </cell>
          <cell r="BT26">
            <v>114317</v>
          </cell>
          <cell r="BU26">
            <v>30943.5</v>
          </cell>
          <cell r="BV26">
            <v>0</v>
          </cell>
          <cell r="BW26">
            <v>110</v>
          </cell>
          <cell r="BX26">
            <v>16141</v>
          </cell>
          <cell r="BY26">
            <v>177589.9</v>
          </cell>
          <cell r="BZ26">
            <v>19416</v>
          </cell>
          <cell r="CA26">
            <v>7918</v>
          </cell>
          <cell r="CB26">
            <v>13014.2</v>
          </cell>
          <cell r="CC26">
            <v>13014.2</v>
          </cell>
          <cell r="CD26">
            <v>224039</v>
          </cell>
          <cell r="CE26">
            <v>56816</v>
          </cell>
          <cell r="CF26">
            <v>7138</v>
          </cell>
          <cell r="CG26">
            <v>3263.7</v>
          </cell>
          <cell r="CH26">
            <v>163945</v>
          </cell>
          <cell r="CI26">
            <v>35482</v>
          </cell>
          <cell r="CJ26">
            <v>4053182</v>
          </cell>
          <cell r="CK26">
            <v>281877.2</v>
          </cell>
          <cell r="CL26">
            <v>16195</v>
          </cell>
          <cell r="CM26">
            <v>198100</v>
          </cell>
          <cell r="CN26">
            <v>88740</v>
          </cell>
          <cell r="CO26">
            <v>13253.1</v>
          </cell>
          <cell r="CP26">
            <v>2633</v>
          </cell>
          <cell r="CQ26">
            <v>9431.4500000000007</v>
          </cell>
          <cell r="CR26">
            <v>9009.6</v>
          </cell>
          <cell r="CS26">
            <v>67282.7</v>
          </cell>
          <cell r="CT26">
            <v>141486</v>
          </cell>
          <cell r="CU26">
            <v>64208.9</v>
          </cell>
        </row>
        <row r="27">
          <cell r="A27" t="str">
            <v>Total circuit kms of line</v>
          </cell>
          <cell r="B27" t="str">
            <v>KMC</v>
          </cell>
          <cell r="C27">
            <v>2001</v>
          </cell>
          <cell r="D27">
            <v>10.8</v>
          </cell>
          <cell r="E27">
            <v>92</v>
          </cell>
          <cell r="F27">
            <v>345.75</v>
          </cell>
          <cell r="G27">
            <v>1268</v>
          </cell>
          <cell r="H27">
            <v>27.1</v>
          </cell>
          <cell r="I27">
            <v>766.92</v>
          </cell>
          <cell r="J27">
            <v>2078.33</v>
          </cell>
          <cell r="K27">
            <v>438</v>
          </cell>
          <cell r="L27">
            <v>44.12</v>
          </cell>
          <cell r="M27">
            <v>1367</v>
          </cell>
          <cell r="N27">
            <v>958.4</v>
          </cell>
          <cell r="O27">
            <v>797</v>
          </cell>
          <cell r="P27">
            <v>24.9</v>
          </cell>
          <cell r="Q27">
            <v>134.54</v>
          </cell>
          <cell r="R27">
            <v>27.45</v>
          </cell>
          <cell r="S27">
            <v>562.29999999999995</v>
          </cell>
          <cell r="T27">
            <v>21</v>
          </cell>
          <cell r="U27">
            <v>276.7</v>
          </cell>
          <cell r="V27">
            <v>24.9</v>
          </cell>
          <cell r="W27">
            <v>7.65</v>
          </cell>
          <cell r="X27">
            <v>130.48599999999999</v>
          </cell>
          <cell r="Y27">
            <v>10904</v>
          </cell>
          <cell r="Z27">
            <v>1269</v>
          </cell>
          <cell r="AA27">
            <v>251.005</v>
          </cell>
          <cell r="AB27">
            <v>133</v>
          </cell>
          <cell r="AC27">
            <v>377.8</v>
          </cell>
          <cell r="AD27">
            <v>264.2</v>
          </cell>
          <cell r="AE27">
            <v>76.58</v>
          </cell>
          <cell r="AF27">
            <v>8.08</v>
          </cell>
          <cell r="AG27">
            <v>240</v>
          </cell>
          <cell r="AH27">
            <v>481.4</v>
          </cell>
          <cell r="AI27">
            <v>153.13</v>
          </cell>
          <cell r="AJ27">
            <v>847</v>
          </cell>
          <cell r="AK27">
            <v>350</v>
          </cell>
          <cell r="AL27">
            <v>593.79999999999995</v>
          </cell>
          <cell r="AM27">
            <v>1893</v>
          </cell>
          <cell r="AN27">
            <v>68.48</v>
          </cell>
          <cell r="AO27">
            <v>21</v>
          </cell>
          <cell r="AP27">
            <v>65</v>
          </cell>
          <cell r="AQ27">
            <v>118450</v>
          </cell>
          <cell r="AR27">
            <v>4780</v>
          </cell>
          <cell r="AS27">
            <v>2095</v>
          </cell>
          <cell r="AT27">
            <v>98</v>
          </cell>
          <cell r="AU27">
            <v>347.9</v>
          </cell>
          <cell r="AV27">
            <v>1641</v>
          </cell>
          <cell r="AW27">
            <v>23.3</v>
          </cell>
          <cell r="AX27">
            <v>119.29</v>
          </cell>
          <cell r="AY27">
            <v>994</v>
          </cell>
          <cell r="AZ27">
            <v>2463</v>
          </cell>
          <cell r="BA27">
            <v>1855</v>
          </cell>
          <cell r="BB27">
            <v>78</v>
          </cell>
          <cell r="BC27">
            <v>98.7</v>
          </cell>
          <cell r="BD27">
            <v>900</v>
          </cell>
          <cell r="BE27">
            <v>4</v>
          </cell>
          <cell r="BF27">
            <v>592</v>
          </cell>
          <cell r="BG27">
            <v>720</v>
          </cell>
          <cell r="BH27">
            <v>720</v>
          </cell>
          <cell r="BI27">
            <v>311.7</v>
          </cell>
          <cell r="BJ27">
            <v>745</v>
          </cell>
          <cell r="BK27">
            <v>557</v>
          </cell>
          <cell r="BL27">
            <v>508</v>
          </cell>
          <cell r="BM27">
            <v>1235</v>
          </cell>
          <cell r="BN27">
            <v>134.5</v>
          </cell>
          <cell r="BO27">
            <v>277</v>
          </cell>
          <cell r="BP27">
            <v>1588.8</v>
          </cell>
          <cell r="BQ27">
            <v>114.7</v>
          </cell>
          <cell r="BR27">
            <v>128</v>
          </cell>
          <cell r="BS27">
            <v>1049</v>
          </cell>
          <cell r="BT27">
            <v>483</v>
          </cell>
          <cell r="BU27">
            <v>265</v>
          </cell>
          <cell r="BV27">
            <v>0</v>
          </cell>
          <cell r="BW27">
            <v>704</v>
          </cell>
          <cell r="BX27">
            <v>70</v>
          </cell>
          <cell r="BY27">
            <v>886</v>
          </cell>
          <cell r="BZ27">
            <v>83.88</v>
          </cell>
          <cell r="CA27">
            <v>28.9</v>
          </cell>
          <cell r="CB27">
            <v>128.30000000000001</v>
          </cell>
          <cell r="CC27">
            <v>128.30000000000001</v>
          </cell>
          <cell r="CD27">
            <v>724</v>
          </cell>
          <cell r="CE27">
            <v>244</v>
          </cell>
          <cell r="CF27">
            <v>412.42</v>
          </cell>
          <cell r="CG27">
            <v>20.725000000000001</v>
          </cell>
          <cell r="CH27">
            <v>1318.45</v>
          </cell>
          <cell r="CI27">
            <v>137</v>
          </cell>
          <cell r="CJ27">
            <v>16567</v>
          </cell>
          <cell r="CK27">
            <v>1218</v>
          </cell>
          <cell r="CL27">
            <v>194.5</v>
          </cell>
          <cell r="CM27">
            <v>1260</v>
          </cell>
          <cell r="CN27">
            <v>390.9</v>
          </cell>
          <cell r="CO27">
            <v>120</v>
          </cell>
          <cell r="CP27">
            <v>27</v>
          </cell>
          <cell r="CQ27">
            <v>37.07</v>
          </cell>
          <cell r="CR27">
            <v>34.700000000000003</v>
          </cell>
          <cell r="CS27">
            <v>370.8</v>
          </cell>
          <cell r="CT27">
            <v>811</v>
          </cell>
          <cell r="CU27">
            <v>241.02500000000001</v>
          </cell>
        </row>
        <row r="28">
          <cell r="A28" t="str">
            <v>Overhead circuit kms of line</v>
          </cell>
          <cell r="B28" t="str">
            <v>KMCO</v>
          </cell>
          <cell r="C28">
            <v>2001</v>
          </cell>
          <cell r="D28">
            <v>10.8</v>
          </cell>
          <cell r="E28">
            <v>22</v>
          </cell>
          <cell r="F28">
            <v>137.35</v>
          </cell>
          <cell r="G28">
            <v>608</v>
          </cell>
          <cell r="H28">
            <v>230</v>
          </cell>
          <cell r="I28">
            <v>642.27</v>
          </cell>
          <cell r="J28">
            <v>730.85699999999997</v>
          </cell>
          <cell r="K28">
            <v>262</v>
          </cell>
          <cell r="L28">
            <v>35.06</v>
          </cell>
          <cell r="M28">
            <v>871</v>
          </cell>
          <cell r="N28">
            <v>638.29999999999995</v>
          </cell>
          <cell r="O28">
            <v>763</v>
          </cell>
          <cell r="P28">
            <v>15.3</v>
          </cell>
          <cell r="Q28">
            <v>77.588999999999999</v>
          </cell>
          <cell r="R28">
            <v>26</v>
          </cell>
          <cell r="S28">
            <v>352.9</v>
          </cell>
          <cell r="T28">
            <v>17</v>
          </cell>
          <cell r="U28">
            <v>206.7</v>
          </cell>
          <cell r="V28">
            <v>15.3</v>
          </cell>
          <cell r="W28">
            <v>6.4</v>
          </cell>
          <cell r="X28">
            <v>87.712999999999994</v>
          </cell>
          <cell r="Y28">
            <v>4666</v>
          </cell>
          <cell r="Z28">
            <v>1090</v>
          </cell>
          <cell r="AA28">
            <v>202.87100000000001</v>
          </cell>
          <cell r="AB28">
            <v>132</v>
          </cell>
          <cell r="AC28">
            <v>195.08</v>
          </cell>
          <cell r="AD28">
            <v>179.7</v>
          </cell>
          <cell r="AE28">
            <v>68.599999999999994</v>
          </cell>
          <cell r="AF28">
            <v>6.28</v>
          </cell>
          <cell r="AG28">
            <v>212</v>
          </cell>
          <cell r="AH28">
            <v>660.6</v>
          </cell>
          <cell r="AI28">
            <v>106.1</v>
          </cell>
          <cell r="AJ28">
            <v>403</v>
          </cell>
          <cell r="AK28">
            <v>335</v>
          </cell>
          <cell r="AL28">
            <v>443.7</v>
          </cell>
          <cell r="AM28">
            <v>879</v>
          </cell>
          <cell r="AN28">
            <v>58.48</v>
          </cell>
          <cell r="AO28">
            <v>18.5</v>
          </cell>
          <cell r="AP28">
            <v>56.65</v>
          </cell>
          <cell r="AQ28">
            <v>114270</v>
          </cell>
          <cell r="AR28">
            <v>3030</v>
          </cell>
          <cell r="AS28">
            <v>719</v>
          </cell>
          <cell r="AT28">
            <v>88</v>
          </cell>
          <cell r="AU28">
            <v>241.6</v>
          </cell>
          <cell r="AV28">
            <v>955</v>
          </cell>
          <cell r="AW28">
            <v>17.899999999999999</v>
          </cell>
          <cell r="AX28">
            <v>111.97</v>
          </cell>
          <cell r="AY28">
            <v>894</v>
          </cell>
          <cell r="AZ28">
            <v>1290</v>
          </cell>
          <cell r="BA28">
            <v>701</v>
          </cell>
          <cell r="BB28">
            <v>58</v>
          </cell>
          <cell r="BC28">
            <v>75.36</v>
          </cell>
          <cell r="BD28">
            <v>759</v>
          </cell>
          <cell r="BE28">
            <v>3.5</v>
          </cell>
          <cell r="BF28">
            <v>233</v>
          </cell>
          <cell r="BG28">
            <v>461</v>
          </cell>
          <cell r="BH28">
            <v>461</v>
          </cell>
          <cell r="BI28">
            <v>260.5</v>
          </cell>
          <cell r="BJ28">
            <v>678</v>
          </cell>
          <cell r="BK28">
            <v>498</v>
          </cell>
          <cell r="BL28">
            <v>500</v>
          </cell>
          <cell r="BM28">
            <v>515</v>
          </cell>
          <cell r="BN28">
            <v>78.5</v>
          </cell>
          <cell r="BO28">
            <v>234</v>
          </cell>
          <cell r="BP28">
            <v>1161</v>
          </cell>
          <cell r="BQ28">
            <v>103.3</v>
          </cell>
          <cell r="BR28">
            <v>117</v>
          </cell>
          <cell r="BS28">
            <v>1000</v>
          </cell>
          <cell r="BT28">
            <v>348</v>
          </cell>
          <cell r="BU28">
            <v>257.60000000000002</v>
          </cell>
          <cell r="BV28">
            <v>0</v>
          </cell>
          <cell r="BW28">
            <v>599</v>
          </cell>
          <cell r="BX28">
            <v>68</v>
          </cell>
          <cell r="BY28">
            <v>254.4</v>
          </cell>
          <cell r="BZ28">
            <v>75.599999999999994</v>
          </cell>
          <cell r="CA28">
            <v>18.8</v>
          </cell>
          <cell r="CB28">
            <v>123.2</v>
          </cell>
          <cell r="CC28">
            <v>123.2</v>
          </cell>
          <cell r="CD28">
            <v>529</v>
          </cell>
          <cell r="CE28">
            <v>182</v>
          </cell>
          <cell r="CF28">
            <v>397.82</v>
          </cell>
          <cell r="CG28">
            <v>20.734999999999999</v>
          </cell>
          <cell r="CH28">
            <v>874.37</v>
          </cell>
          <cell r="CI28">
            <v>92</v>
          </cell>
          <cell r="CJ28">
            <v>9121</v>
          </cell>
          <cell r="CK28">
            <v>892</v>
          </cell>
          <cell r="CL28">
            <v>118.1</v>
          </cell>
          <cell r="CM28">
            <v>895</v>
          </cell>
          <cell r="CN28">
            <v>315.60000000000002</v>
          </cell>
          <cell r="CO28">
            <v>113</v>
          </cell>
          <cell r="CP28">
            <v>10</v>
          </cell>
          <cell r="CQ28">
            <v>35.07</v>
          </cell>
          <cell r="CR28">
            <v>26.1</v>
          </cell>
          <cell r="CS28">
            <v>333.7</v>
          </cell>
          <cell r="CT28">
            <v>440</v>
          </cell>
          <cell r="CU28">
            <v>147.334</v>
          </cell>
        </row>
        <row r="29">
          <cell r="A29" t="str">
            <v>Underground circuit kms ofline</v>
          </cell>
          <cell r="B29" t="str">
            <v>KMCU</v>
          </cell>
          <cell r="C29">
            <v>2001</v>
          </cell>
          <cell r="D29">
            <v>0</v>
          </cell>
          <cell r="E29">
            <v>0.5</v>
          </cell>
          <cell r="F29">
            <v>208.4</v>
          </cell>
          <cell r="G29">
            <v>660</v>
          </cell>
          <cell r="H29">
            <v>41</v>
          </cell>
          <cell r="I29">
            <v>124.65</v>
          </cell>
          <cell r="J29">
            <v>1347.473</v>
          </cell>
          <cell r="K29">
            <v>176</v>
          </cell>
          <cell r="L29">
            <v>9.06</v>
          </cell>
          <cell r="M29">
            <v>496</v>
          </cell>
          <cell r="N29">
            <v>317.39999999999998</v>
          </cell>
          <cell r="O29">
            <v>34</v>
          </cell>
          <cell r="P29">
            <v>9.6</v>
          </cell>
          <cell r="Q29">
            <v>56.951000000000001</v>
          </cell>
          <cell r="R29">
            <v>1.45</v>
          </cell>
          <cell r="S29">
            <v>209.4</v>
          </cell>
          <cell r="T29">
            <v>4</v>
          </cell>
          <cell r="U29">
            <v>70</v>
          </cell>
          <cell r="V29">
            <v>9.6</v>
          </cell>
          <cell r="W29">
            <v>1.25</v>
          </cell>
          <cell r="X29">
            <v>42.773000000000003</v>
          </cell>
          <cell r="Y29">
            <v>6238</v>
          </cell>
          <cell r="Z29">
            <v>179</v>
          </cell>
          <cell r="AA29">
            <v>48.134</v>
          </cell>
          <cell r="AB29">
            <v>1</v>
          </cell>
          <cell r="AC29">
            <v>182.73</v>
          </cell>
          <cell r="AD29">
            <v>84.5</v>
          </cell>
          <cell r="AE29">
            <v>7.98</v>
          </cell>
          <cell r="AF29">
            <v>1.8</v>
          </cell>
          <cell r="AG29">
            <v>28</v>
          </cell>
          <cell r="AH29">
            <v>173</v>
          </cell>
          <cell r="AI29">
            <v>47.03</v>
          </cell>
          <cell r="AJ29">
            <v>444</v>
          </cell>
          <cell r="AK29">
            <v>15</v>
          </cell>
          <cell r="AL29">
            <v>150.1</v>
          </cell>
          <cell r="AM29">
            <v>1014</v>
          </cell>
          <cell r="AN29">
            <v>10</v>
          </cell>
          <cell r="AO29">
            <v>2.5</v>
          </cell>
          <cell r="AP29">
            <v>8.35</v>
          </cell>
          <cell r="AQ29">
            <v>4180</v>
          </cell>
          <cell r="AR29">
            <v>1750</v>
          </cell>
          <cell r="AS29">
            <v>1376</v>
          </cell>
          <cell r="AT29">
            <v>10</v>
          </cell>
          <cell r="AU29">
            <v>106.3</v>
          </cell>
          <cell r="AV29">
            <v>687</v>
          </cell>
          <cell r="AW29">
            <v>5.4</v>
          </cell>
          <cell r="AX29">
            <v>7.35</v>
          </cell>
          <cell r="AY29">
            <v>100</v>
          </cell>
          <cell r="AZ29">
            <v>1173</v>
          </cell>
          <cell r="BA29">
            <v>1154</v>
          </cell>
          <cell r="BB29">
            <v>20</v>
          </cell>
          <cell r="BC29">
            <v>23.34</v>
          </cell>
          <cell r="BD29">
            <v>142</v>
          </cell>
          <cell r="BE29">
            <v>0.5</v>
          </cell>
          <cell r="BF29">
            <v>359</v>
          </cell>
          <cell r="BG29">
            <v>259</v>
          </cell>
          <cell r="BH29">
            <v>259</v>
          </cell>
          <cell r="BI29">
            <v>51.2</v>
          </cell>
          <cell r="BJ29">
            <v>67</v>
          </cell>
          <cell r="BK29">
            <v>59</v>
          </cell>
          <cell r="BL29">
            <v>8</v>
          </cell>
          <cell r="BM29">
            <v>720</v>
          </cell>
          <cell r="BN29">
            <v>56</v>
          </cell>
          <cell r="BO29">
            <v>43</v>
          </cell>
          <cell r="BP29">
            <v>427.8</v>
          </cell>
          <cell r="BQ29">
            <v>11.486000000000001</v>
          </cell>
          <cell r="BR29">
            <v>11</v>
          </cell>
          <cell r="BS29">
            <v>49</v>
          </cell>
          <cell r="BT29">
            <v>135</v>
          </cell>
          <cell r="BU29">
            <v>7.4</v>
          </cell>
          <cell r="BV29">
            <v>0</v>
          </cell>
          <cell r="BW29">
            <v>105</v>
          </cell>
          <cell r="BX29">
            <v>2</v>
          </cell>
          <cell r="BY29">
            <v>631.6</v>
          </cell>
          <cell r="BZ29">
            <v>8.2799999999999994</v>
          </cell>
          <cell r="CA29">
            <v>10.9</v>
          </cell>
          <cell r="CB29">
            <v>5.0999999999999996</v>
          </cell>
          <cell r="CC29">
            <v>5.0999999999999996</v>
          </cell>
          <cell r="CD29">
            <v>204</v>
          </cell>
          <cell r="CE29">
            <v>63</v>
          </cell>
          <cell r="CF29">
            <v>14.6</v>
          </cell>
          <cell r="CG29">
            <v>0.35</v>
          </cell>
          <cell r="CH29">
            <v>444.08</v>
          </cell>
          <cell r="CI29">
            <v>45</v>
          </cell>
          <cell r="CJ29">
            <v>7446</v>
          </cell>
          <cell r="CK29">
            <v>326</v>
          </cell>
          <cell r="CL29">
            <v>76.400000000000006</v>
          </cell>
          <cell r="CM29">
            <v>365</v>
          </cell>
          <cell r="CN29">
            <v>75.3</v>
          </cell>
          <cell r="CO29">
            <v>7</v>
          </cell>
          <cell r="CP29">
            <v>17</v>
          </cell>
          <cell r="CQ29">
            <v>2</v>
          </cell>
          <cell r="CR29">
            <v>8.6</v>
          </cell>
          <cell r="CS29">
            <v>37.1</v>
          </cell>
          <cell r="CT29">
            <v>371</v>
          </cell>
          <cell r="CU29">
            <v>93.691000000000003</v>
          </cell>
        </row>
        <row r="30">
          <cell r="A30" t="str">
            <v>Circuit kilometers 3 phase</v>
          </cell>
          <cell r="B30" t="str">
            <v>KMC3</v>
          </cell>
          <cell r="C30">
            <v>2001</v>
          </cell>
          <cell r="D30">
            <v>6.4</v>
          </cell>
          <cell r="E30">
            <v>47</v>
          </cell>
          <cell r="F30">
            <v>141.1</v>
          </cell>
          <cell r="G30">
            <v>626</v>
          </cell>
          <cell r="H30">
            <v>163.19999999999999</v>
          </cell>
          <cell r="I30">
            <v>428.54</v>
          </cell>
          <cell r="J30">
            <v>937.5</v>
          </cell>
          <cell r="K30">
            <v>214</v>
          </cell>
          <cell r="L30">
            <v>22.81</v>
          </cell>
          <cell r="M30">
            <v>676</v>
          </cell>
          <cell r="N30">
            <v>450.9</v>
          </cell>
          <cell r="O30">
            <v>526</v>
          </cell>
          <cell r="P30">
            <v>12</v>
          </cell>
          <cell r="Q30">
            <v>67.831000000000003</v>
          </cell>
          <cell r="R30">
            <v>15.95</v>
          </cell>
          <cell r="S30">
            <v>297.89999999999998</v>
          </cell>
          <cell r="T30">
            <v>10</v>
          </cell>
          <cell r="U30">
            <v>88</v>
          </cell>
          <cell r="V30">
            <v>12</v>
          </cell>
          <cell r="W30">
            <v>5.2</v>
          </cell>
          <cell r="X30">
            <v>65.287000000000006</v>
          </cell>
          <cell r="Y30">
            <v>2952</v>
          </cell>
          <cell r="Z30">
            <v>834</v>
          </cell>
          <cell r="AA30">
            <v>141.97800000000001</v>
          </cell>
          <cell r="AB30">
            <v>30.8</v>
          </cell>
          <cell r="AC30">
            <v>132.83000000000001</v>
          </cell>
          <cell r="AD30">
            <v>138</v>
          </cell>
          <cell r="AE30">
            <v>48.5</v>
          </cell>
          <cell r="AF30">
            <v>3.54</v>
          </cell>
          <cell r="AG30">
            <v>70</v>
          </cell>
          <cell r="AH30">
            <v>481.4</v>
          </cell>
          <cell r="AI30">
            <v>98</v>
          </cell>
          <cell r="AJ30">
            <v>403</v>
          </cell>
          <cell r="AK30">
            <v>190</v>
          </cell>
          <cell r="AL30">
            <v>286.3</v>
          </cell>
          <cell r="AM30">
            <v>1249.3800000000001</v>
          </cell>
          <cell r="AN30">
            <v>27.33</v>
          </cell>
          <cell r="AO30">
            <v>8</v>
          </cell>
          <cell r="AP30">
            <v>42.85</v>
          </cell>
          <cell r="AQ30">
            <v>44700</v>
          </cell>
          <cell r="AR30">
            <v>2650</v>
          </cell>
          <cell r="AS30">
            <v>431</v>
          </cell>
          <cell r="AT30">
            <v>55</v>
          </cell>
          <cell r="AU30">
            <v>251.7</v>
          </cell>
          <cell r="AV30">
            <v>717</v>
          </cell>
          <cell r="AW30">
            <v>13.3</v>
          </cell>
          <cell r="AX30">
            <v>70.34</v>
          </cell>
          <cell r="AY30">
            <v>400</v>
          </cell>
          <cell r="AZ30">
            <v>1196</v>
          </cell>
          <cell r="BA30">
            <v>830</v>
          </cell>
          <cell r="BB30">
            <v>48</v>
          </cell>
          <cell r="BC30">
            <v>74.86</v>
          </cell>
          <cell r="BD30">
            <v>417</v>
          </cell>
          <cell r="BE30">
            <v>0.5</v>
          </cell>
          <cell r="BF30">
            <v>252</v>
          </cell>
          <cell r="BG30">
            <v>380</v>
          </cell>
          <cell r="BH30">
            <v>380</v>
          </cell>
          <cell r="BI30">
            <v>168.4</v>
          </cell>
          <cell r="BJ30">
            <v>369</v>
          </cell>
          <cell r="BK30">
            <v>372</v>
          </cell>
          <cell r="BL30">
            <v>300</v>
          </cell>
          <cell r="BM30">
            <v>668.5</v>
          </cell>
          <cell r="BN30">
            <v>74</v>
          </cell>
          <cell r="BO30">
            <v>200</v>
          </cell>
          <cell r="BP30">
            <v>359.65</v>
          </cell>
          <cell r="BQ30">
            <v>90.5</v>
          </cell>
          <cell r="BR30">
            <v>73</v>
          </cell>
          <cell r="BS30">
            <v>425</v>
          </cell>
          <cell r="BT30">
            <v>318</v>
          </cell>
          <cell r="BU30">
            <v>172.5</v>
          </cell>
          <cell r="BV30">
            <v>0</v>
          </cell>
          <cell r="BW30">
            <v>440</v>
          </cell>
          <cell r="BX30">
            <v>49</v>
          </cell>
          <cell r="BY30">
            <v>371.9</v>
          </cell>
          <cell r="BZ30">
            <v>40.700000000000003</v>
          </cell>
          <cell r="CA30">
            <v>17.149999999999999</v>
          </cell>
          <cell r="CB30">
            <v>63.2</v>
          </cell>
          <cell r="CC30">
            <v>63.2</v>
          </cell>
          <cell r="CD30">
            <v>366</v>
          </cell>
          <cell r="CE30">
            <v>174</v>
          </cell>
          <cell r="CF30">
            <v>31.312999999999999</v>
          </cell>
          <cell r="CG30">
            <v>8.98</v>
          </cell>
          <cell r="CH30">
            <v>743</v>
          </cell>
          <cell r="CI30">
            <v>74</v>
          </cell>
          <cell r="CJ30">
            <v>0</v>
          </cell>
          <cell r="CK30">
            <v>747</v>
          </cell>
          <cell r="CL30">
            <v>83.1</v>
          </cell>
          <cell r="CM30">
            <v>839</v>
          </cell>
          <cell r="CN30">
            <v>241.3</v>
          </cell>
          <cell r="CO30">
            <v>78.3</v>
          </cell>
          <cell r="CP30">
            <v>6</v>
          </cell>
          <cell r="CQ30">
            <v>19.489999999999998</v>
          </cell>
          <cell r="CR30">
            <v>19.350000000000001</v>
          </cell>
          <cell r="CS30">
            <v>209.3</v>
          </cell>
          <cell r="CT30">
            <v>378</v>
          </cell>
          <cell r="CU30">
            <v>136.66399999999999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3.1</v>
          </cell>
          <cell r="I31">
            <v>0</v>
          </cell>
          <cell r="J31">
            <v>19.100000000000001</v>
          </cell>
          <cell r="K31">
            <v>0</v>
          </cell>
          <cell r="L31">
            <v>1.7</v>
          </cell>
          <cell r="M31">
            <v>0</v>
          </cell>
          <cell r="N31">
            <v>2.7</v>
          </cell>
          <cell r="O31">
            <v>191</v>
          </cell>
          <cell r="P31">
            <v>0.8</v>
          </cell>
          <cell r="Q31">
            <v>1.1000000000000001</v>
          </cell>
          <cell r="R31">
            <v>2.2000000000000002</v>
          </cell>
          <cell r="S31">
            <v>3</v>
          </cell>
          <cell r="T31">
            <v>1</v>
          </cell>
          <cell r="U31">
            <v>0</v>
          </cell>
          <cell r="V31">
            <v>0.8</v>
          </cell>
          <cell r="W31">
            <v>0</v>
          </cell>
          <cell r="X31">
            <v>0.89400000000000002</v>
          </cell>
          <cell r="Y31">
            <v>102</v>
          </cell>
          <cell r="Z31">
            <v>75</v>
          </cell>
          <cell r="AA31">
            <v>3.95</v>
          </cell>
          <cell r="AB31">
            <v>0.7</v>
          </cell>
          <cell r="AC31">
            <v>0</v>
          </cell>
          <cell r="AD31">
            <v>4.7</v>
          </cell>
          <cell r="AE31">
            <v>0.76</v>
          </cell>
          <cell r="AF31">
            <v>0.24</v>
          </cell>
          <cell r="AG31">
            <v>1</v>
          </cell>
          <cell r="AH31">
            <v>0</v>
          </cell>
          <cell r="AI31">
            <v>1</v>
          </cell>
          <cell r="AJ31">
            <v>0</v>
          </cell>
          <cell r="AK31">
            <v>2</v>
          </cell>
          <cell r="AL31">
            <v>1.3</v>
          </cell>
          <cell r="AM31">
            <v>75.72</v>
          </cell>
          <cell r="AN31">
            <v>0</v>
          </cell>
          <cell r="AO31">
            <v>4</v>
          </cell>
          <cell r="AP31">
            <v>0</v>
          </cell>
          <cell r="AQ31">
            <v>3540</v>
          </cell>
          <cell r="AR31">
            <v>200</v>
          </cell>
          <cell r="AS31">
            <v>4</v>
          </cell>
          <cell r="AT31">
            <v>0</v>
          </cell>
          <cell r="AU31">
            <v>0</v>
          </cell>
          <cell r="AV31">
            <v>0</v>
          </cell>
          <cell r="AW31">
            <v>1.2</v>
          </cell>
          <cell r="AX31">
            <v>0.7</v>
          </cell>
          <cell r="AY31">
            <v>80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24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3.2</v>
          </cell>
          <cell r="BJ31">
            <v>0</v>
          </cell>
          <cell r="BK31">
            <v>7</v>
          </cell>
          <cell r="BL31">
            <v>8</v>
          </cell>
          <cell r="BM31">
            <v>0</v>
          </cell>
          <cell r="BN31">
            <v>0</v>
          </cell>
          <cell r="BO31">
            <v>6</v>
          </cell>
          <cell r="BP31">
            <v>0</v>
          </cell>
          <cell r="BQ31">
            <v>8.8999999999999996E-2</v>
          </cell>
          <cell r="BR31">
            <v>0</v>
          </cell>
          <cell r="BS31">
            <v>0</v>
          </cell>
          <cell r="BT31">
            <v>7</v>
          </cell>
          <cell r="BU31">
            <v>0</v>
          </cell>
          <cell r="BV31">
            <v>0</v>
          </cell>
          <cell r="BW31">
            <v>10</v>
          </cell>
          <cell r="BX31">
            <v>1</v>
          </cell>
          <cell r="BY31">
            <v>38.6</v>
          </cell>
          <cell r="BZ31">
            <v>0</v>
          </cell>
          <cell r="CA31">
            <v>1.8</v>
          </cell>
          <cell r="CB31">
            <v>0</v>
          </cell>
          <cell r="CC31">
            <v>0</v>
          </cell>
          <cell r="CD31">
            <v>5.3</v>
          </cell>
          <cell r="CE31">
            <v>18</v>
          </cell>
          <cell r="CF31">
            <v>7.11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20</v>
          </cell>
          <cell r="CL31">
            <v>5.3</v>
          </cell>
          <cell r="CM31">
            <v>3</v>
          </cell>
          <cell r="CN31">
            <v>0</v>
          </cell>
          <cell r="CO31">
            <v>1</v>
          </cell>
          <cell r="CP31">
            <v>0</v>
          </cell>
          <cell r="CQ31">
            <v>0</v>
          </cell>
          <cell r="CR31">
            <v>0</v>
          </cell>
          <cell r="CS31">
            <v>55.2</v>
          </cell>
          <cell r="CT31">
            <v>0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2001</v>
          </cell>
          <cell r="D32">
            <v>4.4000000000000004</v>
          </cell>
          <cell r="E32">
            <v>23</v>
          </cell>
          <cell r="F32">
            <v>204.65</v>
          </cell>
          <cell r="G32">
            <v>637</v>
          </cell>
          <cell r="H32">
            <v>61.7</v>
          </cell>
          <cell r="I32">
            <v>338.38</v>
          </cell>
          <cell r="J32">
            <v>1121.8</v>
          </cell>
          <cell r="K32">
            <v>224</v>
          </cell>
          <cell r="L32">
            <v>19.61</v>
          </cell>
          <cell r="M32">
            <v>681</v>
          </cell>
          <cell r="N32">
            <v>504.8</v>
          </cell>
          <cell r="O32">
            <v>80</v>
          </cell>
          <cell r="P32">
            <v>12.1</v>
          </cell>
          <cell r="Q32">
            <v>65.608999999999995</v>
          </cell>
          <cell r="R32">
            <v>9.3000000000000007</v>
          </cell>
          <cell r="S32">
            <v>261.39999999999998</v>
          </cell>
          <cell r="T32">
            <v>10</v>
          </cell>
          <cell r="U32">
            <v>188.7</v>
          </cell>
          <cell r="V32">
            <v>12.1</v>
          </cell>
          <cell r="W32">
            <v>1.2</v>
          </cell>
          <cell r="X32">
            <v>64.305000000000007</v>
          </cell>
          <cell r="Y32">
            <v>1843</v>
          </cell>
          <cell r="Z32">
            <v>361</v>
          </cell>
          <cell r="AA32">
            <v>104.917</v>
          </cell>
          <cell r="AB32">
            <v>101.5</v>
          </cell>
          <cell r="AC32">
            <v>245.98</v>
          </cell>
          <cell r="AD32">
            <v>121.5</v>
          </cell>
          <cell r="AE32">
            <v>27.32</v>
          </cell>
          <cell r="AF32">
            <v>2.5</v>
          </cell>
          <cell r="AG32">
            <v>169</v>
          </cell>
          <cell r="AH32">
            <v>352</v>
          </cell>
          <cell r="AI32">
            <v>117</v>
          </cell>
          <cell r="AJ32">
            <v>444</v>
          </cell>
          <cell r="AK32">
            <v>143</v>
          </cell>
          <cell r="AL32">
            <v>306.2</v>
          </cell>
          <cell r="AM32">
            <v>567.9</v>
          </cell>
          <cell r="AN32">
            <v>41.15</v>
          </cell>
          <cell r="AO32">
            <v>9</v>
          </cell>
          <cell r="AP32">
            <v>20.9</v>
          </cell>
          <cell r="AQ32">
            <v>70210</v>
          </cell>
          <cell r="AR32">
            <v>1930</v>
          </cell>
          <cell r="AS32">
            <v>961</v>
          </cell>
          <cell r="AT32">
            <v>33</v>
          </cell>
          <cell r="AU32">
            <v>96.2</v>
          </cell>
          <cell r="AV32">
            <v>924</v>
          </cell>
          <cell r="AW32">
            <v>8.8000000000000007</v>
          </cell>
          <cell r="AX32">
            <v>48.25</v>
          </cell>
          <cell r="AY32">
            <v>514</v>
          </cell>
          <cell r="AZ32">
            <v>1267</v>
          </cell>
          <cell r="BA32">
            <v>1025</v>
          </cell>
          <cell r="BB32">
            <v>31</v>
          </cell>
          <cell r="BC32">
            <v>23.86</v>
          </cell>
          <cell r="BD32">
            <v>460</v>
          </cell>
          <cell r="BE32">
            <v>3.5</v>
          </cell>
          <cell r="BF32">
            <v>340</v>
          </cell>
          <cell r="BG32">
            <v>340</v>
          </cell>
          <cell r="BH32">
            <v>340</v>
          </cell>
          <cell r="BI32">
            <v>144.6</v>
          </cell>
          <cell r="BJ32">
            <v>376</v>
          </cell>
          <cell r="BK32">
            <v>179</v>
          </cell>
          <cell r="BL32">
            <v>200</v>
          </cell>
          <cell r="BM32">
            <v>566.5</v>
          </cell>
          <cell r="BN32">
            <v>60.5</v>
          </cell>
          <cell r="BO32">
            <v>70</v>
          </cell>
          <cell r="BP32">
            <v>509.14</v>
          </cell>
          <cell r="BQ32">
            <v>24.186</v>
          </cell>
          <cell r="BR32">
            <v>44</v>
          </cell>
          <cell r="BS32">
            <v>624</v>
          </cell>
          <cell r="BT32">
            <v>158</v>
          </cell>
          <cell r="BU32">
            <v>92.5</v>
          </cell>
          <cell r="BV32">
            <v>0</v>
          </cell>
          <cell r="BW32">
            <v>254</v>
          </cell>
          <cell r="BX32">
            <v>20</v>
          </cell>
          <cell r="BY32">
            <v>475.5</v>
          </cell>
          <cell r="BZ32">
            <v>43.18</v>
          </cell>
          <cell r="CA32">
            <v>9.4499999999999993</v>
          </cell>
          <cell r="CB32">
            <v>60</v>
          </cell>
          <cell r="CC32">
            <v>60</v>
          </cell>
          <cell r="CD32">
            <v>147</v>
          </cell>
          <cell r="CE32">
            <v>52</v>
          </cell>
          <cell r="CF32">
            <v>304.27</v>
          </cell>
          <cell r="CG32">
            <v>11.395</v>
          </cell>
          <cell r="CH32">
            <v>575.45000000000005</v>
          </cell>
          <cell r="CI32">
            <v>61</v>
          </cell>
          <cell r="CJ32">
            <v>0</v>
          </cell>
          <cell r="CK32">
            <v>125</v>
          </cell>
          <cell r="CL32">
            <v>106.1</v>
          </cell>
          <cell r="CM32">
            <v>65</v>
          </cell>
          <cell r="CN32">
            <v>74.3</v>
          </cell>
          <cell r="CO32">
            <v>25</v>
          </cell>
          <cell r="CP32">
            <v>21</v>
          </cell>
          <cell r="CQ32">
            <v>19.52</v>
          </cell>
          <cell r="CR32">
            <v>15.35</v>
          </cell>
          <cell r="CS32">
            <v>106.3</v>
          </cell>
          <cell r="CT32">
            <v>433</v>
          </cell>
          <cell r="CU32">
            <v>104.361</v>
          </cell>
        </row>
        <row r="33">
          <cell r="A33" t="str">
            <v>No transmission transformers</v>
          </cell>
          <cell r="B33" t="str">
            <v>NTRST</v>
          </cell>
          <cell r="C33">
            <v>2001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2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10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264</v>
          </cell>
          <cell r="AR33">
            <v>22</v>
          </cell>
          <cell r="AS33">
            <v>6</v>
          </cell>
          <cell r="AT33">
            <v>0</v>
          </cell>
          <cell r="AU33">
            <v>0</v>
          </cell>
          <cell r="AV33">
            <v>14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3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8</v>
          </cell>
          <cell r="BX33">
            <v>0</v>
          </cell>
          <cell r="BY33">
            <v>2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2</v>
          </cell>
          <cell r="CK33">
            <v>0</v>
          </cell>
          <cell r="CL33">
            <v>0</v>
          </cell>
          <cell r="CM33">
            <v>6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2001</v>
          </cell>
          <cell r="D34">
            <v>0</v>
          </cell>
          <cell r="E34">
            <v>4</v>
          </cell>
          <cell r="F34">
            <v>8</v>
          </cell>
          <cell r="G34">
            <v>41</v>
          </cell>
          <cell r="H34">
            <v>10</v>
          </cell>
          <cell r="I34">
            <v>23</v>
          </cell>
          <cell r="J34">
            <v>27</v>
          </cell>
          <cell r="K34">
            <v>5</v>
          </cell>
          <cell r="L34">
            <v>4</v>
          </cell>
          <cell r="M34">
            <v>0</v>
          </cell>
          <cell r="N34">
            <v>0</v>
          </cell>
          <cell r="O34">
            <v>7</v>
          </cell>
          <cell r="P34">
            <v>1</v>
          </cell>
          <cell r="Q34">
            <v>6</v>
          </cell>
          <cell r="R34">
            <v>0</v>
          </cell>
          <cell r="S34">
            <v>29</v>
          </cell>
          <cell r="T34">
            <v>4</v>
          </cell>
          <cell r="U34">
            <v>11</v>
          </cell>
          <cell r="V34">
            <v>1</v>
          </cell>
          <cell r="W34">
            <v>0</v>
          </cell>
          <cell r="X34">
            <v>0</v>
          </cell>
          <cell r="Y34">
            <v>112</v>
          </cell>
          <cell r="Z34">
            <v>35</v>
          </cell>
          <cell r="AA34">
            <v>10</v>
          </cell>
          <cell r="AB34">
            <v>3</v>
          </cell>
          <cell r="AC34">
            <v>8</v>
          </cell>
          <cell r="AD34">
            <v>12</v>
          </cell>
          <cell r="AE34">
            <v>2</v>
          </cell>
          <cell r="AF34">
            <v>0</v>
          </cell>
          <cell r="AG34">
            <v>3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12</v>
          </cell>
          <cell r="AM34">
            <v>50</v>
          </cell>
          <cell r="AN34">
            <v>0</v>
          </cell>
          <cell r="AO34">
            <v>0</v>
          </cell>
          <cell r="AP34">
            <v>3</v>
          </cell>
          <cell r="AQ34">
            <v>1604</v>
          </cell>
          <cell r="AR34">
            <v>137</v>
          </cell>
          <cell r="AS34">
            <v>5</v>
          </cell>
          <cell r="AT34">
            <v>0</v>
          </cell>
          <cell r="AU34">
            <v>34</v>
          </cell>
          <cell r="AV34">
            <v>7</v>
          </cell>
          <cell r="AW34">
            <v>2</v>
          </cell>
          <cell r="AX34">
            <v>0</v>
          </cell>
          <cell r="AY34">
            <v>7</v>
          </cell>
          <cell r="AZ34">
            <v>45</v>
          </cell>
          <cell r="BA34">
            <v>10</v>
          </cell>
          <cell r="BB34">
            <v>0</v>
          </cell>
          <cell r="BC34">
            <v>6</v>
          </cell>
          <cell r="BD34">
            <v>0</v>
          </cell>
          <cell r="BE34">
            <v>0</v>
          </cell>
          <cell r="BF34">
            <v>83</v>
          </cell>
          <cell r="BG34">
            <v>0</v>
          </cell>
          <cell r="BH34">
            <v>0</v>
          </cell>
          <cell r="BI34">
            <v>0</v>
          </cell>
          <cell r="BJ34">
            <v>14</v>
          </cell>
          <cell r="BK34">
            <v>26</v>
          </cell>
          <cell r="BL34">
            <v>0</v>
          </cell>
          <cell r="BM34">
            <v>0</v>
          </cell>
          <cell r="BN34">
            <v>0</v>
          </cell>
          <cell r="BO34">
            <v>12</v>
          </cell>
          <cell r="BP34">
            <v>16</v>
          </cell>
          <cell r="BQ34">
            <v>9</v>
          </cell>
          <cell r="BR34">
            <v>5</v>
          </cell>
          <cell r="BS34">
            <v>9</v>
          </cell>
          <cell r="BT34">
            <v>40</v>
          </cell>
          <cell r="BU34">
            <v>7</v>
          </cell>
          <cell r="BV34">
            <v>0</v>
          </cell>
          <cell r="BW34">
            <v>33</v>
          </cell>
          <cell r="BX34">
            <v>5</v>
          </cell>
          <cell r="BY34">
            <v>0</v>
          </cell>
          <cell r="BZ34">
            <v>9</v>
          </cell>
          <cell r="CA34">
            <v>3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33</v>
          </cell>
          <cell r="CI34">
            <v>5</v>
          </cell>
          <cell r="CJ34">
            <v>0</v>
          </cell>
          <cell r="CK34">
            <v>55</v>
          </cell>
          <cell r="CL34">
            <v>3</v>
          </cell>
          <cell r="CM34">
            <v>32</v>
          </cell>
          <cell r="CN34">
            <v>0</v>
          </cell>
          <cell r="CO34">
            <v>6</v>
          </cell>
          <cell r="CP34">
            <v>0</v>
          </cell>
          <cell r="CQ34">
            <v>7</v>
          </cell>
          <cell r="CR34">
            <v>0</v>
          </cell>
          <cell r="CS34">
            <v>39</v>
          </cell>
          <cell r="CT34">
            <v>11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2001</v>
          </cell>
          <cell r="D35">
            <v>131</v>
          </cell>
          <cell r="E35">
            <v>324</v>
          </cell>
          <cell r="F35">
            <v>2220</v>
          </cell>
          <cell r="G35">
            <v>8097</v>
          </cell>
          <cell r="H35">
            <v>1554</v>
          </cell>
          <cell r="I35">
            <v>4524</v>
          </cell>
          <cell r="J35">
            <v>11675</v>
          </cell>
          <cell r="K35">
            <v>2914</v>
          </cell>
          <cell r="L35">
            <v>238</v>
          </cell>
          <cell r="M35">
            <v>8223</v>
          </cell>
          <cell r="N35">
            <v>6372</v>
          </cell>
          <cell r="O35">
            <v>2390</v>
          </cell>
          <cell r="P35">
            <v>239</v>
          </cell>
          <cell r="Q35">
            <v>696</v>
          </cell>
          <cell r="R35">
            <v>1</v>
          </cell>
          <cell r="S35">
            <v>4119</v>
          </cell>
          <cell r="T35">
            <v>239</v>
          </cell>
          <cell r="U35">
            <v>1938</v>
          </cell>
          <cell r="V35">
            <v>245</v>
          </cell>
          <cell r="W35">
            <v>66</v>
          </cell>
          <cell r="X35">
            <v>1453</v>
          </cell>
          <cell r="Y35">
            <v>24173</v>
          </cell>
          <cell r="Z35">
            <v>6222</v>
          </cell>
          <cell r="AA35">
            <v>1563</v>
          </cell>
          <cell r="AB35">
            <v>605</v>
          </cell>
          <cell r="AC35">
            <v>2645</v>
          </cell>
          <cell r="AD35">
            <v>2415</v>
          </cell>
          <cell r="AE35">
            <v>788</v>
          </cell>
          <cell r="AF35">
            <v>113</v>
          </cell>
          <cell r="AG35">
            <v>1719</v>
          </cell>
          <cell r="AH35">
            <v>5066</v>
          </cell>
          <cell r="AI35">
            <v>1485</v>
          </cell>
          <cell r="AJ35">
            <v>4712</v>
          </cell>
          <cell r="AK35">
            <v>6500</v>
          </cell>
          <cell r="AL35">
            <v>4118</v>
          </cell>
          <cell r="AM35">
            <v>17298</v>
          </cell>
          <cell r="AN35">
            <v>593</v>
          </cell>
          <cell r="AO35">
            <v>170</v>
          </cell>
          <cell r="AP35">
            <v>730</v>
          </cell>
          <cell r="AQ35">
            <v>487600</v>
          </cell>
          <cell r="AR35">
            <v>38377</v>
          </cell>
          <cell r="AS35">
            <v>11259</v>
          </cell>
          <cell r="AT35">
            <v>684</v>
          </cell>
          <cell r="AU35">
            <v>2200</v>
          </cell>
          <cell r="AV35">
            <v>8931</v>
          </cell>
          <cell r="AW35">
            <v>258</v>
          </cell>
          <cell r="AX35">
            <v>728</v>
          </cell>
          <cell r="AY35">
            <v>1094</v>
          </cell>
          <cell r="AZ35">
            <v>13944</v>
          </cell>
          <cell r="BA35">
            <v>10307</v>
          </cell>
          <cell r="BB35">
            <v>785</v>
          </cell>
          <cell r="BC35">
            <v>1000</v>
          </cell>
          <cell r="BD35">
            <v>3599</v>
          </cell>
          <cell r="BE35">
            <v>14</v>
          </cell>
          <cell r="BF35">
            <v>2760</v>
          </cell>
          <cell r="BG35">
            <v>4023</v>
          </cell>
          <cell r="BH35">
            <v>4023</v>
          </cell>
          <cell r="BI35">
            <v>1768</v>
          </cell>
          <cell r="BJ35">
            <v>4904</v>
          </cell>
          <cell r="BK35">
            <v>21</v>
          </cell>
          <cell r="BL35">
            <v>565</v>
          </cell>
          <cell r="BM35">
            <v>7197</v>
          </cell>
          <cell r="BN35">
            <v>1170</v>
          </cell>
          <cell r="BO35">
            <v>1576</v>
          </cell>
          <cell r="BP35">
            <v>5687</v>
          </cell>
          <cell r="BQ35">
            <v>1394</v>
          </cell>
          <cell r="BR35">
            <v>688</v>
          </cell>
          <cell r="BS35">
            <v>3944</v>
          </cell>
          <cell r="BT35">
            <v>4943</v>
          </cell>
          <cell r="BU35">
            <v>1974</v>
          </cell>
          <cell r="BV35">
            <v>0</v>
          </cell>
          <cell r="BW35">
            <v>5500</v>
          </cell>
          <cell r="BX35">
            <v>420</v>
          </cell>
          <cell r="BY35">
            <v>5299</v>
          </cell>
          <cell r="BZ35">
            <v>960</v>
          </cell>
          <cell r="CA35">
            <v>322</v>
          </cell>
          <cell r="CB35">
            <v>903</v>
          </cell>
          <cell r="CC35">
            <v>903</v>
          </cell>
          <cell r="CD35">
            <v>5827</v>
          </cell>
          <cell r="CE35">
            <v>1369</v>
          </cell>
          <cell r="CF35">
            <v>570</v>
          </cell>
          <cell r="CG35">
            <v>171</v>
          </cell>
          <cell r="CH35">
            <v>6650</v>
          </cell>
          <cell r="CI35">
            <v>0</v>
          </cell>
          <cell r="CJ35">
            <v>58625</v>
          </cell>
          <cell r="CK35">
            <v>12911</v>
          </cell>
          <cell r="CL35">
            <v>1184</v>
          </cell>
          <cell r="CM35">
            <v>8295</v>
          </cell>
          <cell r="CN35">
            <v>2211</v>
          </cell>
          <cell r="CO35">
            <v>656</v>
          </cell>
          <cell r="CP35">
            <v>232</v>
          </cell>
          <cell r="CQ35">
            <v>397</v>
          </cell>
          <cell r="CR35">
            <v>295</v>
          </cell>
          <cell r="CS35">
            <v>3247</v>
          </cell>
          <cell r="CT35">
            <v>4437</v>
          </cell>
          <cell r="CU35">
            <v>1625</v>
          </cell>
        </row>
        <row r="36">
          <cell r="A36" t="str">
            <v>Utility average load factor</v>
          </cell>
          <cell r="B36" t="str">
            <v>LF</v>
          </cell>
          <cell r="C36">
            <v>2001</v>
          </cell>
          <cell r="D36">
            <v>69.3</v>
          </cell>
          <cell r="E36">
            <v>91</v>
          </cell>
          <cell r="F36">
            <v>70.3</v>
          </cell>
          <cell r="G36">
            <v>0.69</v>
          </cell>
          <cell r="H36">
            <v>0</v>
          </cell>
          <cell r="I36">
            <v>77.3</v>
          </cell>
          <cell r="J36">
            <v>72.900000000000006</v>
          </cell>
          <cell r="K36">
            <v>73</v>
          </cell>
          <cell r="L36">
            <v>69.45</v>
          </cell>
          <cell r="M36">
            <v>70</v>
          </cell>
          <cell r="N36">
            <v>71.959999999999994</v>
          </cell>
          <cell r="O36">
            <v>75.616600000000005</v>
          </cell>
          <cell r="P36">
            <v>68.3</v>
          </cell>
          <cell r="Q36">
            <v>82.8</v>
          </cell>
          <cell r="R36">
            <v>72.7</v>
          </cell>
          <cell r="S36">
            <v>0.7167</v>
          </cell>
          <cell r="T36">
            <v>68.709999999999994</v>
          </cell>
          <cell r="U36">
            <v>79.599999999999994</v>
          </cell>
          <cell r="V36">
            <v>66</v>
          </cell>
          <cell r="W36">
            <v>67.290000000000006</v>
          </cell>
          <cell r="X36">
            <v>66.400000000000006</v>
          </cell>
          <cell r="Y36">
            <v>0.74299999999999999</v>
          </cell>
          <cell r="Z36">
            <v>78.2</v>
          </cell>
          <cell r="AA36">
            <v>0.73</v>
          </cell>
          <cell r="AB36">
            <v>72.930000000000007</v>
          </cell>
          <cell r="AC36">
            <v>67.766999999999996</v>
          </cell>
          <cell r="AD36">
            <v>78.8</v>
          </cell>
          <cell r="AE36">
            <v>70.099999999999994</v>
          </cell>
          <cell r="AF36">
            <v>2.8400000000000002E-2</v>
          </cell>
          <cell r="AG36">
            <v>67.900000000000006</v>
          </cell>
          <cell r="AH36">
            <v>73.900000000000006</v>
          </cell>
          <cell r="AI36">
            <v>66.2</v>
          </cell>
          <cell r="AJ36">
            <v>0.749</v>
          </cell>
          <cell r="AK36">
            <v>72.680000000000007</v>
          </cell>
          <cell r="AL36">
            <v>69.08</v>
          </cell>
          <cell r="AM36">
            <v>85.248999999999995</v>
          </cell>
          <cell r="AN36">
            <v>72</v>
          </cell>
          <cell r="AO36">
            <v>69.8</v>
          </cell>
          <cell r="AP36">
            <v>77.959999999999994</v>
          </cell>
          <cell r="AQ36">
            <v>73</v>
          </cell>
          <cell r="AR36">
            <v>0.73</v>
          </cell>
          <cell r="AS36">
            <v>6709</v>
          </cell>
          <cell r="AT36">
            <v>76.7</v>
          </cell>
          <cell r="AU36">
            <v>75.459999999999994</v>
          </cell>
          <cell r="AV36">
            <v>73.099999999999994</v>
          </cell>
          <cell r="AW36">
            <v>70.67</v>
          </cell>
          <cell r="AX36">
            <v>75.900000000000006</v>
          </cell>
          <cell r="AY36">
            <v>72.7</v>
          </cell>
          <cell r="AZ36">
            <v>72.3</v>
          </cell>
          <cell r="BA36">
            <v>69.44</v>
          </cell>
          <cell r="BB36">
            <v>70.099999999999994</v>
          </cell>
          <cell r="BC36">
            <v>73.849999999999994</v>
          </cell>
          <cell r="BD36">
            <v>74.62</v>
          </cell>
          <cell r="BE36">
            <v>70</v>
          </cell>
          <cell r="BF36">
            <v>68.599999999999994</v>
          </cell>
          <cell r="BG36">
            <v>72.2</v>
          </cell>
          <cell r="BH36">
            <v>72.2</v>
          </cell>
          <cell r="BI36">
            <v>70.2</v>
          </cell>
          <cell r="BJ36">
            <v>0.8</v>
          </cell>
          <cell r="BK36">
            <v>73.900000000000006</v>
          </cell>
          <cell r="BL36">
            <v>0.71</v>
          </cell>
          <cell r="BM36">
            <v>74.8</v>
          </cell>
          <cell r="BN36">
            <v>72.73</v>
          </cell>
          <cell r="BO36">
            <v>73.900000000000006</v>
          </cell>
          <cell r="BP36">
            <v>70.97</v>
          </cell>
          <cell r="BQ36">
            <v>0.70199999999999996</v>
          </cell>
          <cell r="BR36">
            <v>45</v>
          </cell>
          <cell r="BS36">
            <v>0.56000000000000005</v>
          </cell>
          <cell r="BT36">
            <v>72.790000000000006</v>
          </cell>
          <cell r="BU36">
            <v>70.099999999999994</v>
          </cell>
          <cell r="BV36">
            <v>0</v>
          </cell>
          <cell r="BW36">
            <v>74.900000000000006</v>
          </cell>
          <cell r="BX36">
            <v>68</v>
          </cell>
          <cell r="BY36">
            <v>65.7</v>
          </cell>
          <cell r="BZ36">
            <v>73.010000000000005</v>
          </cell>
          <cell r="CA36">
            <v>72.28</v>
          </cell>
          <cell r="CB36">
            <v>70</v>
          </cell>
          <cell r="CC36">
            <v>70</v>
          </cell>
          <cell r="CD36">
            <v>71.8</v>
          </cell>
          <cell r="CE36">
            <v>61</v>
          </cell>
          <cell r="CF36">
            <v>69.58</v>
          </cell>
          <cell r="CG36">
            <v>0.72</v>
          </cell>
          <cell r="CH36">
            <v>73.239999999999995</v>
          </cell>
          <cell r="CI36">
            <v>71.5</v>
          </cell>
          <cell r="CJ36">
            <v>74.709999999999994</v>
          </cell>
          <cell r="CK36">
            <v>71.099999999999994</v>
          </cell>
          <cell r="CL36">
            <v>67.28</v>
          </cell>
          <cell r="CM36">
            <v>61</v>
          </cell>
          <cell r="CN36">
            <v>68.400000000000006</v>
          </cell>
          <cell r="CO36">
            <v>74</v>
          </cell>
          <cell r="CP36">
            <v>62.1</v>
          </cell>
          <cell r="CQ36">
            <v>72.94</v>
          </cell>
          <cell r="CR36">
            <v>0.73</v>
          </cell>
          <cell r="CS36">
            <v>71.2</v>
          </cell>
          <cell r="CT36">
            <v>71</v>
          </cell>
          <cell r="CU36">
            <v>71.2</v>
          </cell>
        </row>
      </sheetData>
      <sheetData sheetId="24">
        <row r="1">
          <cell r="D1" t="str">
            <v>ALVINSTON PUBLIC UTILITIES COMMISSION</v>
          </cell>
          <cell r="E1" t="str">
            <v>ATIKOKAN HYDRO INC.</v>
          </cell>
          <cell r="F1" t="str">
            <v>AYLMER PUBLIC UTILITIES COMMISSION</v>
          </cell>
          <cell r="G1" t="str">
            <v>BARRIE HYDRO DISTRIBUTION INC.</v>
          </cell>
          <cell r="H1" t="str">
            <v>BARRIE PUBLIC UTILITIES COMMISSION</v>
          </cell>
          <cell r="I1" t="str">
            <v>BELLEVILLE ELECTRIC</v>
          </cell>
          <cell r="J1" t="str">
            <v>BRACEBRIDGE HEC</v>
          </cell>
          <cell r="K1" t="str">
            <v>BRADFORD WEST GWILLIMBURY PUBLIC UTILITIES COMMISSION</v>
          </cell>
          <cell r="L1" t="str">
            <v>BRANTFORD POWER INC.</v>
          </cell>
          <cell r="M1" t="str">
            <v>BROCK HYDRO</v>
          </cell>
          <cell r="N1" t="str">
            <v>BRUSSELS</v>
          </cell>
          <cell r="O1" t="str">
            <v>BURKS FALLS PUC</v>
          </cell>
          <cell r="P1" t="str">
            <v>BURLINGTON HYDRO INC.</v>
          </cell>
          <cell r="Q1" t="str">
            <v>CAMBRIDGE AND NORTH DUMFRIES HYDRO INC.</v>
          </cell>
          <cell r="R1" t="str">
            <v>CANADIAN NIAGARA POWER INC.</v>
          </cell>
          <cell r="S1" t="str">
            <v>CAPREOL HYDRO ELECTRIC COMMISSION</v>
          </cell>
          <cell r="T1" t="str">
            <v>CARDINAL HYDRO ELECTRIC AND LIGHTING SYSTEM</v>
          </cell>
          <cell r="U1" t="str">
            <v>CENTRAL ELGIN HYDRO ELECTRIC COMMISSION</v>
          </cell>
          <cell r="V1" t="str">
            <v>CENTRE WELLINGTON HYDRO LTD</v>
          </cell>
          <cell r="W1" t="str">
            <v>CHAPLEAU PUBLIC UTILITIES CORPORATION</v>
          </cell>
          <cell r="X1" t="str">
            <v>CHATHAM-KENT HYDRO INC.</v>
          </cell>
          <cell r="Y1" t="str">
            <v>CLEARVIEW HYDRO ELECTRIC COMMISSION</v>
          </cell>
          <cell r="Z1" t="str">
            <v>CLINTON POWER CORPORATION</v>
          </cell>
          <cell r="AA1" t="str">
            <v>COCHRANE PUBLIC UTILITIES COMMISSION</v>
          </cell>
          <cell r="AB1" t="str">
            <v>COLBORNE PUBLIC UTILITIES COMMISSION</v>
          </cell>
          <cell r="AC1" t="str">
            <v>COLLUS POWER CORPORATION</v>
          </cell>
          <cell r="AD1" t="str">
            <v>COOPERATIVE HYDRO EMBRUN INC.</v>
          </cell>
          <cell r="AE1" t="str">
            <v>DASHWOOD</v>
          </cell>
          <cell r="AF1" t="str">
            <v>DUTTON/DUNWICH</v>
          </cell>
          <cell r="AG1" t="str">
            <v>E.L.K. ENERGY INC.</v>
          </cell>
          <cell r="AH1" t="str">
            <v>EAST ZORRA TAVISTOCK PUBLIC UTILITY COMMISSION</v>
          </cell>
          <cell r="AI1" t="str">
            <v>ENERSOURCE HYDRO MISSISSAUGA INC.</v>
          </cell>
          <cell r="AJ1" t="str">
            <v>ENWIN POWERLINES LTD.</v>
          </cell>
          <cell r="AK1" t="str">
            <v>ERIE THAMES POWERLINES CORPORATION</v>
          </cell>
          <cell r="AL1" t="str">
            <v>ESPANOLA HYDRO</v>
          </cell>
          <cell r="AM1" t="str">
            <v>ESPANOLA REGIONAL HYDRO DISTRIBUTION CORPORATION</v>
          </cell>
          <cell r="AN1" t="str">
            <v>ESSEX POWERLINES CORPORATION</v>
          </cell>
          <cell r="AO1" t="str">
            <v>FESTIVAL HYDRO INC.</v>
          </cell>
          <cell r="AP1" t="str">
            <v>FORT FRANCES POWER CORPORATION</v>
          </cell>
          <cell r="AQ1" t="str">
            <v>GRAND VALLEY ENERGY INC.</v>
          </cell>
          <cell r="AR1" t="str">
            <v>GRAVENHURST HYDRO ELECTRIC INC</v>
          </cell>
          <cell r="AS1" t="str">
            <v>GREAT LAKES POWER LIMITED</v>
          </cell>
          <cell r="AT1" t="str">
            <v>GREATER SUDBURY HYDRO INC.</v>
          </cell>
          <cell r="AU1" t="str">
            <v>GRIMSBY HYDRO-ELECTRIC COMMISSION</v>
          </cell>
          <cell r="AV1" t="str">
            <v>GRIMSBY POWER INCORPORATED</v>
          </cell>
          <cell r="AW1" t="str">
            <v>GUELPH HYDRO ELECTRIC SYSTEMS INC.</v>
          </cell>
          <cell r="AX1" t="str">
            <v>HALDIMAND COUNTY HYDRO INC.</v>
          </cell>
          <cell r="AY1" t="str">
            <v>HALDIMAND HYDRO-ELECTRIC COMMISSION</v>
          </cell>
          <cell r="AZ1" t="str">
            <v>HALTON HILLS HYDRO INC.</v>
          </cell>
          <cell r="BA1" t="str">
            <v>HAMILTON HYDRO INC.</v>
          </cell>
          <cell r="BB1" t="str">
            <v>HANOVER ELECTRIC SERVICES</v>
          </cell>
          <cell r="BC1" t="str">
            <v>HAWKESBURY HYDRO INC.</v>
          </cell>
          <cell r="BD1" t="str">
            <v>HEARST POWER DISTRIBUTION COMPANY LIMITED</v>
          </cell>
          <cell r="BE1" t="str">
            <v>HENSAL</v>
          </cell>
          <cell r="BF1" t="str">
            <v>HOLSTEIN HYDRO ELECTRIC SYSTEM</v>
          </cell>
          <cell r="BG1" t="str">
            <v>HUNTSVILLE HEC</v>
          </cell>
          <cell r="BH1" t="str">
            <v>HYDRO 2000 INC.     FOR  JAN 01,2000 TO OCT 31,2000</v>
          </cell>
          <cell r="BI1" t="str">
            <v>HYDRO 2000 INC.     FOR  JAN 01,2000 TO OCT 31,2000</v>
          </cell>
          <cell r="BJ1" t="str">
            <v>HYDRO 2000 INC.     FOR  NOV 01,2000 TO DEC 31,2000</v>
          </cell>
          <cell r="BK1" t="str">
            <v>HYDRO ELECTRIC COMMISSION OF THE TOWN OF PENETANGUISHENE</v>
          </cell>
          <cell r="BL1" t="str">
            <v>HYDRO ELECTRIC COMMISSION OF THE TOWNSHIP OF ESSA</v>
          </cell>
          <cell r="BM1" t="str">
            <v>HYDRO HAWKESBURY INC.</v>
          </cell>
          <cell r="BN1" t="str">
            <v>HYDRO ONE BRAMPTON NETWORKS INC.</v>
          </cell>
          <cell r="BO1" t="str">
            <v>HYDRO ONE NETWORKS INC.</v>
          </cell>
          <cell r="BP1" t="str">
            <v>HYDRO OTTAWA</v>
          </cell>
          <cell r="BQ1" t="str">
            <v>HYDRO VAUGHAN DISTRIBUTION INC.</v>
          </cell>
          <cell r="BR1" t="str">
            <v>INGERSOLL PUBLIC UTILITY COMMISSION</v>
          </cell>
          <cell r="BS1" t="str">
            <v>INNISFIL HYDRO DISTRIBUTION SYSTEMS LIMITED</v>
          </cell>
          <cell r="BT1" t="str">
            <v>KAP WIRES INC</v>
          </cell>
          <cell r="BU1" t="str">
            <v>KENORA HYDRO ELECTRIC CORPORATION LTD.</v>
          </cell>
          <cell r="BV1" t="str">
            <v>KINCARDINE HEC</v>
          </cell>
          <cell r="BW1" t="str">
            <v>KINGSTON ELECTRICITY  DISTRIBUTION LTD</v>
          </cell>
          <cell r="BX1" t="str">
            <v>KITCHENER-WILMOT HYDRO INC.</v>
          </cell>
          <cell r="BY1" t="str">
            <v>LAKEFIELD HYDRO DISTRIBUTION INC.</v>
          </cell>
          <cell r="BZ1" t="str">
            <v>LAKEFRONT UTILITIES INC.</v>
          </cell>
          <cell r="CA1" t="str">
            <v>LAKELAND POWER DISTRIBUTION LTD.</v>
          </cell>
          <cell r="CB1" t="str">
            <v>LASALLE HYDRO-ELECTRIC COMMISSION</v>
          </cell>
          <cell r="CC1" t="str">
            <v>LEAMINGTON HYDRO-ELECTRIC COMMISSION</v>
          </cell>
          <cell r="CD1" t="str">
            <v>LEAMINGTON HYDRO-ELECTRIC COMMISSION (5 MONTHS)</v>
          </cell>
          <cell r="CE1" t="str">
            <v>LINCOLN HYDRO ELECTRIC COMMISSION</v>
          </cell>
          <cell r="CF1" t="str">
            <v>LONDON HYDRO INC.</v>
          </cell>
          <cell r="CG1" t="str">
            <v>LUCKNOW RIPLEY</v>
          </cell>
          <cell r="CH1" t="str">
            <v>MAGNETAWAN PUC</v>
          </cell>
          <cell r="CI1" t="str">
            <v>MARKHAM HYDRO DISTRIBUTION INC.</v>
          </cell>
          <cell r="CJ1" t="str">
            <v>MEAFORD PUBLIC UTILITIES COMMISSION</v>
          </cell>
          <cell r="CK1" t="str">
            <v>MIDDLESEX POWER DISTRIBUTION CORPORATION</v>
          </cell>
          <cell r="CL1" t="str">
            <v>MIDLAND POWER UTILITY CORPORATION</v>
          </cell>
          <cell r="CM1" t="str">
            <v>MIDLAND PUBLIC UTILITIES COMMISSION</v>
          </cell>
          <cell r="CN1" t="str">
            <v>MILDMAY TEESWATER</v>
          </cell>
          <cell r="CO1" t="str">
            <v>MILTON HYDRO DISTRIBUTION INC.</v>
          </cell>
          <cell r="CP1" t="str">
            <v>MINTO</v>
          </cell>
          <cell r="CQ1" t="str">
            <v>NEW TECUMSETH HYDRO</v>
          </cell>
          <cell r="CR1" t="str">
            <v>NEWBURY POWER</v>
          </cell>
          <cell r="CS1" t="str">
            <v>NEWMARKET HYDRO LTD.</v>
          </cell>
          <cell r="CT1" t="str">
            <v>NIAGARA FALLS HYDRO INC</v>
          </cell>
          <cell r="CU1" t="str">
            <v>NIAGARA-ON-THE-LAKE HYDRO INC.</v>
          </cell>
          <cell r="CV1" t="str">
            <v>NICKEL CENTRE HYDRO ELECTRIC COMMISSION</v>
          </cell>
          <cell r="CW1" t="str">
            <v>NIPIGON HYDRO ELECTRIC COMMISSION</v>
          </cell>
          <cell r="CX1" t="str">
            <v>NORFOLK POWER DISTRIBUTION INC.</v>
          </cell>
          <cell r="CY1" t="str">
            <v>NORTH BAY HYDRO DISTRIBUTION LTD.</v>
          </cell>
          <cell r="CZ1" t="str">
            <v>NORTHERN ONTARIO WRIES INC</v>
          </cell>
          <cell r="DA1" t="str">
            <v>NORWICH PUBLIC UTILITY COMMISSION</v>
          </cell>
          <cell r="DB1" t="str">
            <v>OAKVILLE HYDRO ELECTRICITY DISTRIBUTION INC.</v>
          </cell>
          <cell r="DC1" t="str">
            <v>OIL SPRINGS HYDRO ELECTRIC COMMISSION</v>
          </cell>
          <cell r="DD1" t="str">
            <v>ORANGEVILLE HYDRO LIMITED</v>
          </cell>
          <cell r="DE1" t="str">
            <v>ORILLIA POWER DISTRIBUTION CORPORATION</v>
          </cell>
          <cell r="DF1" t="str">
            <v>OSHAWA PUC NETWORKS INC</v>
          </cell>
          <cell r="DG1" t="str">
            <v>OTTAWA RIVER POWER CORPORATION</v>
          </cell>
          <cell r="DH1" t="str">
            <v>PARRY SOUND POWER</v>
          </cell>
          <cell r="DI1" t="str">
            <v>PELHAM HYDRO ELECTRIC COMMISSION</v>
          </cell>
          <cell r="DJ1" t="str">
            <v>PENINSULA WEST UTILITIES LIMITED</v>
          </cell>
          <cell r="DK1" t="str">
            <v>PETERBOROUGH DISTRIBUTION INC.</v>
          </cell>
          <cell r="DL1" t="str">
            <v>PETROLIA PUBLIC UTILITIES COMMISSION</v>
          </cell>
          <cell r="DM1" t="str">
            <v>POINT EDWARD PUBLIC UTILITIES COMMISSION</v>
          </cell>
          <cell r="DN1" t="str">
            <v>PORT COLBORNE HYDRO</v>
          </cell>
          <cell r="DO1" t="str">
            <v>PORT HOPE HYDRO</v>
          </cell>
          <cell r="DP1" t="str">
            <v>PRESCOTT PUBLIC UTILITIES COMMISSION</v>
          </cell>
          <cell r="DQ1" t="str">
            <v>PUBLIC UTILITIES COMMISSION OF COBOURG</v>
          </cell>
          <cell r="DR1" t="str">
            <v>PUC DISTRIBUTION INC.</v>
          </cell>
          <cell r="DS1" t="str">
            <v>RENFREW HYDRO ELECTRIC COMMISSION ( JAN1 TO OCT 31, 2000)</v>
          </cell>
          <cell r="DT1" t="str">
            <v>RENFREW HYDRO INC. ( NOV.1 TO DEC. 31, 2000)</v>
          </cell>
          <cell r="DU1" t="str">
            <v>RICHMOND HILL HYDRO INC.</v>
          </cell>
          <cell r="DV1" t="str">
            <v>RIDEAU ST. LAWRENCE DISTRIBUTION INC.</v>
          </cell>
          <cell r="DW1" t="str">
            <v>SABLES-SPANISH RIVERS PUC</v>
          </cell>
          <cell r="DX1" t="str">
            <v>SARNIA HYDRO ELECTRIC COMMISSION</v>
          </cell>
          <cell r="DY1" t="str">
            <v>SAUGEEN SHORES ENERGY</v>
          </cell>
          <cell r="DZ1" t="str">
            <v>SCHREIBER HYDRO-ELECTRIC COMMISSION</v>
          </cell>
          <cell r="EA1" t="str">
            <v>SCUGOG HYDRO ENERGY CORPORATION</v>
          </cell>
          <cell r="EB1" t="str">
            <v>SEAFORTH</v>
          </cell>
          <cell r="EC1" t="str">
            <v>SIOUX LOOKOUT HYDRO</v>
          </cell>
          <cell r="ED1" t="str">
            <v>SIOUX LOOKOUT HYDRO ELECTRIC COMMISSION</v>
          </cell>
          <cell r="EE1" t="str">
            <v>SIOUX LOOKOUT HYDRO INC</v>
          </cell>
          <cell r="EF1" t="str">
            <v>SOUTH DUNDAS HYDRO ELECTRIC COMMISSION</v>
          </cell>
          <cell r="EG1" t="str">
            <v>SOUTH-WEST OXFORD PUBLIC UTILITY</v>
          </cell>
          <cell r="EH1" t="str">
            <v>ST. CATHARINES HYDRO UTILITY SERVICES INC.</v>
          </cell>
          <cell r="EI1" t="str">
            <v>ST. MARYS</v>
          </cell>
          <cell r="EJ1" t="str">
            <v>ST. THOMAS ENERGY INC.</v>
          </cell>
          <cell r="EK1" t="str">
            <v>SUDBURY HYDRO ELECTRIC COMMISSION</v>
          </cell>
          <cell r="EL1" t="str">
            <v>SUNDRIDGE HEC</v>
          </cell>
          <cell r="EM1" t="str">
            <v>TAY HYDRO ELECTRIC DISTRIBUTION COMPANY INC.</v>
          </cell>
          <cell r="EN1" t="str">
            <v>TERRACE BAY SUPERIOR WIRES INC.</v>
          </cell>
          <cell r="EO1" t="str">
            <v>THE BLUE MOUNTAINS HYDRO SERVICE COMPANY INC.</v>
          </cell>
          <cell r="EP1" t="str">
            <v>THE HYDRO-ELECTRIC COMMISSION FOR THE TOWN OF AMHERSTBURG</v>
          </cell>
          <cell r="EQ1" t="str">
            <v>THE HYDRO-ELECTRIC COMMISSION OF THE TOWN OF TECUMSEH</v>
          </cell>
          <cell r="ER1" t="str">
            <v>THESSALON HYDRO DISTRIBUTION CORPORATION</v>
          </cell>
          <cell r="ES1" t="str">
            <v>THOROLD HYDRO CORPORATION</v>
          </cell>
          <cell r="ET1" t="str">
            <v>THUNDER BAY HYDRO ELECTRICITY DISTRIBUTION INC.</v>
          </cell>
          <cell r="EU1" t="str">
            <v>TILLSONBURG HYDRO INC.</v>
          </cell>
          <cell r="EV1" t="str">
            <v>TORONTO HYDRO-ELECTRIC SYSTEM LIMITED</v>
          </cell>
          <cell r="EW1" t="str">
            <v>VERIDIAN CONNECTIONS</v>
          </cell>
          <cell r="EX1" t="str">
            <v>WALKERTON AND ELMWOOD</v>
          </cell>
          <cell r="EY1" t="str">
            <v>WARWICK HYDRO ELECTRIC COMMISSION</v>
          </cell>
          <cell r="EZ1" t="str">
            <v>WASAGA DISTRIBUTION INC.</v>
          </cell>
          <cell r="FA1" t="str">
            <v>WATERLOO NORTH HYDRO INC</v>
          </cell>
          <cell r="FB1" t="str">
            <v>WELLAND HYDRO-ELECTRIC SYSTEM CORP.</v>
          </cell>
          <cell r="FC1" t="str">
            <v>WELLINGTON ELECTRIC DISTRIBUTION COMPANY INC.</v>
          </cell>
          <cell r="FD1" t="str">
            <v>WELLINGTON NORTH POWER INC.</v>
          </cell>
          <cell r="FE1" t="str">
            <v>WELLINGTON NORTH POWER INC.</v>
          </cell>
          <cell r="FF1" t="str">
            <v>WEST LINCOLN HYDRO ELECTRIC COMMISSION</v>
          </cell>
          <cell r="FG1" t="str">
            <v>WEST NIPISSING ENERGY SERVICES LTD.</v>
          </cell>
          <cell r="FH1" t="str">
            <v>WEST PERTH POWER INC.</v>
          </cell>
          <cell r="FI1" t="str">
            <v>WESTPORT PUBLIC UTILITIES COMMISSION</v>
          </cell>
          <cell r="FJ1" t="str">
            <v>WHITBY HYDRO ELECTRIC CORPORATION</v>
          </cell>
          <cell r="FK1" t="str">
            <v>WHITCHURCH-STOUFFVILLE HYDRO</v>
          </cell>
          <cell r="FL1" t="str">
            <v>WINGHAM</v>
          </cell>
          <cell r="FM1" t="str">
            <v>WOODSTOCK HYDRO SERVICES INC.</v>
          </cell>
          <cell r="FN1" t="str">
            <v>ZORRA ELECTRIC SUPPLY AUTHORITY</v>
          </cell>
          <cell r="FO1" t="str">
            <v>ZURICH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2000</v>
          </cell>
          <cell r="D4">
            <v>360452.12</v>
          </cell>
          <cell r="E4">
            <v>2555576</v>
          </cell>
          <cell r="F4">
            <v>3643680</v>
          </cell>
          <cell r="G4">
            <v>164524568</v>
          </cell>
          <cell r="H4">
            <v>123992480</v>
          </cell>
          <cell r="I4">
            <v>26976983.98</v>
          </cell>
          <cell r="J4">
            <v>16612932</v>
          </cell>
          <cell r="K4">
            <v>12642987</v>
          </cell>
          <cell r="L4">
            <v>41027176</v>
          </cell>
          <cell r="M4">
            <v>3546502</v>
          </cell>
          <cell r="N4">
            <v>452383</v>
          </cell>
          <cell r="O4">
            <v>894826</v>
          </cell>
          <cell r="P4">
            <v>143446666</v>
          </cell>
          <cell r="Q4">
            <v>103841969</v>
          </cell>
          <cell r="R4">
            <v>28730153</v>
          </cell>
          <cell r="S4">
            <v>3455140</v>
          </cell>
          <cell r="T4">
            <v>974776</v>
          </cell>
          <cell r="U4">
            <v>2455182</v>
          </cell>
          <cell r="V4">
            <v>11043051.869999999</v>
          </cell>
          <cell r="W4">
            <v>2511848</v>
          </cell>
          <cell r="X4">
            <v>67097090</v>
          </cell>
          <cell r="Y4">
            <v>3390505</v>
          </cell>
          <cell r="Z4">
            <v>2367601.52</v>
          </cell>
          <cell r="AA4">
            <v>3704338</v>
          </cell>
          <cell r="AB4">
            <v>1790362</v>
          </cell>
          <cell r="AC4">
            <v>13982881</v>
          </cell>
          <cell r="AD4">
            <v>2454679.42</v>
          </cell>
          <cell r="AE4">
            <v>232005</v>
          </cell>
          <cell r="AF4">
            <v>627790</v>
          </cell>
          <cell r="AG4">
            <v>14599914</v>
          </cell>
          <cell r="AH4">
            <v>1595837</v>
          </cell>
          <cell r="AI4">
            <v>599194423</v>
          </cell>
          <cell r="AJ4">
            <v>143220238</v>
          </cell>
          <cell r="AK4">
            <v>11801937</v>
          </cell>
          <cell r="AL4">
            <v>3933335</v>
          </cell>
          <cell r="AM4">
            <v>4848315</v>
          </cell>
          <cell r="AN4">
            <v>25134192.390000001</v>
          </cell>
          <cell r="AO4">
            <v>40152762.899999999</v>
          </cell>
          <cell r="AP4">
            <v>8516192</v>
          </cell>
          <cell r="AQ4">
            <v>947194</v>
          </cell>
          <cell r="AR4">
            <v>9656826</v>
          </cell>
          <cell r="AS4">
            <v>61039100</v>
          </cell>
          <cell r="AT4">
            <v>120919279.2</v>
          </cell>
          <cell r="AU4">
            <v>16481273.960000001</v>
          </cell>
          <cell r="AV4">
            <v>16713807.130000001</v>
          </cell>
          <cell r="AW4">
            <v>115279333</v>
          </cell>
          <cell r="AX4">
            <v>31183370.41</v>
          </cell>
          <cell r="AY4">
            <v>27312958.420000002</v>
          </cell>
          <cell r="AZ4">
            <v>49184876</v>
          </cell>
          <cell r="BA4">
            <v>322986000</v>
          </cell>
          <cell r="BB4">
            <v>3835729</v>
          </cell>
          <cell r="BC4">
            <v>2570698</v>
          </cell>
          <cell r="BD4">
            <v>3516109.36</v>
          </cell>
          <cell r="BE4">
            <v>603158</v>
          </cell>
          <cell r="BF4">
            <v>158923.5</v>
          </cell>
          <cell r="BG4">
            <v>5080016</v>
          </cell>
          <cell r="BH4">
            <v>1095157</v>
          </cell>
          <cell r="BI4">
            <v>1095157</v>
          </cell>
          <cell r="BJ4">
            <v>429203</v>
          </cell>
          <cell r="BK4">
            <v>6491535</v>
          </cell>
          <cell r="BL4">
            <v>469638</v>
          </cell>
          <cell r="BM4">
            <v>2570698</v>
          </cell>
          <cell r="BN4">
            <v>296926591</v>
          </cell>
          <cell r="BO4">
            <v>3892000000</v>
          </cell>
          <cell r="BP4">
            <v>604006277</v>
          </cell>
          <cell r="BQ4">
            <v>253771215</v>
          </cell>
          <cell r="BR4">
            <v>11626677</v>
          </cell>
          <cell r="BS4">
            <v>0</v>
          </cell>
          <cell r="BT4">
            <v>2338886</v>
          </cell>
          <cell r="BU4">
            <v>8527777</v>
          </cell>
          <cell r="BV4">
            <v>6391670</v>
          </cell>
          <cell r="BW4">
            <v>19253170.239999998</v>
          </cell>
          <cell r="BX4">
            <v>193114915</v>
          </cell>
          <cell r="BY4">
            <v>2480550</v>
          </cell>
          <cell r="BZ4">
            <v>16809315</v>
          </cell>
          <cell r="CA4">
            <v>13430866</v>
          </cell>
          <cell r="CB4">
            <v>15226708.609999999</v>
          </cell>
          <cell r="CC4">
            <v>11707438.67</v>
          </cell>
          <cell r="CD4">
            <v>11707438.67</v>
          </cell>
          <cell r="CE4">
            <v>17446420</v>
          </cell>
          <cell r="CF4">
            <v>257450891</v>
          </cell>
          <cell r="CG4">
            <v>1573155</v>
          </cell>
          <cell r="CH4">
            <v>357110</v>
          </cell>
          <cell r="CI4">
            <v>201772000</v>
          </cell>
          <cell r="CJ4">
            <v>3529667</v>
          </cell>
          <cell r="CK4">
            <v>8702409</v>
          </cell>
          <cell r="CL4">
            <v>10996759</v>
          </cell>
          <cell r="CM4">
            <v>12283142</v>
          </cell>
          <cell r="CN4">
            <v>1314020</v>
          </cell>
          <cell r="CO4">
            <v>47306946</v>
          </cell>
          <cell r="CP4">
            <v>5016074</v>
          </cell>
          <cell r="CQ4">
            <v>19252889</v>
          </cell>
          <cell r="CR4">
            <v>252480</v>
          </cell>
          <cell r="CS4">
            <v>63974712</v>
          </cell>
          <cell r="CT4">
            <v>81314544</v>
          </cell>
          <cell r="CU4">
            <v>22480174</v>
          </cell>
          <cell r="CV4">
            <v>1826637</v>
          </cell>
          <cell r="CW4">
            <v>1488005</v>
          </cell>
          <cell r="CX4">
            <v>44770541</v>
          </cell>
          <cell r="CY4">
            <v>64606289</v>
          </cell>
          <cell r="CZ4">
            <v>2276893</v>
          </cell>
          <cell r="DA4">
            <v>1172960</v>
          </cell>
          <cell r="DB4">
            <v>190715301</v>
          </cell>
          <cell r="DC4">
            <v>181690.88</v>
          </cell>
          <cell r="DD4">
            <v>20579938.98</v>
          </cell>
          <cell r="DE4">
            <v>28682422</v>
          </cell>
          <cell r="DF4">
            <v>89015504</v>
          </cell>
          <cell r="DG4">
            <v>14918132</v>
          </cell>
          <cell r="DH4">
            <v>10822646.890000001</v>
          </cell>
          <cell r="DI4">
            <v>2397584</v>
          </cell>
          <cell r="DJ4">
            <v>27692298</v>
          </cell>
          <cell r="DK4">
            <v>40902178</v>
          </cell>
          <cell r="DL4">
            <v>4909847.3099999996</v>
          </cell>
          <cell r="DM4">
            <v>1588048.93</v>
          </cell>
          <cell r="DN4">
            <v>16236478</v>
          </cell>
          <cell r="DO4">
            <v>11999491</v>
          </cell>
          <cell r="DP4">
            <v>2544265</v>
          </cell>
          <cell r="DQ4">
            <v>17015488</v>
          </cell>
          <cell r="DR4">
            <v>65084091.420000002</v>
          </cell>
          <cell r="DS4">
            <v>12952144</v>
          </cell>
          <cell r="DT4">
            <v>8862392</v>
          </cell>
          <cell r="DU4">
            <v>147715842</v>
          </cell>
          <cell r="DV4">
            <v>7210000</v>
          </cell>
          <cell r="DW4">
            <v>905299</v>
          </cell>
          <cell r="DX4">
            <v>53822617.490000002</v>
          </cell>
          <cell r="DY4">
            <v>10157370</v>
          </cell>
          <cell r="DZ4">
            <v>1578134.88</v>
          </cell>
          <cell r="EA4">
            <v>3448676</v>
          </cell>
          <cell r="EB4">
            <v>2172972</v>
          </cell>
          <cell r="EC4">
            <v>7369939</v>
          </cell>
          <cell r="ED4">
            <v>7369939</v>
          </cell>
          <cell r="EE4">
            <v>4909157</v>
          </cell>
          <cell r="EF4">
            <v>2854999</v>
          </cell>
          <cell r="EG4">
            <v>492622</v>
          </cell>
          <cell r="EH4">
            <v>87138403</v>
          </cell>
          <cell r="EI4">
            <v>4744750</v>
          </cell>
          <cell r="EJ4">
            <v>22783137</v>
          </cell>
          <cell r="EK4">
            <v>130444791.09999999</v>
          </cell>
          <cell r="EL4">
            <v>939201</v>
          </cell>
          <cell r="EM4">
            <v>6391995.9000000004</v>
          </cell>
          <cell r="EN4">
            <v>2219458</v>
          </cell>
          <cell r="EO4">
            <v>2415897</v>
          </cell>
          <cell r="EP4">
            <v>6983350.0999999996</v>
          </cell>
          <cell r="EQ4">
            <v>11577994.34</v>
          </cell>
          <cell r="ER4">
            <v>1115708</v>
          </cell>
          <cell r="ES4">
            <v>13870003.800000001</v>
          </cell>
          <cell r="ET4">
            <v>103292862.12</v>
          </cell>
          <cell r="EU4">
            <v>5470012.6600000001</v>
          </cell>
          <cell r="EV4">
            <v>2683598000</v>
          </cell>
          <cell r="EW4">
            <v>136730266</v>
          </cell>
          <cell r="EX4">
            <v>466865</v>
          </cell>
          <cell r="EY4">
            <v>987576.2</v>
          </cell>
          <cell r="EZ4">
            <v>13487576.470000001</v>
          </cell>
          <cell r="FA4">
            <v>121280892</v>
          </cell>
          <cell r="FB4">
            <v>19616138.210000001</v>
          </cell>
          <cell r="FC4">
            <v>2198731</v>
          </cell>
          <cell r="FD4">
            <v>5508461.4000000004</v>
          </cell>
          <cell r="FE4">
            <v>5508461.4000000004</v>
          </cell>
          <cell r="FF4">
            <v>11225054</v>
          </cell>
          <cell r="FG4">
            <v>4989235.2000000002</v>
          </cell>
          <cell r="FH4">
            <v>3562067</v>
          </cell>
          <cell r="FI4">
            <v>801167</v>
          </cell>
          <cell r="FJ4">
            <v>80273068</v>
          </cell>
          <cell r="FK4">
            <v>7067637</v>
          </cell>
          <cell r="FL4">
            <v>2011252</v>
          </cell>
          <cell r="FM4">
            <v>32837878.16</v>
          </cell>
          <cell r="FN4">
            <v>1801786</v>
          </cell>
          <cell r="FO4">
            <v>521385</v>
          </cell>
        </row>
        <row r="5">
          <cell r="A5" t="str">
            <v>Accumulated Depreciation</v>
          </cell>
          <cell r="B5" t="str">
            <v>ACCDEP</v>
          </cell>
          <cell r="C5">
            <v>2000</v>
          </cell>
          <cell r="D5">
            <v>166063</v>
          </cell>
          <cell r="E5">
            <v>1572506</v>
          </cell>
          <cell r="F5">
            <v>1554377</v>
          </cell>
          <cell r="G5">
            <v>62498028</v>
          </cell>
          <cell r="H5">
            <v>46322031</v>
          </cell>
          <cell r="I5">
            <v>11161987</v>
          </cell>
          <cell r="J5">
            <v>4646010</v>
          </cell>
          <cell r="K5">
            <v>5151443</v>
          </cell>
          <cell r="L5">
            <v>293371</v>
          </cell>
          <cell r="M5">
            <v>1655597</v>
          </cell>
          <cell r="N5">
            <v>220307</v>
          </cell>
          <cell r="O5">
            <v>494371</v>
          </cell>
          <cell r="P5">
            <v>64446709</v>
          </cell>
          <cell r="Q5">
            <v>40721006</v>
          </cell>
          <cell r="R5">
            <v>9612297</v>
          </cell>
          <cell r="S5">
            <v>1696986</v>
          </cell>
          <cell r="T5">
            <v>421683</v>
          </cell>
          <cell r="U5">
            <v>946075</v>
          </cell>
          <cell r="V5">
            <v>4083893.15</v>
          </cell>
          <cell r="W5">
            <v>1300363</v>
          </cell>
          <cell r="X5">
            <v>28689535</v>
          </cell>
          <cell r="Y5">
            <v>-1905871</v>
          </cell>
          <cell r="Z5">
            <v>1365345.6</v>
          </cell>
          <cell r="AA5">
            <v>2320027</v>
          </cell>
          <cell r="AB5">
            <v>975172</v>
          </cell>
          <cell r="AC5">
            <v>6553709</v>
          </cell>
          <cell r="AD5">
            <v>1284977.22</v>
          </cell>
          <cell r="AE5">
            <v>121316</v>
          </cell>
          <cell r="AF5">
            <v>315853</v>
          </cell>
          <cell r="AG5">
            <v>7818706.8799999999</v>
          </cell>
          <cell r="AH5">
            <v>794790</v>
          </cell>
          <cell r="AI5">
            <v>204261011</v>
          </cell>
          <cell r="AJ5">
            <v>6995860</v>
          </cell>
          <cell r="AK5">
            <v>0</v>
          </cell>
          <cell r="AL5">
            <v>2218962</v>
          </cell>
          <cell r="AM5">
            <v>2795145</v>
          </cell>
          <cell r="AN5">
            <v>686900</v>
          </cell>
          <cell r="AO5">
            <v>17916046.52</v>
          </cell>
          <cell r="AP5">
            <v>4393595</v>
          </cell>
          <cell r="AQ5">
            <v>521501</v>
          </cell>
          <cell r="AR5">
            <v>3048572</v>
          </cell>
          <cell r="AS5">
            <v>27115357</v>
          </cell>
          <cell r="AT5">
            <v>56657690.060000002</v>
          </cell>
          <cell r="AU5">
            <v>6226039.2400000002</v>
          </cell>
          <cell r="AV5">
            <v>6325695.9100000001</v>
          </cell>
          <cell r="AW5">
            <v>45117515</v>
          </cell>
          <cell r="AX5">
            <v>-233401.08</v>
          </cell>
          <cell r="AY5">
            <v>-10538694.359999999</v>
          </cell>
          <cell r="AZ5">
            <v>21713404.100000001</v>
          </cell>
          <cell r="BA5">
            <v>134900000</v>
          </cell>
          <cell r="BB5">
            <v>123842</v>
          </cell>
          <cell r="BC5">
            <v>31105</v>
          </cell>
          <cell r="BD5">
            <v>2069783.99</v>
          </cell>
          <cell r="BE5">
            <v>400855</v>
          </cell>
          <cell r="BF5">
            <v>74657.399999999994</v>
          </cell>
          <cell r="BG5">
            <v>2584186</v>
          </cell>
          <cell r="BH5">
            <v>665081</v>
          </cell>
          <cell r="BI5">
            <v>665081</v>
          </cell>
          <cell r="BJ5">
            <v>2564</v>
          </cell>
          <cell r="BK5">
            <v>2925470</v>
          </cell>
          <cell r="BL5">
            <v>190999</v>
          </cell>
          <cell r="BM5">
            <v>31105</v>
          </cell>
          <cell r="BN5">
            <v>108834632</v>
          </cell>
          <cell r="BO5">
            <v>1408000000</v>
          </cell>
          <cell r="BP5">
            <v>294731040</v>
          </cell>
          <cell r="BQ5">
            <v>82302061</v>
          </cell>
          <cell r="BR5">
            <v>5949034</v>
          </cell>
          <cell r="BS5">
            <v>0</v>
          </cell>
          <cell r="BT5">
            <v>34409</v>
          </cell>
          <cell r="BU5">
            <v>3919465</v>
          </cell>
          <cell r="BV5">
            <v>3288119</v>
          </cell>
          <cell r="BW5">
            <v>1185495.3500000001</v>
          </cell>
          <cell r="BX5">
            <v>70947303</v>
          </cell>
          <cell r="BY5">
            <v>1274230</v>
          </cell>
          <cell r="BZ5">
            <v>5676844</v>
          </cell>
          <cell r="CA5">
            <v>275598</v>
          </cell>
          <cell r="CB5">
            <v>5483031.4199999999</v>
          </cell>
          <cell r="CC5">
            <v>5062465.3099999996</v>
          </cell>
          <cell r="CD5">
            <v>5062465.3099999996</v>
          </cell>
          <cell r="CE5">
            <v>4593902</v>
          </cell>
          <cell r="CF5">
            <v>100541211</v>
          </cell>
          <cell r="CG5">
            <v>797465</v>
          </cell>
          <cell r="CH5">
            <v>191275</v>
          </cell>
          <cell r="CI5">
            <v>93635000</v>
          </cell>
          <cell r="CJ5">
            <v>1973600</v>
          </cell>
          <cell r="CK5">
            <v>80239</v>
          </cell>
          <cell r="CL5">
            <v>5158271</v>
          </cell>
          <cell r="CM5">
            <v>6302116</v>
          </cell>
          <cell r="CN5">
            <v>686999</v>
          </cell>
          <cell r="CO5">
            <v>23801856</v>
          </cell>
          <cell r="CP5">
            <v>2317032</v>
          </cell>
          <cell r="CQ5">
            <v>6944893</v>
          </cell>
          <cell r="CR5">
            <v>0</v>
          </cell>
          <cell r="CS5">
            <v>24633162</v>
          </cell>
          <cell r="CT5">
            <v>32528660</v>
          </cell>
          <cell r="CU5">
            <v>9148281</v>
          </cell>
          <cell r="CV5">
            <v>705825</v>
          </cell>
          <cell r="CW5">
            <v>695089</v>
          </cell>
          <cell r="CX5">
            <v>17584287</v>
          </cell>
          <cell r="CY5">
            <v>3092016</v>
          </cell>
          <cell r="CZ5">
            <v>49016</v>
          </cell>
          <cell r="DA5">
            <v>857935</v>
          </cell>
          <cell r="DB5">
            <v>63636387</v>
          </cell>
          <cell r="DC5">
            <v>75990.92</v>
          </cell>
          <cell r="DD5">
            <v>8258681.8600000003</v>
          </cell>
          <cell r="DE5">
            <v>13442159</v>
          </cell>
          <cell r="DF5">
            <v>48322106</v>
          </cell>
          <cell r="DG5">
            <v>7387980</v>
          </cell>
          <cell r="DH5">
            <v>5789726.9000000004</v>
          </cell>
          <cell r="DI5">
            <v>939665</v>
          </cell>
          <cell r="DJ5">
            <v>287281</v>
          </cell>
          <cell r="DK5">
            <v>2268361</v>
          </cell>
          <cell r="DL5">
            <v>2145077.4900000002</v>
          </cell>
          <cell r="DM5">
            <v>486243.59</v>
          </cell>
          <cell r="DN5">
            <v>7626185</v>
          </cell>
          <cell r="DO5">
            <v>6413675</v>
          </cell>
          <cell r="DP5">
            <v>1175335</v>
          </cell>
          <cell r="DQ5">
            <v>6085362</v>
          </cell>
          <cell r="DR5">
            <v>29751152.030000001</v>
          </cell>
          <cell r="DS5">
            <v>5980821</v>
          </cell>
          <cell r="DT5">
            <v>4755667</v>
          </cell>
          <cell r="DU5">
            <v>55262707</v>
          </cell>
          <cell r="DV5">
            <v>3650000</v>
          </cell>
          <cell r="DW5">
            <v>549557</v>
          </cell>
          <cell r="DX5">
            <v>24397677.48</v>
          </cell>
          <cell r="DY5">
            <v>5443476</v>
          </cell>
          <cell r="DZ5">
            <v>516698.59</v>
          </cell>
          <cell r="EA5">
            <v>1778727</v>
          </cell>
          <cell r="EB5">
            <v>1179286</v>
          </cell>
          <cell r="EC5">
            <v>2272207</v>
          </cell>
          <cell r="ED5">
            <v>2272207</v>
          </cell>
          <cell r="EE5">
            <v>0</v>
          </cell>
          <cell r="EF5">
            <v>1590972</v>
          </cell>
          <cell r="EG5">
            <v>323071</v>
          </cell>
          <cell r="EH5">
            <v>34733126</v>
          </cell>
          <cell r="EI5">
            <v>2229020</v>
          </cell>
          <cell r="EJ5">
            <v>8819375</v>
          </cell>
          <cell r="EK5">
            <v>58742834.079999998</v>
          </cell>
          <cell r="EL5">
            <v>510471</v>
          </cell>
          <cell r="EM5">
            <v>2906348.08</v>
          </cell>
          <cell r="EN5">
            <v>820315</v>
          </cell>
          <cell r="EO5">
            <v>1292200</v>
          </cell>
          <cell r="EP5">
            <v>2992556.94</v>
          </cell>
          <cell r="EQ5">
            <v>4972091.5</v>
          </cell>
          <cell r="ER5">
            <v>662080</v>
          </cell>
          <cell r="ES5">
            <v>6221784.5599999996</v>
          </cell>
          <cell r="ET5">
            <v>45137945</v>
          </cell>
          <cell r="EU5">
            <v>280667.38</v>
          </cell>
          <cell r="EV5">
            <v>1089121000</v>
          </cell>
          <cell r="EW5">
            <v>52725459</v>
          </cell>
          <cell r="EX5">
            <v>2428298</v>
          </cell>
          <cell r="EY5">
            <v>427585.77</v>
          </cell>
          <cell r="EZ5">
            <v>7584252.75</v>
          </cell>
          <cell r="FA5">
            <v>43264314</v>
          </cell>
          <cell r="FB5">
            <v>624519.97</v>
          </cell>
          <cell r="FC5">
            <v>996723</v>
          </cell>
          <cell r="FD5">
            <v>2916029.68</v>
          </cell>
          <cell r="FE5">
            <v>2916029.68</v>
          </cell>
          <cell r="FF5">
            <v>4335863</v>
          </cell>
          <cell r="FG5">
            <v>2730691.6</v>
          </cell>
          <cell r="FH5">
            <v>1027489</v>
          </cell>
          <cell r="FI5">
            <v>421076</v>
          </cell>
          <cell r="FJ5">
            <v>30881344</v>
          </cell>
          <cell r="FK5">
            <v>3639507</v>
          </cell>
          <cell r="FL5">
            <v>142716</v>
          </cell>
          <cell r="FM5">
            <v>15780105.15</v>
          </cell>
          <cell r="FN5">
            <v>675547</v>
          </cell>
          <cell r="FO5">
            <v>305035</v>
          </cell>
        </row>
        <row r="6">
          <cell r="A6" t="str">
            <v>Plant Additions</v>
          </cell>
          <cell r="B6" t="str">
            <v>PADD</v>
          </cell>
          <cell r="C6">
            <v>2000</v>
          </cell>
          <cell r="D6">
            <v>1621.76</v>
          </cell>
          <cell r="E6">
            <v>110338</v>
          </cell>
          <cell r="F6">
            <v>3969</v>
          </cell>
          <cell r="G6">
            <v>1675040</v>
          </cell>
          <cell r="H6">
            <v>5203189</v>
          </cell>
          <cell r="I6">
            <v>2489580</v>
          </cell>
          <cell r="J6">
            <v>1047822</v>
          </cell>
          <cell r="K6">
            <v>610510</v>
          </cell>
          <cell r="L6">
            <v>2780020</v>
          </cell>
          <cell r="M6">
            <v>122892.43</v>
          </cell>
          <cell r="N6">
            <v>4065</v>
          </cell>
          <cell r="O6">
            <v>-104468</v>
          </cell>
          <cell r="P6">
            <v>6185741</v>
          </cell>
          <cell r="Q6">
            <v>7497868</v>
          </cell>
          <cell r="R6">
            <v>2085348</v>
          </cell>
          <cell r="S6">
            <v>306226</v>
          </cell>
          <cell r="T6">
            <v>27328</v>
          </cell>
          <cell r="U6">
            <v>78932</v>
          </cell>
          <cell r="V6">
            <v>604528.36</v>
          </cell>
          <cell r="W6">
            <v>43773</v>
          </cell>
          <cell r="X6">
            <v>4860085</v>
          </cell>
          <cell r="Y6">
            <v>0</v>
          </cell>
          <cell r="Z6">
            <v>64409.62</v>
          </cell>
          <cell r="AA6">
            <v>29695</v>
          </cell>
          <cell r="AB6">
            <v>33865</v>
          </cell>
          <cell r="AC6">
            <v>635198</v>
          </cell>
          <cell r="AD6">
            <v>20293.18</v>
          </cell>
          <cell r="AE6">
            <v>1015</v>
          </cell>
          <cell r="AF6">
            <v>27696</v>
          </cell>
          <cell r="AG6">
            <v>1024327.54</v>
          </cell>
          <cell r="AH6">
            <v>6021</v>
          </cell>
          <cell r="AI6">
            <v>25970026</v>
          </cell>
          <cell r="AJ6">
            <v>20467442</v>
          </cell>
          <cell r="AK6">
            <v>310151.23</v>
          </cell>
          <cell r="AL6">
            <v>248942</v>
          </cell>
          <cell r="AM6">
            <v>54411</v>
          </cell>
          <cell r="AN6">
            <v>792483.43</v>
          </cell>
          <cell r="AO6">
            <v>3474427.27</v>
          </cell>
          <cell r="AP6">
            <v>131380.69</v>
          </cell>
          <cell r="AQ6">
            <v>22900</v>
          </cell>
          <cell r="AR6">
            <v>487969.93</v>
          </cell>
          <cell r="AS6">
            <v>1493176.68</v>
          </cell>
          <cell r="AT6">
            <v>5352766.07</v>
          </cell>
          <cell r="AU6">
            <v>565379.47</v>
          </cell>
          <cell r="AV6">
            <v>239871.46</v>
          </cell>
          <cell r="AW6">
            <v>9700243</v>
          </cell>
          <cell r="AX6">
            <v>204821.03</v>
          </cell>
          <cell r="AY6">
            <v>699758.21</v>
          </cell>
          <cell r="AZ6">
            <v>3381388</v>
          </cell>
          <cell r="BA6">
            <v>18648071.02</v>
          </cell>
          <cell r="BB6">
            <v>141454</v>
          </cell>
          <cell r="BC6">
            <v>114580</v>
          </cell>
          <cell r="BD6">
            <v>179188.17</v>
          </cell>
          <cell r="BE6">
            <v>21104</v>
          </cell>
          <cell r="BF6">
            <v>1626.15</v>
          </cell>
          <cell r="BG6">
            <v>68360</v>
          </cell>
          <cell r="BH6">
            <v>12220</v>
          </cell>
          <cell r="BI6">
            <v>12220</v>
          </cell>
          <cell r="BJ6">
            <v>471006</v>
          </cell>
          <cell r="BK6">
            <v>87442</v>
          </cell>
          <cell r="BL6">
            <v>10413</v>
          </cell>
          <cell r="BM6">
            <v>114580</v>
          </cell>
          <cell r="BN6">
            <v>11029335</v>
          </cell>
          <cell r="BO6">
            <v>152000000</v>
          </cell>
          <cell r="BP6">
            <v>30210701.440000001</v>
          </cell>
          <cell r="BQ6">
            <v>37416051</v>
          </cell>
          <cell r="BR6">
            <v>750548</v>
          </cell>
          <cell r="BS6">
            <v>0</v>
          </cell>
          <cell r="BT6">
            <v>2847</v>
          </cell>
          <cell r="BU6">
            <v>434540</v>
          </cell>
          <cell r="BV6">
            <v>241761</v>
          </cell>
          <cell r="BW6">
            <v>1912999</v>
          </cell>
          <cell r="BX6">
            <v>10504054</v>
          </cell>
          <cell r="BY6">
            <v>79045</v>
          </cell>
          <cell r="BZ6">
            <v>904610</v>
          </cell>
          <cell r="CA6">
            <v>13430866</v>
          </cell>
          <cell r="CB6">
            <v>721065</v>
          </cell>
          <cell r="CC6">
            <v>264899</v>
          </cell>
          <cell r="CD6">
            <v>264899</v>
          </cell>
          <cell r="CE6">
            <v>1301313</v>
          </cell>
          <cell r="CF6">
            <v>26338935</v>
          </cell>
          <cell r="CG6">
            <v>15639</v>
          </cell>
          <cell r="CH6">
            <v>-19996</v>
          </cell>
          <cell r="CI6">
            <v>11578618</v>
          </cell>
          <cell r="CJ6">
            <v>46128</v>
          </cell>
          <cell r="CK6">
            <v>0</v>
          </cell>
          <cell r="CL6">
            <v>15384</v>
          </cell>
          <cell r="CM6">
            <v>308674</v>
          </cell>
          <cell r="CN6">
            <v>89504</v>
          </cell>
          <cell r="CO6">
            <v>2807804</v>
          </cell>
          <cell r="CP6">
            <v>61382</v>
          </cell>
          <cell r="CQ6">
            <v>1491816</v>
          </cell>
          <cell r="CR6">
            <v>56217</v>
          </cell>
          <cell r="CS6">
            <v>4484550.7300000004</v>
          </cell>
          <cell r="CT6">
            <v>4245376</v>
          </cell>
          <cell r="CU6">
            <v>1902864</v>
          </cell>
          <cell r="CV6">
            <v>155477.78</v>
          </cell>
          <cell r="CW6">
            <v>98410</v>
          </cell>
          <cell r="CX6">
            <v>3917562</v>
          </cell>
          <cell r="CY6">
            <v>3729201</v>
          </cell>
          <cell r="CZ6">
            <v>13684</v>
          </cell>
          <cell r="DA6">
            <v>15993</v>
          </cell>
          <cell r="DB6">
            <v>13613725</v>
          </cell>
          <cell r="DC6">
            <v>0</v>
          </cell>
          <cell r="DD6">
            <v>1658361.15</v>
          </cell>
          <cell r="DE6">
            <v>1400796</v>
          </cell>
          <cell r="DF6">
            <v>1710555</v>
          </cell>
          <cell r="DG6">
            <v>671597</v>
          </cell>
          <cell r="DH6">
            <v>151000</v>
          </cell>
          <cell r="DI6">
            <v>74568</v>
          </cell>
          <cell r="DJ6">
            <v>288299</v>
          </cell>
          <cell r="DK6">
            <v>4280325.74</v>
          </cell>
          <cell r="DL6">
            <v>301229.2</v>
          </cell>
          <cell r="DM6">
            <v>265253.34999999998</v>
          </cell>
          <cell r="DN6">
            <v>786327</v>
          </cell>
          <cell r="DO6">
            <v>328460</v>
          </cell>
          <cell r="DP6">
            <v>131192</v>
          </cell>
          <cell r="DQ6">
            <v>431824</v>
          </cell>
          <cell r="DR6">
            <v>2044294.2</v>
          </cell>
          <cell r="DS6">
            <v>337841</v>
          </cell>
          <cell r="DT6">
            <v>31140</v>
          </cell>
          <cell r="DU6">
            <v>11517445</v>
          </cell>
          <cell r="DV6">
            <v>35000</v>
          </cell>
          <cell r="DW6">
            <v>54746</v>
          </cell>
          <cell r="DX6">
            <v>5546047.1100000003</v>
          </cell>
          <cell r="DY6">
            <v>217665</v>
          </cell>
          <cell r="DZ6">
            <v>22985.61</v>
          </cell>
          <cell r="EA6">
            <v>306130</v>
          </cell>
          <cell r="EB6">
            <v>201132</v>
          </cell>
          <cell r="EC6">
            <v>232096</v>
          </cell>
          <cell r="ED6">
            <v>232096</v>
          </cell>
          <cell r="EE6">
            <v>124628</v>
          </cell>
          <cell r="EF6">
            <v>53375</v>
          </cell>
          <cell r="EG6">
            <v>748</v>
          </cell>
          <cell r="EH6">
            <v>6676700</v>
          </cell>
          <cell r="EI6">
            <v>141082</v>
          </cell>
          <cell r="EJ6">
            <v>1146189</v>
          </cell>
          <cell r="EK6">
            <v>4993910</v>
          </cell>
          <cell r="EL6">
            <v>11483</v>
          </cell>
          <cell r="EM6">
            <v>129595.86</v>
          </cell>
          <cell r="EN6">
            <v>78168.7</v>
          </cell>
          <cell r="EO6">
            <v>46690</v>
          </cell>
          <cell r="EP6">
            <v>228371.64</v>
          </cell>
          <cell r="EQ6">
            <v>326552.73</v>
          </cell>
          <cell r="ER6">
            <v>8923.24</v>
          </cell>
          <cell r="ES6">
            <v>1020080.17</v>
          </cell>
          <cell r="ET6">
            <v>7508928</v>
          </cell>
          <cell r="EU6">
            <v>241694.56</v>
          </cell>
          <cell r="EV6">
            <v>187978437</v>
          </cell>
          <cell r="EW6">
            <v>7285317</v>
          </cell>
          <cell r="EX6">
            <v>336732</v>
          </cell>
          <cell r="EY6">
            <v>24516.639999999999</v>
          </cell>
          <cell r="EZ6">
            <v>663670.18000000005</v>
          </cell>
          <cell r="FA6">
            <v>14395281</v>
          </cell>
          <cell r="FB6">
            <v>528569.59</v>
          </cell>
          <cell r="FC6">
            <v>96776</v>
          </cell>
          <cell r="FD6">
            <v>454025.59</v>
          </cell>
          <cell r="FE6">
            <v>454025.59</v>
          </cell>
          <cell r="FF6">
            <v>576965</v>
          </cell>
          <cell r="FG6">
            <v>171221</v>
          </cell>
          <cell r="FH6">
            <v>149709</v>
          </cell>
          <cell r="FI6">
            <v>16167</v>
          </cell>
          <cell r="FJ6">
            <v>4729000</v>
          </cell>
          <cell r="FK6">
            <v>42991</v>
          </cell>
          <cell r="FL6">
            <v>106748</v>
          </cell>
          <cell r="FM6">
            <v>2040708.39</v>
          </cell>
          <cell r="FN6">
            <v>125070</v>
          </cell>
          <cell r="FO6">
            <v>8515</v>
          </cell>
        </row>
        <row r="7">
          <cell r="A7" t="str">
            <v>OM&amp;A Expense</v>
          </cell>
          <cell r="B7" t="str">
            <v>COMA</v>
          </cell>
          <cell r="C7">
            <v>2000</v>
          </cell>
          <cell r="D7">
            <v>85178.09</v>
          </cell>
          <cell r="E7">
            <v>339956</v>
          </cell>
          <cell r="F7">
            <v>995482</v>
          </cell>
          <cell r="G7">
            <v>2268827</v>
          </cell>
          <cell r="H7">
            <v>8549122</v>
          </cell>
          <cell r="I7">
            <v>1590572</v>
          </cell>
          <cell r="J7">
            <v>797615</v>
          </cell>
          <cell r="K7">
            <v>1051901</v>
          </cell>
          <cell r="L7">
            <v>4873141</v>
          </cell>
          <cell r="M7">
            <v>526615</v>
          </cell>
          <cell r="N7">
            <v>65488</v>
          </cell>
          <cell r="O7">
            <v>45872</v>
          </cell>
          <cell r="P7">
            <v>8048923</v>
          </cell>
          <cell r="Q7">
            <v>9863034</v>
          </cell>
          <cell r="R7">
            <v>3389760</v>
          </cell>
          <cell r="S7">
            <v>173635</v>
          </cell>
          <cell r="T7">
            <v>29917</v>
          </cell>
          <cell r="U7">
            <v>274188</v>
          </cell>
          <cell r="V7">
            <v>837678.77</v>
          </cell>
          <cell r="W7">
            <v>318841</v>
          </cell>
          <cell r="X7">
            <v>3605783</v>
          </cell>
          <cell r="Y7">
            <v>156953</v>
          </cell>
          <cell r="Z7">
            <v>300708.49</v>
          </cell>
          <cell r="AA7">
            <v>353314</v>
          </cell>
          <cell r="AB7">
            <v>48824</v>
          </cell>
          <cell r="AC7">
            <v>1160789</v>
          </cell>
          <cell r="AD7">
            <v>139990.41</v>
          </cell>
          <cell r="AE7">
            <v>16024</v>
          </cell>
          <cell r="AF7">
            <v>139492</v>
          </cell>
          <cell r="AG7">
            <v>1332119</v>
          </cell>
          <cell r="AH7">
            <v>141776</v>
          </cell>
          <cell r="AI7">
            <v>21584269</v>
          </cell>
          <cell r="AJ7">
            <v>11461840</v>
          </cell>
          <cell r="AK7">
            <v>375722.94</v>
          </cell>
          <cell r="AL7">
            <v>323917</v>
          </cell>
          <cell r="AM7">
            <v>76579</v>
          </cell>
          <cell r="AN7">
            <v>2726585.23</v>
          </cell>
          <cell r="AO7">
            <v>1612906.99</v>
          </cell>
          <cell r="AP7">
            <v>578310.19999999995</v>
          </cell>
          <cell r="AQ7">
            <v>84324</v>
          </cell>
          <cell r="AR7">
            <v>775904.83000000007</v>
          </cell>
          <cell r="AS7">
            <v>5387046.1799999997</v>
          </cell>
          <cell r="AT7">
            <v>5951210</v>
          </cell>
          <cell r="AU7">
            <v>645885.64</v>
          </cell>
          <cell r="AV7">
            <v>190550.85</v>
          </cell>
          <cell r="AW7">
            <v>4487501</v>
          </cell>
          <cell r="AX7">
            <v>333792.18</v>
          </cell>
          <cell r="AY7">
            <v>887408.75</v>
          </cell>
          <cell r="AZ7">
            <v>2285028.2400000002</v>
          </cell>
          <cell r="BA7">
            <v>20139448</v>
          </cell>
          <cell r="BB7">
            <v>375388</v>
          </cell>
          <cell r="BC7">
            <v>613461</v>
          </cell>
          <cell r="BD7">
            <v>326082.12</v>
          </cell>
          <cell r="BE7">
            <v>50841</v>
          </cell>
          <cell r="BF7">
            <v>19259.899999999998</v>
          </cell>
          <cell r="BG7">
            <v>244544</v>
          </cell>
          <cell r="BH7">
            <v>104893</v>
          </cell>
          <cell r="BI7">
            <v>104893</v>
          </cell>
          <cell r="BJ7">
            <v>16796</v>
          </cell>
          <cell r="BK7">
            <v>785883</v>
          </cell>
          <cell r="BL7">
            <v>55513</v>
          </cell>
          <cell r="BM7">
            <v>613461</v>
          </cell>
          <cell r="BN7">
            <v>10464990</v>
          </cell>
          <cell r="BO7">
            <v>272000000</v>
          </cell>
          <cell r="BP7">
            <v>36401659.269999996</v>
          </cell>
          <cell r="BQ7">
            <v>5565577</v>
          </cell>
          <cell r="BR7">
            <v>883045</v>
          </cell>
          <cell r="BS7">
            <v>0</v>
          </cell>
          <cell r="BT7">
            <v>37391</v>
          </cell>
          <cell r="BU7">
            <v>643996</v>
          </cell>
          <cell r="BV7">
            <v>328676</v>
          </cell>
          <cell r="BW7">
            <v>3811086</v>
          </cell>
          <cell r="BX7">
            <v>5694739</v>
          </cell>
          <cell r="BY7">
            <v>275660</v>
          </cell>
          <cell r="BZ7">
            <v>741852</v>
          </cell>
          <cell r="CA7">
            <v>1838830</v>
          </cell>
          <cell r="CB7">
            <v>504672.81</v>
          </cell>
          <cell r="CC7">
            <v>331250.12</v>
          </cell>
          <cell r="CD7">
            <v>331250.12</v>
          </cell>
          <cell r="CE7">
            <v>3126480</v>
          </cell>
          <cell r="CF7">
            <v>15917525</v>
          </cell>
          <cell r="CG7">
            <v>121766</v>
          </cell>
          <cell r="CH7">
            <v>22200</v>
          </cell>
          <cell r="CI7">
            <v>13514735</v>
          </cell>
          <cell r="CJ7">
            <v>336958</v>
          </cell>
          <cell r="CK7">
            <v>1077422</v>
          </cell>
          <cell r="CL7">
            <v>110570</v>
          </cell>
          <cell r="CM7">
            <v>1091257</v>
          </cell>
          <cell r="CN7">
            <v>76470</v>
          </cell>
          <cell r="CO7">
            <v>2081399</v>
          </cell>
          <cell r="CP7">
            <v>283785</v>
          </cell>
          <cell r="CQ7">
            <v>1472323</v>
          </cell>
          <cell r="CR7">
            <v>30530</v>
          </cell>
          <cell r="CS7">
            <v>2738655</v>
          </cell>
          <cell r="CT7">
            <v>4544835</v>
          </cell>
          <cell r="CU7">
            <v>1014514</v>
          </cell>
          <cell r="CV7">
            <v>98971</v>
          </cell>
          <cell r="CW7">
            <v>162683</v>
          </cell>
          <cell r="CX7">
            <v>2408300</v>
          </cell>
          <cell r="CY7">
            <v>3274211</v>
          </cell>
          <cell r="CZ7">
            <v>97062</v>
          </cell>
          <cell r="DA7">
            <v>229189</v>
          </cell>
          <cell r="DB7">
            <v>7085854</v>
          </cell>
          <cell r="DC7">
            <v>65660.149999999994</v>
          </cell>
          <cell r="DD7">
            <v>1912047.07</v>
          </cell>
          <cell r="DE7">
            <v>2557000</v>
          </cell>
          <cell r="DF7">
            <v>9971456</v>
          </cell>
          <cell r="DG7">
            <v>1036673</v>
          </cell>
          <cell r="DH7">
            <v>969700.18</v>
          </cell>
          <cell r="DI7">
            <v>349581</v>
          </cell>
          <cell r="DJ7">
            <v>626940</v>
          </cell>
          <cell r="DK7">
            <v>3573380</v>
          </cell>
          <cell r="DL7">
            <v>355972.2</v>
          </cell>
          <cell r="DM7">
            <v>202005.88</v>
          </cell>
          <cell r="DN7">
            <v>828614</v>
          </cell>
          <cell r="DO7">
            <v>936104</v>
          </cell>
          <cell r="DP7">
            <v>341433</v>
          </cell>
          <cell r="DQ7">
            <v>262760</v>
          </cell>
          <cell r="DR7">
            <v>7076678.2599999998</v>
          </cell>
          <cell r="DS7">
            <v>440282</v>
          </cell>
          <cell r="DT7">
            <v>78234</v>
          </cell>
          <cell r="DU7">
            <v>4730891</v>
          </cell>
          <cell r="DV7">
            <v>164000</v>
          </cell>
          <cell r="DW7">
            <v>57454</v>
          </cell>
          <cell r="DX7">
            <v>4814486.1400000006</v>
          </cell>
          <cell r="DY7">
            <v>528840</v>
          </cell>
          <cell r="DZ7">
            <v>205069.5</v>
          </cell>
          <cell r="EA7">
            <v>475497</v>
          </cell>
          <cell r="EB7">
            <v>222587</v>
          </cell>
          <cell r="EC7">
            <v>370967</v>
          </cell>
          <cell r="ED7">
            <v>370967</v>
          </cell>
          <cell r="EE7">
            <v>118087</v>
          </cell>
          <cell r="EF7">
            <v>362939</v>
          </cell>
          <cell r="EG7">
            <v>121658</v>
          </cell>
          <cell r="EH7">
            <v>7165566</v>
          </cell>
          <cell r="EI7">
            <v>431914</v>
          </cell>
          <cell r="EJ7">
            <v>4009509</v>
          </cell>
          <cell r="EK7">
            <v>4916704.7200000007</v>
          </cell>
          <cell r="EL7">
            <v>50199</v>
          </cell>
          <cell r="EM7">
            <v>417776.47</v>
          </cell>
          <cell r="EN7">
            <v>190801.1</v>
          </cell>
          <cell r="EO7">
            <v>508621</v>
          </cell>
          <cell r="EP7">
            <v>316758.09999999998</v>
          </cell>
          <cell r="EQ7">
            <v>303789.73</v>
          </cell>
          <cell r="ER7">
            <v>150648</v>
          </cell>
          <cell r="ES7">
            <v>2703731</v>
          </cell>
          <cell r="ET7">
            <v>12798132</v>
          </cell>
          <cell r="EU7">
            <v>1003952.9</v>
          </cell>
          <cell r="EV7">
            <v>124784696</v>
          </cell>
          <cell r="EW7">
            <v>7119040</v>
          </cell>
          <cell r="EX7">
            <v>224260</v>
          </cell>
          <cell r="EY7">
            <v>143227.56</v>
          </cell>
          <cell r="EZ7">
            <v>1424037.92</v>
          </cell>
          <cell r="FA7">
            <v>7383678</v>
          </cell>
          <cell r="FB7">
            <v>3837249.79</v>
          </cell>
          <cell r="FC7">
            <v>124406</v>
          </cell>
          <cell r="FD7">
            <v>901417.15999999992</v>
          </cell>
          <cell r="FE7">
            <v>901417.15999999992</v>
          </cell>
          <cell r="FF7">
            <v>1096072</v>
          </cell>
          <cell r="FG7">
            <v>541501</v>
          </cell>
          <cell r="FH7">
            <v>598707</v>
          </cell>
          <cell r="FI7">
            <v>19295</v>
          </cell>
          <cell r="FJ7">
            <v>4850700</v>
          </cell>
          <cell r="FK7">
            <v>342931</v>
          </cell>
          <cell r="FL7">
            <v>371242</v>
          </cell>
          <cell r="FM7">
            <v>1595238.69</v>
          </cell>
          <cell r="FN7">
            <v>268741</v>
          </cell>
          <cell r="FO7">
            <v>57989</v>
          </cell>
        </row>
        <row r="8">
          <cell r="A8" t="str">
            <v>Income Taxes</v>
          </cell>
          <cell r="B8" t="str">
            <v>CTAXINC</v>
          </cell>
          <cell r="C8">
            <v>2000</v>
          </cell>
        </row>
        <row r="9">
          <cell r="A9" t="str">
            <v>Customers</v>
          </cell>
          <cell r="B9" t="str">
            <v>YN</v>
          </cell>
          <cell r="C9">
            <v>2000</v>
          </cell>
          <cell r="D9">
            <v>422</v>
          </cell>
          <cell r="E9">
            <v>1873</v>
          </cell>
          <cell r="F9">
            <v>3254</v>
          </cell>
          <cell r="G9">
            <v>54111</v>
          </cell>
          <cell r="H9">
            <v>37327</v>
          </cell>
          <cell r="I9">
            <v>15951</v>
          </cell>
          <cell r="J9">
            <v>5422</v>
          </cell>
          <cell r="K9">
            <v>5157</v>
          </cell>
          <cell r="L9">
            <v>42674</v>
          </cell>
          <cell r="M9">
            <v>2328</v>
          </cell>
          <cell r="N9">
            <v>539</v>
          </cell>
          <cell r="O9">
            <v>536</v>
          </cell>
          <cell r="P9">
            <v>52787</v>
          </cell>
          <cell r="Q9">
            <v>52884</v>
          </cell>
          <cell r="R9">
            <v>14503</v>
          </cell>
          <cell r="S9">
            <v>1513</v>
          </cell>
          <cell r="T9">
            <v>839</v>
          </cell>
          <cell r="U9">
            <v>2357</v>
          </cell>
          <cell r="V9">
            <v>5308</v>
          </cell>
          <cell r="W9">
            <v>1424</v>
          </cell>
          <cell r="X9">
            <v>32295</v>
          </cell>
          <cell r="Y9">
            <v>2895</v>
          </cell>
          <cell r="Z9">
            <v>1643</v>
          </cell>
          <cell r="AA9">
            <v>2075</v>
          </cell>
          <cell r="AB9">
            <v>918</v>
          </cell>
          <cell r="AC9">
            <v>9160</v>
          </cell>
          <cell r="AD9">
            <v>1290</v>
          </cell>
          <cell r="AE9">
            <v>230</v>
          </cell>
          <cell r="AF9">
            <v>565</v>
          </cell>
          <cell r="AG9">
            <v>10042</v>
          </cell>
          <cell r="AH9">
            <v>984</v>
          </cell>
          <cell r="AI9">
            <v>158246</v>
          </cell>
          <cell r="AJ9">
            <v>0</v>
          </cell>
          <cell r="AK9">
            <v>13880</v>
          </cell>
          <cell r="AL9">
            <v>2612</v>
          </cell>
          <cell r="AM9">
            <v>3372</v>
          </cell>
          <cell r="AN9">
            <v>25207</v>
          </cell>
          <cell r="AO9">
            <v>12335</v>
          </cell>
          <cell r="AP9">
            <v>3792</v>
          </cell>
          <cell r="AQ9">
            <v>660</v>
          </cell>
          <cell r="AR9">
            <v>5624</v>
          </cell>
          <cell r="AS9">
            <v>11462</v>
          </cell>
          <cell r="AT9">
            <v>43353</v>
          </cell>
          <cell r="AU9">
            <v>8249</v>
          </cell>
          <cell r="AV9">
            <v>8293</v>
          </cell>
          <cell r="AW9">
            <v>38542</v>
          </cell>
          <cell r="AX9">
            <v>20192</v>
          </cell>
          <cell r="AY9">
            <v>10330</v>
          </cell>
          <cell r="AZ9">
            <v>17046</v>
          </cell>
          <cell r="BA9">
            <v>173378</v>
          </cell>
          <cell r="BB9">
            <v>3281</v>
          </cell>
          <cell r="BC9">
            <v>4991</v>
          </cell>
          <cell r="BD9">
            <v>2759</v>
          </cell>
          <cell r="BE9">
            <v>502</v>
          </cell>
          <cell r="BF9">
            <v>120</v>
          </cell>
          <cell r="BG9">
            <v>1801</v>
          </cell>
          <cell r="BH9">
            <v>1094</v>
          </cell>
          <cell r="BI9">
            <v>1094</v>
          </cell>
          <cell r="BJ9">
            <v>1094</v>
          </cell>
          <cell r="BK9">
            <v>3248</v>
          </cell>
          <cell r="BL9">
            <v>230</v>
          </cell>
          <cell r="BM9">
            <v>4967</v>
          </cell>
          <cell r="BN9">
            <v>84820</v>
          </cell>
          <cell r="BO9">
            <v>953723</v>
          </cell>
          <cell r="BP9">
            <v>253976</v>
          </cell>
          <cell r="BQ9">
            <v>59400</v>
          </cell>
          <cell r="BR9">
            <v>4431</v>
          </cell>
          <cell r="BS9">
            <v>0</v>
          </cell>
          <cell r="BT9">
            <v>2596</v>
          </cell>
          <cell r="BU9">
            <v>5569</v>
          </cell>
          <cell r="BV9">
            <v>3089</v>
          </cell>
          <cell r="BW9">
            <v>26254</v>
          </cell>
          <cell r="BX9">
            <v>71282</v>
          </cell>
          <cell r="BY9">
            <v>1329</v>
          </cell>
          <cell r="BZ9">
            <v>8352</v>
          </cell>
          <cell r="CA9">
            <v>8605</v>
          </cell>
          <cell r="CB9">
            <v>8827</v>
          </cell>
          <cell r="CC9">
            <v>6175</v>
          </cell>
          <cell r="CD9">
            <v>6175</v>
          </cell>
          <cell r="CE9">
            <v>8300</v>
          </cell>
          <cell r="CF9">
            <v>130342</v>
          </cell>
          <cell r="CG9">
            <v>1100</v>
          </cell>
          <cell r="CH9">
            <v>170</v>
          </cell>
          <cell r="CI9">
            <v>62126</v>
          </cell>
          <cell r="CJ9">
            <v>2226</v>
          </cell>
          <cell r="CK9">
            <v>10064</v>
          </cell>
          <cell r="CL9">
            <v>6339</v>
          </cell>
          <cell r="CM9">
            <v>6339</v>
          </cell>
          <cell r="CN9">
            <v>1096</v>
          </cell>
          <cell r="CO9">
            <v>11386</v>
          </cell>
          <cell r="CP9">
            <v>2372</v>
          </cell>
          <cell r="CQ9">
            <v>7699</v>
          </cell>
          <cell r="CR9">
            <v>261</v>
          </cell>
          <cell r="CS9">
            <v>22648</v>
          </cell>
          <cell r="CT9">
            <v>32990</v>
          </cell>
          <cell r="CU9">
            <v>6559</v>
          </cell>
          <cell r="CV9">
            <v>943</v>
          </cell>
          <cell r="CW9">
            <v>936</v>
          </cell>
          <cell r="CX9">
            <v>17624</v>
          </cell>
          <cell r="CY9">
            <v>23086</v>
          </cell>
          <cell r="CZ9">
            <v>3972</v>
          </cell>
          <cell r="DA9">
            <v>1564</v>
          </cell>
          <cell r="DB9">
            <v>47694</v>
          </cell>
          <cell r="DC9">
            <v>378</v>
          </cell>
          <cell r="DD9">
            <v>8957</v>
          </cell>
          <cell r="DE9">
            <v>12012</v>
          </cell>
          <cell r="DF9">
            <v>46061</v>
          </cell>
          <cell r="DG9">
            <v>9533</v>
          </cell>
          <cell r="DH9">
            <v>3189</v>
          </cell>
          <cell r="DI9">
            <v>1256</v>
          </cell>
          <cell r="DJ9">
            <v>12436</v>
          </cell>
          <cell r="DK9">
            <v>30506</v>
          </cell>
          <cell r="DL9">
            <v>2094</v>
          </cell>
          <cell r="DM9">
            <v>1123</v>
          </cell>
          <cell r="DN9">
            <v>9128</v>
          </cell>
          <cell r="DO9">
            <v>4927</v>
          </cell>
          <cell r="DP9">
            <v>2319</v>
          </cell>
          <cell r="DQ9">
            <v>7412</v>
          </cell>
          <cell r="DR9">
            <v>32554</v>
          </cell>
          <cell r="DS9">
            <v>3973</v>
          </cell>
          <cell r="DT9">
            <v>0</v>
          </cell>
          <cell r="DU9">
            <v>39892</v>
          </cell>
          <cell r="DV9">
            <v>5740</v>
          </cell>
          <cell r="DW9">
            <v>760</v>
          </cell>
          <cell r="DX9">
            <v>29337</v>
          </cell>
          <cell r="DY9">
            <v>5340</v>
          </cell>
          <cell r="DZ9">
            <v>804</v>
          </cell>
          <cell r="EA9">
            <v>2234</v>
          </cell>
          <cell r="EB9">
            <v>1093</v>
          </cell>
          <cell r="EC9">
            <v>2652</v>
          </cell>
          <cell r="ED9">
            <v>2652</v>
          </cell>
          <cell r="EE9">
            <v>2688</v>
          </cell>
          <cell r="EF9">
            <v>2132</v>
          </cell>
          <cell r="EG9">
            <v>384</v>
          </cell>
          <cell r="EH9">
            <v>50938</v>
          </cell>
          <cell r="EI9">
            <v>2730</v>
          </cell>
          <cell r="EJ9">
            <v>13798</v>
          </cell>
          <cell r="EK9">
            <v>10888</v>
          </cell>
          <cell r="EL9">
            <v>544</v>
          </cell>
          <cell r="EM9">
            <v>3872</v>
          </cell>
          <cell r="EN9">
            <v>938</v>
          </cell>
          <cell r="EO9">
            <v>1296</v>
          </cell>
          <cell r="EP9">
            <v>4033</v>
          </cell>
          <cell r="EQ9">
            <v>6254</v>
          </cell>
          <cell r="ER9">
            <v>710</v>
          </cell>
          <cell r="ES9">
            <v>7909</v>
          </cell>
          <cell r="ET9">
            <v>49010</v>
          </cell>
          <cell r="EU9">
            <v>6149</v>
          </cell>
          <cell r="EV9">
            <v>656962</v>
          </cell>
          <cell r="EW9">
            <v>64197</v>
          </cell>
          <cell r="EX9">
            <v>2508</v>
          </cell>
          <cell r="EY9">
            <v>748</v>
          </cell>
          <cell r="EZ9">
            <v>8872</v>
          </cell>
          <cell r="FA9">
            <v>41700</v>
          </cell>
          <cell r="FB9">
            <v>20690</v>
          </cell>
          <cell r="FC9">
            <v>1084</v>
          </cell>
          <cell r="FD9">
            <v>3325</v>
          </cell>
          <cell r="FE9">
            <v>3325</v>
          </cell>
          <cell r="FF9">
            <v>3500</v>
          </cell>
          <cell r="FG9">
            <v>3112</v>
          </cell>
          <cell r="FH9">
            <v>1885</v>
          </cell>
          <cell r="FI9">
            <v>450</v>
          </cell>
          <cell r="FJ9">
            <v>27789</v>
          </cell>
          <cell r="FK9">
            <v>3628</v>
          </cell>
          <cell r="FL9">
            <v>1486</v>
          </cell>
          <cell r="FM9">
            <v>13557</v>
          </cell>
          <cell r="FN9">
            <v>906</v>
          </cell>
          <cell r="FO9">
            <v>432</v>
          </cell>
        </row>
        <row r="10">
          <cell r="A10" t="str">
            <v>Customers - Residential</v>
          </cell>
          <cell r="B10" t="str">
            <v>YNR</v>
          </cell>
          <cell r="C10">
            <v>2000</v>
          </cell>
          <cell r="D10">
            <v>362</v>
          </cell>
          <cell r="E10">
            <v>1557</v>
          </cell>
          <cell r="F10">
            <v>2465</v>
          </cell>
          <cell r="G10">
            <v>48205</v>
          </cell>
          <cell r="H10">
            <v>33108</v>
          </cell>
          <cell r="I10">
            <v>13560</v>
          </cell>
          <cell r="J10">
            <v>4523</v>
          </cell>
          <cell r="K10">
            <v>4763</v>
          </cell>
          <cell r="L10">
            <v>30516</v>
          </cell>
          <cell r="M10">
            <v>1980</v>
          </cell>
          <cell r="N10">
            <v>451</v>
          </cell>
          <cell r="O10">
            <v>416</v>
          </cell>
          <cell r="P10">
            <v>47573</v>
          </cell>
          <cell r="Q10">
            <v>37610</v>
          </cell>
          <cell r="R10">
            <v>13170</v>
          </cell>
          <cell r="S10">
            <v>1422</v>
          </cell>
          <cell r="T10">
            <v>754</v>
          </cell>
          <cell r="U10">
            <v>2130</v>
          </cell>
          <cell r="V10">
            <v>4617</v>
          </cell>
          <cell r="W10">
            <v>1209</v>
          </cell>
          <cell r="X10">
            <v>27905</v>
          </cell>
          <cell r="Y10">
            <v>1979</v>
          </cell>
          <cell r="Z10">
            <v>1368</v>
          </cell>
          <cell r="AA10">
            <v>1699</v>
          </cell>
          <cell r="AB10">
            <v>807</v>
          </cell>
          <cell r="AC10">
            <v>8056</v>
          </cell>
          <cell r="AD10">
            <v>1097</v>
          </cell>
          <cell r="AE10">
            <v>188</v>
          </cell>
          <cell r="AF10">
            <v>469</v>
          </cell>
          <cell r="AG10">
            <v>8804</v>
          </cell>
          <cell r="AH10">
            <v>865</v>
          </cell>
          <cell r="AI10">
            <v>138997</v>
          </cell>
          <cell r="AJ10">
            <v>70027</v>
          </cell>
          <cell r="AK10">
            <v>11814</v>
          </cell>
          <cell r="AL10">
            <v>2329</v>
          </cell>
          <cell r="AM10">
            <v>2981</v>
          </cell>
          <cell r="AN10">
            <v>22831</v>
          </cell>
          <cell r="AO10">
            <v>10947</v>
          </cell>
          <cell r="AP10">
            <v>3361</v>
          </cell>
          <cell r="AQ10">
            <v>573</v>
          </cell>
          <cell r="AR10">
            <v>4884</v>
          </cell>
          <cell r="AS10">
            <v>10440</v>
          </cell>
          <cell r="AT10">
            <v>38659</v>
          </cell>
          <cell r="AU10">
            <v>7463</v>
          </cell>
          <cell r="AV10">
            <v>7506</v>
          </cell>
          <cell r="AW10">
            <v>34852</v>
          </cell>
          <cell r="AX10">
            <v>17294</v>
          </cell>
          <cell r="AY10">
            <v>9199</v>
          </cell>
          <cell r="AZ10">
            <v>15575</v>
          </cell>
          <cell r="BA10">
            <v>156266</v>
          </cell>
          <cell r="BB10">
            <v>2804</v>
          </cell>
          <cell r="BC10">
            <v>4351</v>
          </cell>
          <cell r="BD10">
            <v>2300</v>
          </cell>
          <cell r="BE10">
            <v>405</v>
          </cell>
          <cell r="BF10">
            <v>94</v>
          </cell>
          <cell r="BG10">
            <v>1402</v>
          </cell>
          <cell r="BH10">
            <v>934</v>
          </cell>
          <cell r="BI10">
            <v>934</v>
          </cell>
          <cell r="BJ10">
            <v>934</v>
          </cell>
          <cell r="BK10">
            <v>2915</v>
          </cell>
          <cell r="BL10">
            <v>220</v>
          </cell>
          <cell r="BM10">
            <v>4351</v>
          </cell>
          <cell r="BN10">
            <v>77180</v>
          </cell>
          <cell r="BO10">
            <v>864495</v>
          </cell>
          <cell r="BP10">
            <v>227736</v>
          </cell>
          <cell r="BQ10">
            <v>49259</v>
          </cell>
          <cell r="BR10">
            <v>3878</v>
          </cell>
          <cell r="BS10">
            <v>0</v>
          </cell>
          <cell r="BT10">
            <v>2158</v>
          </cell>
          <cell r="BU10">
            <v>4742</v>
          </cell>
          <cell r="BV10">
            <v>2654</v>
          </cell>
          <cell r="BW10">
            <v>22166</v>
          </cell>
          <cell r="BX10">
            <v>63692</v>
          </cell>
          <cell r="BY10">
            <v>113</v>
          </cell>
          <cell r="BZ10">
            <v>7167</v>
          </cell>
          <cell r="CA10">
            <v>7000</v>
          </cell>
          <cell r="CB10">
            <v>8135</v>
          </cell>
          <cell r="CC10">
            <v>5362</v>
          </cell>
          <cell r="CD10">
            <v>5362</v>
          </cell>
          <cell r="CE10">
            <v>7443</v>
          </cell>
          <cell r="CF10">
            <v>115923</v>
          </cell>
          <cell r="CG10">
            <v>775</v>
          </cell>
          <cell r="CH10">
            <v>133</v>
          </cell>
          <cell r="CI10">
            <v>54132</v>
          </cell>
          <cell r="CJ10">
            <v>1919</v>
          </cell>
          <cell r="CK10">
            <v>5610</v>
          </cell>
          <cell r="CL10">
            <v>5500</v>
          </cell>
          <cell r="CM10">
            <v>5500</v>
          </cell>
          <cell r="CN10">
            <v>907</v>
          </cell>
          <cell r="CO10">
            <v>9409</v>
          </cell>
          <cell r="CP10">
            <v>2019</v>
          </cell>
          <cell r="CQ10">
            <v>6807</v>
          </cell>
          <cell r="CR10">
            <v>157</v>
          </cell>
          <cell r="CS10">
            <v>19834</v>
          </cell>
          <cell r="CT10">
            <v>29385</v>
          </cell>
          <cell r="CU10">
            <v>5164</v>
          </cell>
          <cell r="CV10">
            <v>855</v>
          </cell>
          <cell r="CW10">
            <v>773</v>
          </cell>
          <cell r="CX10">
            <v>14821</v>
          </cell>
          <cell r="CY10">
            <v>20091</v>
          </cell>
          <cell r="CZ10">
            <v>3409</v>
          </cell>
          <cell r="DA10">
            <v>1344</v>
          </cell>
          <cell r="DB10">
            <v>42227</v>
          </cell>
          <cell r="DC10">
            <v>298</v>
          </cell>
          <cell r="DD10">
            <v>7830</v>
          </cell>
          <cell r="DE10">
            <v>10390</v>
          </cell>
          <cell r="DF10">
            <v>41716</v>
          </cell>
          <cell r="DG10">
            <v>6162</v>
          </cell>
          <cell r="DH10">
            <v>2567</v>
          </cell>
          <cell r="DI10">
            <v>1058</v>
          </cell>
          <cell r="DJ10">
            <v>1528</v>
          </cell>
          <cell r="DK10">
            <v>26326</v>
          </cell>
          <cell r="DL10">
            <v>1794</v>
          </cell>
          <cell r="DM10">
            <v>917</v>
          </cell>
          <cell r="DN10">
            <v>7952</v>
          </cell>
          <cell r="DO10">
            <v>4256</v>
          </cell>
          <cell r="DP10">
            <v>1964</v>
          </cell>
          <cell r="DQ10">
            <v>6329</v>
          </cell>
          <cell r="DR10">
            <v>28400</v>
          </cell>
          <cell r="DS10">
            <v>3394</v>
          </cell>
          <cell r="DT10">
            <v>0</v>
          </cell>
          <cell r="DU10">
            <v>35362</v>
          </cell>
          <cell r="DV10">
            <v>4853</v>
          </cell>
          <cell r="DW10">
            <v>652</v>
          </cell>
          <cell r="DX10">
            <v>27601</v>
          </cell>
          <cell r="DY10">
            <v>4764</v>
          </cell>
          <cell r="DZ10">
            <v>681</v>
          </cell>
          <cell r="EA10">
            <v>1865</v>
          </cell>
          <cell r="EB10">
            <v>925</v>
          </cell>
          <cell r="EC10">
            <v>2141</v>
          </cell>
          <cell r="ED10">
            <v>2141</v>
          </cell>
          <cell r="EE10">
            <v>2168</v>
          </cell>
          <cell r="EF10">
            <v>1796</v>
          </cell>
          <cell r="EG10">
            <v>347</v>
          </cell>
          <cell r="EH10">
            <v>45628</v>
          </cell>
          <cell r="EI10">
            <v>2331</v>
          </cell>
          <cell r="EJ10">
            <v>12127</v>
          </cell>
          <cell r="EK10">
            <v>36382</v>
          </cell>
          <cell r="EL10">
            <v>420</v>
          </cell>
          <cell r="EM10">
            <v>3589</v>
          </cell>
          <cell r="EN10">
            <v>827</v>
          </cell>
          <cell r="EO10">
            <v>1081</v>
          </cell>
          <cell r="EP10">
            <v>3549</v>
          </cell>
          <cell r="EQ10">
            <v>5785</v>
          </cell>
          <cell r="ER10">
            <v>593</v>
          </cell>
          <cell r="ES10">
            <v>6999</v>
          </cell>
          <cell r="ET10">
            <v>43691</v>
          </cell>
          <cell r="EU10">
            <v>5316</v>
          </cell>
          <cell r="EV10">
            <v>578460</v>
          </cell>
          <cell r="EW10">
            <v>58603</v>
          </cell>
          <cell r="EX10">
            <v>2144</v>
          </cell>
          <cell r="EY10">
            <v>630</v>
          </cell>
          <cell r="EZ10">
            <v>8070</v>
          </cell>
          <cell r="FA10">
            <v>35844</v>
          </cell>
          <cell r="FB10">
            <v>18478</v>
          </cell>
          <cell r="FC10">
            <v>955</v>
          </cell>
          <cell r="FD10">
            <v>2754</v>
          </cell>
          <cell r="FE10">
            <v>2754</v>
          </cell>
          <cell r="FF10">
            <v>3000</v>
          </cell>
          <cell r="FG10">
            <v>2779</v>
          </cell>
          <cell r="FH10">
            <v>1622</v>
          </cell>
          <cell r="FI10">
            <v>339</v>
          </cell>
          <cell r="FJ10">
            <v>25673</v>
          </cell>
          <cell r="FK10">
            <v>3273</v>
          </cell>
          <cell r="FL10">
            <v>1350</v>
          </cell>
          <cell r="FM10">
            <v>12140</v>
          </cell>
          <cell r="FN10">
            <v>785</v>
          </cell>
          <cell r="FO10">
            <v>352</v>
          </cell>
        </row>
        <row r="11">
          <cell r="A11" t="str">
            <v>Customers - Other</v>
          </cell>
          <cell r="B11" t="str">
            <v>YNO</v>
          </cell>
          <cell r="C11">
            <v>2000</v>
          </cell>
          <cell r="D11">
            <v>60</v>
          </cell>
          <cell r="E11">
            <v>316</v>
          </cell>
          <cell r="F11">
            <v>789</v>
          </cell>
          <cell r="G11">
            <v>5906</v>
          </cell>
          <cell r="H11">
            <v>4219</v>
          </cell>
          <cell r="I11">
            <v>2391</v>
          </cell>
          <cell r="J11">
            <v>899</v>
          </cell>
          <cell r="K11">
            <v>394</v>
          </cell>
          <cell r="L11">
            <v>12158</v>
          </cell>
          <cell r="M11">
            <v>348</v>
          </cell>
          <cell r="N11">
            <v>88</v>
          </cell>
          <cell r="O11">
            <v>120</v>
          </cell>
          <cell r="P11">
            <v>5214</v>
          </cell>
          <cell r="Q11">
            <v>15274</v>
          </cell>
          <cell r="R11">
            <v>1333</v>
          </cell>
          <cell r="S11">
            <v>91</v>
          </cell>
          <cell r="T11">
            <v>85</v>
          </cell>
          <cell r="U11">
            <v>227</v>
          </cell>
          <cell r="V11">
            <v>691</v>
          </cell>
          <cell r="W11">
            <v>215</v>
          </cell>
          <cell r="X11">
            <v>4390</v>
          </cell>
          <cell r="Y11">
            <v>916</v>
          </cell>
          <cell r="Z11">
            <v>275</v>
          </cell>
          <cell r="AA11">
            <v>376</v>
          </cell>
          <cell r="AB11">
            <v>111</v>
          </cell>
          <cell r="AC11">
            <v>1104</v>
          </cell>
          <cell r="AD11">
            <v>193</v>
          </cell>
          <cell r="AE11">
            <v>42</v>
          </cell>
          <cell r="AF11">
            <v>96</v>
          </cell>
          <cell r="AG11">
            <v>1238</v>
          </cell>
          <cell r="AH11">
            <v>119</v>
          </cell>
          <cell r="AI11">
            <v>19249</v>
          </cell>
          <cell r="AJ11">
            <v>-70027</v>
          </cell>
          <cell r="AK11">
            <v>2066</v>
          </cell>
          <cell r="AL11">
            <v>283</v>
          </cell>
          <cell r="AM11">
            <v>391</v>
          </cell>
          <cell r="AN11">
            <v>2376</v>
          </cell>
          <cell r="AO11">
            <v>1388</v>
          </cell>
          <cell r="AP11">
            <v>431</v>
          </cell>
          <cell r="AQ11">
            <v>87</v>
          </cell>
          <cell r="AR11">
            <v>740</v>
          </cell>
          <cell r="AS11">
            <v>1022</v>
          </cell>
          <cell r="AT11">
            <v>4694</v>
          </cell>
          <cell r="AU11">
            <v>786</v>
          </cell>
          <cell r="AV11">
            <v>787</v>
          </cell>
          <cell r="AW11">
            <v>3690</v>
          </cell>
          <cell r="AX11">
            <v>2898</v>
          </cell>
          <cell r="AY11">
            <v>1131</v>
          </cell>
          <cell r="AZ11">
            <v>1471</v>
          </cell>
          <cell r="BA11">
            <v>17112</v>
          </cell>
          <cell r="BB11">
            <v>477</v>
          </cell>
          <cell r="BC11">
            <v>640</v>
          </cell>
          <cell r="BD11">
            <v>459</v>
          </cell>
          <cell r="BE11">
            <v>97</v>
          </cell>
          <cell r="BF11">
            <v>26</v>
          </cell>
          <cell r="BG11">
            <v>399</v>
          </cell>
          <cell r="BH11">
            <v>160</v>
          </cell>
          <cell r="BI11">
            <v>160</v>
          </cell>
          <cell r="BJ11">
            <v>160</v>
          </cell>
          <cell r="BK11">
            <v>333</v>
          </cell>
          <cell r="BL11">
            <v>10</v>
          </cell>
          <cell r="BM11">
            <v>616</v>
          </cell>
          <cell r="BN11">
            <v>7640</v>
          </cell>
          <cell r="BO11">
            <v>89228</v>
          </cell>
          <cell r="BP11">
            <v>26240</v>
          </cell>
          <cell r="BQ11">
            <v>10141</v>
          </cell>
          <cell r="BR11">
            <v>553</v>
          </cell>
          <cell r="BS11">
            <v>0</v>
          </cell>
          <cell r="BT11">
            <v>438</v>
          </cell>
          <cell r="BU11">
            <v>827</v>
          </cell>
          <cell r="BV11">
            <v>435</v>
          </cell>
          <cell r="BW11">
            <v>4088</v>
          </cell>
          <cell r="BX11">
            <v>7590</v>
          </cell>
          <cell r="BY11">
            <v>1216</v>
          </cell>
          <cell r="BZ11">
            <v>1185</v>
          </cell>
          <cell r="CA11">
            <v>1605</v>
          </cell>
          <cell r="CB11">
            <v>692</v>
          </cell>
          <cell r="CC11">
            <v>813</v>
          </cell>
          <cell r="CD11">
            <v>813</v>
          </cell>
          <cell r="CE11">
            <v>857</v>
          </cell>
          <cell r="CF11">
            <v>14419</v>
          </cell>
          <cell r="CG11">
            <v>325</v>
          </cell>
          <cell r="CH11">
            <v>37</v>
          </cell>
          <cell r="CI11">
            <v>7994</v>
          </cell>
          <cell r="CJ11">
            <v>307</v>
          </cell>
          <cell r="CK11">
            <v>4454</v>
          </cell>
          <cell r="CL11">
            <v>839</v>
          </cell>
          <cell r="CM11">
            <v>839</v>
          </cell>
          <cell r="CN11">
            <v>189</v>
          </cell>
          <cell r="CO11">
            <v>1977</v>
          </cell>
          <cell r="CP11">
            <v>353</v>
          </cell>
          <cell r="CQ11">
            <v>892</v>
          </cell>
          <cell r="CR11">
            <v>104</v>
          </cell>
          <cell r="CS11">
            <v>2814</v>
          </cell>
          <cell r="CT11">
            <v>3605</v>
          </cell>
          <cell r="CU11">
            <v>1395</v>
          </cell>
          <cell r="CV11">
            <v>88</v>
          </cell>
          <cell r="CW11">
            <v>163</v>
          </cell>
          <cell r="CX11">
            <v>2803</v>
          </cell>
          <cell r="CY11">
            <v>2995</v>
          </cell>
          <cell r="CZ11">
            <v>563</v>
          </cell>
          <cell r="DA11">
            <v>220</v>
          </cell>
          <cell r="DB11">
            <v>5467</v>
          </cell>
          <cell r="DC11">
            <v>80</v>
          </cell>
          <cell r="DD11">
            <v>1127</v>
          </cell>
          <cell r="DE11">
            <v>1622</v>
          </cell>
          <cell r="DF11">
            <v>4345</v>
          </cell>
          <cell r="DG11">
            <v>3371</v>
          </cell>
          <cell r="DH11">
            <v>622</v>
          </cell>
          <cell r="DI11">
            <v>198</v>
          </cell>
          <cell r="DJ11">
            <v>10908</v>
          </cell>
          <cell r="DK11">
            <v>4180</v>
          </cell>
          <cell r="DL11">
            <v>300</v>
          </cell>
          <cell r="DM11">
            <v>206</v>
          </cell>
          <cell r="DN11">
            <v>1176</v>
          </cell>
          <cell r="DO11">
            <v>671</v>
          </cell>
          <cell r="DP11">
            <v>355</v>
          </cell>
          <cell r="DQ11">
            <v>1083</v>
          </cell>
          <cell r="DR11">
            <v>4154</v>
          </cell>
          <cell r="DS11">
            <v>579</v>
          </cell>
          <cell r="DT11">
            <v>0</v>
          </cell>
          <cell r="DU11">
            <v>4530</v>
          </cell>
          <cell r="DV11">
            <v>887</v>
          </cell>
          <cell r="DW11">
            <v>108</v>
          </cell>
          <cell r="DX11">
            <v>1736</v>
          </cell>
          <cell r="DY11">
            <v>576</v>
          </cell>
          <cell r="DZ11">
            <v>123</v>
          </cell>
          <cell r="EA11">
            <v>369</v>
          </cell>
          <cell r="EB11">
            <v>168</v>
          </cell>
          <cell r="EC11">
            <v>511</v>
          </cell>
          <cell r="ED11">
            <v>511</v>
          </cell>
          <cell r="EE11">
            <v>520</v>
          </cell>
          <cell r="EF11">
            <v>336</v>
          </cell>
          <cell r="EG11">
            <v>37</v>
          </cell>
          <cell r="EH11">
            <v>5310</v>
          </cell>
          <cell r="EI11">
            <v>399</v>
          </cell>
          <cell r="EJ11">
            <v>1671</v>
          </cell>
          <cell r="EK11">
            <v>-25494</v>
          </cell>
          <cell r="EL11">
            <v>124</v>
          </cell>
          <cell r="EM11">
            <v>283</v>
          </cell>
          <cell r="EN11">
            <v>111</v>
          </cell>
          <cell r="EO11">
            <v>215</v>
          </cell>
          <cell r="EP11">
            <v>484</v>
          </cell>
          <cell r="EQ11">
            <v>469</v>
          </cell>
          <cell r="ER11">
            <v>117</v>
          </cell>
          <cell r="ES11">
            <v>910</v>
          </cell>
          <cell r="ET11">
            <v>5319</v>
          </cell>
          <cell r="EU11">
            <v>833</v>
          </cell>
          <cell r="EV11">
            <v>78502</v>
          </cell>
          <cell r="EW11">
            <v>5594</v>
          </cell>
          <cell r="EX11">
            <v>364</v>
          </cell>
          <cell r="EY11">
            <v>118</v>
          </cell>
          <cell r="EZ11">
            <v>802</v>
          </cell>
          <cell r="FA11">
            <v>5856</v>
          </cell>
          <cell r="FB11">
            <v>2212</v>
          </cell>
          <cell r="FC11">
            <v>129</v>
          </cell>
          <cell r="FD11">
            <v>571</v>
          </cell>
          <cell r="FE11">
            <v>571</v>
          </cell>
          <cell r="FF11">
            <v>500</v>
          </cell>
          <cell r="FG11">
            <v>333</v>
          </cell>
          <cell r="FH11">
            <v>263</v>
          </cell>
          <cell r="FI11">
            <v>111</v>
          </cell>
          <cell r="FJ11">
            <v>2116</v>
          </cell>
          <cell r="FK11">
            <v>355</v>
          </cell>
          <cell r="FL11">
            <v>136</v>
          </cell>
          <cell r="FM11">
            <v>1417</v>
          </cell>
          <cell r="FN11">
            <v>121</v>
          </cell>
          <cell r="FO11">
            <v>80</v>
          </cell>
        </row>
        <row r="12">
          <cell r="A12" t="str">
            <v>kWh</v>
          </cell>
          <cell r="B12" t="str">
            <v>YV</v>
          </cell>
          <cell r="C12">
            <v>2000</v>
          </cell>
          <cell r="D12">
            <v>5716390</v>
          </cell>
          <cell r="E12">
            <v>49756011</v>
          </cell>
          <cell r="F12">
            <v>48111668</v>
          </cell>
          <cell r="G12">
            <v>215429852</v>
          </cell>
          <cell r="H12">
            <v>725952547</v>
          </cell>
          <cell r="I12">
            <v>575576759</v>
          </cell>
          <cell r="J12">
            <v>87084298</v>
          </cell>
          <cell r="K12">
            <v>88874466</v>
          </cell>
          <cell r="L12">
            <v>851987000</v>
          </cell>
          <cell r="M12">
            <v>45399057</v>
          </cell>
          <cell r="N12">
            <v>8038734</v>
          </cell>
          <cell r="O12">
            <v>7040424</v>
          </cell>
          <cell r="P12">
            <v>1520388847</v>
          </cell>
          <cell r="Q12">
            <v>1350735344</v>
          </cell>
          <cell r="R12">
            <v>280817908</v>
          </cell>
          <cell r="S12">
            <v>19281836.690000001</v>
          </cell>
          <cell r="T12">
            <v>8820870</v>
          </cell>
          <cell r="U12">
            <v>18471914</v>
          </cell>
          <cell r="V12">
            <v>166226144.09999999</v>
          </cell>
          <cell r="W12">
            <v>32196747</v>
          </cell>
          <cell r="X12">
            <v>872734603</v>
          </cell>
          <cell r="Y12">
            <v>36421408</v>
          </cell>
          <cell r="Z12">
            <v>27633325</v>
          </cell>
          <cell r="AA12">
            <v>57574973</v>
          </cell>
          <cell r="AB12">
            <v>5932753</v>
          </cell>
          <cell r="AC12">
            <v>292936005</v>
          </cell>
          <cell r="AD12">
            <v>23790396</v>
          </cell>
          <cell r="AE12">
            <v>2839670</v>
          </cell>
          <cell r="AF12">
            <v>7609059</v>
          </cell>
          <cell r="AG12">
            <v>188246454</v>
          </cell>
          <cell r="AH12">
            <v>14992061</v>
          </cell>
          <cell r="AI12">
            <v>7001988891</v>
          </cell>
          <cell r="AJ12">
            <v>0</v>
          </cell>
          <cell r="AK12">
            <v>98087505</v>
          </cell>
          <cell r="AL12">
            <v>38742420</v>
          </cell>
          <cell r="AM12">
            <v>10718228</v>
          </cell>
          <cell r="AN12">
            <v>299557499.5</v>
          </cell>
          <cell r="AO12">
            <v>455638311</v>
          </cell>
          <cell r="AP12">
            <v>76999361</v>
          </cell>
          <cell r="AQ12">
            <v>8921598</v>
          </cell>
          <cell r="AR12">
            <v>88518297</v>
          </cell>
          <cell r="AS12">
            <v>233511297.40000001</v>
          </cell>
          <cell r="AT12">
            <v>850851391.39999998</v>
          </cell>
          <cell r="AU12">
            <v>122097656</v>
          </cell>
          <cell r="AV12">
            <v>24573905</v>
          </cell>
          <cell r="AW12">
            <v>1404862475</v>
          </cell>
          <cell r="AX12">
            <v>61887523</v>
          </cell>
          <cell r="AY12">
            <v>126123126</v>
          </cell>
          <cell r="AZ12">
            <v>407750118</v>
          </cell>
          <cell r="BA12">
            <v>7009478328</v>
          </cell>
          <cell r="BB12">
            <v>67421881</v>
          </cell>
          <cell r="BC12">
            <v>198225653</v>
          </cell>
          <cell r="BD12">
            <v>104733108</v>
          </cell>
          <cell r="BE12">
            <v>17122557</v>
          </cell>
          <cell r="BF12">
            <v>867550</v>
          </cell>
          <cell r="BG12">
            <v>33448553</v>
          </cell>
          <cell r="BH12">
            <v>20531973</v>
          </cell>
          <cell r="BI12">
            <v>20531973</v>
          </cell>
          <cell r="BJ12">
            <v>5330984</v>
          </cell>
          <cell r="BK12">
            <v>65124211</v>
          </cell>
          <cell r="BL12">
            <v>3063582</v>
          </cell>
          <cell r="BM12">
            <v>199712559</v>
          </cell>
          <cell r="BN12">
            <v>2999955648</v>
          </cell>
          <cell r="BO12">
            <v>16034366357</v>
          </cell>
          <cell r="BP12">
            <v>7006004716</v>
          </cell>
          <cell r="BQ12">
            <v>2375084378</v>
          </cell>
          <cell r="BR12">
            <v>120407887</v>
          </cell>
          <cell r="BS12">
            <v>0</v>
          </cell>
          <cell r="BT12" t="str">
            <v>unknown</v>
          </cell>
          <cell r="BU12">
            <v>112698550</v>
          </cell>
          <cell r="BV12">
            <v>55777614</v>
          </cell>
          <cell r="BW12">
            <v>699482986</v>
          </cell>
          <cell r="BX12">
            <v>1871205310</v>
          </cell>
          <cell r="BY12">
            <v>28459621</v>
          </cell>
          <cell r="BZ12">
            <v>157554185</v>
          </cell>
          <cell r="CA12">
            <v>208959184</v>
          </cell>
          <cell r="CB12">
            <v>53698271</v>
          </cell>
          <cell r="CC12">
            <v>59892251.600000001</v>
          </cell>
          <cell r="CD12">
            <v>59892251.600000001</v>
          </cell>
          <cell r="CE12">
            <v>165455858</v>
          </cell>
          <cell r="CF12">
            <v>3099476046</v>
          </cell>
          <cell r="CG12">
            <v>12810266</v>
          </cell>
          <cell r="CH12">
            <v>1726884</v>
          </cell>
          <cell r="CI12">
            <v>1893129322</v>
          </cell>
          <cell r="CJ12">
            <v>32682054</v>
          </cell>
          <cell r="CK12">
            <v>173232642</v>
          </cell>
          <cell r="CL12">
            <v>34640380</v>
          </cell>
          <cell r="CM12">
            <v>184988065</v>
          </cell>
          <cell r="CN12">
            <v>17117893</v>
          </cell>
          <cell r="CO12">
            <v>528920621</v>
          </cell>
          <cell r="CP12">
            <v>3874437</v>
          </cell>
          <cell r="CQ12">
            <v>152984029</v>
          </cell>
          <cell r="CR12">
            <v>3465547</v>
          </cell>
          <cell r="CS12">
            <v>585891901</v>
          </cell>
          <cell r="CT12">
            <v>734507967</v>
          </cell>
          <cell r="CU12">
            <v>148272712</v>
          </cell>
          <cell r="CV12">
            <v>12898912.42</v>
          </cell>
          <cell r="CW12">
            <v>21493105</v>
          </cell>
          <cell r="CX12">
            <v>329682447</v>
          </cell>
          <cell r="CY12">
            <v>566209405</v>
          </cell>
          <cell r="CZ12">
            <v>9867473</v>
          </cell>
          <cell r="DA12">
            <v>17697226</v>
          </cell>
          <cell r="DB12">
            <v>1948570628</v>
          </cell>
          <cell r="DC12">
            <v>4161851</v>
          </cell>
          <cell r="DD12">
            <v>214062164</v>
          </cell>
          <cell r="DE12">
            <v>305923494</v>
          </cell>
          <cell r="DF12">
            <v>1165455561</v>
          </cell>
          <cell r="DG12">
            <v>152808577</v>
          </cell>
          <cell r="DH12">
            <v>80268425</v>
          </cell>
          <cell r="DI12">
            <v>0</v>
          </cell>
          <cell r="DJ12">
            <v>40335403</v>
          </cell>
          <cell r="DK12">
            <v>715078336</v>
          </cell>
          <cell r="DL12">
            <v>43566226</v>
          </cell>
          <cell r="DM12">
            <v>33353501</v>
          </cell>
          <cell r="DN12">
            <v>189815321</v>
          </cell>
          <cell r="DO12">
            <v>198658918</v>
          </cell>
          <cell r="DP12">
            <v>38012545</v>
          </cell>
          <cell r="DQ12">
            <v>80232207</v>
          </cell>
          <cell r="DR12">
            <v>683001728</v>
          </cell>
          <cell r="DS12">
            <v>92961592</v>
          </cell>
          <cell r="DT12">
            <v>0</v>
          </cell>
          <cell r="DU12">
            <v>922798579</v>
          </cell>
          <cell r="DV12">
            <v>22430800</v>
          </cell>
          <cell r="DW12">
            <v>11606158</v>
          </cell>
          <cell r="DX12">
            <v>956784503</v>
          </cell>
          <cell r="DY12">
            <v>82411729</v>
          </cell>
          <cell r="DZ12">
            <v>16617945</v>
          </cell>
          <cell r="EA12">
            <v>45339866</v>
          </cell>
          <cell r="EB12">
            <v>19034332</v>
          </cell>
          <cell r="EC12">
            <v>62225298</v>
          </cell>
          <cell r="ED12">
            <v>62225298</v>
          </cell>
          <cell r="EE12">
            <v>17811355</v>
          </cell>
          <cell r="EF12">
            <v>41430397</v>
          </cell>
          <cell r="EG12">
            <v>12144758.9</v>
          </cell>
          <cell r="EH12">
            <v>1422007628</v>
          </cell>
          <cell r="EI12">
            <v>87765593</v>
          </cell>
          <cell r="EJ12">
            <v>342760792</v>
          </cell>
          <cell r="EK12">
            <v>661109303</v>
          </cell>
          <cell r="EL12">
            <v>6411755</v>
          </cell>
          <cell r="EM12">
            <v>40400243</v>
          </cell>
          <cell r="EN12">
            <v>19421122</v>
          </cell>
          <cell r="EO12">
            <v>19875927</v>
          </cell>
          <cell r="EP12">
            <v>32903756</v>
          </cell>
          <cell r="EQ12">
            <v>41506886</v>
          </cell>
          <cell r="ER12">
            <v>11966310</v>
          </cell>
          <cell r="ES12">
            <v>207948384</v>
          </cell>
          <cell r="ET12">
            <v>1004342421</v>
          </cell>
          <cell r="EU12">
            <v>212281734</v>
          </cell>
          <cell r="EV12">
            <v>25422282240</v>
          </cell>
          <cell r="EW12">
            <v>1351312714</v>
          </cell>
          <cell r="EX12">
            <v>36549017</v>
          </cell>
          <cell r="EY12">
            <v>12930003</v>
          </cell>
          <cell r="EZ12">
            <v>89257480</v>
          </cell>
          <cell r="FA12">
            <v>1136355493</v>
          </cell>
          <cell r="FB12">
            <v>508321779</v>
          </cell>
          <cell r="FC12">
            <v>13196374</v>
          </cell>
          <cell r="FD12">
            <v>78667787</v>
          </cell>
          <cell r="FE12">
            <v>78667787</v>
          </cell>
          <cell r="FF12">
            <v>79155269</v>
          </cell>
          <cell r="FG12">
            <v>55533670</v>
          </cell>
          <cell r="FH12">
            <v>54863696</v>
          </cell>
          <cell r="FI12">
            <v>7533189</v>
          </cell>
          <cell r="FJ12">
            <v>890681853</v>
          </cell>
          <cell r="FK12">
            <v>94304072</v>
          </cell>
          <cell r="FL12">
            <v>30624607</v>
          </cell>
          <cell r="FM12">
            <v>389067398.39999998</v>
          </cell>
          <cell r="FN12">
            <v>22371452</v>
          </cell>
          <cell r="FO12">
            <v>6482580</v>
          </cell>
        </row>
        <row r="13">
          <cell r="A13" t="str">
            <v>kWh - Residential</v>
          </cell>
          <cell r="B13" t="str">
            <v>YVR</v>
          </cell>
          <cell r="C13">
            <v>2000</v>
          </cell>
          <cell r="D13">
            <v>2970765</v>
          </cell>
          <cell r="E13">
            <v>11421921</v>
          </cell>
          <cell r="F13">
            <v>19371599</v>
          </cell>
          <cell r="G13">
            <v>70153243</v>
          </cell>
          <cell r="H13">
            <v>229684437</v>
          </cell>
          <cell r="I13">
            <v>128021579</v>
          </cell>
          <cell r="J13">
            <v>37700666</v>
          </cell>
          <cell r="K13">
            <v>36613938</v>
          </cell>
          <cell r="L13">
            <v>260000000</v>
          </cell>
          <cell r="M13">
            <v>22740835</v>
          </cell>
          <cell r="N13">
            <v>4527719</v>
          </cell>
          <cell r="O13">
            <v>2657640</v>
          </cell>
          <cell r="P13">
            <v>480412827</v>
          </cell>
          <cell r="Q13">
            <v>338017129</v>
          </cell>
          <cell r="R13">
            <v>102485494</v>
          </cell>
          <cell r="S13">
            <v>12314987.24</v>
          </cell>
          <cell r="T13">
            <v>4852474</v>
          </cell>
          <cell r="U13">
            <v>11963409</v>
          </cell>
          <cell r="V13">
            <v>38644173</v>
          </cell>
          <cell r="W13">
            <v>16387478</v>
          </cell>
          <cell r="X13">
            <v>234356263</v>
          </cell>
          <cell r="Y13">
            <v>19962160</v>
          </cell>
          <cell r="Z13">
            <v>11383262</v>
          </cell>
          <cell r="AA13">
            <v>14840848</v>
          </cell>
          <cell r="AB13">
            <v>4251975</v>
          </cell>
          <cell r="AC13">
            <v>73025347</v>
          </cell>
          <cell r="AD13">
            <v>14553188</v>
          </cell>
          <cell r="AE13">
            <v>2085050</v>
          </cell>
          <cell r="AF13">
            <v>4001186</v>
          </cell>
          <cell r="AG13">
            <v>87604304</v>
          </cell>
          <cell r="AH13">
            <v>6016604</v>
          </cell>
          <cell r="AI13">
            <v>1424099253</v>
          </cell>
          <cell r="AJ13">
            <v>585777579</v>
          </cell>
          <cell r="AK13">
            <v>22215204</v>
          </cell>
          <cell r="AL13">
            <v>19438485</v>
          </cell>
          <cell r="AM13">
            <v>6073233</v>
          </cell>
          <cell r="AN13">
            <v>146470591</v>
          </cell>
          <cell r="AO13">
            <v>93610318</v>
          </cell>
          <cell r="AP13">
            <v>36110483</v>
          </cell>
          <cell r="AQ13">
            <v>5849020</v>
          </cell>
          <cell r="AR13">
            <v>45008824</v>
          </cell>
          <cell r="AS13">
            <v>89409287.400000006</v>
          </cell>
          <cell r="AT13">
            <v>360318902.5</v>
          </cell>
          <cell r="AU13">
            <v>61591954</v>
          </cell>
          <cell r="AV13">
            <v>12092104</v>
          </cell>
          <cell r="AW13">
            <v>294628392</v>
          </cell>
          <cell r="AX13">
            <v>32553813</v>
          </cell>
          <cell r="AY13">
            <v>79053679</v>
          </cell>
          <cell r="AZ13">
            <v>1751010613</v>
          </cell>
          <cell r="BA13">
            <v>1252309844</v>
          </cell>
          <cell r="BB13">
            <v>17488403</v>
          </cell>
          <cell r="BC13">
            <v>47903477</v>
          </cell>
          <cell r="BD13">
            <v>25389481</v>
          </cell>
          <cell r="BE13">
            <v>3859268</v>
          </cell>
          <cell r="BF13">
            <v>625750</v>
          </cell>
          <cell r="BG13">
            <v>9262084</v>
          </cell>
          <cell r="BH13">
            <v>11958639</v>
          </cell>
          <cell r="BI13">
            <v>11958639</v>
          </cell>
          <cell r="BJ13">
            <v>3276743</v>
          </cell>
          <cell r="BK13">
            <v>23240744</v>
          </cell>
          <cell r="BL13">
            <v>2416775</v>
          </cell>
          <cell r="BM13">
            <v>47903477</v>
          </cell>
          <cell r="BN13">
            <v>773717455</v>
          </cell>
          <cell r="BO13">
            <v>10394288779</v>
          </cell>
          <cell r="BP13">
            <v>2096301966</v>
          </cell>
          <cell r="BQ13">
            <v>483598162</v>
          </cell>
          <cell r="BR13">
            <v>21819710</v>
          </cell>
          <cell r="BS13">
            <v>0</v>
          </cell>
          <cell r="BT13">
            <v>0</v>
          </cell>
          <cell r="BU13">
            <v>41904631</v>
          </cell>
          <cell r="BV13">
            <v>33026908</v>
          </cell>
          <cell r="BW13">
            <v>196080035</v>
          </cell>
          <cell r="BX13">
            <v>566089844</v>
          </cell>
          <cell r="BY13">
            <v>11405248</v>
          </cell>
          <cell r="BZ13">
            <v>40297691</v>
          </cell>
          <cell r="CA13">
            <v>76656154</v>
          </cell>
          <cell r="CB13">
            <v>33192384</v>
          </cell>
          <cell r="CC13">
            <v>19119713</v>
          </cell>
          <cell r="CD13">
            <v>19119713</v>
          </cell>
          <cell r="CE13">
            <v>72506328</v>
          </cell>
          <cell r="CF13">
            <v>1016976499</v>
          </cell>
          <cell r="CG13">
            <v>7353100</v>
          </cell>
          <cell r="CH13">
            <v>969080</v>
          </cell>
          <cell r="CI13">
            <v>590801002</v>
          </cell>
          <cell r="CJ13">
            <v>16170071</v>
          </cell>
          <cell r="CK13">
            <v>54510730</v>
          </cell>
          <cell r="CL13">
            <v>6288486</v>
          </cell>
          <cell r="CM13">
            <v>37947642</v>
          </cell>
          <cell r="CN13">
            <v>81677787</v>
          </cell>
          <cell r="CO13">
            <v>130833044</v>
          </cell>
          <cell r="CP13">
            <v>15106771</v>
          </cell>
          <cell r="CQ13">
            <v>49991340</v>
          </cell>
          <cell r="CR13">
            <v>1391298</v>
          </cell>
          <cell r="CS13">
            <v>202663531</v>
          </cell>
          <cell r="CT13">
            <v>246181635</v>
          </cell>
          <cell r="CU13">
            <v>54348888</v>
          </cell>
          <cell r="CV13">
            <v>6937729.0499999998</v>
          </cell>
          <cell r="CW13">
            <v>5477498</v>
          </cell>
          <cell r="CX13">
            <v>141594633</v>
          </cell>
          <cell r="CY13">
            <v>202303885</v>
          </cell>
          <cell r="CZ13">
            <v>2423566</v>
          </cell>
          <cell r="DA13">
            <v>8653045</v>
          </cell>
          <cell r="DB13">
            <v>455632029</v>
          </cell>
          <cell r="DC13">
            <v>2479436</v>
          </cell>
          <cell r="DD13">
            <v>67478908</v>
          </cell>
          <cell r="DE13">
            <v>103741523</v>
          </cell>
          <cell r="DF13">
            <v>462418641</v>
          </cell>
          <cell r="DG13">
            <v>52977587</v>
          </cell>
          <cell r="DH13">
            <v>36108028</v>
          </cell>
          <cell r="DI13">
            <v>8066678</v>
          </cell>
          <cell r="DJ13">
            <v>15179594</v>
          </cell>
          <cell r="DK13">
            <v>261526769</v>
          </cell>
          <cell r="DL13">
            <v>15554117</v>
          </cell>
          <cell r="DM13">
            <v>7672817</v>
          </cell>
          <cell r="DN13">
            <v>61520962</v>
          </cell>
          <cell r="DO13">
            <v>40034495</v>
          </cell>
          <cell r="DP13">
            <v>12608076</v>
          </cell>
          <cell r="DQ13">
            <v>22508963</v>
          </cell>
          <cell r="DR13">
            <v>330786047</v>
          </cell>
          <cell r="DS13">
            <v>30381415</v>
          </cell>
          <cell r="DT13">
            <v>0</v>
          </cell>
          <cell r="DU13">
            <v>349256043</v>
          </cell>
          <cell r="DV13">
            <v>8900000</v>
          </cell>
          <cell r="DW13">
            <v>7242606</v>
          </cell>
          <cell r="DX13">
            <v>224075302</v>
          </cell>
          <cell r="DY13">
            <v>47467955</v>
          </cell>
          <cell r="DZ13">
            <v>9462285</v>
          </cell>
          <cell r="EA13">
            <v>19157157</v>
          </cell>
          <cell r="EB13">
            <v>7379748</v>
          </cell>
          <cell r="EC13">
            <v>24601402</v>
          </cell>
          <cell r="ED13">
            <v>24601402</v>
          </cell>
          <cell r="EE13">
            <v>6663156</v>
          </cell>
          <cell r="EF13">
            <v>14445397</v>
          </cell>
          <cell r="EG13">
            <v>2309270</v>
          </cell>
          <cell r="EH13">
            <v>397981054</v>
          </cell>
          <cell r="EI13">
            <v>20328716</v>
          </cell>
          <cell r="EJ13">
            <v>39172771</v>
          </cell>
          <cell r="EK13">
            <v>267454908</v>
          </cell>
          <cell r="EL13">
            <v>2974662</v>
          </cell>
          <cell r="EM13">
            <v>30194941</v>
          </cell>
          <cell r="EN13">
            <v>10554600</v>
          </cell>
          <cell r="EO13">
            <v>8984603</v>
          </cell>
          <cell r="EP13">
            <v>14186142</v>
          </cell>
          <cell r="EQ13">
            <v>22282858</v>
          </cell>
          <cell r="ER13">
            <v>5494064</v>
          </cell>
          <cell r="ES13">
            <v>62589492</v>
          </cell>
          <cell r="ET13">
            <v>346437218</v>
          </cell>
          <cell r="EU13">
            <v>47192694</v>
          </cell>
          <cell r="EV13">
            <v>5425980618</v>
          </cell>
          <cell r="EW13">
            <v>589838561</v>
          </cell>
          <cell r="EX13">
            <v>14856335</v>
          </cell>
          <cell r="EY13">
            <v>5363554</v>
          </cell>
          <cell r="EZ13">
            <v>62262991</v>
          </cell>
          <cell r="FA13">
            <v>350843183</v>
          </cell>
          <cell r="FB13">
            <v>149207905</v>
          </cell>
          <cell r="FC13">
            <v>9884892</v>
          </cell>
          <cell r="FD13">
            <v>23934041</v>
          </cell>
          <cell r="FE13">
            <v>23934041</v>
          </cell>
          <cell r="FF13">
            <v>43567593</v>
          </cell>
          <cell r="FG13">
            <v>26771747</v>
          </cell>
          <cell r="FH13">
            <v>14008136</v>
          </cell>
          <cell r="FI13">
            <v>3291153</v>
          </cell>
          <cell r="FJ13">
            <v>256900793</v>
          </cell>
          <cell r="FK13">
            <v>34554202</v>
          </cell>
          <cell r="FL13">
            <v>11484878</v>
          </cell>
          <cell r="FM13">
            <v>99143565.599999994</v>
          </cell>
          <cell r="FN13">
            <v>5808020</v>
          </cell>
          <cell r="FO13">
            <v>3585350</v>
          </cell>
        </row>
        <row r="14">
          <cell r="A14" t="str">
            <v>kWh - Other</v>
          </cell>
          <cell r="B14" t="str">
            <v>YVO</v>
          </cell>
          <cell r="C14">
            <v>2000</v>
          </cell>
          <cell r="D14">
            <v>2745625</v>
          </cell>
          <cell r="E14">
            <v>38334090</v>
          </cell>
          <cell r="F14">
            <v>28740069</v>
          </cell>
          <cell r="G14">
            <v>145276609</v>
          </cell>
          <cell r="H14">
            <v>496268110</v>
          </cell>
          <cell r="I14">
            <v>447555180</v>
          </cell>
          <cell r="J14">
            <v>49383632</v>
          </cell>
          <cell r="K14">
            <v>52260528</v>
          </cell>
          <cell r="L14">
            <v>591987000</v>
          </cell>
          <cell r="M14">
            <v>22658222</v>
          </cell>
          <cell r="N14">
            <v>3511015</v>
          </cell>
          <cell r="O14">
            <v>4382784</v>
          </cell>
          <cell r="P14">
            <v>1039976020</v>
          </cell>
          <cell r="Q14">
            <v>1012718215</v>
          </cell>
          <cell r="R14">
            <v>178332414</v>
          </cell>
          <cell r="S14">
            <v>6966849.4500000011</v>
          </cell>
          <cell r="T14">
            <v>3968396</v>
          </cell>
          <cell r="U14">
            <v>6508505</v>
          </cell>
          <cell r="V14">
            <v>127581971.09999999</v>
          </cell>
          <cell r="W14">
            <v>15809269</v>
          </cell>
          <cell r="X14">
            <v>638378340</v>
          </cell>
          <cell r="Y14">
            <v>16459248</v>
          </cell>
          <cell r="Z14">
            <v>16250063</v>
          </cell>
          <cell r="AA14">
            <v>42734125</v>
          </cell>
          <cell r="AB14">
            <v>1680778</v>
          </cell>
          <cell r="AC14">
            <v>219910658</v>
          </cell>
          <cell r="AD14">
            <v>9237208</v>
          </cell>
          <cell r="AE14">
            <v>754620</v>
          </cell>
          <cell r="AF14">
            <v>3607873</v>
          </cell>
          <cell r="AG14">
            <v>100642150</v>
          </cell>
          <cell r="AH14">
            <v>8975457</v>
          </cell>
          <cell r="AI14">
            <v>5577889638</v>
          </cell>
          <cell r="AJ14">
            <v>-585777579</v>
          </cell>
          <cell r="AK14">
            <v>75872301</v>
          </cell>
          <cell r="AL14">
            <v>19303935</v>
          </cell>
          <cell r="AM14">
            <v>4644995</v>
          </cell>
          <cell r="AN14">
            <v>153086908.5</v>
          </cell>
          <cell r="AO14">
            <v>362027993</v>
          </cell>
          <cell r="AP14">
            <v>40888878</v>
          </cell>
          <cell r="AQ14">
            <v>3072578</v>
          </cell>
          <cell r="AR14">
            <v>43509473</v>
          </cell>
          <cell r="AS14">
            <v>144102010</v>
          </cell>
          <cell r="AT14">
            <v>490532488.89999998</v>
          </cell>
          <cell r="AU14">
            <v>60505702</v>
          </cell>
          <cell r="AV14">
            <v>12481801</v>
          </cell>
          <cell r="AW14">
            <v>1110234083</v>
          </cell>
          <cell r="AX14">
            <v>29333710</v>
          </cell>
          <cell r="AY14">
            <v>47069447</v>
          </cell>
          <cell r="AZ14">
            <v>-1343260495</v>
          </cell>
          <cell r="BA14">
            <v>5757168484</v>
          </cell>
          <cell r="BB14">
            <v>49933478</v>
          </cell>
          <cell r="BC14">
            <v>150322176</v>
          </cell>
          <cell r="BD14">
            <v>79343627</v>
          </cell>
          <cell r="BE14">
            <v>13263289</v>
          </cell>
          <cell r="BF14">
            <v>241800</v>
          </cell>
          <cell r="BG14">
            <v>24186469</v>
          </cell>
          <cell r="BH14">
            <v>8573334</v>
          </cell>
          <cell r="BI14">
            <v>8573334</v>
          </cell>
          <cell r="BJ14">
            <v>2054241</v>
          </cell>
          <cell r="BK14">
            <v>41883467</v>
          </cell>
          <cell r="BL14">
            <v>646807</v>
          </cell>
          <cell r="BM14">
            <v>151809082</v>
          </cell>
          <cell r="BN14">
            <v>2226238193</v>
          </cell>
          <cell r="BO14">
            <v>5640077578</v>
          </cell>
          <cell r="BP14">
            <v>4909702750</v>
          </cell>
          <cell r="BQ14">
            <v>1891486216</v>
          </cell>
          <cell r="BR14">
            <v>98588177</v>
          </cell>
          <cell r="BS14">
            <v>0</v>
          </cell>
          <cell r="BT14" t="e">
            <v>#VALUE!</v>
          </cell>
          <cell r="BU14">
            <v>70793919</v>
          </cell>
          <cell r="BV14">
            <v>22750706</v>
          </cell>
          <cell r="BW14">
            <v>503402951</v>
          </cell>
          <cell r="BX14">
            <v>1305115466</v>
          </cell>
          <cell r="BY14">
            <v>17054373</v>
          </cell>
          <cell r="BZ14">
            <v>117256494</v>
          </cell>
          <cell r="CA14">
            <v>132303030</v>
          </cell>
          <cell r="CB14">
            <v>20505887</v>
          </cell>
          <cell r="CC14">
            <v>40772538.600000001</v>
          </cell>
          <cell r="CD14">
            <v>40772538.600000001</v>
          </cell>
          <cell r="CE14">
            <v>92949530</v>
          </cell>
          <cell r="CF14">
            <v>2082499547</v>
          </cell>
          <cell r="CG14">
            <v>5457166</v>
          </cell>
          <cell r="CH14">
            <v>757804</v>
          </cell>
          <cell r="CI14">
            <v>1302328320</v>
          </cell>
          <cell r="CJ14">
            <v>16511983</v>
          </cell>
          <cell r="CK14">
            <v>118721912</v>
          </cell>
          <cell r="CL14">
            <v>28351894</v>
          </cell>
          <cell r="CM14">
            <v>147040423</v>
          </cell>
          <cell r="CN14">
            <v>-64559894</v>
          </cell>
          <cell r="CO14">
            <v>398087577</v>
          </cell>
          <cell r="CP14">
            <v>-11232334</v>
          </cell>
          <cell r="CQ14">
            <v>102992689</v>
          </cell>
          <cell r="CR14">
            <v>2074249</v>
          </cell>
          <cell r="CS14">
            <v>383228370</v>
          </cell>
          <cell r="CT14">
            <v>488326332</v>
          </cell>
          <cell r="CU14">
            <v>93923824</v>
          </cell>
          <cell r="CV14">
            <v>5961183.3700000001</v>
          </cell>
          <cell r="CW14">
            <v>16015607</v>
          </cell>
          <cell r="CX14">
            <v>188087814</v>
          </cell>
          <cell r="CY14">
            <v>363905520</v>
          </cell>
          <cell r="CZ14">
            <v>7443907</v>
          </cell>
          <cell r="DA14">
            <v>9044181</v>
          </cell>
          <cell r="DB14">
            <v>1492938599</v>
          </cell>
          <cell r="DC14">
            <v>1682415</v>
          </cell>
          <cell r="DD14">
            <v>146583256</v>
          </cell>
          <cell r="DE14">
            <v>202181971</v>
          </cell>
          <cell r="DF14">
            <v>703036920</v>
          </cell>
          <cell r="DG14">
            <v>99830990</v>
          </cell>
          <cell r="DH14">
            <v>44160397</v>
          </cell>
          <cell r="DI14">
            <v>-8066678</v>
          </cell>
          <cell r="DJ14">
            <v>25155809</v>
          </cell>
          <cell r="DK14">
            <v>453551567</v>
          </cell>
          <cell r="DL14">
            <v>28012109</v>
          </cell>
          <cell r="DM14">
            <v>25680684</v>
          </cell>
          <cell r="DN14">
            <v>128294359</v>
          </cell>
          <cell r="DO14">
            <v>158624423</v>
          </cell>
          <cell r="DP14">
            <v>25404469</v>
          </cell>
          <cell r="DQ14">
            <v>57723244</v>
          </cell>
          <cell r="DR14">
            <v>352215681</v>
          </cell>
          <cell r="DS14">
            <v>62580177</v>
          </cell>
          <cell r="DT14">
            <v>0</v>
          </cell>
          <cell r="DU14">
            <v>573542536</v>
          </cell>
          <cell r="DV14">
            <v>13530800</v>
          </cell>
          <cell r="DW14">
            <v>4363552</v>
          </cell>
          <cell r="DX14">
            <v>732709201</v>
          </cell>
          <cell r="DY14">
            <v>34943774</v>
          </cell>
          <cell r="DZ14">
            <v>7155660</v>
          </cell>
          <cell r="EA14">
            <v>26182709</v>
          </cell>
          <cell r="EB14">
            <v>11654584</v>
          </cell>
          <cell r="EC14">
            <v>37623896</v>
          </cell>
          <cell r="ED14">
            <v>37623896</v>
          </cell>
          <cell r="EE14">
            <v>11148199</v>
          </cell>
          <cell r="EF14">
            <v>26985000</v>
          </cell>
          <cell r="EG14">
            <v>9835488.9000000004</v>
          </cell>
          <cell r="EH14">
            <v>1024026574</v>
          </cell>
          <cell r="EI14">
            <v>67436877</v>
          </cell>
          <cell r="EJ14">
            <v>303588021</v>
          </cell>
          <cell r="EK14">
            <v>393654395</v>
          </cell>
          <cell r="EL14">
            <v>3437093</v>
          </cell>
          <cell r="EM14">
            <v>10205302</v>
          </cell>
          <cell r="EN14">
            <v>8866522</v>
          </cell>
          <cell r="EO14">
            <v>10891324</v>
          </cell>
          <cell r="EP14">
            <v>18717614</v>
          </cell>
          <cell r="EQ14">
            <v>19224028</v>
          </cell>
          <cell r="ER14">
            <v>6472246</v>
          </cell>
          <cell r="ES14">
            <v>145358892</v>
          </cell>
          <cell r="ET14">
            <v>657905203</v>
          </cell>
          <cell r="EU14">
            <v>165089040</v>
          </cell>
          <cell r="EV14">
            <v>19996301622</v>
          </cell>
          <cell r="EW14">
            <v>761474153</v>
          </cell>
          <cell r="EX14">
            <v>21692682</v>
          </cell>
          <cell r="EY14">
            <v>7566449</v>
          </cell>
          <cell r="EZ14">
            <v>26994489</v>
          </cell>
          <cell r="FA14">
            <v>785512310</v>
          </cell>
          <cell r="FB14">
            <v>359113874</v>
          </cell>
          <cell r="FC14">
            <v>3311482</v>
          </cell>
          <cell r="FD14">
            <v>54733746</v>
          </cell>
          <cell r="FE14">
            <v>54733746</v>
          </cell>
          <cell r="FF14">
            <v>35587676</v>
          </cell>
          <cell r="FG14">
            <v>28761923</v>
          </cell>
          <cell r="FH14">
            <v>40855560</v>
          </cell>
          <cell r="FI14">
            <v>4242036</v>
          </cell>
          <cell r="FJ14">
            <v>633781060</v>
          </cell>
          <cell r="FK14">
            <v>59749870</v>
          </cell>
          <cell r="FL14">
            <v>19139729</v>
          </cell>
          <cell r="FM14">
            <v>289923832.79999995</v>
          </cell>
          <cell r="FN14">
            <v>16563432</v>
          </cell>
          <cell r="FO14">
            <v>2897230</v>
          </cell>
        </row>
        <row r="15">
          <cell r="A15" t="str">
            <v>kW</v>
          </cell>
          <cell r="B15" t="str">
            <v>YD</v>
          </cell>
          <cell r="C15">
            <v>2000</v>
          </cell>
          <cell r="D15">
            <v>2248.6799999999998</v>
          </cell>
          <cell r="E15">
            <v>53527.6</v>
          </cell>
          <cell r="F15">
            <v>70770</v>
          </cell>
          <cell r="G15">
            <v>228695</v>
          </cell>
          <cell r="H15">
            <v>759979</v>
          </cell>
          <cell r="I15">
            <v>682429</v>
          </cell>
          <cell r="J15">
            <v>72029</v>
          </cell>
          <cell r="K15">
            <v>92854</v>
          </cell>
          <cell r="L15">
            <v>851501600</v>
          </cell>
          <cell r="M15">
            <v>1484</v>
          </cell>
          <cell r="N15">
            <v>2060</v>
          </cell>
          <cell r="O15">
            <v>6534</v>
          </cell>
          <cell r="P15">
            <v>1733720</v>
          </cell>
          <cell r="Q15">
            <v>2347772</v>
          </cell>
          <cell r="R15">
            <v>327655</v>
          </cell>
          <cell r="S15">
            <v>10373.549999999999</v>
          </cell>
          <cell r="T15">
            <v>2919.6</v>
          </cell>
          <cell r="U15">
            <v>12608.2</v>
          </cell>
          <cell r="V15">
            <v>233051.46</v>
          </cell>
          <cell r="W15">
            <v>16857.099999999999</v>
          </cell>
          <cell r="X15">
            <v>1281831</v>
          </cell>
          <cell r="Y15">
            <v>20650.5</v>
          </cell>
          <cell r="Z15">
            <v>42536.9</v>
          </cell>
          <cell r="AA15">
            <v>103164</v>
          </cell>
          <cell r="AB15">
            <v>1071</v>
          </cell>
          <cell r="AC15">
            <v>357218</v>
          </cell>
          <cell r="AD15">
            <v>6507</v>
          </cell>
          <cell r="AE15">
            <v>0</v>
          </cell>
          <cell r="AF15">
            <v>1830</v>
          </cell>
          <cell r="AG15">
            <v>167426</v>
          </cell>
          <cell r="AH15">
            <v>21406.1</v>
          </cell>
          <cell r="AI15">
            <v>9750977</v>
          </cell>
          <cell r="AJ15">
            <v>0</v>
          </cell>
          <cell r="AK15">
            <v>160737.70000000001</v>
          </cell>
          <cell r="AL15">
            <v>21558</v>
          </cell>
          <cell r="AM15">
            <v>5248</v>
          </cell>
          <cell r="AN15">
            <v>315285.90000000002</v>
          </cell>
          <cell r="AO15">
            <v>660866</v>
          </cell>
          <cell r="AP15">
            <v>58122</v>
          </cell>
          <cell r="AQ15">
            <v>2662</v>
          </cell>
          <cell r="AR15">
            <v>52454</v>
          </cell>
          <cell r="AS15">
            <v>251568.9</v>
          </cell>
          <cell r="AT15">
            <v>912278.85</v>
          </cell>
          <cell r="AU15">
            <v>81850</v>
          </cell>
          <cell r="AV15">
            <v>16094</v>
          </cell>
          <cell r="AW15">
            <v>2400351</v>
          </cell>
          <cell r="AX15">
            <v>64309</v>
          </cell>
          <cell r="AY15">
            <v>115200</v>
          </cell>
          <cell r="AZ15">
            <v>423054.2</v>
          </cell>
          <cell r="BA15">
            <v>10854252</v>
          </cell>
          <cell r="BB15">
            <v>79492</v>
          </cell>
          <cell r="BC15">
            <v>228461</v>
          </cell>
          <cell r="BD15">
            <v>137220.9</v>
          </cell>
          <cell r="BE15">
            <v>31913</v>
          </cell>
          <cell r="BF15">
            <v>216.1</v>
          </cell>
          <cell r="BG15">
            <v>23641</v>
          </cell>
          <cell r="BH15">
            <v>6282</v>
          </cell>
          <cell r="BI15">
            <v>6282</v>
          </cell>
          <cell r="BJ15">
            <v>1047</v>
          </cell>
          <cell r="BK15">
            <v>65565</v>
          </cell>
          <cell r="BL15">
            <v>190</v>
          </cell>
          <cell r="BM15">
            <v>228461</v>
          </cell>
          <cell r="BN15">
            <v>6960748</v>
          </cell>
          <cell r="BO15">
            <v>30899500</v>
          </cell>
          <cell r="BP15">
            <v>7249934</v>
          </cell>
          <cell r="BQ15">
            <v>3392713</v>
          </cell>
          <cell r="BR15">
            <v>213131.8</v>
          </cell>
          <cell r="BS15">
            <v>0</v>
          </cell>
          <cell r="BT15" t="str">
            <v>unknown</v>
          </cell>
          <cell r="BU15">
            <v>84781</v>
          </cell>
          <cell r="BV15">
            <v>34886</v>
          </cell>
          <cell r="BW15">
            <v>734581</v>
          </cell>
          <cell r="BX15">
            <v>2080678</v>
          </cell>
          <cell r="BY15">
            <v>21704</v>
          </cell>
          <cell r="BZ15">
            <v>181072</v>
          </cell>
          <cell r="CA15">
            <v>236776</v>
          </cell>
          <cell r="CB15">
            <v>30866</v>
          </cell>
          <cell r="CC15">
            <v>59984.800000000003</v>
          </cell>
          <cell r="CD15">
            <v>0</v>
          </cell>
          <cell r="CE15">
            <v>0</v>
          </cell>
          <cell r="CF15">
            <v>3373970</v>
          </cell>
          <cell r="CG15">
            <v>621</v>
          </cell>
          <cell r="CH15">
            <v>169</v>
          </cell>
          <cell r="CI15">
            <v>2735388</v>
          </cell>
          <cell r="CJ15">
            <v>16085</v>
          </cell>
          <cell r="CK15">
            <v>173232642</v>
          </cell>
          <cell r="CL15">
            <v>4896233</v>
          </cell>
          <cell r="CM15">
            <v>25081628</v>
          </cell>
          <cell r="CN15">
            <v>0</v>
          </cell>
          <cell r="CO15">
            <v>673078</v>
          </cell>
          <cell r="CP15">
            <v>11165</v>
          </cell>
          <cell r="CQ15">
            <v>198434</v>
          </cell>
          <cell r="CR15">
            <v>6831</v>
          </cell>
          <cell r="CS15">
            <v>485229</v>
          </cell>
          <cell r="CT15">
            <v>711010</v>
          </cell>
          <cell r="CU15" t="str">
            <v>n/a</v>
          </cell>
          <cell r="CV15">
            <v>7406.03</v>
          </cell>
          <cell r="CW15">
            <v>20808.8</v>
          </cell>
          <cell r="CX15">
            <v>425134</v>
          </cell>
          <cell r="CY15">
            <v>847129</v>
          </cell>
          <cell r="CZ15">
            <v>18587</v>
          </cell>
          <cell r="DA15">
            <v>17278</v>
          </cell>
          <cell r="DB15">
            <v>3066607</v>
          </cell>
          <cell r="DC15">
            <v>0</v>
          </cell>
          <cell r="DD15">
            <v>221268</v>
          </cell>
          <cell r="DE15">
            <v>463490</v>
          </cell>
          <cell r="DF15">
            <v>2674123</v>
          </cell>
          <cell r="DG15">
            <v>130758</v>
          </cell>
          <cell r="DH15">
            <v>45033</v>
          </cell>
          <cell r="DI15">
            <v>0</v>
          </cell>
          <cell r="DJ15">
            <v>46599</v>
          </cell>
          <cell r="DK15">
            <v>667105</v>
          </cell>
          <cell r="DL15">
            <v>32672</v>
          </cell>
          <cell r="DM15">
            <v>35800.559999999998</v>
          </cell>
          <cell r="DN15">
            <v>255861.4</v>
          </cell>
          <cell r="DO15">
            <v>250830</v>
          </cell>
          <cell r="DP15">
            <v>35322.5</v>
          </cell>
          <cell r="DQ15">
            <v>88656.48</v>
          </cell>
          <cell r="DR15">
            <v>682466</v>
          </cell>
          <cell r="DS15">
            <v>91635</v>
          </cell>
          <cell r="DT15">
            <v>0</v>
          </cell>
          <cell r="DU15">
            <v>1048339</v>
          </cell>
          <cell r="DV15">
            <v>19000</v>
          </cell>
          <cell r="DW15">
            <v>2846</v>
          </cell>
          <cell r="DX15">
            <v>543961.69999999995</v>
          </cell>
          <cell r="DY15">
            <v>33286</v>
          </cell>
          <cell r="DZ15">
            <v>4934</v>
          </cell>
          <cell r="EA15">
            <v>27680</v>
          </cell>
          <cell r="EB15">
            <v>13276</v>
          </cell>
          <cell r="EC15">
            <v>54489</v>
          </cell>
          <cell r="ED15">
            <v>54489</v>
          </cell>
          <cell r="EE15">
            <v>18813</v>
          </cell>
          <cell r="EF15">
            <v>52580</v>
          </cell>
          <cell r="EG15">
            <v>18663.96</v>
          </cell>
          <cell r="EH15">
            <v>1647013</v>
          </cell>
          <cell r="EI15">
            <v>145244</v>
          </cell>
          <cell r="EJ15">
            <v>391214.09</v>
          </cell>
          <cell r="EK15">
            <v>882236</v>
          </cell>
          <cell r="EL15">
            <v>2024</v>
          </cell>
          <cell r="EM15">
            <v>6859</v>
          </cell>
          <cell r="EN15">
            <v>11067</v>
          </cell>
          <cell r="EO15">
            <v>20506</v>
          </cell>
          <cell r="EP15">
            <v>48227.5</v>
          </cell>
          <cell r="EQ15">
            <v>34936.78</v>
          </cell>
          <cell r="ER15">
            <v>11743212</v>
          </cell>
          <cell r="ES15">
            <v>263212</v>
          </cell>
          <cell r="ET15">
            <v>1148334</v>
          </cell>
          <cell r="EU15">
            <v>365098</v>
          </cell>
          <cell r="EV15">
            <v>25936966</v>
          </cell>
          <cell r="EW15">
            <v>1262408.49</v>
          </cell>
          <cell r="EX15">
            <v>37792</v>
          </cell>
          <cell r="EY15">
            <v>9061.17</v>
          </cell>
          <cell r="EZ15">
            <v>25394.3</v>
          </cell>
          <cell r="FA15">
            <v>1253652</v>
          </cell>
          <cell r="FB15">
            <v>945259</v>
          </cell>
          <cell r="FC15">
            <v>783</v>
          </cell>
          <cell r="FD15">
            <v>66793.58</v>
          </cell>
          <cell r="FE15">
            <v>66793.58</v>
          </cell>
          <cell r="FF15">
            <v>0</v>
          </cell>
          <cell r="FG15">
            <v>62590</v>
          </cell>
          <cell r="FH15">
            <v>77046</v>
          </cell>
          <cell r="FI15">
            <v>1535</v>
          </cell>
          <cell r="FJ15">
            <v>965296</v>
          </cell>
          <cell r="FK15">
            <v>86699.5</v>
          </cell>
          <cell r="FL15">
            <v>29016</v>
          </cell>
          <cell r="FM15">
            <v>531014</v>
          </cell>
          <cell r="FN15">
            <v>33320.800000000003</v>
          </cell>
          <cell r="FO15">
            <v>586</v>
          </cell>
        </row>
        <row r="16">
          <cell r="A16" t="str">
            <v>kW - Residential</v>
          </cell>
          <cell r="B16" t="str">
            <v>YDR</v>
          </cell>
          <cell r="C16">
            <v>2000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260000000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 t="str">
            <v>n/a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31.2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1301900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51610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 t="str">
            <v>not applicable</v>
          </cell>
          <cell r="CJ16">
            <v>0</v>
          </cell>
          <cell r="CK16">
            <v>54510730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3132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964094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 t="str">
            <v>n/a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 t="str">
            <v>NIL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</row>
        <row r="17">
          <cell r="A17" t="str">
            <v>kW - Other</v>
          </cell>
          <cell r="B17" t="str">
            <v>YDO</v>
          </cell>
          <cell r="C17">
            <v>2000</v>
          </cell>
          <cell r="D17">
            <v>2248.6799999999998</v>
          </cell>
          <cell r="E17">
            <v>53527.6</v>
          </cell>
          <cell r="F17">
            <v>70770</v>
          </cell>
          <cell r="G17">
            <v>228695</v>
          </cell>
          <cell r="H17">
            <v>759979</v>
          </cell>
          <cell r="I17">
            <v>682429</v>
          </cell>
          <cell r="J17">
            <v>72029</v>
          </cell>
          <cell r="K17">
            <v>92854</v>
          </cell>
          <cell r="L17">
            <v>591501600</v>
          </cell>
          <cell r="M17">
            <v>1484</v>
          </cell>
          <cell r="N17">
            <v>2060</v>
          </cell>
          <cell r="O17">
            <v>6534</v>
          </cell>
          <cell r="P17">
            <v>1733720</v>
          </cell>
          <cell r="Q17">
            <v>2347772</v>
          </cell>
          <cell r="R17">
            <v>327655</v>
          </cell>
          <cell r="S17">
            <v>10373.549999999999</v>
          </cell>
          <cell r="T17">
            <v>2919.6</v>
          </cell>
          <cell r="U17">
            <v>12608.2</v>
          </cell>
          <cell r="V17">
            <v>233051.46</v>
          </cell>
          <cell r="W17">
            <v>16857.099999999999</v>
          </cell>
          <cell r="X17">
            <v>1281831</v>
          </cell>
          <cell r="Y17">
            <v>20650.5</v>
          </cell>
          <cell r="Z17">
            <v>42536.9</v>
          </cell>
          <cell r="AA17">
            <v>103164</v>
          </cell>
          <cell r="AB17">
            <v>1071</v>
          </cell>
          <cell r="AC17">
            <v>357218</v>
          </cell>
          <cell r="AD17">
            <v>6507</v>
          </cell>
          <cell r="AE17">
            <v>0</v>
          </cell>
          <cell r="AF17">
            <v>1830</v>
          </cell>
          <cell r="AG17">
            <v>167426</v>
          </cell>
          <cell r="AH17">
            <v>21406.1</v>
          </cell>
          <cell r="AI17">
            <v>9750977</v>
          </cell>
          <cell r="AJ17" t="e">
            <v>#VALUE!</v>
          </cell>
          <cell r="AK17">
            <v>160737.70000000001</v>
          </cell>
          <cell r="AL17">
            <v>21558</v>
          </cell>
          <cell r="AM17">
            <v>5248</v>
          </cell>
          <cell r="AN17">
            <v>315285.90000000002</v>
          </cell>
          <cell r="AO17">
            <v>660866</v>
          </cell>
          <cell r="AP17">
            <v>58122</v>
          </cell>
          <cell r="AQ17">
            <v>2662</v>
          </cell>
          <cell r="AR17">
            <v>52454</v>
          </cell>
          <cell r="AS17">
            <v>251568.9</v>
          </cell>
          <cell r="AT17">
            <v>912278.85</v>
          </cell>
          <cell r="AU17">
            <v>81850</v>
          </cell>
          <cell r="AV17">
            <v>16094</v>
          </cell>
          <cell r="AW17">
            <v>2400351</v>
          </cell>
          <cell r="AX17">
            <v>64309</v>
          </cell>
          <cell r="AY17">
            <v>115200</v>
          </cell>
          <cell r="AZ17">
            <v>423023</v>
          </cell>
          <cell r="BA17">
            <v>10854252</v>
          </cell>
          <cell r="BB17">
            <v>79492</v>
          </cell>
          <cell r="BC17">
            <v>228461</v>
          </cell>
          <cell r="BD17">
            <v>137220.9</v>
          </cell>
          <cell r="BE17">
            <v>31913</v>
          </cell>
          <cell r="BF17">
            <v>216.1</v>
          </cell>
          <cell r="BG17">
            <v>23641</v>
          </cell>
          <cell r="BH17">
            <v>6282</v>
          </cell>
          <cell r="BI17">
            <v>6282</v>
          </cell>
          <cell r="BJ17">
            <v>1047</v>
          </cell>
          <cell r="BK17">
            <v>65565</v>
          </cell>
          <cell r="BL17">
            <v>190</v>
          </cell>
          <cell r="BM17">
            <v>228461</v>
          </cell>
          <cell r="BN17">
            <v>6960748</v>
          </cell>
          <cell r="BO17">
            <v>29597600</v>
          </cell>
          <cell r="BP17">
            <v>7249934</v>
          </cell>
          <cell r="BQ17">
            <v>3392713</v>
          </cell>
          <cell r="BR17">
            <v>213131.8</v>
          </cell>
          <cell r="BS17">
            <v>0</v>
          </cell>
          <cell r="BT17" t="e">
            <v>#VALUE!</v>
          </cell>
          <cell r="BU17">
            <v>84781</v>
          </cell>
          <cell r="BV17">
            <v>34886</v>
          </cell>
          <cell r="BW17">
            <v>734581</v>
          </cell>
          <cell r="BX17">
            <v>2080678</v>
          </cell>
          <cell r="BY17">
            <v>21704</v>
          </cell>
          <cell r="BZ17">
            <v>181072</v>
          </cell>
          <cell r="CA17">
            <v>236776</v>
          </cell>
          <cell r="CB17">
            <v>30866</v>
          </cell>
          <cell r="CC17">
            <v>59984.800000000003</v>
          </cell>
          <cell r="CD17">
            <v>-51610</v>
          </cell>
          <cell r="CE17">
            <v>0</v>
          </cell>
          <cell r="CF17">
            <v>3373970</v>
          </cell>
          <cell r="CG17">
            <v>621</v>
          </cell>
          <cell r="CH17">
            <v>169</v>
          </cell>
          <cell r="CI17" t="e">
            <v>#VALUE!</v>
          </cell>
          <cell r="CJ17">
            <v>16085</v>
          </cell>
          <cell r="CK17">
            <v>118721912</v>
          </cell>
          <cell r="CL17">
            <v>4896233</v>
          </cell>
          <cell r="CM17">
            <v>25081628</v>
          </cell>
          <cell r="CN17">
            <v>0</v>
          </cell>
          <cell r="CO17">
            <v>673078</v>
          </cell>
          <cell r="CP17">
            <v>11165</v>
          </cell>
          <cell r="CQ17">
            <v>198434</v>
          </cell>
          <cell r="CR17">
            <v>3699</v>
          </cell>
          <cell r="CS17">
            <v>485229</v>
          </cell>
          <cell r="CT17">
            <v>711010</v>
          </cell>
          <cell r="CU17" t="e">
            <v>#VALUE!</v>
          </cell>
          <cell r="CV17">
            <v>7406.03</v>
          </cell>
          <cell r="CW17">
            <v>20808.8</v>
          </cell>
          <cell r="CX17">
            <v>425134</v>
          </cell>
          <cell r="CY17">
            <v>847129</v>
          </cell>
          <cell r="CZ17">
            <v>18587</v>
          </cell>
          <cell r="DA17">
            <v>17278</v>
          </cell>
          <cell r="DB17">
            <v>3066607</v>
          </cell>
          <cell r="DC17">
            <v>0</v>
          </cell>
          <cell r="DD17">
            <v>221268</v>
          </cell>
          <cell r="DE17">
            <v>463490</v>
          </cell>
          <cell r="DF17">
            <v>1710029</v>
          </cell>
          <cell r="DG17">
            <v>130758</v>
          </cell>
          <cell r="DH17">
            <v>45033</v>
          </cell>
          <cell r="DI17">
            <v>0</v>
          </cell>
          <cell r="DJ17">
            <v>46599</v>
          </cell>
          <cell r="DK17">
            <v>667105</v>
          </cell>
          <cell r="DL17">
            <v>32672</v>
          </cell>
          <cell r="DM17">
            <v>35800.559999999998</v>
          </cell>
          <cell r="DN17">
            <v>255861.4</v>
          </cell>
          <cell r="DO17">
            <v>250830</v>
          </cell>
          <cell r="DP17">
            <v>35322.5</v>
          </cell>
          <cell r="DQ17">
            <v>88656.48</v>
          </cell>
          <cell r="DR17">
            <v>682466</v>
          </cell>
          <cell r="DS17">
            <v>91635</v>
          </cell>
          <cell r="DT17">
            <v>0</v>
          </cell>
          <cell r="DU17" t="e">
            <v>#VALUE!</v>
          </cell>
          <cell r="DV17">
            <v>19000</v>
          </cell>
          <cell r="DW17">
            <v>2846</v>
          </cell>
          <cell r="DX17">
            <v>543961.69999999995</v>
          </cell>
          <cell r="DY17">
            <v>33286</v>
          </cell>
          <cell r="DZ17">
            <v>4934</v>
          </cell>
          <cell r="EA17">
            <v>27680</v>
          </cell>
          <cell r="EB17">
            <v>13276</v>
          </cell>
          <cell r="EC17">
            <v>54489</v>
          </cell>
          <cell r="ED17">
            <v>54489</v>
          </cell>
          <cell r="EE17">
            <v>18813</v>
          </cell>
          <cell r="EF17">
            <v>52580</v>
          </cell>
          <cell r="EG17">
            <v>18663.96</v>
          </cell>
          <cell r="EH17">
            <v>1647013</v>
          </cell>
          <cell r="EI17">
            <v>145244</v>
          </cell>
          <cell r="EJ17">
            <v>391214.09</v>
          </cell>
          <cell r="EK17">
            <v>882236</v>
          </cell>
          <cell r="EL17">
            <v>2024</v>
          </cell>
          <cell r="EM17">
            <v>6859</v>
          </cell>
          <cell r="EN17">
            <v>11067</v>
          </cell>
          <cell r="EO17">
            <v>20506</v>
          </cell>
          <cell r="EP17">
            <v>48227.5</v>
          </cell>
          <cell r="EQ17">
            <v>34936.78</v>
          </cell>
          <cell r="ER17">
            <v>11743212</v>
          </cell>
          <cell r="ES17">
            <v>263212</v>
          </cell>
          <cell r="ET17">
            <v>1148334</v>
          </cell>
          <cell r="EU17">
            <v>365098</v>
          </cell>
          <cell r="EV17">
            <v>25936966</v>
          </cell>
          <cell r="EW17">
            <v>1262408.49</v>
          </cell>
          <cell r="EX17">
            <v>37792</v>
          </cell>
          <cell r="EY17">
            <v>9061.17</v>
          </cell>
          <cell r="EZ17">
            <v>25394.3</v>
          </cell>
          <cell r="FA17" t="e">
            <v>#VALUE!</v>
          </cell>
          <cell r="FB17">
            <v>945259</v>
          </cell>
          <cell r="FC17">
            <v>783</v>
          </cell>
          <cell r="FD17">
            <v>66793.58</v>
          </cell>
          <cell r="FE17">
            <v>66793.58</v>
          </cell>
          <cell r="FF17">
            <v>0</v>
          </cell>
          <cell r="FG17">
            <v>62590</v>
          </cell>
          <cell r="FH17">
            <v>77046</v>
          </cell>
          <cell r="FI17">
            <v>1535</v>
          </cell>
          <cell r="FJ17">
            <v>965296</v>
          </cell>
          <cell r="FK17">
            <v>86699.5</v>
          </cell>
          <cell r="FL17">
            <v>29016</v>
          </cell>
          <cell r="FM17">
            <v>531014</v>
          </cell>
          <cell r="FN17">
            <v>33320.800000000003</v>
          </cell>
          <cell r="FO17">
            <v>586</v>
          </cell>
        </row>
        <row r="18">
          <cell r="A18" t="str">
            <v>Total service area</v>
          </cell>
          <cell r="B18" t="str">
            <v>AREA</v>
          </cell>
          <cell r="C18">
            <v>2000</v>
          </cell>
          <cell r="D18">
            <v>2.09</v>
          </cell>
          <cell r="E18">
            <v>380.25</v>
          </cell>
          <cell r="F18">
            <v>5.85</v>
          </cell>
          <cell r="G18">
            <v>374</v>
          </cell>
          <cell r="H18">
            <v>77.5</v>
          </cell>
          <cell r="I18">
            <v>29.2</v>
          </cell>
          <cell r="J18">
            <v>50.4</v>
          </cell>
          <cell r="K18">
            <v>11</v>
          </cell>
          <cell r="L18">
            <v>74.430000000000007</v>
          </cell>
          <cell r="M18">
            <v>403.5</v>
          </cell>
          <cell r="N18">
            <v>2</v>
          </cell>
          <cell r="O18">
            <v>3.1</v>
          </cell>
          <cell r="P18">
            <v>188</v>
          </cell>
          <cell r="Q18">
            <v>301.39999999999998</v>
          </cell>
          <cell r="R18">
            <v>184</v>
          </cell>
          <cell r="S18">
            <v>9</v>
          </cell>
          <cell r="T18">
            <v>4</v>
          </cell>
          <cell r="U18">
            <v>10.1</v>
          </cell>
          <cell r="V18">
            <v>10.77</v>
          </cell>
          <cell r="W18">
            <v>2</v>
          </cell>
          <cell r="X18">
            <v>70</v>
          </cell>
          <cell r="Y18">
            <v>27</v>
          </cell>
          <cell r="Z18">
            <v>4.78</v>
          </cell>
          <cell r="AA18">
            <v>3</v>
          </cell>
          <cell r="AB18">
            <v>5.23</v>
          </cell>
          <cell r="AC18">
            <v>57.8</v>
          </cell>
          <cell r="AD18">
            <v>5</v>
          </cell>
          <cell r="AE18">
            <v>3</v>
          </cell>
          <cell r="AF18">
            <v>2</v>
          </cell>
          <cell r="AG18">
            <v>21.26</v>
          </cell>
          <cell r="AH18">
            <v>3.2</v>
          </cell>
          <cell r="AI18">
            <v>287</v>
          </cell>
          <cell r="AJ18">
            <v>121</v>
          </cell>
          <cell r="AK18">
            <v>46.96</v>
          </cell>
          <cell r="AL18">
            <v>92</v>
          </cell>
          <cell r="AM18">
            <v>96</v>
          </cell>
          <cell r="AN18">
            <v>104.56</v>
          </cell>
          <cell r="AO18">
            <v>18.899999999999999</v>
          </cell>
          <cell r="AP18">
            <v>26.5</v>
          </cell>
          <cell r="AQ18">
            <v>1.5</v>
          </cell>
          <cell r="AR18">
            <v>217</v>
          </cell>
          <cell r="AS18">
            <v>14400</v>
          </cell>
          <cell r="AT18">
            <v>402.5</v>
          </cell>
          <cell r="AU18">
            <v>68.12</v>
          </cell>
          <cell r="AV18">
            <v>68.12</v>
          </cell>
          <cell r="AW18">
            <v>89</v>
          </cell>
          <cell r="AX18">
            <v>1275</v>
          </cell>
          <cell r="AY18">
            <v>638</v>
          </cell>
          <cell r="AZ18">
            <v>284.7</v>
          </cell>
          <cell r="BA18">
            <v>331</v>
          </cell>
          <cell r="BB18">
            <v>6.3</v>
          </cell>
          <cell r="BC18">
            <v>8.6</v>
          </cell>
          <cell r="BD18">
            <v>93.48</v>
          </cell>
          <cell r="BE18">
            <v>2</v>
          </cell>
          <cell r="BF18">
            <v>2</v>
          </cell>
          <cell r="BG18">
            <v>19.5</v>
          </cell>
          <cell r="BH18">
            <v>9.76</v>
          </cell>
          <cell r="BI18">
            <v>9.76</v>
          </cell>
          <cell r="BJ18">
            <v>9.76</v>
          </cell>
          <cell r="BK18">
            <v>11</v>
          </cell>
          <cell r="BL18" t="str">
            <v>not available</v>
          </cell>
          <cell r="BM18">
            <v>8.6</v>
          </cell>
          <cell r="BN18">
            <v>295</v>
          </cell>
          <cell r="BO18">
            <v>650000</v>
          </cell>
          <cell r="BP18">
            <v>1004</v>
          </cell>
          <cell r="BQ18">
            <v>260</v>
          </cell>
          <cell r="BR18">
            <v>9.77</v>
          </cell>
          <cell r="BS18">
            <v>292</v>
          </cell>
          <cell r="BT18">
            <v>3.5</v>
          </cell>
          <cell r="BU18">
            <v>24.8</v>
          </cell>
          <cell r="BV18">
            <v>6</v>
          </cell>
          <cell r="BW18">
            <v>31.62</v>
          </cell>
          <cell r="BX18">
            <v>388.5</v>
          </cell>
          <cell r="BY18">
            <v>0</v>
          </cell>
          <cell r="BZ18">
            <v>27.56</v>
          </cell>
          <cell r="CA18">
            <v>77.400000000000006</v>
          </cell>
          <cell r="CB18">
            <v>66</v>
          </cell>
          <cell r="CC18">
            <v>18</v>
          </cell>
          <cell r="CD18">
            <v>18</v>
          </cell>
          <cell r="CE18">
            <v>189.8</v>
          </cell>
          <cell r="CF18">
            <v>421.5</v>
          </cell>
          <cell r="CG18">
            <v>3.02</v>
          </cell>
          <cell r="CH18">
            <v>1.1000000000000001</v>
          </cell>
          <cell r="CI18">
            <v>212</v>
          </cell>
          <cell r="CJ18">
            <v>8</v>
          </cell>
          <cell r="CK18">
            <v>43.96</v>
          </cell>
          <cell r="CL18">
            <v>20</v>
          </cell>
          <cell r="CM18">
            <v>20</v>
          </cell>
          <cell r="CN18">
            <v>3.34</v>
          </cell>
          <cell r="CO18">
            <v>381</v>
          </cell>
          <cell r="CP18">
            <v>8.8000000000000007</v>
          </cell>
          <cell r="CQ18">
            <v>274.5</v>
          </cell>
          <cell r="CR18">
            <v>4</v>
          </cell>
          <cell r="CS18">
            <v>41</v>
          </cell>
          <cell r="CT18" t="str">
            <v>250 km</v>
          </cell>
          <cell r="CU18">
            <v>124.54</v>
          </cell>
          <cell r="CV18">
            <v>2.5</v>
          </cell>
          <cell r="CW18">
            <v>0</v>
          </cell>
          <cell r="CX18">
            <v>693</v>
          </cell>
          <cell r="CY18">
            <v>330</v>
          </cell>
          <cell r="CZ18">
            <v>5.5</v>
          </cell>
          <cell r="DA18">
            <v>7.02</v>
          </cell>
          <cell r="DB18">
            <v>143</v>
          </cell>
          <cell r="DC18">
            <v>7.64</v>
          </cell>
          <cell r="DD18">
            <v>15.5</v>
          </cell>
          <cell r="DE18">
            <v>27</v>
          </cell>
          <cell r="DF18">
            <v>150.16999999999999</v>
          </cell>
          <cell r="DG18">
            <v>25.9</v>
          </cell>
          <cell r="DH18">
            <v>15</v>
          </cell>
          <cell r="DI18">
            <v>3.64</v>
          </cell>
          <cell r="DJ18">
            <v>567.84</v>
          </cell>
          <cell r="DK18">
            <v>61.38</v>
          </cell>
          <cell r="DL18">
            <v>10</v>
          </cell>
          <cell r="DM18">
            <v>3.52</v>
          </cell>
          <cell r="DN18">
            <v>115</v>
          </cell>
          <cell r="DO18">
            <v>15</v>
          </cell>
          <cell r="DP18">
            <v>5</v>
          </cell>
          <cell r="DQ18">
            <v>22.33</v>
          </cell>
          <cell r="DR18">
            <v>342</v>
          </cell>
          <cell r="DS18">
            <v>13</v>
          </cell>
          <cell r="DT18">
            <v>0</v>
          </cell>
          <cell r="DU18">
            <v>102</v>
          </cell>
          <cell r="DV18">
            <v>18.7</v>
          </cell>
          <cell r="DW18">
            <v>4</v>
          </cell>
          <cell r="DX18">
            <v>178.14</v>
          </cell>
          <cell r="DY18">
            <v>13.23</v>
          </cell>
          <cell r="DZ18">
            <v>5</v>
          </cell>
          <cell r="EA18">
            <v>3.6</v>
          </cell>
          <cell r="EB18">
            <v>3</v>
          </cell>
          <cell r="EC18">
            <v>536</v>
          </cell>
          <cell r="ED18">
            <v>536</v>
          </cell>
          <cell r="EE18">
            <v>536</v>
          </cell>
          <cell r="EF18">
            <v>7.2</v>
          </cell>
          <cell r="EG18">
            <v>3.32</v>
          </cell>
          <cell r="EH18">
            <v>95</v>
          </cell>
          <cell r="EI18">
            <v>12</v>
          </cell>
          <cell r="EJ18">
            <v>31</v>
          </cell>
          <cell r="EK18">
            <v>391</v>
          </cell>
          <cell r="EL18">
            <v>3.4</v>
          </cell>
          <cell r="EM18">
            <v>47</v>
          </cell>
          <cell r="EN18">
            <v>6.2</v>
          </cell>
          <cell r="EO18">
            <v>6.4</v>
          </cell>
          <cell r="EP18">
            <v>11.26</v>
          </cell>
          <cell r="EQ18">
            <v>9.3000000000000007</v>
          </cell>
          <cell r="ER18">
            <v>4.5599999999999996</v>
          </cell>
          <cell r="ES18">
            <v>83.62</v>
          </cell>
          <cell r="ET18">
            <v>381.15</v>
          </cell>
          <cell r="EU18">
            <v>9.1</v>
          </cell>
          <cell r="EV18">
            <v>650</v>
          </cell>
          <cell r="EW18">
            <v>362.28</v>
          </cell>
          <cell r="EX18">
            <v>6.26</v>
          </cell>
          <cell r="EY18">
            <v>2.2000000000000002</v>
          </cell>
          <cell r="EZ18">
            <v>61</v>
          </cell>
          <cell r="FA18">
            <v>656</v>
          </cell>
          <cell r="FB18">
            <v>81.23</v>
          </cell>
          <cell r="FC18">
            <v>4</v>
          </cell>
          <cell r="FD18">
            <v>14</v>
          </cell>
          <cell r="FE18">
            <v>14</v>
          </cell>
          <cell r="FF18">
            <v>374.4</v>
          </cell>
          <cell r="FG18">
            <v>6</v>
          </cell>
          <cell r="FH18">
            <v>705</v>
          </cell>
          <cell r="FI18">
            <v>2.5</v>
          </cell>
          <cell r="FJ18">
            <v>147.25</v>
          </cell>
          <cell r="FK18">
            <v>3</v>
          </cell>
          <cell r="FL18">
            <v>2.71</v>
          </cell>
          <cell r="FM18">
            <v>31.1</v>
          </cell>
          <cell r="FN18">
            <v>7.7</v>
          </cell>
          <cell r="FO18">
            <v>3</v>
          </cell>
        </row>
        <row r="19">
          <cell r="A19" t="str">
            <v>Urban service area</v>
          </cell>
          <cell r="B19" t="str">
            <v>AREAURB</v>
          </cell>
          <cell r="C19">
            <v>2000</v>
          </cell>
          <cell r="D19">
            <v>2.09</v>
          </cell>
          <cell r="E19">
            <v>380.25</v>
          </cell>
          <cell r="F19">
            <v>5.85</v>
          </cell>
          <cell r="G19">
            <v>363</v>
          </cell>
          <cell r="H19">
            <v>77.5</v>
          </cell>
          <cell r="I19">
            <v>29.2</v>
          </cell>
          <cell r="J19">
            <v>13.3</v>
          </cell>
          <cell r="K19">
            <v>11</v>
          </cell>
          <cell r="L19">
            <v>74.430000000000007</v>
          </cell>
          <cell r="M19">
            <v>11.5</v>
          </cell>
          <cell r="N19">
            <v>2</v>
          </cell>
          <cell r="O19">
            <v>0.8</v>
          </cell>
          <cell r="P19">
            <v>188</v>
          </cell>
          <cell r="Q19">
            <v>235</v>
          </cell>
          <cell r="R19">
            <v>56</v>
          </cell>
          <cell r="S19">
            <v>9</v>
          </cell>
          <cell r="T19">
            <v>4</v>
          </cell>
          <cell r="U19">
            <v>10.1</v>
          </cell>
          <cell r="V19">
            <v>10.77</v>
          </cell>
          <cell r="W19">
            <v>2</v>
          </cell>
          <cell r="X19">
            <v>70</v>
          </cell>
          <cell r="Y19">
            <v>27</v>
          </cell>
          <cell r="Z19">
            <v>4.78</v>
          </cell>
          <cell r="AA19">
            <v>3</v>
          </cell>
          <cell r="AB19">
            <v>5.23</v>
          </cell>
          <cell r="AC19">
            <v>57.8</v>
          </cell>
          <cell r="AD19">
            <v>5</v>
          </cell>
          <cell r="AE19">
            <v>3</v>
          </cell>
          <cell r="AF19">
            <v>2</v>
          </cell>
          <cell r="AG19">
            <v>21.26</v>
          </cell>
          <cell r="AH19">
            <v>3.2</v>
          </cell>
          <cell r="AI19">
            <v>287</v>
          </cell>
          <cell r="AJ19">
            <v>121</v>
          </cell>
          <cell r="AK19">
            <v>46.96</v>
          </cell>
          <cell r="AL19">
            <v>19</v>
          </cell>
          <cell r="AM19">
            <v>23</v>
          </cell>
          <cell r="AN19">
            <v>66.56</v>
          </cell>
          <cell r="AO19">
            <v>18.899999999999999</v>
          </cell>
          <cell r="AP19">
            <v>0</v>
          </cell>
          <cell r="AQ19">
            <v>1.5</v>
          </cell>
          <cell r="AR19">
            <v>10</v>
          </cell>
          <cell r="AS19">
            <v>0</v>
          </cell>
          <cell r="AT19" t="str">
            <v>n/a</v>
          </cell>
          <cell r="AU19">
            <v>22.7</v>
          </cell>
          <cell r="AV19">
            <v>22.7</v>
          </cell>
          <cell r="AW19">
            <v>89</v>
          </cell>
          <cell r="AX19">
            <v>50</v>
          </cell>
          <cell r="AY19">
            <v>30</v>
          </cell>
          <cell r="AZ19">
            <v>26.9</v>
          </cell>
          <cell r="BA19">
            <v>243</v>
          </cell>
          <cell r="BB19">
            <v>6.3</v>
          </cell>
          <cell r="BC19">
            <v>8.6</v>
          </cell>
          <cell r="BD19">
            <v>88.33</v>
          </cell>
          <cell r="BE19">
            <v>2</v>
          </cell>
          <cell r="BF19">
            <v>2</v>
          </cell>
          <cell r="BG19">
            <v>5.0999999999999996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 t="str">
            <v>not available</v>
          </cell>
          <cell r="BM19">
            <v>8.6</v>
          </cell>
          <cell r="BN19">
            <v>295</v>
          </cell>
          <cell r="BO19">
            <v>0</v>
          </cell>
          <cell r="BP19">
            <v>400</v>
          </cell>
          <cell r="BQ19">
            <v>176</v>
          </cell>
          <cell r="BR19">
            <v>9.77</v>
          </cell>
          <cell r="BS19">
            <v>58</v>
          </cell>
          <cell r="BT19">
            <v>3.5</v>
          </cell>
          <cell r="BU19">
            <v>24.8</v>
          </cell>
          <cell r="BV19">
            <v>0</v>
          </cell>
          <cell r="BW19">
            <v>31.62</v>
          </cell>
          <cell r="BX19" t="str">
            <v>n/a</v>
          </cell>
          <cell r="BY19">
            <v>2.93</v>
          </cell>
          <cell r="BZ19">
            <v>27.56</v>
          </cell>
          <cell r="CA19">
            <v>20.399999999999999</v>
          </cell>
          <cell r="CB19">
            <v>28</v>
          </cell>
          <cell r="CC19">
            <v>18</v>
          </cell>
          <cell r="CD19">
            <v>18</v>
          </cell>
          <cell r="CE19">
            <v>0</v>
          </cell>
          <cell r="CF19">
            <v>163</v>
          </cell>
          <cell r="CG19">
            <v>3.02</v>
          </cell>
          <cell r="CH19">
            <v>0.3</v>
          </cell>
          <cell r="CI19">
            <v>127</v>
          </cell>
          <cell r="CJ19">
            <v>8</v>
          </cell>
          <cell r="CK19">
            <v>16.32</v>
          </cell>
          <cell r="CL19">
            <v>20</v>
          </cell>
          <cell r="CM19">
            <v>20</v>
          </cell>
          <cell r="CN19">
            <v>3.34</v>
          </cell>
          <cell r="CO19">
            <v>17.5</v>
          </cell>
          <cell r="CP19">
            <v>8.8000000000000007</v>
          </cell>
          <cell r="CQ19">
            <v>274.5</v>
          </cell>
          <cell r="CR19">
            <v>0</v>
          </cell>
          <cell r="CS19">
            <v>41</v>
          </cell>
          <cell r="CT19" t="str">
            <v>80 km</v>
          </cell>
          <cell r="CU19">
            <v>13.74</v>
          </cell>
          <cell r="CV19">
            <v>3</v>
          </cell>
          <cell r="CW19">
            <v>0</v>
          </cell>
          <cell r="CX19">
            <v>44</v>
          </cell>
          <cell r="CY19">
            <v>51</v>
          </cell>
          <cell r="CZ19">
            <v>5.5</v>
          </cell>
          <cell r="DA19">
            <v>7.02</v>
          </cell>
          <cell r="DB19">
            <v>108</v>
          </cell>
          <cell r="DC19">
            <v>7.64</v>
          </cell>
          <cell r="DD19">
            <v>15.5</v>
          </cell>
          <cell r="DE19">
            <v>27</v>
          </cell>
          <cell r="DF19">
            <v>71.36</v>
          </cell>
          <cell r="DG19">
            <v>25.9</v>
          </cell>
          <cell r="DH19">
            <v>15</v>
          </cell>
          <cell r="DI19">
            <v>3.64</v>
          </cell>
          <cell r="DJ19">
            <v>0</v>
          </cell>
          <cell r="DK19">
            <v>61.38</v>
          </cell>
          <cell r="DL19">
            <v>10</v>
          </cell>
          <cell r="DM19">
            <v>3.52</v>
          </cell>
          <cell r="DN19">
            <v>28.75</v>
          </cell>
          <cell r="DO19">
            <v>15</v>
          </cell>
          <cell r="DP19">
            <v>5</v>
          </cell>
          <cell r="DQ19">
            <v>22.33</v>
          </cell>
          <cell r="DR19">
            <v>58</v>
          </cell>
          <cell r="DS19">
            <v>13</v>
          </cell>
          <cell r="DT19">
            <v>0</v>
          </cell>
          <cell r="DU19">
            <v>102</v>
          </cell>
          <cell r="DV19">
            <v>11.5</v>
          </cell>
          <cell r="DW19">
            <v>4</v>
          </cell>
          <cell r="DX19">
            <v>30.8</v>
          </cell>
          <cell r="DY19">
            <v>13.23</v>
          </cell>
          <cell r="DZ19">
            <v>5</v>
          </cell>
          <cell r="EA19">
            <v>3.6</v>
          </cell>
          <cell r="EB19">
            <v>3</v>
          </cell>
          <cell r="EC19">
            <v>6</v>
          </cell>
          <cell r="ED19">
            <v>6</v>
          </cell>
          <cell r="EE19">
            <v>6</v>
          </cell>
          <cell r="EF19">
            <v>0</v>
          </cell>
          <cell r="EG19">
            <v>3.32</v>
          </cell>
          <cell r="EH19">
            <v>68</v>
          </cell>
          <cell r="EI19">
            <v>12</v>
          </cell>
          <cell r="EJ19">
            <v>31</v>
          </cell>
          <cell r="EK19" t="str">
            <v>n/a</v>
          </cell>
          <cell r="EL19">
            <v>0.9</v>
          </cell>
          <cell r="EM19">
            <v>25</v>
          </cell>
          <cell r="EN19">
            <v>6.2</v>
          </cell>
          <cell r="EO19">
            <v>6.4</v>
          </cell>
          <cell r="EP19">
            <v>11.26</v>
          </cell>
          <cell r="EQ19">
            <v>9.3000000000000007</v>
          </cell>
          <cell r="ER19">
            <v>4.5599999999999996</v>
          </cell>
          <cell r="ES19">
            <v>15.17</v>
          </cell>
          <cell r="ET19">
            <v>55</v>
          </cell>
          <cell r="EU19">
            <v>8.1</v>
          </cell>
          <cell r="EV19">
            <v>650</v>
          </cell>
          <cell r="EW19">
            <v>187.28</v>
          </cell>
          <cell r="EX19">
            <v>6.26</v>
          </cell>
          <cell r="EY19">
            <v>2.2000000000000002</v>
          </cell>
          <cell r="EZ19">
            <v>53</v>
          </cell>
          <cell r="FA19">
            <v>66</v>
          </cell>
          <cell r="FB19">
            <v>81.23</v>
          </cell>
          <cell r="FC19">
            <v>4</v>
          </cell>
          <cell r="FD19">
            <v>14</v>
          </cell>
          <cell r="FE19">
            <v>14</v>
          </cell>
          <cell r="FF19">
            <v>0</v>
          </cell>
          <cell r="FG19">
            <v>6</v>
          </cell>
          <cell r="FH19">
            <v>7.5</v>
          </cell>
          <cell r="FI19">
            <v>2.5</v>
          </cell>
          <cell r="FJ19">
            <v>71.209999999999994</v>
          </cell>
          <cell r="FK19">
            <v>3</v>
          </cell>
          <cell r="FL19">
            <v>2.71</v>
          </cell>
          <cell r="FM19">
            <v>31.1</v>
          </cell>
          <cell r="FN19">
            <v>7.7</v>
          </cell>
          <cell r="FO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2000</v>
          </cell>
          <cell r="D20">
            <v>0</v>
          </cell>
          <cell r="E20">
            <v>0</v>
          </cell>
          <cell r="F20">
            <v>0</v>
          </cell>
          <cell r="G20">
            <v>89</v>
          </cell>
          <cell r="H20">
            <v>77.5</v>
          </cell>
          <cell r="I20">
            <v>0</v>
          </cell>
          <cell r="J20">
            <v>37.1</v>
          </cell>
          <cell r="K20">
            <v>0</v>
          </cell>
          <cell r="L20">
            <v>0</v>
          </cell>
          <cell r="M20">
            <v>392</v>
          </cell>
          <cell r="N20">
            <v>0</v>
          </cell>
          <cell r="O20">
            <v>2.2999999999999998</v>
          </cell>
          <cell r="P20">
            <v>0</v>
          </cell>
          <cell r="Q20">
            <v>66.400000000000006</v>
          </cell>
          <cell r="R20">
            <v>128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2430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 t="str">
            <v>n/a</v>
          </cell>
          <cell r="AK20">
            <v>0</v>
          </cell>
          <cell r="AL20">
            <v>73</v>
          </cell>
          <cell r="AM20">
            <v>73</v>
          </cell>
          <cell r="AN20">
            <v>38</v>
          </cell>
          <cell r="AO20">
            <v>0</v>
          </cell>
          <cell r="AP20">
            <v>0</v>
          </cell>
          <cell r="AQ20">
            <v>0</v>
          </cell>
          <cell r="AR20">
            <v>207</v>
          </cell>
          <cell r="AS20">
            <v>0</v>
          </cell>
          <cell r="AT20" t="str">
            <v>n/a</v>
          </cell>
          <cell r="AU20">
            <v>45.42</v>
          </cell>
          <cell r="AV20">
            <v>45.42</v>
          </cell>
          <cell r="AW20">
            <v>0</v>
          </cell>
          <cell r="AX20">
            <v>1225</v>
          </cell>
          <cell r="AY20">
            <v>608</v>
          </cell>
          <cell r="AZ20">
            <v>257.8</v>
          </cell>
          <cell r="BA20">
            <v>88</v>
          </cell>
          <cell r="BB20">
            <v>0</v>
          </cell>
          <cell r="BC20">
            <v>0</v>
          </cell>
          <cell r="BD20">
            <v>5.15</v>
          </cell>
          <cell r="BE20">
            <v>0</v>
          </cell>
          <cell r="BF20">
            <v>0</v>
          </cell>
          <cell r="BG20">
            <v>14.3</v>
          </cell>
          <cell r="BH20">
            <v>0</v>
          </cell>
          <cell r="BI20">
            <v>0</v>
          </cell>
          <cell r="BJ20">
            <v>0</v>
          </cell>
          <cell r="BK20">
            <v>11</v>
          </cell>
          <cell r="BL20" t="str">
            <v>not available</v>
          </cell>
          <cell r="BM20">
            <v>0</v>
          </cell>
          <cell r="BN20">
            <v>0</v>
          </cell>
          <cell r="BO20">
            <v>650000</v>
          </cell>
          <cell r="BP20">
            <v>604</v>
          </cell>
          <cell r="BQ20">
            <v>84</v>
          </cell>
          <cell r="BR20">
            <v>0</v>
          </cell>
          <cell r="BS20">
            <v>234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 t="str">
            <v>n/a</v>
          </cell>
          <cell r="BY20">
            <v>0</v>
          </cell>
          <cell r="BZ20">
            <v>0</v>
          </cell>
          <cell r="CA20">
            <v>57</v>
          </cell>
          <cell r="CB20">
            <v>38</v>
          </cell>
          <cell r="CC20">
            <v>0</v>
          </cell>
          <cell r="CD20">
            <v>0</v>
          </cell>
          <cell r="CE20">
            <v>0</v>
          </cell>
          <cell r="CF20">
            <v>258.5</v>
          </cell>
          <cell r="CG20">
            <v>0</v>
          </cell>
          <cell r="CH20">
            <v>0.8</v>
          </cell>
          <cell r="CI20">
            <v>85</v>
          </cell>
          <cell r="CJ20">
            <v>0</v>
          </cell>
          <cell r="CK20">
            <v>27.64</v>
          </cell>
          <cell r="CL20">
            <v>0</v>
          </cell>
          <cell r="CM20">
            <v>0</v>
          </cell>
          <cell r="CN20">
            <v>0</v>
          </cell>
          <cell r="CO20">
            <v>363.5</v>
          </cell>
          <cell r="CP20">
            <v>0</v>
          </cell>
          <cell r="CQ20">
            <v>0</v>
          </cell>
          <cell r="CR20">
            <v>4</v>
          </cell>
          <cell r="CS20">
            <v>0</v>
          </cell>
          <cell r="CT20" t="str">
            <v>170 km</v>
          </cell>
          <cell r="CU20">
            <v>110.8</v>
          </cell>
          <cell r="CV20">
            <v>3</v>
          </cell>
          <cell r="CW20">
            <v>0</v>
          </cell>
          <cell r="CX20">
            <v>549</v>
          </cell>
          <cell r="CY20">
            <v>279</v>
          </cell>
          <cell r="CZ20">
            <v>0</v>
          </cell>
          <cell r="DA20">
            <v>0</v>
          </cell>
          <cell r="DB20">
            <v>35</v>
          </cell>
          <cell r="DC20">
            <v>0</v>
          </cell>
          <cell r="DD20">
            <v>0</v>
          </cell>
          <cell r="DE20">
            <v>0</v>
          </cell>
          <cell r="DF20">
            <v>78.81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86.25</v>
          </cell>
          <cell r="DO20">
            <v>0</v>
          </cell>
          <cell r="DP20">
            <v>0</v>
          </cell>
          <cell r="DQ20">
            <v>0</v>
          </cell>
          <cell r="DR20">
            <v>284</v>
          </cell>
          <cell r="DS20">
            <v>0</v>
          </cell>
          <cell r="DT20">
            <v>0</v>
          </cell>
          <cell r="DU20" t="str">
            <v>n/a</v>
          </cell>
          <cell r="DV20">
            <v>7.2</v>
          </cell>
          <cell r="DW20">
            <v>0</v>
          </cell>
          <cell r="DX20">
            <v>147.34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530</v>
          </cell>
          <cell r="ED20">
            <v>530</v>
          </cell>
          <cell r="EE20">
            <v>530</v>
          </cell>
          <cell r="EF20">
            <v>7.2</v>
          </cell>
          <cell r="EG20">
            <v>0</v>
          </cell>
          <cell r="EH20">
            <v>27</v>
          </cell>
          <cell r="EI20">
            <v>0</v>
          </cell>
          <cell r="EJ20">
            <v>0</v>
          </cell>
          <cell r="EK20" t="str">
            <v>n/a</v>
          </cell>
          <cell r="EL20">
            <v>2.5</v>
          </cell>
          <cell r="EM20">
            <v>22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64.45</v>
          </cell>
          <cell r="ET20">
            <v>326.14999999999998</v>
          </cell>
          <cell r="EU20">
            <v>1</v>
          </cell>
          <cell r="EV20">
            <v>0</v>
          </cell>
          <cell r="EW20">
            <v>175</v>
          </cell>
          <cell r="EX20">
            <v>0</v>
          </cell>
          <cell r="EY20">
            <v>0</v>
          </cell>
          <cell r="EZ20">
            <v>8</v>
          </cell>
          <cell r="FA20">
            <v>590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697.5</v>
          </cell>
          <cell r="FI20">
            <v>0</v>
          </cell>
          <cell r="FJ20">
            <v>76.03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2000</v>
          </cell>
          <cell r="D21">
            <v>1000</v>
          </cell>
          <cell r="E21">
            <v>3000</v>
          </cell>
          <cell r="F21">
            <v>7018</v>
          </cell>
          <cell r="G21">
            <v>148410</v>
          </cell>
          <cell r="H21">
            <v>105000</v>
          </cell>
          <cell r="I21">
            <v>37083</v>
          </cell>
          <cell r="J21">
            <v>13002</v>
          </cell>
          <cell r="K21">
            <v>15500</v>
          </cell>
          <cell r="L21">
            <v>84764</v>
          </cell>
          <cell r="M21">
            <v>6150</v>
          </cell>
          <cell r="N21">
            <v>1037</v>
          </cell>
          <cell r="O21">
            <v>791</v>
          </cell>
          <cell r="P21">
            <v>160000</v>
          </cell>
          <cell r="Q21">
            <v>119500</v>
          </cell>
          <cell r="R21">
            <v>28300</v>
          </cell>
          <cell r="S21">
            <v>4000</v>
          </cell>
          <cell r="T21">
            <v>1629</v>
          </cell>
          <cell r="U21">
            <v>4131</v>
          </cell>
          <cell r="V21">
            <v>13000</v>
          </cell>
          <cell r="W21">
            <v>3000</v>
          </cell>
          <cell r="X21">
            <v>70000</v>
          </cell>
          <cell r="Y21">
            <v>4500</v>
          </cell>
          <cell r="Z21">
            <v>3100</v>
          </cell>
          <cell r="AA21">
            <v>3500</v>
          </cell>
          <cell r="AB21">
            <v>2000</v>
          </cell>
          <cell r="AC21">
            <v>16000</v>
          </cell>
          <cell r="AD21">
            <v>3600</v>
          </cell>
          <cell r="AE21">
            <v>525</v>
          </cell>
          <cell r="AF21">
            <v>1280</v>
          </cell>
          <cell r="AG21">
            <v>23009</v>
          </cell>
          <cell r="AH21">
            <v>2399</v>
          </cell>
          <cell r="AI21">
            <v>606000</v>
          </cell>
          <cell r="AJ21">
            <v>200000</v>
          </cell>
          <cell r="AK21">
            <v>32042</v>
          </cell>
          <cell r="AL21">
            <v>5500</v>
          </cell>
          <cell r="AM21">
            <v>7138</v>
          </cell>
          <cell r="AN21">
            <v>51553</v>
          </cell>
          <cell r="AO21">
            <v>30000</v>
          </cell>
          <cell r="AP21">
            <v>8790</v>
          </cell>
          <cell r="AQ21">
            <v>1600</v>
          </cell>
          <cell r="AR21">
            <v>10956</v>
          </cell>
          <cell r="AS21">
            <v>0</v>
          </cell>
          <cell r="AT21">
            <v>97200</v>
          </cell>
          <cell r="AU21">
            <v>21500</v>
          </cell>
          <cell r="AV21">
            <v>21500</v>
          </cell>
          <cell r="AW21">
            <v>103253</v>
          </cell>
          <cell r="AX21">
            <v>41000</v>
          </cell>
          <cell r="AY21">
            <v>21500</v>
          </cell>
          <cell r="AZ21">
            <v>47000</v>
          </cell>
          <cell r="BA21">
            <v>422350</v>
          </cell>
          <cell r="BB21">
            <v>6585</v>
          </cell>
          <cell r="BC21">
            <v>10150</v>
          </cell>
          <cell r="BD21">
            <v>6049</v>
          </cell>
          <cell r="BE21">
            <v>1228</v>
          </cell>
          <cell r="BF21">
            <v>120</v>
          </cell>
          <cell r="BG21">
            <v>5018</v>
          </cell>
          <cell r="BH21">
            <v>2433</v>
          </cell>
          <cell r="BI21">
            <v>2433</v>
          </cell>
          <cell r="BJ21">
            <v>2433</v>
          </cell>
          <cell r="BK21">
            <v>6800</v>
          </cell>
          <cell r="BL21" t="str">
            <v>not available</v>
          </cell>
          <cell r="BM21">
            <v>10150</v>
          </cell>
          <cell r="BN21">
            <v>320000</v>
          </cell>
          <cell r="BO21">
            <v>2632000</v>
          </cell>
          <cell r="BP21">
            <v>690144</v>
          </cell>
          <cell r="BQ21">
            <v>190000</v>
          </cell>
          <cell r="BR21">
            <v>10634</v>
          </cell>
          <cell r="BS21">
            <v>26714</v>
          </cell>
          <cell r="BT21">
            <v>4000</v>
          </cell>
          <cell r="BU21">
            <v>11500</v>
          </cell>
          <cell r="BV21">
            <v>6000</v>
          </cell>
          <cell r="BW21">
            <v>57817</v>
          </cell>
          <cell r="BX21">
            <v>202150</v>
          </cell>
          <cell r="BY21">
            <v>2527</v>
          </cell>
          <cell r="BZ21">
            <v>17426</v>
          </cell>
          <cell r="CA21">
            <v>19969</v>
          </cell>
          <cell r="CB21">
            <v>22725</v>
          </cell>
          <cell r="CC21">
            <v>25000</v>
          </cell>
          <cell r="CD21">
            <v>25000</v>
          </cell>
          <cell r="CE21">
            <v>0</v>
          </cell>
          <cell r="CF21">
            <v>334000</v>
          </cell>
          <cell r="CG21">
            <v>1800</v>
          </cell>
          <cell r="CH21">
            <v>294</v>
          </cell>
          <cell r="CI21">
            <v>205000</v>
          </cell>
          <cell r="CJ21">
            <v>4500</v>
          </cell>
          <cell r="CK21">
            <v>14000</v>
          </cell>
          <cell r="CL21">
            <v>6330</v>
          </cell>
          <cell r="CM21">
            <v>6500</v>
          </cell>
          <cell r="CN21">
            <v>2000</v>
          </cell>
          <cell r="CO21">
            <v>34000</v>
          </cell>
          <cell r="CP21">
            <v>5022</v>
          </cell>
          <cell r="CQ21">
            <v>21110</v>
          </cell>
          <cell r="CR21">
            <v>402</v>
          </cell>
          <cell r="CS21">
            <v>68540</v>
          </cell>
          <cell r="CT21">
            <v>78000</v>
          </cell>
          <cell r="CU21">
            <v>13200</v>
          </cell>
          <cell r="CV21">
            <v>2300</v>
          </cell>
          <cell r="CW21" t="str">
            <v>2,000   approx</v>
          </cell>
          <cell r="CX21">
            <v>30800</v>
          </cell>
          <cell r="CY21">
            <v>55000</v>
          </cell>
          <cell r="CZ21">
            <v>6900</v>
          </cell>
          <cell r="DA21">
            <v>4152</v>
          </cell>
          <cell r="DB21">
            <v>142300</v>
          </cell>
          <cell r="DC21">
            <v>800</v>
          </cell>
          <cell r="DD21">
            <v>24325</v>
          </cell>
          <cell r="DE21">
            <v>30000</v>
          </cell>
          <cell r="DF21">
            <v>142000</v>
          </cell>
          <cell r="DG21">
            <v>15500</v>
          </cell>
          <cell r="DH21">
            <v>6500</v>
          </cell>
          <cell r="DI21">
            <v>7000</v>
          </cell>
          <cell r="DJ21">
            <v>39062</v>
          </cell>
          <cell r="DK21">
            <v>74250</v>
          </cell>
          <cell r="DL21">
            <v>4000</v>
          </cell>
          <cell r="DM21">
            <v>2269</v>
          </cell>
          <cell r="DN21">
            <v>18182</v>
          </cell>
          <cell r="DO21">
            <v>12500</v>
          </cell>
          <cell r="DP21">
            <v>3999</v>
          </cell>
          <cell r="DQ21">
            <v>15426</v>
          </cell>
          <cell r="DR21">
            <v>82400</v>
          </cell>
          <cell r="DS21">
            <v>8125</v>
          </cell>
          <cell r="DT21">
            <v>0</v>
          </cell>
          <cell r="DU21">
            <v>128392</v>
          </cell>
          <cell r="DV21">
            <v>9821</v>
          </cell>
          <cell r="DW21">
            <v>1638</v>
          </cell>
          <cell r="DX21">
            <v>73359</v>
          </cell>
          <cell r="DY21">
            <v>10341</v>
          </cell>
          <cell r="DZ21">
            <v>1500</v>
          </cell>
          <cell r="EA21">
            <v>5800</v>
          </cell>
          <cell r="EB21">
            <v>2300</v>
          </cell>
          <cell r="EC21">
            <v>5200</v>
          </cell>
          <cell r="ED21">
            <v>5200</v>
          </cell>
          <cell r="EE21">
            <v>5200</v>
          </cell>
          <cell r="EF21">
            <v>3560</v>
          </cell>
          <cell r="EG21">
            <v>800</v>
          </cell>
          <cell r="EH21">
            <v>135100</v>
          </cell>
          <cell r="EI21">
            <v>5952</v>
          </cell>
          <cell r="EJ21">
            <v>32000</v>
          </cell>
          <cell r="EK21">
            <v>92059</v>
          </cell>
          <cell r="EL21">
            <v>865</v>
          </cell>
          <cell r="EM21">
            <v>4300</v>
          </cell>
          <cell r="EN21">
            <v>2309</v>
          </cell>
          <cell r="EO21">
            <v>1500</v>
          </cell>
          <cell r="EP21">
            <v>10000</v>
          </cell>
          <cell r="EQ21">
            <v>16328</v>
          </cell>
          <cell r="ER21">
            <v>1335</v>
          </cell>
          <cell r="ES21">
            <v>18000</v>
          </cell>
          <cell r="ET21">
            <v>116552</v>
          </cell>
          <cell r="EU21">
            <v>15150</v>
          </cell>
          <cell r="EV21">
            <v>2529280</v>
          </cell>
          <cell r="EW21">
            <v>199264</v>
          </cell>
          <cell r="EX21">
            <v>5252</v>
          </cell>
          <cell r="EY21">
            <v>1750</v>
          </cell>
          <cell r="EZ21">
            <v>16000</v>
          </cell>
          <cell r="FA21">
            <v>114500</v>
          </cell>
          <cell r="FB21">
            <v>48411</v>
          </cell>
          <cell r="FC21">
            <v>2865</v>
          </cell>
          <cell r="FD21">
            <v>6400</v>
          </cell>
          <cell r="FE21">
            <v>6400</v>
          </cell>
          <cell r="FF21">
            <v>0</v>
          </cell>
          <cell r="FG21">
            <v>6675</v>
          </cell>
          <cell r="FH21">
            <v>4000</v>
          </cell>
          <cell r="FI21">
            <v>633</v>
          </cell>
          <cell r="FJ21">
            <v>86000</v>
          </cell>
          <cell r="FK21">
            <v>11200</v>
          </cell>
          <cell r="FL21">
            <v>1486</v>
          </cell>
          <cell r="FM21">
            <v>33000</v>
          </cell>
          <cell r="FN21">
            <v>2908</v>
          </cell>
          <cell r="FO21">
            <v>900</v>
          </cell>
        </row>
        <row r="22">
          <cell r="A22" t="str">
            <v>Municipal population</v>
          </cell>
          <cell r="B22" t="str">
            <v>POPCITY</v>
          </cell>
          <cell r="C22">
            <v>2000</v>
          </cell>
          <cell r="D22">
            <v>1000</v>
          </cell>
          <cell r="E22">
            <v>3000</v>
          </cell>
          <cell r="F22">
            <v>7018</v>
          </cell>
          <cell r="G22">
            <v>161310</v>
          </cell>
          <cell r="H22">
            <v>105000</v>
          </cell>
          <cell r="I22">
            <v>45878</v>
          </cell>
          <cell r="J22">
            <v>21063</v>
          </cell>
          <cell r="K22">
            <v>20500</v>
          </cell>
          <cell r="L22">
            <v>84764</v>
          </cell>
          <cell r="M22">
            <v>11800</v>
          </cell>
          <cell r="N22">
            <v>1037</v>
          </cell>
          <cell r="O22">
            <v>1281</v>
          </cell>
          <cell r="P22">
            <v>160000</v>
          </cell>
          <cell r="Q22">
            <v>119500</v>
          </cell>
          <cell r="R22">
            <v>28300</v>
          </cell>
          <cell r="S22">
            <v>4000</v>
          </cell>
          <cell r="T22">
            <v>1629</v>
          </cell>
          <cell r="U22">
            <v>11500</v>
          </cell>
          <cell r="V22">
            <v>25000</v>
          </cell>
          <cell r="W22">
            <v>3000</v>
          </cell>
          <cell r="X22">
            <v>100000</v>
          </cell>
          <cell r="Y22">
            <v>12500</v>
          </cell>
          <cell r="Z22">
            <v>3100</v>
          </cell>
          <cell r="AA22">
            <v>5500</v>
          </cell>
          <cell r="AB22">
            <v>2000</v>
          </cell>
          <cell r="AC22">
            <v>16000</v>
          </cell>
          <cell r="AD22">
            <v>12500</v>
          </cell>
          <cell r="AE22">
            <v>525</v>
          </cell>
          <cell r="AF22">
            <v>3880</v>
          </cell>
          <cell r="AG22">
            <v>65299</v>
          </cell>
          <cell r="AH22">
            <v>7133</v>
          </cell>
          <cell r="AI22">
            <v>606000</v>
          </cell>
          <cell r="AJ22">
            <v>200000</v>
          </cell>
          <cell r="AK22">
            <v>62569</v>
          </cell>
          <cell r="AL22">
            <v>5500</v>
          </cell>
          <cell r="AM22">
            <v>8700</v>
          </cell>
          <cell r="AN22">
            <v>109225</v>
          </cell>
          <cell r="AO22">
            <v>30000</v>
          </cell>
          <cell r="AP22">
            <v>8790</v>
          </cell>
          <cell r="AQ22">
            <v>1600</v>
          </cell>
          <cell r="AR22">
            <v>26793</v>
          </cell>
          <cell r="AS22">
            <v>0</v>
          </cell>
          <cell r="AT22">
            <v>162000</v>
          </cell>
          <cell r="AU22">
            <v>21500</v>
          </cell>
          <cell r="AV22">
            <v>21500</v>
          </cell>
          <cell r="AW22">
            <v>103253</v>
          </cell>
          <cell r="AX22">
            <v>41000</v>
          </cell>
          <cell r="AY22">
            <v>21500</v>
          </cell>
          <cell r="AZ22" t="str">
            <v>n/a</v>
          </cell>
          <cell r="BA22">
            <v>479500</v>
          </cell>
          <cell r="BB22">
            <v>6585</v>
          </cell>
          <cell r="BC22">
            <v>10150</v>
          </cell>
          <cell r="BD22">
            <v>6049</v>
          </cell>
          <cell r="BE22">
            <v>1228</v>
          </cell>
          <cell r="BF22">
            <v>175</v>
          </cell>
          <cell r="BG22">
            <v>8130</v>
          </cell>
          <cell r="BH22">
            <v>2433</v>
          </cell>
          <cell r="BI22">
            <v>2433</v>
          </cell>
          <cell r="BJ22">
            <v>2433</v>
          </cell>
          <cell r="BK22">
            <v>8000</v>
          </cell>
          <cell r="BL22" t="str">
            <v>not available</v>
          </cell>
          <cell r="BM22">
            <v>10150</v>
          </cell>
          <cell r="BN22">
            <v>320000</v>
          </cell>
          <cell r="BO22">
            <v>2632000</v>
          </cell>
          <cell r="BP22">
            <v>782400</v>
          </cell>
          <cell r="BQ22">
            <v>190000</v>
          </cell>
          <cell r="BR22">
            <v>10865</v>
          </cell>
          <cell r="BS22">
            <v>26714</v>
          </cell>
          <cell r="BT22">
            <v>9500</v>
          </cell>
          <cell r="BU22">
            <v>16500</v>
          </cell>
          <cell r="BV22">
            <v>11050</v>
          </cell>
          <cell r="BW22">
            <v>116325</v>
          </cell>
          <cell r="BX22">
            <v>202150</v>
          </cell>
          <cell r="BY22">
            <v>2500</v>
          </cell>
          <cell r="BZ22">
            <v>17426</v>
          </cell>
          <cell r="CA22">
            <v>32350</v>
          </cell>
          <cell r="CB22">
            <v>22725</v>
          </cell>
          <cell r="CC22">
            <v>42000</v>
          </cell>
          <cell r="CD22">
            <v>42000</v>
          </cell>
          <cell r="CE22">
            <v>0</v>
          </cell>
          <cell r="CF22">
            <v>334000</v>
          </cell>
          <cell r="CG22">
            <v>9152</v>
          </cell>
          <cell r="CH22">
            <v>476</v>
          </cell>
          <cell r="CI22">
            <v>205000</v>
          </cell>
          <cell r="CJ22">
            <v>4500</v>
          </cell>
          <cell r="CK22">
            <v>14000</v>
          </cell>
          <cell r="CL22">
            <v>6877</v>
          </cell>
          <cell r="CM22">
            <v>6877</v>
          </cell>
          <cell r="CN22">
            <v>6062</v>
          </cell>
          <cell r="CO22">
            <v>34000</v>
          </cell>
          <cell r="CP22">
            <v>7379</v>
          </cell>
          <cell r="CQ22">
            <v>27810</v>
          </cell>
          <cell r="CR22">
            <v>402</v>
          </cell>
          <cell r="CS22">
            <v>68540</v>
          </cell>
          <cell r="CT22">
            <v>78000</v>
          </cell>
          <cell r="CU22">
            <v>13200</v>
          </cell>
          <cell r="CV22">
            <v>2462</v>
          </cell>
          <cell r="CW22" t="str">
            <v>2,500   approx</v>
          </cell>
          <cell r="CX22">
            <v>60000</v>
          </cell>
          <cell r="CY22">
            <v>55000</v>
          </cell>
          <cell r="CZ22">
            <v>12000</v>
          </cell>
          <cell r="DA22">
            <v>10226</v>
          </cell>
          <cell r="DB22">
            <v>142300</v>
          </cell>
          <cell r="DC22">
            <v>800</v>
          </cell>
          <cell r="DD22">
            <v>24325</v>
          </cell>
          <cell r="DE22">
            <v>30000</v>
          </cell>
          <cell r="DF22">
            <v>142000</v>
          </cell>
          <cell r="DG22">
            <v>15500</v>
          </cell>
          <cell r="DH22">
            <v>6500</v>
          </cell>
          <cell r="DI22">
            <v>14759</v>
          </cell>
          <cell r="DJ22">
            <v>46821</v>
          </cell>
          <cell r="DK22">
            <v>74250</v>
          </cell>
          <cell r="DL22">
            <v>4000</v>
          </cell>
          <cell r="DM22">
            <v>2269</v>
          </cell>
          <cell r="DN22">
            <v>18182</v>
          </cell>
          <cell r="DO22">
            <v>12500</v>
          </cell>
          <cell r="DP22">
            <v>3999</v>
          </cell>
          <cell r="DQ22">
            <v>15426</v>
          </cell>
          <cell r="DR22">
            <v>79400</v>
          </cell>
          <cell r="DS22">
            <v>8125</v>
          </cell>
          <cell r="DT22">
            <v>0</v>
          </cell>
          <cell r="DU22">
            <v>128392</v>
          </cell>
          <cell r="DV22">
            <v>16603</v>
          </cell>
          <cell r="DW22">
            <v>3200</v>
          </cell>
          <cell r="DX22">
            <v>73359</v>
          </cell>
          <cell r="DY22">
            <v>13017</v>
          </cell>
          <cell r="DZ22">
            <v>1500</v>
          </cell>
          <cell r="EA22">
            <v>19500</v>
          </cell>
          <cell r="EB22">
            <v>2300</v>
          </cell>
          <cell r="EC22">
            <v>4617</v>
          </cell>
          <cell r="ED22">
            <v>4617</v>
          </cell>
          <cell r="EE22">
            <v>4617</v>
          </cell>
          <cell r="EF22">
            <v>10342</v>
          </cell>
          <cell r="EG22">
            <v>7727</v>
          </cell>
          <cell r="EH22">
            <v>135100</v>
          </cell>
          <cell r="EI22">
            <v>5952</v>
          </cell>
          <cell r="EJ22">
            <v>32000</v>
          </cell>
          <cell r="EK22">
            <v>162000</v>
          </cell>
          <cell r="EL22">
            <v>1401</v>
          </cell>
          <cell r="EM22">
            <v>10000</v>
          </cell>
          <cell r="EN22">
            <v>2309</v>
          </cell>
          <cell r="EO22">
            <v>5669</v>
          </cell>
          <cell r="EP22">
            <v>19500</v>
          </cell>
          <cell r="EQ22">
            <v>25000</v>
          </cell>
          <cell r="ER22">
            <v>1335</v>
          </cell>
          <cell r="ES22">
            <v>18000</v>
          </cell>
          <cell r="ET22">
            <v>116152</v>
          </cell>
          <cell r="EU22">
            <v>15000</v>
          </cell>
          <cell r="EV22">
            <v>2529280</v>
          </cell>
          <cell r="EW22">
            <v>246402</v>
          </cell>
          <cell r="EX22">
            <v>9737</v>
          </cell>
          <cell r="EY22">
            <v>4060</v>
          </cell>
          <cell r="EZ22">
            <v>16000</v>
          </cell>
          <cell r="FA22">
            <v>114500</v>
          </cell>
          <cell r="FB22">
            <v>48411</v>
          </cell>
          <cell r="FC22">
            <v>2865</v>
          </cell>
          <cell r="FD22">
            <v>13524</v>
          </cell>
          <cell r="FE22">
            <v>13524</v>
          </cell>
          <cell r="FF22">
            <v>0</v>
          </cell>
          <cell r="FG22">
            <v>13000</v>
          </cell>
          <cell r="FH22">
            <v>8903</v>
          </cell>
          <cell r="FI22">
            <v>633</v>
          </cell>
          <cell r="FJ22">
            <v>86000</v>
          </cell>
          <cell r="FK22">
            <v>21512</v>
          </cell>
          <cell r="FL22">
            <v>3000</v>
          </cell>
          <cell r="FM22">
            <v>33000</v>
          </cell>
          <cell r="FN22">
            <v>8100</v>
          </cell>
          <cell r="FO22">
            <v>900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2000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175</v>
          </cell>
          <cell r="I23">
            <v>0</v>
          </cell>
          <cell r="J23">
            <v>50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6</v>
          </cell>
          <cell r="R23">
            <v>1220</v>
          </cell>
          <cell r="S23">
            <v>0</v>
          </cell>
          <cell r="T23">
            <v>0</v>
          </cell>
          <cell r="U23">
            <v>235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235</v>
          </cell>
          <cell r="AL23">
            <v>65</v>
          </cell>
          <cell r="AM23">
            <v>65</v>
          </cell>
          <cell r="AN23">
            <v>0</v>
          </cell>
          <cell r="AO23">
            <v>0</v>
          </cell>
          <cell r="AP23">
            <v>9</v>
          </cell>
          <cell r="AQ23">
            <v>0</v>
          </cell>
          <cell r="AR23">
            <v>1132</v>
          </cell>
          <cell r="AS23">
            <v>0</v>
          </cell>
          <cell r="AT23">
            <v>171</v>
          </cell>
          <cell r="AU23">
            <v>0</v>
          </cell>
          <cell r="AV23">
            <v>0</v>
          </cell>
          <cell r="AW23">
            <v>0</v>
          </cell>
          <cell r="AX23">
            <v>2000</v>
          </cell>
          <cell r="AY23">
            <v>1120</v>
          </cell>
          <cell r="AZ23" t="str">
            <v>n/a</v>
          </cell>
          <cell r="BA23">
            <v>0</v>
          </cell>
          <cell r="BB23">
            <v>46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15</v>
          </cell>
          <cell r="BI23">
            <v>15</v>
          </cell>
          <cell r="BJ23">
            <v>15</v>
          </cell>
          <cell r="BK23">
            <v>0</v>
          </cell>
          <cell r="BL23" t="str">
            <v>not available</v>
          </cell>
          <cell r="BM23">
            <v>0</v>
          </cell>
          <cell r="BN23" t="str">
            <v>Nil</v>
          </cell>
          <cell r="BO23">
            <v>154404</v>
          </cell>
          <cell r="BP23">
            <v>13</v>
          </cell>
          <cell r="BQ23">
            <v>0</v>
          </cell>
          <cell r="BR23">
            <v>0</v>
          </cell>
          <cell r="BS23">
            <v>1900</v>
          </cell>
          <cell r="BT23">
            <v>0</v>
          </cell>
          <cell r="BU23">
            <v>165</v>
          </cell>
          <cell r="BV23">
            <v>46</v>
          </cell>
          <cell r="BW23">
            <v>0</v>
          </cell>
          <cell r="BX23" t="str">
            <v>n/a</v>
          </cell>
          <cell r="BY23">
            <v>8</v>
          </cell>
          <cell r="BZ23">
            <v>0</v>
          </cell>
          <cell r="CA23">
            <v>50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 t="str">
            <v>N/A</v>
          </cell>
          <cell r="CI23">
            <v>29</v>
          </cell>
          <cell r="CJ23">
            <v>8</v>
          </cell>
          <cell r="CK23">
            <v>0</v>
          </cell>
          <cell r="CL23">
            <v>0</v>
          </cell>
          <cell r="CM23">
            <v>0</v>
          </cell>
          <cell r="CN23" t="str">
            <v>NIL</v>
          </cell>
          <cell r="CO23">
            <v>0</v>
          </cell>
          <cell r="CP23" t="str">
            <v>NIL</v>
          </cell>
          <cell r="CQ23">
            <v>12</v>
          </cell>
          <cell r="CR23">
            <v>0</v>
          </cell>
          <cell r="CS23">
            <v>0</v>
          </cell>
          <cell r="CT23">
            <v>0</v>
          </cell>
          <cell r="CU23">
            <v>5</v>
          </cell>
          <cell r="CV23">
            <v>1</v>
          </cell>
          <cell r="CW23">
            <v>0</v>
          </cell>
          <cell r="CX23">
            <v>0</v>
          </cell>
          <cell r="CY23">
            <v>305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14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328</v>
          </cell>
          <cell r="DO23" t="str">
            <v>n/a</v>
          </cell>
          <cell r="DP23">
            <v>0</v>
          </cell>
          <cell r="DQ23">
            <v>0</v>
          </cell>
          <cell r="DR23">
            <v>100</v>
          </cell>
          <cell r="DS23">
            <v>0</v>
          </cell>
          <cell r="DT23">
            <v>0</v>
          </cell>
          <cell r="DU23" t="str">
            <v>n/a</v>
          </cell>
          <cell r="DV23">
            <v>0</v>
          </cell>
          <cell r="DW23">
            <v>0</v>
          </cell>
          <cell r="DX23">
            <v>30</v>
          </cell>
          <cell r="DY23">
            <v>605</v>
          </cell>
          <cell r="DZ23">
            <v>9</v>
          </cell>
          <cell r="EA23" t="str">
            <v>N/A</v>
          </cell>
          <cell r="EB23">
            <v>0</v>
          </cell>
          <cell r="EC23">
            <v>126</v>
          </cell>
          <cell r="ED23">
            <v>126</v>
          </cell>
          <cell r="EE23">
            <v>126</v>
          </cell>
          <cell r="EF23">
            <v>0</v>
          </cell>
          <cell r="EG23">
            <v>0</v>
          </cell>
          <cell r="EH23">
            <v>58</v>
          </cell>
          <cell r="EI23">
            <v>0</v>
          </cell>
          <cell r="EJ23">
            <v>0</v>
          </cell>
          <cell r="EK23">
            <v>171</v>
          </cell>
          <cell r="EL23" t="str">
            <v>N/A</v>
          </cell>
          <cell r="EM23">
            <v>521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2000</v>
          </cell>
          <cell r="FA23" t="str">
            <v>NIL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 t="str">
            <v>NIL</v>
          </cell>
          <cell r="FM23">
            <v>0</v>
          </cell>
          <cell r="FN23">
            <v>0</v>
          </cell>
          <cell r="F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2000</v>
          </cell>
          <cell r="D24">
            <v>1193</v>
          </cell>
          <cell r="E24">
            <v>9210</v>
          </cell>
          <cell r="F24">
            <v>0</v>
          </cell>
          <cell r="G24">
            <v>232100</v>
          </cell>
          <cell r="H24">
            <v>160200</v>
          </cell>
          <cell r="I24">
            <v>97532</v>
          </cell>
          <cell r="J24" t="str">
            <v>N/A</v>
          </cell>
          <cell r="K24">
            <v>19677</v>
          </cell>
          <cell r="L24">
            <v>149269</v>
          </cell>
          <cell r="M24">
            <v>10191.5</v>
          </cell>
          <cell r="N24">
            <v>1914</v>
          </cell>
          <cell r="O24" t="str">
            <v>N/A</v>
          </cell>
          <cell r="P24">
            <v>260000</v>
          </cell>
          <cell r="Q24">
            <v>230193.8</v>
          </cell>
          <cell r="R24">
            <v>48170</v>
          </cell>
          <cell r="S24">
            <v>4608</v>
          </cell>
          <cell r="T24">
            <v>2183</v>
          </cell>
          <cell r="U24">
            <v>0</v>
          </cell>
          <cell r="V24">
            <v>29204.799999999999</v>
          </cell>
          <cell r="W24">
            <v>7934</v>
          </cell>
          <cell r="X24">
            <v>143049</v>
          </cell>
          <cell r="Y24">
            <v>8637.5</v>
          </cell>
          <cell r="Z24">
            <v>5623.8</v>
          </cell>
          <cell r="AA24">
            <v>12745.4</v>
          </cell>
          <cell r="AB24">
            <v>3684.9</v>
          </cell>
          <cell r="AC24">
            <v>52244</v>
          </cell>
          <cell r="AD24">
            <v>5885</v>
          </cell>
          <cell r="AE24">
            <v>710</v>
          </cell>
          <cell r="AF24">
            <v>8165.4</v>
          </cell>
          <cell r="AG24">
            <v>33341.599999999999</v>
          </cell>
          <cell r="AH24">
            <v>0</v>
          </cell>
          <cell r="AI24">
            <v>1128524</v>
          </cell>
          <cell r="AJ24">
            <v>478</v>
          </cell>
          <cell r="AK24">
            <v>250257.4</v>
          </cell>
          <cell r="AL24">
            <v>10580.8</v>
          </cell>
          <cell r="AM24">
            <v>13397</v>
          </cell>
          <cell r="AN24">
            <v>88524.1</v>
          </cell>
          <cell r="AO24">
            <v>74585.7</v>
          </cell>
          <cell r="AP24">
            <v>17470</v>
          </cell>
          <cell r="AQ24">
            <v>11615</v>
          </cell>
          <cell r="AR24">
            <v>19088</v>
          </cell>
          <cell r="AS24">
            <v>0</v>
          </cell>
          <cell r="AT24">
            <v>172381</v>
          </cell>
          <cell r="AU24">
            <v>21563.1</v>
          </cell>
          <cell r="AV24">
            <v>27899.200000000001</v>
          </cell>
          <cell r="AW24">
            <v>235334</v>
          </cell>
          <cell r="AX24">
            <v>67246</v>
          </cell>
          <cell r="AY24">
            <v>31533</v>
          </cell>
          <cell r="AZ24">
            <v>78606.8</v>
          </cell>
          <cell r="BA24">
            <v>5062978.9000000004</v>
          </cell>
          <cell r="BB24">
            <v>15221.4</v>
          </cell>
          <cell r="BC24">
            <v>36150</v>
          </cell>
          <cell r="BD24">
            <v>18502.2</v>
          </cell>
          <cell r="BE24">
            <v>3944</v>
          </cell>
          <cell r="BF24">
            <v>361.6</v>
          </cell>
          <cell r="BG24" t="str">
            <v>N/A</v>
          </cell>
          <cell r="BH24">
            <v>33850.699999999997</v>
          </cell>
          <cell r="BI24">
            <v>33850.699999999997</v>
          </cell>
          <cell r="BJ24">
            <v>33850.699999999997</v>
          </cell>
          <cell r="BK24">
            <v>15547</v>
          </cell>
          <cell r="BL24" t="str">
            <v>not available</v>
          </cell>
          <cell r="BM24">
            <v>36150</v>
          </cell>
          <cell r="BN24">
            <v>501489</v>
          </cell>
          <cell r="BO24">
            <v>3676000</v>
          </cell>
          <cell r="BP24">
            <v>1291838</v>
          </cell>
          <cell r="BQ24">
            <v>409190</v>
          </cell>
          <cell r="BR24">
            <v>0</v>
          </cell>
          <cell r="BS24">
            <v>45484</v>
          </cell>
          <cell r="BT24">
            <v>9727.2000000000007</v>
          </cell>
          <cell r="BU24">
            <v>22012</v>
          </cell>
          <cell r="BV24">
            <v>17492.7</v>
          </cell>
          <cell r="BW24">
            <v>137243.1</v>
          </cell>
          <cell r="BX24">
            <v>325065</v>
          </cell>
          <cell r="BY24">
            <v>33656.300000000003</v>
          </cell>
          <cell r="BZ24">
            <v>45531.9</v>
          </cell>
          <cell r="CA24">
            <v>39451.800000000003</v>
          </cell>
          <cell r="CB24">
            <v>23408</v>
          </cell>
          <cell r="CC24">
            <v>22851.200000000001</v>
          </cell>
          <cell r="CD24">
            <v>22851.200000000001</v>
          </cell>
          <cell r="CE24">
            <v>39.299999999999997</v>
          </cell>
          <cell r="CF24">
            <v>512573</v>
          </cell>
          <cell r="CG24">
            <v>20698</v>
          </cell>
          <cell r="CH24" t="str">
            <v>N/A</v>
          </cell>
          <cell r="CI24">
            <v>322175</v>
          </cell>
          <cell r="CJ24">
            <v>6698.1</v>
          </cell>
          <cell r="CK24">
            <v>0</v>
          </cell>
          <cell r="CL24">
            <v>18013</v>
          </cell>
          <cell r="CM24">
            <v>35602</v>
          </cell>
          <cell r="CN24">
            <v>0</v>
          </cell>
          <cell r="CO24">
            <v>87528</v>
          </cell>
          <cell r="CP24">
            <v>25308</v>
          </cell>
          <cell r="CQ24">
            <v>32540</v>
          </cell>
          <cell r="CR24">
            <v>3590</v>
          </cell>
          <cell r="CS24">
            <v>112599</v>
          </cell>
          <cell r="CT24">
            <v>125854</v>
          </cell>
          <cell r="CU24">
            <v>26505</v>
          </cell>
          <cell r="CV24">
            <v>2884</v>
          </cell>
          <cell r="CW24">
            <v>4138.1000000000004</v>
          </cell>
          <cell r="CX24">
            <v>46367</v>
          </cell>
          <cell r="CY24">
            <v>117414.7</v>
          </cell>
          <cell r="CZ24">
            <v>13222</v>
          </cell>
          <cell r="DA24">
            <v>0</v>
          </cell>
          <cell r="DB24">
            <v>1512450517</v>
          </cell>
          <cell r="DC24">
            <v>961</v>
          </cell>
          <cell r="DD24">
            <v>39611</v>
          </cell>
          <cell r="DE24">
            <v>58437</v>
          </cell>
          <cell r="DF24">
            <v>225512</v>
          </cell>
          <cell r="DG24">
            <v>30656</v>
          </cell>
          <cell r="DH24">
            <v>21697.9</v>
          </cell>
          <cell r="DI24">
            <v>32</v>
          </cell>
          <cell r="DJ24">
            <v>58267.3</v>
          </cell>
          <cell r="DK24">
            <v>130269</v>
          </cell>
          <cell r="DL24">
            <v>7632</v>
          </cell>
          <cell r="DM24">
            <v>6548</v>
          </cell>
          <cell r="DN24">
            <v>33607.800000000003</v>
          </cell>
          <cell r="DO24">
            <v>38955</v>
          </cell>
          <cell r="DP24">
            <v>9076.7999999999993</v>
          </cell>
          <cell r="DQ24">
            <v>40991.300000000003</v>
          </cell>
          <cell r="DR24">
            <v>148</v>
          </cell>
          <cell r="DS24">
            <v>19194</v>
          </cell>
          <cell r="DT24">
            <v>0</v>
          </cell>
          <cell r="DU24">
            <v>168921.1</v>
          </cell>
          <cell r="DV24">
            <v>22468.1</v>
          </cell>
          <cell r="DW24">
            <v>3551.2</v>
          </cell>
          <cell r="DX24">
            <v>146615</v>
          </cell>
          <cell r="DY24">
            <v>74831</v>
          </cell>
          <cell r="DZ24">
            <v>4056.8</v>
          </cell>
          <cell r="EA24">
            <v>8996</v>
          </cell>
          <cell r="EB24">
            <v>3768</v>
          </cell>
          <cell r="EC24">
            <v>18602.5</v>
          </cell>
          <cell r="ED24">
            <v>18602.5</v>
          </cell>
          <cell r="EE24">
            <v>18602.5</v>
          </cell>
          <cell r="EF24">
            <v>10439</v>
          </cell>
          <cell r="EG24">
            <v>0</v>
          </cell>
          <cell r="EH24">
            <v>234679</v>
          </cell>
          <cell r="EI24">
            <v>17075</v>
          </cell>
          <cell r="EJ24">
            <v>57587</v>
          </cell>
          <cell r="EK24">
            <v>170113</v>
          </cell>
          <cell r="EL24" t="str">
            <v>N/A</v>
          </cell>
          <cell r="EM24">
            <v>9139.6</v>
          </cell>
          <cell r="EN24">
            <v>4809.8</v>
          </cell>
          <cell r="EO24">
            <v>4626</v>
          </cell>
          <cell r="EP24">
            <v>13636.5</v>
          </cell>
          <cell r="EQ24">
            <v>18170.099999999999</v>
          </cell>
          <cell r="ER24">
            <v>3094.6</v>
          </cell>
          <cell r="ES24">
            <v>188457</v>
          </cell>
          <cell r="ET24">
            <v>173422</v>
          </cell>
          <cell r="EU24">
            <v>35945.5</v>
          </cell>
          <cell r="EV24">
            <v>4194699</v>
          </cell>
          <cell r="EW24">
            <v>260367</v>
          </cell>
          <cell r="EX24">
            <v>32145</v>
          </cell>
          <cell r="EY24">
            <v>2488</v>
          </cell>
          <cell r="EZ24">
            <v>99083</v>
          </cell>
          <cell r="FA24">
            <v>208055</v>
          </cell>
          <cell r="FB24">
            <v>92759.9</v>
          </cell>
          <cell r="FC24">
            <v>3258</v>
          </cell>
          <cell r="FD24">
            <v>14131</v>
          </cell>
          <cell r="FE24">
            <v>14131</v>
          </cell>
          <cell r="FF24">
            <v>18.600000000000001</v>
          </cell>
          <cell r="FG24">
            <v>12854.7</v>
          </cell>
          <cell r="FH24">
            <v>9686.7000000000007</v>
          </cell>
          <cell r="FI24">
            <v>2747</v>
          </cell>
          <cell r="FJ24">
            <v>148853</v>
          </cell>
          <cell r="FK24">
            <v>17304</v>
          </cell>
          <cell r="FL24">
            <v>41952</v>
          </cell>
          <cell r="FM24">
            <v>65895.7</v>
          </cell>
          <cell r="FN24">
            <v>0</v>
          </cell>
          <cell r="FO24">
            <v>1586</v>
          </cell>
        </row>
        <row r="25">
          <cell r="A25" t="str">
            <v>Utility summer max peak load</v>
          </cell>
          <cell r="B25" t="str">
            <v>PEAKS</v>
          </cell>
          <cell r="C25">
            <v>2000</v>
          </cell>
          <cell r="D25">
            <v>1186</v>
          </cell>
          <cell r="E25">
            <v>7181</v>
          </cell>
          <cell r="F25">
            <v>0</v>
          </cell>
          <cell r="G25" t="str">
            <v>n/a</v>
          </cell>
          <cell r="H25">
            <v>162000</v>
          </cell>
          <cell r="I25">
            <v>94516</v>
          </cell>
          <cell r="J25" t="str">
            <v>N/A</v>
          </cell>
          <cell r="K25">
            <v>21068</v>
          </cell>
          <cell r="L25">
            <v>155104</v>
          </cell>
          <cell r="M25">
            <v>7667.7</v>
          </cell>
          <cell r="N25">
            <v>1352</v>
          </cell>
          <cell r="O25" t="str">
            <v>N/A</v>
          </cell>
          <cell r="P25">
            <v>310000</v>
          </cell>
          <cell r="Q25">
            <v>243781.8</v>
          </cell>
          <cell r="R25">
            <v>50600</v>
          </cell>
          <cell r="S25">
            <v>3010.6</v>
          </cell>
          <cell r="T25">
            <v>1960</v>
          </cell>
          <cell r="U25">
            <v>0</v>
          </cell>
          <cell r="V25">
            <v>26509.200000000001</v>
          </cell>
          <cell r="W25">
            <v>6415</v>
          </cell>
          <cell r="X25">
            <v>168465</v>
          </cell>
          <cell r="Y25">
            <v>5198.6000000000004</v>
          </cell>
          <cell r="Z25">
            <v>5331.1</v>
          </cell>
          <cell r="AA25">
            <v>10494</v>
          </cell>
          <cell r="AB25">
            <v>2446</v>
          </cell>
          <cell r="AC25">
            <v>43554</v>
          </cell>
          <cell r="AD25">
            <v>4055</v>
          </cell>
          <cell r="AE25">
            <v>503</v>
          </cell>
          <cell r="AF25">
            <v>9362.6</v>
          </cell>
          <cell r="AG25">
            <v>40171.4</v>
          </cell>
          <cell r="AH25">
            <v>0</v>
          </cell>
          <cell r="AI25">
            <v>1309465</v>
          </cell>
          <cell r="AJ25">
            <v>585</v>
          </cell>
          <cell r="AK25">
            <v>0</v>
          </cell>
          <cell r="AL25">
            <v>7278.3</v>
          </cell>
          <cell r="AM25" t="str">
            <v>na</v>
          </cell>
          <cell r="AN25">
            <v>119790.6</v>
          </cell>
          <cell r="AO25">
            <v>76124.600000000006</v>
          </cell>
          <cell r="AP25">
            <v>12005</v>
          </cell>
          <cell r="AQ25">
            <v>7953</v>
          </cell>
          <cell r="AR25">
            <v>14419</v>
          </cell>
          <cell r="AS25">
            <v>0</v>
          </cell>
          <cell r="AT25">
            <v>118695</v>
          </cell>
          <cell r="AU25">
            <v>32857.599999999999</v>
          </cell>
          <cell r="AV25">
            <v>0</v>
          </cell>
          <cell r="AW25">
            <v>234492</v>
          </cell>
          <cell r="AX25" t="str">
            <v>n/a</v>
          </cell>
          <cell r="AY25">
            <v>35854</v>
          </cell>
          <cell r="AZ25">
            <v>75845.100000000006</v>
          </cell>
          <cell r="BA25">
            <v>5451795.4000000004</v>
          </cell>
          <cell r="BB25">
            <v>15089.7</v>
          </cell>
          <cell r="BC25">
            <v>27930</v>
          </cell>
          <cell r="BD25">
            <v>15969.1</v>
          </cell>
          <cell r="BE25">
            <v>3101</v>
          </cell>
          <cell r="BF25">
            <v>337.1</v>
          </cell>
          <cell r="BG25" t="str">
            <v>N/A</v>
          </cell>
          <cell r="BH25">
            <v>18933.3</v>
          </cell>
          <cell r="BI25">
            <v>18933.3</v>
          </cell>
          <cell r="BJ25">
            <v>18933.3</v>
          </cell>
          <cell r="BK25">
            <v>12360</v>
          </cell>
          <cell r="BL25" t="str">
            <v>not available</v>
          </cell>
          <cell r="BM25">
            <v>27930</v>
          </cell>
          <cell r="BN25">
            <v>554506</v>
          </cell>
          <cell r="BO25">
            <v>2585000</v>
          </cell>
          <cell r="BP25">
            <v>1255310</v>
          </cell>
          <cell r="BQ25">
            <v>483021</v>
          </cell>
          <cell r="BR25">
            <v>0</v>
          </cell>
          <cell r="BS25">
            <v>30271</v>
          </cell>
          <cell r="BT25" t="str">
            <v>n/a</v>
          </cell>
          <cell r="BU25">
            <v>16374</v>
          </cell>
          <cell r="BV25">
            <v>13036</v>
          </cell>
          <cell r="BW25">
            <v>106936.5</v>
          </cell>
          <cell r="BX25">
            <v>320630</v>
          </cell>
          <cell r="BY25">
            <v>26389.3</v>
          </cell>
          <cell r="BZ25">
            <v>40367.599999999999</v>
          </cell>
          <cell r="CA25">
            <v>34204.5</v>
          </cell>
          <cell r="CB25">
            <v>28104.400000000001</v>
          </cell>
          <cell r="CC25">
            <v>24083.5</v>
          </cell>
          <cell r="CD25">
            <v>24083.5</v>
          </cell>
          <cell r="CE25">
            <v>40.299999999999997</v>
          </cell>
          <cell r="CF25">
            <v>590591</v>
          </cell>
          <cell r="CG25">
            <v>12797</v>
          </cell>
          <cell r="CH25" t="str">
            <v>N/A</v>
          </cell>
          <cell r="CI25">
            <v>386157</v>
          </cell>
          <cell r="CJ25">
            <v>5183.7</v>
          </cell>
          <cell r="CK25">
            <v>0</v>
          </cell>
          <cell r="CL25" t="str">
            <v>N/A</v>
          </cell>
          <cell r="CM25">
            <v>34641</v>
          </cell>
          <cell r="CN25">
            <v>0</v>
          </cell>
          <cell r="CO25">
            <v>88821</v>
          </cell>
          <cell r="CP25">
            <v>29949</v>
          </cell>
          <cell r="CQ25">
            <v>34904</v>
          </cell>
          <cell r="CR25">
            <v>3880</v>
          </cell>
          <cell r="CS25">
            <v>116601</v>
          </cell>
          <cell r="CT25">
            <v>154327</v>
          </cell>
          <cell r="CU25">
            <v>33583</v>
          </cell>
          <cell r="CV25">
            <v>1902</v>
          </cell>
          <cell r="CW25">
            <v>2989.5</v>
          </cell>
          <cell r="CX25">
            <v>55830</v>
          </cell>
          <cell r="CY25">
            <v>91730.4</v>
          </cell>
          <cell r="CZ25" t="str">
            <v>n/a</v>
          </cell>
          <cell r="DA25">
            <v>0</v>
          </cell>
          <cell r="DB25">
            <v>1504599452</v>
          </cell>
          <cell r="DC25">
            <v>885</v>
          </cell>
          <cell r="DD25">
            <v>36813</v>
          </cell>
          <cell r="DE25">
            <v>48302</v>
          </cell>
          <cell r="DF25">
            <v>199208</v>
          </cell>
          <cell r="DG25">
            <v>25357</v>
          </cell>
          <cell r="DH25">
            <v>13794.9</v>
          </cell>
          <cell r="DI25">
            <v>40</v>
          </cell>
          <cell r="DJ25">
            <v>0</v>
          </cell>
          <cell r="DK25">
            <v>119347</v>
          </cell>
          <cell r="DL25">
            <v>9568</v>
          </cell>
          <cell r="DM25">
            <v>6888</v>
          </cell>
          <cell r="DN25">
            <v>37440.400000000001</v>
          </cell>
          <cell r="DO25">
            <v>31561</v>
          </cell>
          <cell r="DP25">
            <v>7662.3</v>
          </cell>
          <cell r="DQ25">
            <v>37133.5</v>
          </cell>
          <cell r="DR25">
            <v>107</v>
          </cell>
          <cell r="DS25">
            <v>17151</v>
          </cell>
          <cell r="DT25">
            <v>0</v>
          </cell>
          <cell r="DU25">
            <v>201071.4</v>
          </cell>
          <cell r="DV25" t="str">
            <v>Not Applicable</v>
          </cell>
          <cell r="DW25">
            <v>2367.5</v>
          </cell>
          <cell r="DX25">
            <v>168413</v>
          </cell>
          <cell r="DY25">
            <v>79946</v>
          </cell>
          <cell r="DZ25">
            <v>2819.8</v>
          </cell>
          <cell r="EA25">
            <v>7992</v>
          </cell>
          <cell r="EB25">
            <v>3570</v>
          </cell>
          <cell r="EC25">
            <v>10386.799999999999</v>
          </cell>
          <cell r="ED25">
            <v>13921.5</v>
          </cell>
          <cell r="EE25">
            <v>13921.5</v>
          </cell>
          <cell r="EF25">
            <v>8366.6</v>
          </cell>
          <cell r="EG25">
            <v>0</v>
          </cell>
          <cell r="EH25">
            <v>277285</v>
          </cell>
          <cell r="EI25">
            <v>16588</v>
          </cell>
          <cell r="EJ25">
            <v>66183</v>
          </cell>
          <cell r="EK25">
            <v>118695</v>
          </cell>
          <cell r="EL25" t="str">
            <v>N/A</v>
          </cell>
          <cell r="EM25">
            <v>6710.5</v>
          </cell>
          <cell r="EN25">
            <v>3413.4</v>
          </cell>
          <cell r="EO25">
            <v>2727</v>
          </cell>
          <cell r="EP25">
            <v>13131.9</v>
          </cell>
          <cell r="EQ25">
            <v>22361.1</v>
          </cell>
          <cell r="ER25">
            <v>2081.5</v>
          </cell>
          <cell r="ES25">
            <v>201546</v>
          </cell>
          <cell r="ET25">
            <v>148910</v>
          </cell>
          <cell r="EU25">
            <v>39395.1</v>
          </cell>
          <cell r="EV25">
            <v>4486728</v>
          </cell>
          <cell r="EW25">
            <v>264278</v>
          </cell>
          <cell r="EX25">
            <v>43953</v>
          </cell>
          <cell r="EY25">
            <v>2447</v>
          </cell>
          <cell r="EZ25">
            <v>86643</v>
          </cell>
          <cell r="FA25">
            <v>204796</v>
          </cell>
          <cell r="FB25">
            <v>101399.3</v>
          </cell>
          <cell r="FC25">
            <v>2545</v>
          </cell>
          <cell r="FD25">
            <v>12854</v>
          </cell>
          <cell r="FE25">
            <v>12854</v>
          </cell>
          <cell r="FF25">
            <v>18</v>
          </cell>
          <cell r="FG25">
            <v>8927.9</v>
          </cell>
          <cell r="FH25">
            <v>9638.1</v>
          </cell>
          <cell r="FI25">
            <v>2466</v>
          </cell>
          <cell r="FJ25">
            <v>154114</v>
          </cell>
          <cell r="FK25">
            <v>23035.200000000001</v>
          </cell>
          <cell r="FL25">
            <v>35760</v>
          </cell>
          <cell r="FM25">
            <v>69233.8</v>
          </cell>
          <cell r="FN25">
            <v>0</v>
          </cell>
          <cell r="FO25">
            <v>1102</v>
          </cell>
        </row>
        <row r="26">
          <cell r="A26" t="str">
            <v>Utility average peak load</v>
          </cell>
          <cell r="B26" t="str">
            <v>PEAKA</v>
          </cell>
          <cell r="C26">
            <v>2000</v>
          </cell>
          <cell r="D26">
            <v>1063</v>
          </cell>
          <cell r="E26">
            <v>7353</v>
          </cell>
          <cell r="F26">
            <v>0</v>
          </cell>
          <cell r="G26" t="str">
            <v>n/a</v>
          </cell>
          <cell r="H26">
            <v>159800</v>
          </cell>
          <cell r="I26">
            <v>89388</v>
          </cell>
          <cell r="J26" t="str">
            <v>N/A</v>
          </cell>
          <cell r="K26">
            <v>19087</v>
          </cell>
          <cell r="L26">
            <v>139591</v>
          </cell>
          <cell r="M26">
            <v>7768.57</v>
          </cell>
          <cell r="N26">
            <v>1415</v>
          </cell>
          <cell r="O26" t="str">
            <v>N/A</v>
          </cell>
          <cell r="P26">
            <v>260000</v>
          </cell>
          <cell r="Q26">
            <v>220870.5</v>
          </cell>
          <cell r="R26">
            <v>44444</v>
          </cell>
          <cell r="S26">
            <v>3206.18</v>
          </cell>
          <cell r="T26">
            <v>1729</v>
          </cell>
          <cell r="U26">
            <v>0</v>
          </cell>
          <cell r="V26">
            <v>26339.78</v>
          </cell>
          <cell r="W26">
            <v>5082</v>
          </cell>
          <cell r="X26">
            <v>145943</v>
          </cell>
          <cell r="Y26">
            <v>6918</v>
          </cell>
          <cell r="Z26">
            <v>5049.29</v>
          </cell>
          <cell r="AA26">
            <v>10082.4</v>
          </cell>
          <cell r="AB26">
            <v>3067.8</v>
          </cell>
          <cell r="AC26">
            <v>44196</v>
          </cell>
          <cell r="AD26">
            <v>4245</v>
          </cell>
          <cell r="AE26">
            <v>523</v>
          </cell>
          <cell r="AF26">
            <v>1377.3</v>
          </cell>
          <cell r="AG26">
            <v>32581.1</v>
          </cell>
          <cell r="AH26">
            <v>0</v>
          </cell>
          <cell r="AI26">
            <v>1117165</v>
          </cell>
          <cell r="AJ26">
            <v>424</v>
          </cell>
          <cell r="AK26">
            <v>62564</v>
          </cell>
          <cell r="AL26">
            <v>7394</v>
          </cell>
          <cell r="AM26">
            <v>12444.4</v>
          </cell>
          <cell r="AN26">
            <v>99009.87</v>
          </cell>
          <cell r="AO26">
            <v>71000</v>
          </cell>
          <cell r="AP26">
            <v>12281</v>
          </cell>
          <cell r="AQ26">
            <v>1630</v>
          </cell>
          <cell r="AR26">
            <v>14262</v>
          </cell>
          <cell r="AS26">
            <v>70848</v>
          </cell>
          <cell r="AT26">
            <v>130277</v>
          </cell>
          <cell r="AU26">
            <v>21928.5</v>
          </cell>
          <cell r="AV26">
            <v>26472</v>
          </cell>
          <cell r="AW26">
            <v>222026</v>
          </cell>
          <cell r="AX26">
            <v>61348</v>
          </cell>
          <cell r="AY26">
            <v>27578</v>
          </cell>
          <cell r="AZ26">
            <v>70030</v>
          </cell>
          <cell r="BA26">
            <v>876231.2</v>
          </cell>
          <cell r="BB26">
            <v>13719.9</v>
          </cell>
          <cell r="BC26">
            <v>29440</v>
          </cell>
          <cell r="BD26">
            <v>15898.9</v>
          </cell>
          <cell r="BE26">
            <v>3255</v>
          </cell>
          <cell r="BF26">
            <v>272</v>
          </cell>
          <cell r="BG26" t="str">
            <v>N/A</v>
          </cell>
          <cell r="BH26">
            <v>4398.67</v>
          </cell>
          <cell r="BI26">
            <v>4398.67</v>
          </cell>
          <cell r="BJ26">
            <v>4398.67</v>
          </cell>
          <cell r="BK26">
            <v>12410</v>
          </cell>
          <cell r="BL26" t="str">
            <v>not available</v>
          </cell>
          <cell r="BM26">
            <v>29440</v>
          </cell>
          <cell r="BN26">
            <v>482600</v>
          </cell>
          <cell r="BO26">
            <v>2804000</v>
          </cell>
          <cell r="BP26">
            <v>1091826</v>
          </cell>
          <cell r="BQ26">
            <v>407169</v>
          </cell>
          <cell r="BR26">
            <v>0</v>
          </cell>
          <cell r="BS26">
            <v>33773</v>
          </cell>
          <cell r="BT26">
            <v>9028.7000000000007</v>
          </cell>
          <cell r="BU26">
            <v>15993</v>
          </cell>
          <cell r="BV26">
            <v>11329</v>
          </cell>
          <cell r="BW26">
            <v>110211.8</v>
          </cell>
          <cell r="BX26">
            <v>299003</v>
          </cell>
          <cell r="BY26">
            <v>4995.47</v>
          </cell>
          <cell r="BZ26">
            <v>38625.300000000003</v>
          </cell>
          <cell r="CA26">
            <v>33149.1</v>
          </cell>
          <cell r="CB26">
            <v>22876.04</v>
          </cell>
          <cell r="CC26">
            <v>22098.400000000001</v>
          </cell>
          <cell r="CD26">
            <v>22098.400000000001</v>
          </cell>
          <cell r="CE26">
            <v>34.299999999999997</v>
          </cell>
          <cell r="CF26">
            <v>503777</v>
          </cell>
          <cell r="CG26">
            <v>16748</v>
          </cell>
          <cell r="CH26" t="str">
            <v>N/A</v>
          </cell>
          <cell r="CI26">
            <v>321765</v>
          </cell>
          <cell r="CJ26">
            <v>5349</v>
          </cell>
          <cell r="CK26">
            <v>24030</v>
          </cell>
          <cell r="CL26">
            <v>18013</v>
          </cell>
          <cell r="CM26">
            <v>35026</v>
          </cell>
          <cell r="CN26">
            <v>7704.7</v>
          </cell>
          <cell r="CO26">
            <v>81876</v>
          </cell>
          <cell r="CP26">
            <v>5526</v>
          </cell>
          <cell r="CQ26">
            <v>30654</v>
          </cell>
          <cell r="CR26">
            <v>620.79999999999995</v>
          </cell>
          <cell r="CS26">
            <v>102886</v>
          </cell>
          <cell r="CT26">
            <v>124212</v>
          </cell>
          <cell r="CU26">
            <v>25841</v>
          </cell>
          <cell r="CV26">
            <v>2140.41</v>
          </cell>
          <cell r="CW26">
            <v>3216.2</v>
          </cell>
          <cell r="CX26">
            <v>42329</v>
          </cell>
          <cell r="CY26">
            <v>91254.9</v>
          </cell>
          <cell r="CZ26">
            <v>17215</v>
          </cell>
          <cell r="DA26">
            <v>0</v>
          </cell>
          <cell r="DB26">
            <v>1508524984</v>
          </cell>
          <cell r="DC26">
            <v>777</v>
          </cell>
          <cell r="DD26">
            <v>34962</v>
          </cell>
          <cell r="DE26">
            <v>48416</v>
          </cell>
          <cell r="DF26">
            <v>193805</v>
          </cell>
          <cell r="DG26">
            <v>25165</v>
          </cell>
          <cell r="DH26">
            <v>13739.72</v>
          </cell>
          <cell r="DI26">
            <v>32</v>
          </cell>
          <cell r="DJ26">
            <v>0</v>
          </cell>
          <cell r="DK26">
            <v>113347</v>
          </cell>
          <cell r="DL26">
            <v>7936</v>
          </cell>
          <cell r="DM26">
            <v>5761</v>
          </cell>
          <cell r="DN26">
            <v>21375.599999999999</v>
          </cell>
          <cell r="DO26">
            <v>30620</v>
          </cell>
          <cell r="DP26">
            <v>7481.3</v>
          </cell>
          <cell r="DQ26">
            <v>37694.6</v>
          </cell>
          <cell r="DR26">
            <v>110</v>
          </cell>
          <cell r="DS26">
            <v>16009</v>
          </cell>
          <cell r="DT26">
            <v>0</v>
          </cell>
          <cell r="DU26">
            <v>167921.1</v>
          </cell>
          <cell r="DV26">
            <v>21393.4</v>
          </cell>
          <cell r="DW26">
            <v>2235.8000000000002</v>
          </cell>
          <cell r="DX26">
            <v>1430.72</v>
          </cell>
          <cell r="DY26">
            <v>15478</v>
          </cell>
          <cell r="DZ26">
            <v>2579.8200000000002</v>
          </cell>
          <cell r="EA26">
            <v>7671</v>
          </cell>
          <cell r="EB26">
            <v>3450</v>
          </cell>
          <cell r="EC26">
            <v>12467.9</v>
          </cell>
          <cell r="ED26">
            <v>12467.9</v>
          </cell>
          <cell r="EE26">
            <v>12467.9</v>
          </cell>
          <cell r="EF26">
            <v>8306</v>
          </cell>
          <cell r="EG26">
            <v>0</v>
          </cell>
          <cell r="EH26">
            <v>235497</v>
          </cell>
          <cell r="EI26">
            <v>15487</v>
          </cell>
          <cell r="EJ26">
            <v>56412</v>
          </cell>
          <cell r="EK26">
            <v>130277</v>
          </cell>
          <cell r="EL26" t="str">
            <v>N/A</v>
          </cell>
          <cell r="EM26">
            <v>6932.6</v>
          </cell>
          <cell r="EN26">
            <v>3364.25</v>
          </cell>
          <cell r="EO26">
            <v>3252</v>
          </cell>
          <cell r="EP26">
            <v>12581.12</v>
          </cell>
          <cell r="EQ26">
            <v>17560.14</v>
          </cell>
          <cell r="ER26">
            <v>2114.3000000000002</v>
          </cell>
          <cell r="ES26">
            <v>390003</v>
          </cell>
          <cell r="ET26">
            <v>161166</v>
          </cell>
          <cell r="EU26">
            <v>35368</v>
          </cell>
          <cell r="EV26">
            <v>4009164</v>
          </cell>
          <cell r="EW26">
            <v>229702.3</v>
          </cell>
          <cell r="EX26">
            <v>7610</v>
          </cell>
          <cell r="EY26">
            <v>2253</v>
          </cell>
          <cell r="EZ26">
            <v>15477</v>
          </cell>
          <cell r="FA26">
            <v>190894</v>
          </cell>
          <cell r="FB26">
            <v>88987.76</v>
          </cell>
          <cell r="FC26">
            <v>2517</v>
          </cell>
          <cell r="FD26">
            <v>12783</v>
          </cell>
          <cell r="FE26">
            <v>12783</v>
          </cell>
          <cell r="FF26">
            <v>15</v>
          </cell>
          <cell r="FG26">
            <v>9294.2800000000007</v>
          </cell>
          <cell r="FH26">
            <v>9009.6</v>
          </cell>
          <cell r="FI26">
            <v>1468</v>
          </cell>
          <cell r="FJ26">
            <v>134243</v>
          </cell>
          <cell r="FK26">
            <v>16520</v>
          </cell>
          <cell r="FL26">
            <v>6476</v>
          </cell>
          <cell r="FM26">
            <v>63815</v>
          </cell>
          <cell r="FN26">
            <v>0</v>
          </cell>
          <cell r="FO26">
            <v>1156</v>
          </cell>
        </row>
        <row r="27">
          <cell r="A27" t="str">
            <v>Total circuit kms of line</v>
          </cell>
          <cell r="B27" t="str">
            <v>KMC</v>
          </cell>
          <cell r="C27">
            <v>2000</v>
          </cell>
          <cell r="D27">
            <v>8</v>
          </cell>
          <cell r="E27">
            <v>92</v>
          </cell>
          <cell r="F27">
            <v>41</v>
          </cell>
          <cell r="G27">
            <v>1059</v>
          </cell>
          <cell r="H27">
            <v>818.3</v>
          </cell>
          <cell r="I27">
            <v>27.1</v>
          </cell>
          <cell r="J27">
            <v>647</v>
          </cell>
          <cell r="K27">
            <v>134.5</v>
          </cell>
          <cell r="L27">
            <v>389.06</v>
          </cell>
          <cell r="M27" t="str">
            <v>n/a</v>
          </cell>
          <cell r="N27">
            <v>12</v>
          </cell>
          <cell r="O27">
            <v>39</v>
          </cell>
          <cell r="P27">
            <v>1300</v>
          </cell>
          <cell r="Q27">
            <v>929</v>
          </cell>
          <cell r="R27">
            <v>797</v>
          </cell>
          <cell r="S27">
            <v>40</v>
          </cell>
          <cell r="T27">
            <v>10.95</v>
          </cell>
          <cell r="U27">
            <v>38.5</v>
          </cell>
          <cell r="V27">
            <v>91.7</v>
          </cell>
          <cell r="W27">
            <v>27.45</v>
          </cell>
          <cell r="X27">
            <v>561</v>
          </cell>
          <cell r="Y27">
            <v>40</v>
          </cell>
          <cell r="Z27">
            <v>21</v>
          </cell>
          <cell r="AA27">
            <v>37.200000000000003</v>
          </cell>
          <cell r="AB27">
            <v>19.3</v>
          </cell>
          <cell r="AC27">
            <v>186.7</v>
          </cell>
          <cell r="AD27">
            <v>21.2</v>
          </cell>
          <cell r="AE27">
            <v>7</v>
          </cell>
          <cell r="AF27">
            <v>7.65</v>
          </cell>
          <cell r="AG27">
            <v>129.87200000000001</v>
          </cell>
          <cell r="AH27">
            <v>16.8</v>
          </cell>
          <cell r="AI27">
            <v>10420</v>
          </cell>
          <cell r="AJ27">
            <v>1270</v>
          </cell>
          <cell r="AK27">
            <v>251.005</v>
          </cell>
          <cell r="AL27">
            <v>118.3</v>
          </cell>
          <cell r="AM27">
            <v>133</v>
          </cell>
          <cell r="AN27">
            <v>377.8</v>
          </cell>
          <cell r="AO27">
            <v>156.80000000000001</v>
          </cell>
          <cell r="AP27">
            <v>76.58</v>
          </cell>
          <cell r="AQ27">
            <v>8.08</v>
          </cell>
          <cell r="AR27">
            <v>240</v>
          </cell>
          <cell r="AS27">
            <v>1826.45</v>
          </cell>
          <cell r="AT27">
            <v>833.8</v>
          </cell>
          <cell r="AU27">
            <v>153.13</v>
          </cell>
          <cell r="AV27">
            <v>153.13</v>
          </cell>
          <cell r="AW27">
            <v>975</v>
          </cell>
          <cell r="AX27">
            <v>350</v>
          </cell>
          <cell r="AY27">
            <v>175.76</v>
          </cell>
          <cell r="AZ27">
            <v>581.29999999999995</v>
          </cell>
          <cell r="BA27">
            <v>1906</v>
          </cell>
          <cell r="BB27">
            <v>55.8</v>
          </cell>
          <cell r="BC27">
            <v>63.75</v>
          </cell>
          <cell r="BD27">
            <v>68.48</v>
          </cell>
          <cell r="BE27">
            <v>9</v>
          </cell>
          <cell r="BF27">
            <v>3</v>
          </cell>
          <cell r="BG27">
            <v>250</v>
          </cell>
          <cell r="BH27">
            <v>21</v>
          </cell>
          <cell r="BI27">
            <v>21</v>
          </cell>
          <cell r="BJ27">
            <v>21</v>
          </cell>
          <cell r="BK27">
            <v>30.23</v>
          </cell>
          <cell r="BL27" t="str">
            <v>not available</v>
          </cell>
          <cell r="BM27">
            <v>63.75</v>
          </cell>
          <cell r="BN27">
            <v>1927.4</v>
          </cell>
          <cell r="BO27">
            <v>113800</v>
          </cell>
          <cell r="BP27" t="str">
            <v>not available</v>
          </cell>
          <cell r="BQ27">
            <v>2148</v>
          </cell>
          <cell r="BR27">
            <v>97.557000000000002</v>
          </cell>
          <cell r="BS27">
            <v>582</v>
          </cell>
          <cell r="BT27" t="str">
            <v>unknown</v>
          </cell>
          <cell r="BU27">
            <v>98</v>
          </cell>
          <cell r="BV27">
            <v>49</v>
          </cell>
          <cell r="BW27">
            <v>347.9</v>
          </cell>
          <cell r="BX27">
            <v>1603</v>
          </cell>
          <cell r="BY27">
            <v>15</v>
          </cell>
          <cell r="BZ27">
            <v>118.29</v>
          </cell>
          <cell r="CA27">
            <v>994</v>
          </cell>
          <cell r="CB27">
            <v>135</v>
          </cell>
          <cell r="CC27">
            <v>79.599999999999994</v>
          </cell>
          <cell r="CD27">
            <v>76.599999999999994</v>
          </cell>
          <cell r="CE27">
            <v>1047</v>
          </cell>
          <cell r="CF27">
            <v>2213</v>
          </cell>
          <cell r="CG27" t="str">
            <v>14,25</v>
          </cell>
          <cell r="CH27">
            <v>15</v>
          </cell>
          <cell r="CI27">
            <v>1789</v>
          </cell>
          <cell r="CJ27">
            <v>36.4</v>
          </cell>
          <cell r="CK27">
            <v>78</v>
          </cell>
          <cell r="CL27">
            <v>98.7</v>
          </cell>
          <cell r="CM27">
            <v>98.7</v>
          </cell>
          <cell r="CN27">
            <v>0</v>
          </cell>
          <cell r="CO27">
            <v>835</v>
          </cell>
          <cell r="CP27">
            <v>40.75</v>
          </cell>
          <cell r="CQ27">
            <v>106.3</v>
          </cell>
          <cell r="CR27">
            <v>4</v>
          </cell>
          <cell r="CS27">
            <v>575</v>
          </cell>
          <cell r="CT27" t="str">
            <v>720 km</v>
          </cell>
          <cell r="CU27">
            <v>310.8</v>
          </cell>
          <cell r="CV27">
            <v>14.4</v>
          </cell>
          <cell r="CW27">
            <v>0</v>
          </cell>
          <cell r="CX27">
            <v>737</v>
          </cell>
          <cell r="CY27">
            <v>557</v>
          </cell>
          <cell r="CZ27">
            <v>109.2</v>
          </cell>
          <cell r="DA27">
            <v>26.8</v>
          </cell>
          <cell r="DB27">
            <v>1324</v>
          </cell>
          <cell r="DC27">
            <v>12</v>
          </cell>
          <cell r="DD27">
            <v>134.5</v>
          </cell>
          <cell r="DE27">
            <v>277</v>
          </cell>
          <cell r="DF27">
            <v>1588.8</v>
          </cell>
          <cell r="DG27">
            <v>114.7</v>
          </cell>
          <cell r="DH27">
            <v>127.9</v>
          </cell>
          <cell r="DI27">
            <v>0</v>
          </cell>
          <cell r="DJ27">
            <v>0</v>
          </cell>
          <cell r="DK27">
            <v>477</v>
          </cell>
          <cell r="DL27">
            <v>47</v>
          </cell>
          <cell r="DM27">
            <v>20</v>
          </cell>
          <cell r="DN27">
            <v>265</v>
          </cell>
          <cell r="DO27" t="str">
            <v>n/a</v>
          </cell>
          <cell r="DP27">
            <v>25.2</v>
          </cell>
          <cell r="DQ27">
            <v>98.99</v>
          </cell>
          <cell r="DR27">
            <v>704</v>
          </cell>
          <cell r="DS27">
            <v>70</v>
          </cell>
          <cell r="DT27">
            <v>0</v>
          </cell>
          <cell r="DU27">
            <v>846</v>
          </cell>
          <cell r="DV27">
            <v>83.88</v>
          </cell>
          <cell r="DW27">
            <v>14.7</v>
          </cell>
          <cell r="DX27">
            <v>655</v>
          </cell>
          <cell r="DY27">
            <v>129.66</v>
          </cell>
          <cell r="DZ27">
            <v>18.5</v>
          </cell>
          <cell r="EA27">
            <v>28.7</v>
          </cell>
          <cell r="EB27">
            <v>18</v>
          </cell>
          <cell r="EC27">
            <v>128.30000000000001</v>
          </cell>
          <cell r="ED27">
            <v>128.30000000000001</v>
          </cell>
          <cell r="EE27">
            <v>128.30000000000001</v>
          </cell>
          <cell r="EF27">
            <v>38.299999999999997</v>
          </cell>
          <cell r="EG27">
            <v>8.8000000000000007</v>
          </cell>
          <cell r="EH27">
            <v>728</v>
          </cell>
          <cell r="EI27">
            <v>57</v>
          </cell>
          <cell r="EJ27">
            <v>243</v>
          </cell>
          <cell r="EK27">
            <v>833.8</v>
          </cell>
          <cell r="EL27">
            <v>43</v>
          </cell>
          <cell r="EM27">
            <v>412.42</v>
          </cell>
          <cell r="EN27">
            <v>20.375</v>
          </cell>
          <cell r="EO27">
            <v>87</v>
          </cell>
          <cell r="EP27">
            <v>72.5</v>
          </cell>
          <cell r="EQ27">
            <v>90.7</v>
          </cell>
          <cell r="ER27">
            <v>17</v>
          </cell>
          <cell r="ES27">
            <v>249.5</v>
          </cell>
          <cell r="ET27">
            <v>1314.24</v>
          </cell>
          <cell r="EU27">
            <v>132</v>
          </cell>
          <cell r="EV27">
            <v>16533</v>
          </cell>
          <cell r="EW27">
            <v>876</v>
          </cell>
          <cell r="EX27">
            <v>41.1</v>
          </cell>
          <cell r="EY27">
            <v>6</v>
          </cell>
          <cell r="EZ27">
            <v>208.3</v>
          </cell>
          <cell r="FA27">
            <v>1248</v>
          </cell>
          <cell r="FB27">
            <v>390.9</v>
          </cell>
          <cell r="FC27">
            <v>27</v>
          </cell>
          <cell r="FD27">
            <v>120</v>
          </cell>
          <cell r="FE27">
            <v>120</v>
          </cell>
          <cell r="FF27">
            <v>0</v>
          </cell>
          <cell r="FG27">
            <v>32.65</v>
          </cell>
          <cell r="FH27">
            <v>34.700000000000003</v>
          </cell>
          <cell r="FI27">
            <v>9.43</v>
          </cell>
          <cell r="FJ27">
            <v>789</v>
          </cell>
          <cell r="FK27">
            <v>0</v>
          </cell>
          <cell r="FL27">
            <v>25.5</v>
          </cell>
          <cell r="FM27">
            <v>216</v>
          </cell>
          <cell r="FN27">
            <v>21.547999999999998</v>
          </cell>
          <cell r="FO27">
            <v>11</v>
          </cell>
        </row>
        <row r="28">
          <cell r="A28" t="str">
            <v>Overhead circuit kms of line</v>
          </cell>
          <cell r="B28" t="str">
            <v>KMCO</v>
          </cell>
          <cell r="C28">
            <v>2000</v>
          </cell>
          <cell r="D28">
            <v>8</v>
          </cell>
          <cell r="E28">
            <v>22</v>
          </cell>
          <cell r="F28">
            <v>30</v>
          </cell>
          <cell r="G28">
            <v>531</v>
          </cell>
          <cell r="H28">
            <v>409.15</v>
          </cell>
          <cell r="I28">
            <v>230</v>
          </cell>
          <cell r="J28">
            <v>582</v>
          </cell>
          <cell r="K28">
            <v>67.25</v>
          </cell>
          <cell r="L28">
            <v>255.58</v>
          </cell>
          <cell r="M28" t="str">
            <v>n/a</v>
          </cell>
          <cell r="N28">
            <v>9</v>
          </cell>
          <cell r="O28">
            <v>35</v>
          </cell>
          <cell r="P28">
            <v>836</v>
          </cell>
          <cell r="Q28">
            <v>633</v>
          </cell>
          <cell r="R28">
            <v>763</v>
          </cell>
          <cell r="S28">
            <v>32</v>
          </cell>
          <cell r="T28">
            <v>9.1999999999999993</v>
          </cell>
          <cell r="U28">
            <v>30</v>
          </cell>
          <cell r="V28">
            <v>72.73</v>
          </cell>
          <cell r="W28">
            <v>26</v>
          </cell>
          <cell r="X28">
            <v>352</v>
          </cell>
          <cell r="Y28">
            <v>30</v>
          </cell>
          <cell r="Z28">
            <v>17</v>
          </cell>
          <cell r="AA28">
            <v>36.799999999999997</v>
          </cell>
          <cell r="AB28">
            <v>18.3</v>
          </cell>
          <cell r="AC28">
            <v>126.7</v>
          </cell>
          <cell r="AD28">
            <v>15.3</v>
          </cell>
          <cell r="AE28">
            <v>7</v>
          </cell>
          <cell r="AF28">
            <v>1.25</v>
          </cell>
          <cell r="AG28">
            <v>87.322999999999993</v>
          </cell>
          <cell r="AH28">
            <v>12.5</v>
          </cell>
          <cell r="AI28">
            <v>4531</v>
          </cell>
          <cell r="AJ28">
            <v>1090</v>
          </cell>
          <cell r="AK28">
            <v>202.87100000000001</v>
          </cell>
          <cell r="AL28">
            <v>107.7</v>
          </cell>
          <cell r="AM28">
            <v>122.4</v>
          </cell>
          <cell r="AN28">
            <v>195.08</v>
          </cell>
          <cell r="AO28">
            <v>106.3</v>
          </cell>
          <cell r="AP28">
            <v>68.599999999999994</v>
          </cell>
          <cell r="AQ28">
            <v>6.28</v>
          </cell>
          <cell r="AR28">
            <v>212</v>
          </cell>
          <cell r="AS28">
            <v>1825.33</v>
          </cell>
          <cell r="AT28">
            <v>660.6</v>
          </cell>
          <cell r="AU28">
            <v>106.1</v>
          </cell>
          <cell r="AV28">
            <v>106.1</v>
          </cell>
          <cell r="AW28">
            <v>409</v>
          </cell>
          <cell r="AX28">
            <v>335</v>
          </cell>
          <cell r="AY28">
            <v>169.03</v>
          </cell>
          <cell r="AZ28">
            <v>433.7</v>
          </cell>
          <cell r="BA28">
            <v>686</v>
          </cell>
          <cell r="BB28">
            <v>44.8</v>
          </cell>
          <cell r="BC28">
            <v>56.65</v>
          </cell>
          <cell r="BD28">
            <v>57.48</v>
          </cell>
          <cell r="BE28">
            <v>9</v>
          </cell>
          <cell r="BF28">
            <v>2.8</v>
          </cell>
          <cell r="BG28">
            <v>225</v>
          </cell>
          <cell r="BH28">
            <v>18.5</v>
          </cell>
          <cell r="BI28">
            <v>18.5</v>
          </cell>
          <cell r="BJ28">
            <v>18.5</v>
          </cell>
          <cell r="BK28">
            <v>15.13</v>
          </cell>
          <cell r="BL28" t="str">
            <v>not available</v>
          </cell>
          <cell r="BM28">
            <v>56.65</v>
          </cell>
          <cell r="BN28">
            <v>577</v>
          </cell>
          <cell r="BO28">
            <v>110265</v>
          </cell>
          <cell r="BP28" t="str">
            <v>not available</v>
          </cell>
          <cell r="BQ28">
            <v>725</v>
          </cell>
          <cell r="BR28">
            <v>79.614999999999995</v>
          </cell>
          <cell r="BS28">
            <v>499</v>
          </cell>
          <cell r="BT28" t="str">
            <v>unknown</v>
          </cell>
          <cell r="BU28">
            <v>88</v>
          </cell>
          <cell r="BV28">
            <v>34</v>
          </cell>
          <cell r="BW28">
            <v>241.6</v>
          </cell>
          <cell r="BX28">
            <v>951</v>
          </cell>
          <cell r="BY28">
            <v>0</v>
          </cell>
          <cell r="BZ28">
            <v>110.94</v>
          </cell>
          <cell r="CA28">
            <v>894</v>
          </cell>
          <cell r="CB28">
            <v>98</v>
          </cell>
          <cell r="CC28">
            <v>51.17</v>
          </cell>
          <cell r="CD28">
            <v>51.17</v>
          </cell>
          <cell r="CE28">
            <v>1005</v>
          </cell>
          <cell r="CF28">
            <v>1106</v>
          </cell>
          <cell r="CG28">
            <v>12.85</v>
          </cell>
          <cell r="CH28">
            <v>13</v>
          </cell>
          <cell r="CI28">
            <v>697</v>
          </cell>
          <cell r="CJ28">
            <v>30.7</v>
          </cell>
          <cell r="CK28">
            <v>58</v>
          </cell>
          <cell r="CL28">
            <v>75.36</v>
          </cell>
          <cell r="CM28">
            <v>75.36</v>
          </cell>
          <cell r="CN28">
            <v>21.192</v>
          </cell>
          <cell r="CO28">
            <v>721</v>
          </cell>
          <cell r="CP28">
            <v>38.25</v>
          </cell>
          <cell r="CQ28">
            <v>53.15</v>
          </cell>
          <cell r="CR28">
            <v>3.5</v>
          </cell>
          <cell r="CS28">
            <v>233</v>
          </cell>
          <cell r="CT28" t="str">
            <v>472km</v>
          </cell>
          <cell r="CU28">
            <v>260</v>
          </cell>
          <cell r="CV28">
            <v>25.3</v>
          </cell>
          <cell r="CW28">
            <v>0</v>
          </cell>
          <cell r="CX28">
            <v>671</v>
          </cell>
          <cell r="CY28">
            <v>498</v>
          </cell>
          <cell r="CZ28">
            <v>107.8</v>
          </cell>
          <cell r="DA28">
            <v>23.15</v>
          </cell>
          <cell r="DB28">
            <v>546</v>
          </cell>
          <cell r="DC28">
            <v>12</v>
          </cell>
          <cell r="DD28">
            <v>78.5</v>
          </cell>
          <cell r="DE28">
            <v>234</v>
          </cell>
          <cell r="DF28">
            <v>1161</v>
          </cell>
          <cell r="DG28">
            <v>103.3</v>
          </cell>
          <cell r="DH28">
            <v>117</v>
          </cell>
          <cell r="DI28">
            <v>0</v>
          </cell>
          <cell r="DJ28">
            <v>0</v>
          </cell>
          <cell r="DK28">
            <v>339</v>
          </cell>
          <cell r="DL28">
            <v>36</v>
          </cell>
          <cell r="DM28">
            <v>19</v>
          </cell>
          <cell r="DN28">
            <v>257.60000000000002</v>
          </cell>
          <cell r="DO28" t="str">
            <v>n/a</v>
          </cell>
          <cell r="DP28">
            <v>22.6</v>
          </cell>
          <cell r="DQ28">
            <v>92.64</v>
          </cell>
          <cell r="DR28">
            <v>599</v>
          </cell>
          <cell r="DS28">
            <v>68</v>
          </cell>
          <cell r="DT28">
            <v>0</v>
          </cell>
          <cell r="DU28">
            <v>247</v>
          </cell>
          <cell r="DV28">
            <v>75.599999999999994</v>
          </cell>
          <cell r="DW28">
            <v>14.7</v>
          </cell>
          <cell r="DX28">
            <v>553.9</v>
          </cell>
          <cell r="DY28">
            <v>80.869</v>
          </cell>
          <cell r="DZ28">
            <v>17</v>
          </cell>
          <cell r="EA28">
            <v>18.8</v>
          </cell>
          <cell r="EB28">
            <v>16</v>
          </cell>
          <cell r="EC28">
            <v>123.2</v>
          </cell>
          <cell r="ED28">
            <v>123.2</v>
          </cell>
          <cell r="EE28">
            <v>123.2</v>
          </cell>
          <cell r="EF28">
            <v>35.200000000000003</v>
          </cell>
          <cell r="EG28">
            <v>8.3000000000000007</v>
          </cell>
          <cell r="EH28">
            <v>525</v>
          </cell>
          <cell r="EI28">
            <v>48</v>
          </cell>
          <cell r="EJ28">
            <v>181.6</v>
          </cell>
          <cell r="EK28">
            <v>660.6</v>
          </cell>
          <cell r="EL28">
            <v>39</v>
          </cell>
          <cell r="EM28">
            <v>397.82</v>
          </cell>
          <cell r="EN28">
            <v>20.375</v>
          </cell>
          <cell r="EO28">
            <v>70</v>
          </cell>
          <cell r="EP28">
            <v>7.71</v>
          </cell>
          <cell r="EQ28">
            <v>38.200000000000003</v>
          </cell>
          <cell r="ER28">
            <v>17</v>
          </cell>
          <cell r="ES28">
            <v>201.8</v>
          </cell>
          <cell r="ET28">
            <v>872.46</v>
          </cell>
          <cell r="EU28">
            <v>89</v>
          </cell>
          <cell r="EV28">
            <v>9172</v>
          </cell>
          <cell r="EW28">
            <v>624</v>
          </cell>
          <cell r="EX28">
            <v>35.5</v>
          </cell>
          <cell r="EY28">
            <v>6</v>
          </cell>
          <cell r="EZ28">
            <v>136.1</v>
          </cell>
          <cell r="FA28">
            <v>893</v>
          </cell>
          <cell r="FB28">
            <v>315.60000000000002</v>
          </cell>
          <cell r="FC28">
            <v>10</v>
          </cell>
          <cell r="FD28">
            <v>113</v>
          </cell>
          <cell r="FE28">
            <v>113</v>
          </cell>
          <cell r="FF28">
            <v>0</v>
          </cell>
          <cell r="FG28">
            <v>30.65</v>
          </cell>
          <cell r="FH28">
            <v>26.1</v>
          </cell>
          <cell r="FI28">
            <v>8.6</v>
          </cell>
          <cell r="FJ28">
            <v>434</v>
          </cell>
          <cell r="FK28">
            <v>0</v>
          </cell>
          <cell r="FL28">
            <v>16.5</v>
          </cell>
          <cell r="FM28">
            <v>151</v>
          </cell>
          <cell r="FN28">
            <v>19.306000000000001</v>
          </cell>
          <cell r="FO28">
            <v>10</v>
          </cell>
        </row>
        <row r="29">
          <cell r="A29" t="str">
            <v>Underground circuit kms ofline</v>
          </cell>
          <cell r="B29" t="str">
            <v>KMCU</v>
          </cell>
          <cell r="C29">
            <v>2000</v>
          </cell>
          <cell r="D29">
            <v>0</v>
          </cell>
          <cell r="E29">
            <v>0.5</v>
          </cell>
          <cell r="F29">
            <v>11</v>
          </cell>
          <cell r="G29">
            <v>531</v>
          </cell>
          <cell r="H29">
            <v>409.15</v>
          </cell>
          <cell r="I29">
            <v>41</v>
          </cell>
          <cell r="J29">
            <v>65</v>
          </cell>
          <cell r="K29">
            <v>67.25</v>
          </cell>
          <cell r="L29">
            <v>133.446</v>
          </cell>
          <cell r="M29" t="str">
            <v>n/a</v>
          </cell>
          <cell r="N29">
            <v>3</v>
          </cell>
          <cell r="O29">
            <v>4</v>
          </cell>
          <cell r="P29">
            <v>467</v>
          </cell>
          <cell r="Q29">
            <v>296</v>
          </cell>
          <cell r="R29">
            <v>34</v>
          </cell>
          <cell r="S29">
            <v>8</v>
          </cell>
          <cell r="T29">
            <v>1.75</v>
          </cell>
          <cell r="U29">
            <v>8.5</v>
          </cell>
          <cell r="V29">
            <v>18.97</v>
          </cell>
          <cell r="W29">
            <v>1.45</v>
          </cell>
          <cell r="X29">
            <v>209</v>
          </cell>
          <cell r="Y29">
            <v>10</v>
          </cell>
          <cell r="Z29">
            <v>4</v>
          </cell>
          <cell r="AA29">
            <v>0.4</v>
          </cell>
          <cell r="AB29">
            <v>1</v>
          </cell>
          <cell r="AC29">
            <v>60</v>
          </cell>
          <cell r="AD29">
            <v>5.9</v>
          </cell>
          <cell r="AE29">
            <v>0</v>
          </cell>
          <cell r="AF29">
            <v>0</v>
          </cell>
          <cell r="AG29">
            <v>42.548000000000002</v>
          </cell>
          <cell r="AH29">
            <v>4.3</v>
          </cell>
          <cell r="AI29">
            <v>5889</v>
          </cell>
          <cell r="AJ29">
            <v>180</v>
          </cell>
          <cell r="AK29">
            <v>48.134</v>
          </cell>
          <cell r="AL29">
            <v>10.6</v>
          </cell>
          <cell r="AM29">
            <v>10.6</v>
          </cell>
          <cell r="AN29">
            <v>182.73</v>
          </cell>
          <cell r="AO29">
            <v>50.5</v>
          </cell>
          <cell r="AP29">
            <v>7.98</v>
          </cell>
          <cell r="AQ29">
            <v>1.8</v>
          </cell>
          <cell r="AR29">
            <v>28</v>
          </cell>
          <cell r="AS29">
            <v>1.1200000000000001</v>
          </cell>
          <cell r="AT29">
            <v>173</v>
          </cell>
          <cell r="AU29">
            <v>47.03</v>
          </cell>
          <cell r="AV29">
            <v>47.03</v>
          </cell>
          <cell r="AW29">
            <v>566</v>
          </cell>
          <cell r="AX29">
            <v>15</v>
          </cell>
          <cell r="AY29">
            <v>6.73</v>
          </cell>
          <cell r="AZ29">
            <v>147.6</v>
          </cell>
          <cell r="BA29">
            <v>1220</v>
          </cell>
          <cell r="BB29">
            <v>11</v>
          </cell>
          <cell r="BC29">
            <v>7.1</v>
          </cell>
          <cell r="BD29">
            <v>11</v>
          </cell>
          <cell r="BE29">
            <v>1</v>
          </cell>
          <cell r="BF29">
            <v>0.2</v>
          </cell>
          <cell r="BG29">
            <v>25</v>
          </cell>
          <cell r="BH29">
            <v>2.5</v>
          </cell>
          <cell r="BI29">
            <v>2.5</v>
          </cell>
          <cell r="BJ29">
            <v>2.5</v>
          </cell>
          <cell r="BK29">
            <v>15.1</v>
          </cell>
          <cell r="BL29" t="str">
            <v>not available</v>
          </cell>
          <cell r="BM29">
            <v>7.1</v>
          </cell>
          <cell r="BN29">
            <v>126.7</v>
          </cell>
          <cell r="BO29">
            <v>3615</v>
          </cell>
          <cell r="BP29" t="str">
            <v>not available</v>
          </cell>
          <cell r="BQ29">
            <v>1423</v>
          </cell>
          <cell r="BR29">
            <v>17.942</v>
          </cell>
          <cell r="BS29">
            <v>83</v>
          </cell>
          <cell r="BT29" t="str">
            <v>unknown</v>
          </cell>
          <cell r="BU29">
            <v>10</v>
          </cell>
          <cell r="BV29">
            <v>15</v>
          </cell>
          <cell r="BW29">
            <v>106.3</v>
          </cell>
          <cell r="BX29">
            <v>652</v>
          </cell>
          <cell r="BY29">
            <v>0</v>
          </cell>
          <cell r="BZ29">
            <v>7.35</v>
          </cell>
          <cell r="CA29">
            <v>100</v>
          </cell>
          <cell r="CB29">
            <v>37</v>
          </cell>
          <cell r="CC29">
            <v>28.44</v>
          </cell>
          <cell r="CD29">
            <v>28.44</v>
          </cell>
          <cell r="CE29">
            <v>42</v>
          </cell>
          <cell r="CF29">
            <v>1107</v>
          </cell>
          <cell r="CG29">
            <v>1.4</v>
          </cell>
          <cell r="CH29">
            <v>1</v>
          </cell>
          <cell r="CI29">
            <v>1092</v>
          </cell>
          <cell r="CJ29">
            <v>5.7</v>
          </cell>
          <cell r="CK29">
            <v>20</v>
          </cell>
          <cell r="CL29">
            <v>23.34</v>
          </cell>
          <cell r="CM29">
            <v>23.34</v>
          </cell>
          <cell r="CN29">
            <v>21.192</v>
          </cell>
          <cell r="CO29">
            <v>114</v>
          </cell>
          <cell r="CP29">
            <v>2.5</v>
          </cell>
          <cell r="CQ29">
            <v>53.15</v>
          </cell>
          <cell r="CR29">
            <v>0.5</v>
          </cell>
          <cell r="CS29">
            <v>342</v>
          </cell>
          <cell r="CT29" t="str">
            <v>248 km</v>
          </cell>
          <cell r="CU29">
            <v>50.8</v>
          </cell>
          <cell r="CV29" t="str">
            <v>n/a</v>
          </cell>
          <cell r="CW29">
            <v>0</v>
          </cell>
          <cell r="CX29">
            <v>66</v>
          </cell>
          <cell r="CY29">
            <v>59</v>
          </cell>
          <cell r="CZ29">
            <v>1.4</v>
          </cell>
          <cell r="DA29">
            <v>3.65</v>
          </cell>
          <cell r="DB29">
            <v>778</v>
          </cell>
          <cell r="DC29">
            <v>0</v>
          </cell>
          <cell r="DD29">
            <v>56</v>
          </cell>
          <cell r="DE29">
            <v>43</v>
          </cell>
          <cell r="DF29">
            <v>427.8</v>
          </cell>
          <cell r="DG29">
            <v>11.486000000000001</v>
          </cell>
          <cell r="DH29">
            <v>10.9</v>
          </cell>
          <cell r="DI29">
            <v>0</v>
          </cell>
          <cell r="DJ29">
            <v>0</v>
          </cell>
          <cell r="DK29">
            <v>137</v>
          </cell>
          <cell r="DL29">
            <v>11</v>
          </cell>
          <cell r="DM29">
            <v>1</v>
          </cell>
          <cell r="DN29">
            <v>7.4</v>
          </cell>
          <cell r="DO29" t="str">
            <v>n/a</v>
          </cell>
          <cell r="DP29">
            <v>2.6</v>
          </cell>
          <cell r="DQ29">
            <v>6.35</v>
          </cell>
          <cell r="DR29">
            <v>105</v>
          </cell>
          <cell r="DS29">
            <v>2</v>
          </cell>
          <cell r="DT29">
            <v>0</v>
          </cell>
          <cell r="DU29">
            <v>599</v>
          </cell>
          <cell r="DV29">
            <v>8.2799999999999994</v>
          </cell>
          <cell r="DW29">
            <v>0</v>
          </cell>
          <cell r="DX29">
            <v>101.3</v>
          </cell>
          <cell r="DY29">
            <v>48.790999999999997</v>
          </cell>
          <cell r="DZ29">
            <v>1.5</v>
          </cell>
          <cell r="EA29">
            <v>9.9</v>
          </cell>
          <cell r="EB29">
            <v>2</v>
          </cell>
          <cell r="EC29">
            <v>5.0999999999999996</v>
          </cell>
          <cell r="ED29">
            <v>5.0999999999999996</v>
          </cell>
          <cell r="EE29">
            <v>5.0999999999999996</v>
          </cell>
          <cell r="EF29">
            <v>3.1</v>
          </cell>
          <cell r="EG29">
            <v>0.5</v>
          </cell>
          <cell r="EH29">
            <v>203</v>
          </cell>
          <cell r="EI29">
            <v>9</v>
          </cell>
          <cell r="EJ29">
            <v>61.4</v>
          </cell>
          <cell r="EK29">
            <v>173</v>
          </cell>
          <cell r="EL29">
            <v>4</v>
          </cell>
          <cell r="EM29">
            <v>14.6</v>
          </cell>
          <cell r="EN29">
            <v>0</v>
          </cell>
          <cell r="EO29">
            <v>17</v>
          </cell>
          <cell r="EP29">
            <v>64.790000000000006</v>
          </cell>
          <cell r="EQ29">
            <v>52.5</v>
          </cell>
          <cell r="ER29">
            <v>0</v>
          </cell>
          <cell r="ES29">
            <v>46.7</v>
          </cell>
          <cell r="ET29">
            <v>441.78</v>
          </cell>
          <cell r="EU29">
            <v>43</v>
          </cell>
          <cell r="EV29">
            <v>7361</v>
          </cell>
          <cell r="EW29">
            <v>252</v>
          </cell>
          <cell r="EX29">
            <v>4.5999999999999996</v>
          </cell>
          <cell r="EY29">
            <v>0</v>
          </cell>
          <cell r="EZ29">
            <v>72.2</v>
          </cell>
          <cell r="FA29">
            <v>355</v>
          </cell>
          <cell r="FB29">
            <v>75.3</v>
          </cell>
          <cell r="FC29">
            <v>17</v>
          </cell>
          <cell r="FD29">
            <v>7</v>
          </cell>
          <cell r="FE29">
            <v>7</v>
          </cell>
          <cell r="FF29">
            <v>0</v>
          </cell>
          <cell r="FG29">
            <v>2</v>
          </cell>
          <cell r="FH29">
            <v>8.6</v>
          </cell>
          <cell r="FI29">
            <v>0.83</v>
          </cell>
          <cell r="FJ29">
            <v>355</v>
          </cell>
          <cell r="FK29">
            <v>0</v>
          </cell>
          <cell r="FL29">
            <v>9</v>
          </cell>
          <cell r="FM29">
            <v>65</v>
          </cell>
          <cell r="FN29">
            <v>2.242</v>
          </cell>
          <cell r="FO29">
            <v>1</v>
          </cell>
        </row>
        <row r="30">
          <cell r="A30" t="str">
            <v>Circuit kilometers 3 phase</v>
          </cell>
          <cell r="B30" t="str">
            <v>KMC3</v>
          </cell>
          <cell r="C30">
            <v>2000</v>
          </cell>
          <cell r="D30">
            <v>5</v>
          </cell>
          <cell r="E30">
            <v>47</v>
          </cell>
          <cell r="F30">
            <v>23</v>
          </cell>
          <cell r="G30">
            <v>605</v>
          </cell>
          <cell r="H30">
            <v>384.5</v>
          </cell>
          <cell r="I30">
            <v>163.19999999999999</v>
          </cell>
          <cell r="J30">
            <v>260</v>
          </cell>
          <cell r="K30">
            <v>113.5</v>
          </cell>
          <cell r="L30">
            <v>214</v>
          </cell>
          <cell r="M30">
            <v>24.4</v>
          </cell>
          <cell r="N30">
            <v>4</v>
          </cell>
          <cell r="O30">
            <v>16</v>
          </cell>
          <cell r="P30">
            <v>662</v>
          </cell>
          <cell r="Q30">
            <v>446</v>
          </cell>
          <cell r="R30">
            <v>526</v>
          </cell>
          <cell r="S30">
            <v>19</v>
          </cell>
          <cell r="T30">
            <v>4.9000000000000004</v>
          </cell>
          <cell r="U30">
            <v>18.350000000000001</v>
          </cell>
          <cell r="V30">
            <v>68.849999999999994</v>
          </cell>
          <cell r="W30">
            <v>15.95</v>
          </cell>
          <cell r="X30">
            <v>297</v>
          </cell>
          <cell r="Y30">
            <v>7.4</v>
          </cell>
          <cell r="Z30">
            <v>10</v>
          </cell>
          <cell r="AA30">
            <v>26.9</v>
          </cell>
          <cell r="AB30">
            <v>11.7</v>
          </cell>
          <cell r="AC30">
            <v>48</v>
          </cell>
          <cell r="AD30">
            <v>8.4</v>
          </cell>
          <cell r="AE30">
            <v>2</v>
          </cell>
          <cell r="AF30">
            <v>5.2</v>
          </cell>
          <cell r="AG30">
            <v>64.671999999999997</v>
          </cell>
          <cell r="AH30">
            <v>8.9</v>
          </cell>
          <cell r="AI30">
            <v>2808</v>
          </cell>
          <cell r="AJ30">
            <v>834</v>
          </cell>
          <cell r="AK30">
            <v>141.97800000000001</v>
          </cell>
          <cell r="AL30">
            <v>23</v>
          </cell>
          <cell r="AM30">
            <v>30.8</v>
          </cell>
          <cell r="AN30">
            <v>132.83000000000001</v>
          </cell>
          <cell r="AO30">
            <v>86.9</v>
          </cell>
          <cell r="AP30" t="str">
            <v>45.1 overhead, 3.4 underground</v>
          </cell>
          <cell r="AQ30">
            <v>3.54</v>
          </cell>
          <cell r="AR30">
            <v>70</v>
          </cell>
          <cell r="AS30">
            <v>448.81</v>
          </cell>
          <cell r="AT30">
            <v>481.4</v>
          </cell>
          <cell r="AU30">
            <v>98</v>
          </cell>
          <cell r="AV30">
            <v>98</v>
          </cell>
          <cell r="AW30">
            <v>416</v>
          </cell>
          <cell r="AX30">
            <v>190</v>
          </cell>
          <cell r="AY30">
            <v>95.45</v>
          </cell>
          <cell r="AZ30">
            <v>276.3</v>
          </cell>
          <cell r="BA30" t="str">
            <v>n/a</v>
          </cell>
          <cell r="BB30">
            <v>39.9</v>
          </cell>
          <cell r="BC30">
            <v>42.85</v>
          </cell>
          <cell r="BD30">
            <v>27.33</v>
          </cell>
          <cell r="BE30">
            <v>6</v>
          </cell>
          <cell r="BF30">
            <v>1.5</v>
          </cell>
          <cell r="BG30">
            <v>101</v>
          </cell>
          <cell r="BH30">
            <v>8</v>
          </cell>
          <cell r="BI30">
            <v>8</v>
          </cell>
          <cell r="BJ30">
            <v>8</v>
          </cell>
          <cell r="BK30">
            <v>20.2</v>
          </cell>
          <cell r="BL30" t="str">
            <v>not available</v>
          </cell>
          <cell r="BM30">
            <v>42.85</v>
          </cell>
          <cell r="BN30">
            <v>703.7</v>
          </cell>
          <cell r="BO30">
            <v>42136</v>
          </cell>
          <cell r="BP30" t="str">
            <v>not available</v>
          </cell>
          <cell r="BQ30">
            <v>1103</v>
          </cell>
          <cell r="BR30">
            <v>71.569999999999993</v>
          </cell>
          <cell r="BS30">
            <v>289</v>
          </cell>
          <cell r="BT30" t="str">
            <v>unknown</v>
          </cell>
          <cell r="BU30">
            <v>65</v>
          </cell>
          <cell r="BV30">
            <v>34</v>
          </cell>
          <cell r="BW30">
            <v>251.7</v>
          </cell>
          <cell r="BX30">
            <v>711</v>
          </cell>
          <cell r="BY30">
            <v>9</v>
          </cell>
          <cell r="BZ30">
            <v>69.34</v>
          </cell>
          <cell r="CA30">
            <v>400</v>
          </cell>
          <cell r="CB30">
            <v>33</v>
          </cell>
          <cell r="CC30">
            <v>41.77</v>
          </cell>
          <cell r="CD30">
            <v>41.77</v>
          </cell>
          <cell r="CE30">
            <v>0</v>
          </cell>
          <cell r="CF30">
            <v>1076</v>
          </cell>
          <cell r="CG30">
            <v>9.0220000000000002</v>
          </cell>
          <cell r="CH30">
            <v>6</v>
          </cell>
          <cell r="CI30">
            <v>813</v>
          </cell>
          <cell r="CJ30">
            <v>19.600000000000001</v>
          </cell>
          <cell r="CK30">
            <v>48</v>
          </cell>
          <cell r="CL30">
            <v>74.86</v>
          </cell>
          <cell r="CM30">
            <v>74.86</v>
          </cell>
          <cell r="CN30">
            <v>8.1280000000000001</v>
          </cell>
          <cell r="CO30">
            <v>343</v>
          </cell>
          <cell r="CP30">
            <v>14.1</v>
          </cell>
          <cell r="CQ30">
            <v>87</v>
          </cell>
          <cell r="CR30">
            <v>0.5</v>
          </cell>
          <cell r="CS30">
            <v>249</v>
          </cell>
          <cell r="CT30">
            <v>389.3</v>
          </cell>
          <cell r="CU30">
            <v>165.4</v>
          </cell>
          <cell r="CV30">
            <v>8.4</v>
          </cell>
          <cell r="CW30">
            <v>0</v>
          </cell>
          <cell r="CX30">
            <v>365</v>
          </cell>
          <cell r="CY30">
            <v>372</v>
          </cell>
          <cell r="CZ30">
            <v>70.900000000000006</v>
          </cell>
          <cell r="DA30">
            <v>8.6</v>
          </cell>
          <cell r="DB30">
            <v>719</v>
          </cell>
          <cell r="DC30">
            <v>7</v>
          </cell>
          <cell r="DD30">
            <v>74</v>
          </cell>
          <cell r="DE30">
            <v>201</v>
          </cell>
          <cell r="DF30">
            <v>359.65</v>
          </cell>
          <cell r="DG30">
            <v>90.5</v>
          </cell>
          <cell r="DH30">
            <v>72.7</v>
          </cell>
          <cell r="DI30">
            <v>0</v>
          </cell>
          <cell r="DJ30">
            <v>0</v>
          </cell>
          <cell r="DK30">
            <v>319</v>
          </cell>
          <cell r="DL30">
            <v>30</v>
          </cell>
          <cell r="DM30">
            <v>14</v>
          </cell>
          <cell r="DN30">
            <v>172.5</v>
          </cell>
          <cell r="DO30" t="str">
            <v>n/a</v>
          </cell>
          <cell r="DP30">
            <v>13.1</v>
          </cell>
          <cell r="DQ30">
            <v>57.64</v>
          </cell>
          <cell r="DR30">
            <v>440</v>
          </cell>
          <cell r="DS30">
            <v>49</v>
          </cell>
          <cell r="DT30">
            <v>0</v>
          </cell>
          <cell r="DU30">
            <v>348</v>
          </cell>
          <cell r="DV30">
            <v>40.700000000000003</v>
          </cell>
          <cell r="DW30">
            <v>7.8</v>
          </cell>
          <cell r="DX30">
            <v>361</v>
          </cell>
          <cell r="DY30">
            <v>52.085000000000001</v>
          </cell>
          <cell r="DZ30">
            <v>11</v>
          </cell>
          <cell r="EA30">
            <v>17.149999999999999</v>
          </cell>
          <cell r="EB30">
            <v>11</v>
          </cell>
          <cell r="EC30">
            <v>63.2</v>
          </cell>
          <cell r="ED30">
            <v>63.2</v>
          </cell>
          <cell r="EE30">
            <v>63.2</v>
          </cell>
          <cell r="EF30">
            <v>18.3</v>
          </cell>
          <cell r="EG30">
            <v>3.24</v>
          </cell>
          <cell r="EH30">
            <v>366</v>
          </cell>
          <cell r="EI30">
            <v>31</v>
          </cell>
          <cell r="EJ30">
            <v>175</v>
          </cell>
          <cell r="EK30">
            <v>450</v>
          </cell>
          <cell r="EL30">
            <v>17</v>
          </cell>
          <cell r="EM30">
            <v>31.312999999999999</v>
          </cell>
          <cell r="EN30">
            <v>8.98</v>
          </cell>
          <cell r="EO30">
            <v>56</v>
          </cell>
          <cell r="EP30">
            <v>28.46</v>
          </cell>
          <cell r="EQ30">
            <v>29.6</v>
          </cell>
          <cell r="ER30">
            <v>11</v>
          </cell>
          <cell r="ES30">
            <v>126.34</v>
          </cell>
          <cell r="ET30">
            <v>546.75</v>
          </cell>
          <cell r="EU30">
            <v>71</v>
          </cell>
          <cell r="EV30" t="str">
            <v>Pls see notes</v>
          </cell>
          <cell r="EW30">
            <v>458</v>
          </cell>
          <cell r="EX30">
            <v>38</v>
          </cell>
          <cell r="EY30">
            <v>4</v>
          </cell>
          <cell r="EZ30">
            <v>82.6</v>
          </cell>
          <cell r="FA30">
            <v>839</v>
          </cell>
          <cell r="FB30">
            <v>241.3</v>
          </cell>
          <cell r="FC30">
            <v>6</v>
          </cell>
          <cell r="FD30">
            <v>78.3</v>
          </cell>
          <cell r="FE30">
            <v>78.3</v>
          </cell>
          <cell r="FF30">
            <v>0</v>
          </cell>
          <cell r="FG30">
            <v>23.28</v>
          </cell>
          <cell r="FH30">
            <v>19.350000000000001</v>
          </cell>
          <cell r="FI30">
            <v>4.4000000000000004</v>
          </cell>
          <cell r="FJ30">
            <v>372</v>
          </cell>
          <cell r="FK30">
            <v>0</v>
          </cell>
          <cell r="FL30">
            <v>16</v>
          </cell>
          <cell r="FM30">
            <v>142.4</v>
          </cell>
          <cell r="FN30">
            <v>8.3179999999999996</v>
          </cell>
          <cell r="FO30">
            <v>2</v>
          </cell>
        </row>
        <row r="31">
          <cell r="A31" t="str">
            <v>Circuit kilometers 2 phase</v>
          </cell>
          <cell r="B31" t="str">
            <v>KMC2</v>
          </cell>
          <cell r="C31">
            <v>2000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3.1</v>
          </cell>
          <cell r="J31">
            <v>52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</v>
          </cell>
          <cell r="P31">
            <v>0</v>
          </cell>
          <cell r="Q31">
            <v>2</v>
          </cell>
          <cell r="R31">
            <v>191</v>
          </cell>
          <cell r="S31">
            <v>0</v>
          </cell>
          <cell r="T31">
            <v>0</v>
          </cell>
          <cell r="U31">
            <v>2.2999999999999998</v>
          </cell>
          <cell r="V31">
            <v>1.31</v>
          </cell>
          <cell r="W31">
            <v>2.2000000000000002</v>
          </cell>
          <cell r="X31">
            <v>3.3</v>
          </cell>
          <cell r="Y31">
            <v>42</v>
          </cell>
          <cell r="Z31">
            <v>1</v>
          </cell>
          <cell r="AA31">
            <v>0.2</v>
          </cell>
          <cell r="AB31">
            <v>0.7</v>
          </cell>
          <cell r="AC31">
            <v>0</v>
          </cell>
          <cell r="AD31">
            <v>0.8</v>
          </cell>
          <cell r="AE31">
            <v>0</v>
          </cell>
          <cell r="AF31">
            <v>0</v>
          </cell>
          <cell r="AG31">
            <v>0.22170000000000001</v>
          </cell>
          <cell r="AH31">
            <v>0</v>
          </cell>
          <cell r="AI31">
            <v>98</v>
          </cell>
          <cell r="AJ31">
            <v>75</v>
          </cell>
          <cell r="AK31">
            <v>3.95</v>
          </cell>
          <cell r="AL31">
            <v>0.3</v>
          </cell>
          <cell r="AM31">
            <v>0.7</v>
          </cell>
          <cell r="AN31">
            <v>0</v>
          </cell>
          <cell r="AO31">
            <v>0</v>
          </cell>
          <cell r="AP31" t="str">
            <v>0.0 overhead, 0.76 underground</v>
          </cell>
          <cell r="AQ31">
            <v>0.24</v>
          </cell>
          <cell r="AR31">
            <v>1</v>
          </cell>
          <cell r="AS31">
            <v>38.57</v>
          </cell>
          <cell r="AT31">
            <v>0</v>
          </cell>
          <cell r="AU31">
            <v>1</v>
          </cell>
          <cell r="AV31">
            <v>1</v>
          </cell>
          <cell r="AW31">
            <v>0</v>
          </cell>
          <cell r="AX31">
            <v>2</v>
          </cell>
          <cell r="AY31">
            <v>0.95</v>
          </cell>
          <cell r="AZ31">
            <v>1.3</v>
          </cell>
          <cell r="BA31" t="str">
            <v>n/a</v>
          </cell>
          <cell r="BB31">
            <v>0.6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20</v>
          </cell>
          <cell r="BH31">
            <v>4</v>
          </cell>
          <cell r="BI31">
            <v>4</v>
          </cell>
          <cell r="BJ31">
            <v>4</v>
          </cell>
          <cell r="BK31">
            <v>0</v>
          </cell>
          <cell r="BL31" t="str">
            <v>not available</v>
          </cell>
          <cell r="BM31">
            <v>0</v>
          </cell>
          <cell r="BN31">
            <v>19.100000000000001</v>
          </cell>
          <cell r="BO31">
            <v>3416</v>
          </cell>
          <cell r="BP31" t="str">
            <v>not available</v>
          </cell>
          <cell r="BQ31">
            <v>6</v>
          </cell>
          <cell r="BR31">
            <v>0</v>
          </cell>
          <cell r="BS31">
            <v>5</v>
          </cell>
          <cell r="BT31" t="str">
            <v>unknown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2</v>
          </cell>
          <cell r="BZ31">
            <v>0.7</v>
          </cell>
          <cell r="CA31">
            <v>80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1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12.7</v>
          </cell>
          <cell r="CP31">
            <v>0.05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3.2</v>
          </cell>
          <cell r="CV31">
            <v>0</v>
          </cell>
          <cell r="CW31">
            <v>0</v>
          </cell>
          <cell r="CX31">
            <v>0</v>
          </cell>
          <cell r="CY31">
            <v>7</v>
          </cell>
          <cell r="CZ31">
            <v>0.2</v>
          </cell>
          <cell r="DA31">
            <v>1.65</v>
          </cell>
          <cell r="DB31">
            <v>0</v>
          </cell>
          <cell r="DC31">
            <v>0</v>
          </cell>
          <cell r="DD31">
            <v>0</v>
          </cell>
          <cell r="DE31">
            <v>5</v>
          </cell>
          <cell r="DF31">
            <v>0</v>
          </cell>
          <cell r="DG31">
            <v>8.8999999999999996E-2</v>
          </cell>
          <cell r="DH31">
            <v>0</v>
          </cell>
          <cell r="DI31">
            <v>0</v>
          </cell>
          <cell r="DJ31">
            <v>0</v>
          </cell>
          <cell r="DK31">
            <v>8</v>
          </cell>
          <cell r="DL31">
            <v>0</v>
          </cell>
          <cell r="DM31">
            <v>0</v>
          </cell>
          <cell r="DN31">
            <v>0</v>
          </cell>
          <cell r="DO31" t="str">
            <v>n/a</v>
          </cell>
          <cell r="DP31">
            <v>0</v>
          </cell>
          <cell r="DQ31">
            <v>0</v>
          </cell>
          <cell r="DR31">
            <v>10</v>
          </cell>
          <cell r="DS31">
            <v>1</v>
          </cell>
          <cell r="DT31">
            <v>0</v>
          </cell>
          <cell r="DU31">
            <v>37</v>
          </cell>
          <cell r="DV31">
            <v>0</v>
          </cell>
          <cell r="DW31">
            <v>0.4</v>
          </cell>
          <cell r="DX31">
            <v>0</v>
          </cell>
          <cell r="DY31">
            <v>49.55</v>
          </cell>
          <cell r="DZ31">
            <v>0</v>
          </cell>
          <cell r="EA31">
            <v>1.8</v>
          </cell>
          <cell r="EB31">
            <v>1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1</v>
          </cell>
          <cell r="EI31">
            <v>4</v>
          </cell>
          <cell r="EJ31">
            <v>18</v>
          </cell>
          <cell r="EK31">
            <v>0</v>
          </cell>
          <cell r="EL31">
            <v>3</v>
          </cell>
          <cell r="EM31">
            <v>7.11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3.5</v>
          </cell>
          <cell r="ET31">
            <v>0</v>
          </cell>
          <cell r="EU31">
            <v>0</v>
          </cell>
          <cell r="EV31" t="str">
            <v>Pls see notes</v>
          </cell>
          <cell r="EW31">
            <v>10</v>
          </cell>
          <cell r="EX31">
            <v>0</v>
          </cell>
          <cell r="EY31">
            <v>0</v>
          </cell>
          <cell r="EZ31">
            <v>5.3</v>
          </cell>
          <cell r="FA31">
            <v>3</v>
          </cell>
          <cell r="FB31">
            <v>0</v>
          </cell>
          <cell r="FC31">
            <v>0</v>
          </cell>
          <cell r="FD31">
            <v>1</v>
          </cell>
          <cell r="FE31">
            <v>1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2000</v>
          </cell>
          <cell r="D32">
            <v>3</v>
          </cell>
          <cell r="E32">
            <v>23</v>
          </cell>
          <cell r="F32">
            <v>18</v>
          </cell>
          <cell r="G32">
            <v>486</v>
          </cell>
          <cell r="H32">
            <v>433.8</v>
          </cell>
          <cell r="I32">
            <v>61.7</v>
          </cell>
          <cell r="J32">
            <v>335</v>
          </cell>
          <cell r="K32">
            <v>21</v>
          </cell>
          <cell r="L32">
            <v>224</v>
          </cell>
          <cell r="M32">
            <v>27.2</v>
          </cell>
          <cell r="N32">
            <v>8</v>
          </cell>
          <cell r="O32">
            <v>20</v>
          </cell>
          <cell r="P32">
            <v>641</v>
          </cell>
          <cell r="Q32">
            <v>481</v>
          </cell>
          <cell r="R32">
            <v>80</v>
          </cell>
          <cell r="S32">
            <v>21</v>
          </cell>
          <cell r="T32">
            <v>6.05</v>
          </cell>
          <cell r="U32">
            <v>17.850000000000001</v>
          </cell>
          <cell r="V32">
            <v>21.74</v>
          </cell>
          <cell r="W32">
            <v>9.3000000000000007</v>
          </cell>
          <cell r="X32">
            <v>261</v>
          </cell>
          <cell r="Y32">
            <v>21</v>
          </cell>
          <cell r="Z32">
            <v>10</v>
          </cell>
          <cell r="AA32">
            <v>9.6999999999999993</v>
          </cell>
          <cell r="AB32">
            <v>6.9</v>
          </cell>
          <cell r="AC32">
            <v>78.7</v>
          </cell>
          <cell r="AD32">
            <v>12</v>
          </cell>
          <cell r="AE32">
            <v>5</v>
          </cell>
          <cell r="AF32">
            <v>1.2</v>
          </cell>
          <cell r="AG32">
            <v>64.305000000000007</v>
          </cell>
          <cell r="AH32">
            <v>7.9</v>
          </cell>
          <cell r="AI32">
            <v>1801</v>
          </cell>
          <cell r="AJ32">
            <v>361</v>
          </cell>
          <cell r="AK32">
            <v>104.917</v>
          </cell>
          <cell r="AL32">
            <v>95</v>
          </cell>
          <cell r="AM32">
            <v>101.5</v>
          </cell>
          <cell r="AN32">
            <v>245.98</v>
          </cell>
          <cell r="AO32">
            <v>66.900000000000006</v>
          </cell>
          <cell r="AP32" t="str">
            <v>23.5 overhead,3.82 underground</v>
          </cell>
          <cell r="AQ32">
            <v>2.5</v>
          </cell>
          <cell r="AR32">
            <v>169</v>
          </cell>
          <cell r="AS32">
            <v>1339.07</v>
          </cell>
          <cell r="AT32">
            <v>352</v>
          </cell>
          <cell r="AU32">
            <v>117</v>
          </cell>
          <cell r="AV32">
            <v>117</v>
          </cell>
          <cell r="AW32">
            <v>559</v>
          </cell>
          <cell r="AX32">
            <v>143</v>
          </cell>
          <cell r="AY32">
            <v>72.63</v>
          </cell>
          <cell r="AZ32">
            <v>303.7</v>
          </cell>
          <cell r="BA32" t="str">
            <v>n/a</v>
          </cell>
          <cell r="BB32">
            <v>15.2</v>
          </cell>
          <cell r="BC32">
            <v>20.9</v>
          </cell>
          <cell r="BD32">
            <v>41.15</v>
          </cell>
          <cell r="BE32">
            <v>3</v>
          </cell>
          <cell r="BF32">
            <v>1.5</v>
          </cell>
          <cell r="BG32">
            <v>129</v>
          </cell>
          <cell r="BH32">
            <v>9</v>
          </cell>
          <cell r="BI32">
            <v>9</v>
          </cell>
          <cell r="BJ32">
            <v>9</v>
          </cell>
          <cell r="BK32">
            <v>8.9499999999999993</v>
          </cell>
          <cell r="BL32" t="str">
            <v>not available</v>
          </cell>
          <cell r="BM32">
            <v>20.9</v>
          </cell>
          <cell r="BN32">
            <v>1223.7</v>
          </cell>
          <cell r="BO32">
            <v>68328</v>
          </cell>
          <cell r="BP32" t="str">
            <v>not available</v>
          </cell>
          <cell r="BQ32">
            <v>1039</v>
          </cell>
          <cell r="BR32">
            <v>25.986999999999998</v>
          </cell>
          <cell r="BS32">
            <v>205</v>
          </cell>
          <cell r="BT32" t="str">
            <v>unknown</v>
          </cell>
          <cell r="BU32">
            <v>33</v>
          </cell>
          <cell r="BV32">
            <v>15</v>
          </cell>
          <cell r="BW32">
            <v>96.2</v>
          </cell>
          <cell r="BX32">
            <v>892</v>
          </cell>
          <cell r="BY32">
            <v>4</v>
          </cell>
          <cell r="BZ32">
            <v>48.25</v>
          </cell>
          <cell r="CA32">
            <v>514</v>
          </cell>
          <cell r="CB32">
            <v>103</v>
          </cell>
          <cell r="CC32">
            <v>37.840000000000003</v>
          </cell>
          <cell r="CD32">
            <v>37.840000000000003</v>
          </cell>
          <cell r="CE32">
            <v>0</v>
          </cell>
          <cell r="CF32">
            <v>1137</v>
          </cell>
          <cell r="CG32">
            <v>5.2320000000000002</v>
          </cell>
          <cell r="CH32">
            <v>8</v>
          </cell>
          <cell r="CI32">
            <v>976</v>
          </cell>
          <cell r="CJ32">
            <v>11.1</v>
          </cell>
          <cell r="CK32">
            <v>31</v>
          </cell>
          <cell r="CL32">
            <v>23.83</v>
          </cell>
          <cell r="CM32">
            <v>23.86</v>
          </cell>
          <cell r="CN32">
            <v>13.064</v>
          </cell>
          <cell r="CO32">
            <v>471.1</v>
          </cell>
          <cell r="CP32">
            <v>24.1</v>
          </cell>
          <cell r="CQ32">
            <v>22</v>
          </cell>
          <cell r="CR32">
            <v>3.5</v>
          </cell>
          <cell r="CS32">
            <v>326</v>
          </cell>
          <cell r="CT32">
            <v>332.4</v>
          </cell>
          <cell r="CU32">
            <v>143.1</v>
          </cell>
          <cell r="CV32">
            <v>6</v>
          </cell>
          <cell r="CW32">
            <v>0</v>
          </cell>
          <cell r="CX32">
            <v>372</v>
          </cell>
          <cell r="CY32">
            <v>179</v>
          </cell>
          <cell r="CZ32">
            <v>16.7</v>
          </cell>
          <cell r="DA32">
            <v>16.55</v>
          </cell>
          <cell r="DB32">
            <v>605</v>
          </cell>
          <cell r="DC32">
            <v>5</v>
          </cell>
          <cell r="DD32">
            <v>60.5</v>
          </cell>
          <cell r="DE32">
            <v>71</v>
          </cell>
          <cell r="DF32">
            <v>509.14</v>
          </cell>
          <cell r="DG32">
            <v>24.186</v>
          </cell>
          <cell r="DH32">
            <v>44.3</v>
          </cell>
          <cell r="DI32">
            <v>0</v>
          </cell>
          <cell r="DJ32">
            <v>0</v>
          </cell>
          <cell r="DK32">
            <v>150</v>
          </cell>
          <cell r="DL32">
            <v>14</v>
          </cell>
          <cell r="DM32">
            <v>6</v>
          </cell>
          <cell r="DN32">
            <v>92.5</v>
          </cell>
          <cell r="DO32" t="str">
            <v>n/a</v>
          </cell>
          <cell r="DP32">
            <v>12.1</v>
          </cell>
          <cell r="DQ32">
            <v>41.35</v>
          </cell>
          <cell r="DR32">
            <v>254</v>
          </cell>
          <cell r="DS32">
            <v>20</v>
          </cell>
          <cell r="DT32">
            <v>0</v>
          </cell>
          <cell r="DU32">
            <v>461</v>
          </cell>
          <cell r="DV32">
            <v>43.18</v>
          </cell>
          <cell r="DW32">
            <v>6.5</v>
          </cell>
          <cell r="DX32">
            <v>294</v>
          </cell>
          <cell r="DY32">
            <v>28.04</v>
          </cell>
          <cell r="DZ32">
            <v>7.5</v>
          </cell>
          <cell r="EA32">
            <v>9.75</v>
          </cell>
          <cell r="EB32">
            <v>5</v>
          </cell>
          <cell r="EC32">
            <v>60</v>
          </cell>
          <cell r="ED32">
            <v>60</v>
          </cell>
          <cell r="EE32">
            <v>60</v>
          </cell>
          <cell r="EF32">
            <v>20</v>
          </cell>
          <cell r="EG32">
            <v>5.4</v>
          </cell>
          <cell r="EH32">
            <v>361</v>
          </cell>
          <cell r="EI32">
            <v>21</v>
          </cell>
          <cell r="EJ32">
            <v>5</v>
          </cell>
          <cell r="EK32">
            <v>329</v>
          </cell>
          <cell r="EL32">
            <v>22</v>
          </cell>
          <cell r="EM32">
            <v>304.27</v>
          </cell>
          <cell r="EN32">
            <v>11.395</v>
          </cell>
          <cell r="EO32">
            <v>32</v>
          </cell>
          <cell r="EP32">
            <v>44.04</v>
          </cell>
          <cell r="EQ32">
            <v>61.1</v>
          </cell>
          <cell r="ER32">
            <v>6</v>
          </cell>
          <cell r="ES32">
            <v>119.66</v>
          </cell>
          <cell r="ET32">
            <v>325.70999999999998</v>
          </cell>
          <cell r="EU32">
            <v>61</v>
          </cell>
          <cell r="EV32" t="str">
            <v>Pls see notes</v>
          </cell>
          <cell r="EW32">
            <v>156</v>
          </cell>
          <cell r="EX32">
            <v>3.1</v>
          </cell>
          <cell r="EY32">
            <v>2</v>
          </cell>
          <cell r="EZ32">
            <v>101.9</v>
          </cell>
          <cell r="FA32">
            <v>65</v>
          </cell>
          <cell r="FB32">
            <v>74.3</v>
          </cell>
          <cell r="FC32">
            <v>21</v>
          </cell>
          <cell r="FD32">
            <v>25</v>
          </cell>
          <cell r="FE32">
            <v>25</v>
          </cell>
          <cell r="FF32">
            <v>0</v>
          </cell>
          <cell r="FG32">
            <v>9.3699999999999992</v>
          </cell>
          <cell r="FH32">
            <v>15.35</v>
          </cell>
          <cell r="FI32">
            <v>5.03</v>
          </cell>
          <cell r="FJ32">
            <v>417</v>
          </cell>
          <cell r="FK32">
            <v>0</v>
          </cell>
          <cell r="FL32">
            <v>9.5</v>
          </cell>
          <cell r="FM32">
            <v>73.599999999999994</v>
          </cell>
          <cell r="FN32">
            <v>13.23</v>
          </cell>
          <cell r="FO32">
            <v>8</v>
          </cell>
        </row>
        <row r="33">
          <cell r="A33" t="str">
            <v>No transmission transformers</v>
          </cell>
          <cell r="B33" t="str">
            <v>NTRST</v>
          </cell>
          <cell r="C33">
            <v>2000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2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25729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 t="str">
            <v>n/a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 t="str">
            <v>not available</v>
          </cell>
          <cell r="BM33">
            <v>0</v>
          </cell>
          <cell r="BN33">
            <v>0</v>
          </cell>
          <cell r="BO33">
            <v>194</v>
          </cell>
          <cell r="BP33" t="str">
            <v>not available</v>
          </cell>
          <cell r="BQ33">
            <v>6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14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 t="str">
            <v>9TRANS-4687 DIST</v>
          </cell>
          <cell r="CF33">
            <v>0</v>
          </cell>
          <cell r="CG33">
            <v>0</v>
          </cell>
          <cell r="CH33">
            <v>0</v>
          </cell>
          <cell r="CI33">
            <v>6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3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 t="str">
            <v>n/a</v>
          </cell>
          <cell r="DP33">
            <v>0</v>
          </cell>
          <cell r="DQ33">
            <v>0</v>
          </cell>
          <cell r="DR33">
            <v>8</v>
          </cell>
          <cell r="DS33">
            <v>0</v>
          </cell>
          <cell r="DT33">
            <v>0</v>
          </cell>
          <cell r="DU33">
            <v>2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2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6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2000</v>
          </cell>
          <cell r="D34">
            <v>0</v>
          </cell>
          <cell r="E34" t="str">
            <v>4 sub stations</v>
          </cell>
          <cell r="F34">
            <v>2</v>
          </cell>
          <cell r="G34">
            <v>1234</v>
          </cell>
          <cell r="H34">
            <v>41</v>
          </cell>
          <cell r="I34">
            <v>10</v>
          </cell>
          <cell r="J34">
            <v>5</v>
          </cell>
          <cell r="K34">
            <v>0</v>
          </cell>
          <cell r="L34">
            <v>4</v>
          </cell>
          <cell r="M34">
            <v>4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7</v>
          </cell>
          <cell r="S34">
            <v>0</v>
          </cell>
          <cell r="T34">
            <v>2</v>
          </cell>
          <cell r="U34">
            <v>1</v>
          </cell>
          <cell r="V34">
            <v>6</v>
          </cell>
          <cell r="W34">
            <v>0</v>
          </cell>
          <cell r="X34">
            <v>29</v>
          </cell>
          <cell r="Y34">
            <v>2</v>
          </cell>
          <cell r="Z34">
            <v>4</v>
          </cell>
          <cell r="AA34">
            <v>0</v>
          </cell>
          <cell r="AB34">
            <v>0</v>
          </cell>
          <cell r="AC34">
            <v>7</v>
          </cell>
          <cell r="AD34">
            <v>1</v>
          </cell>
          <cell r="AE34">
            <v>0</v>
          </cell>
          <cell r="AF34">
            <v>0</v>
          </cell>
          <cell r="AG34">
            <v>0</v>
          </cell>
          <cell r="AH34">
            <v>1</v>
          </cell>
          <cell r="AI34">
            <v>312</v>
          </cell>
          <cell r="AJ34">
            <v>49</v>
          </cell>
          <cell r="AK34">
            <v>10</v>
          </cell>
          <cell r="AL34">
            <v>0</v>
          </cell>
          <cell r="AM34">
            <v>0</v>
          </cell>
          <cell r="AN34">
            <v>8</v>
          </cell>
          <cell r="AO34">
            <v>8</v>
          </cell>
          <cell r="AP34" t="str">
            <v>2 stepdowns at 25MVA each</v>
          </cell>
          <cell r="AQ34">
            <v>0</v>
          </cell>
          <cell r="AR34">
            <v>3</v>
          </cell>
          <cell r="AS34">
            <v>32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12</v>
          </cell>
          <cell r="BA34">
            <v>65</v>
          </cell>
          <cell r="BB34">
            <v>12</v>
          </cell>
          <cell r="BC34">
            <v>3</v>
          </cell>
          <cell r="BD34">
            <v>0</v>
          </cell>
          <cell r="BE34">
            <v>1</v>
          </cell>
          <cell r="BF34">
            <v>0</v>
          </cell>
          <cell r="BG34">
            <v>2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 t="str">
            <v>not available</v>
          </cell>
          <cell r="BM34">
            <v>3</v>
          </cell>
          <cell r="BN34">
            <v>27</v>
          </cell>
          <cell r="BO34">
            <v>1208</v>
          </cell>
          <cell r="BP34" t="str">
            <v>not available</v>
          </cell>
          <cell r="BQ34">
            <v>5</v>
          </cell>
          <cell r="BR34">
            <v>3</v>
          </cell>
          <cell r="BS34">
            <v>4</v>
          </cell>
          <cell r="BT34">
            <v>0</v>
          </cell>
          <cell r="BU34">
            <v>0</v>
          </cell>
          <cell r="BV34">
            <v>4</v>
          </cell>
          <cell r="BW34">
            <v>34</v>
          </cell>
          <cell r="BX34">
            <v>7</v>
          </cell>
          <cell r="BY34">
            <v>2</v>
          </cell>
          <cell r="BZ34">
            <v>0</v>
          </cell>
          <cell r="CA34">
            <v>7</v>
          </cell>
          <cell r="CB34">
            <v>3</v>
          </cell>
          <cell r="CC34">
            <v>3</v>
          </cell>
          <cell r="CD34">
            <v>3</v>
          </cell>
          <cell r="CE34">
            <v>0</v>
          </cell>
          <cell r="CF34">
            <v>54</v>
          </cell>
          <cell r="CG34">
            <v>1</v>
          </cell>
          <cell r="CH34">
            <v>0</v>
          </cell>
          <cell r="CI34">
            <v>10</v>
          </cell>
          <cell r="CJ34">
            <v>4</v>
          </cell>
          <cell r="CK34">
            <v>0</v>
          </cell>
          <cell r="CL34">
            <v>6</v>
          </cell>
          <cell r="CM34">
            <v>6</v>
          </cell>
          <cell r="CN34">
            <v>1</v>
          </cell>
          <cell r="CO34">
            <v>0</v>
          </cell>
          <cell r="CP34">
            <v>2</v>
          </cell>
          <cell r="CQ34">
            <v>1193</v>
          </cell>
          <cell r="CR34">
            <v>0</v>
          </cell>
          <cell r="CS34">
            <v>81</v>
          </cell>
          <cell r="CT34">
            <v>0</v>
          </cell>
          <cell r="CU34">
            <v>4</v>
          </cell>
          <cell r="CV34">
            <v>0</v>
          </cell>
          <cell r="CW34">
            <v>0</v>
          </cell>
          <cell r="CX34">
            <v>14</v>
          </cell>
          <cell r="CY34">
            <v>47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5</v>
          </cell>
          <cell r="DE34">
            <v>12</v>
          </cell>
          <cell r="DF34">
            <v>16</v>
          </cell>
          <cell r="DG34">
            <v>9</v>
          </cell>
          <cell r="DH34">
            <v>5</v>
          </cell>
          <cell r="DI34">
            <v>0</v>
          </cell>
          <cell r="DJ34">
            <v>0</v>
          </cell>
          <cell r="DK34">
            <v>37</v>
          </cell>
          <cell r="DL34">
            <v>3</v>
          </cell>
          <cell r="DM34">
            <v>0</v>
          </cell>
          <cell r="DN34">
            <v>7</v>
          </cell>
          <cell r="DO34" t="str">
            <v>n/a</v>
          </cell>
          <cell r="DP34">
            <v>4</v>
          </cell>
          <cell r="DQ34">
            <v>0</v>
          </cell>
          <cell r="DR34">
            <v>43</v>
          </cell>
          <cell r="DS34">
            <v>5</v>
          </cell>
          <cell r="DT34">
            <v>0</v>
          </cell>
          <cell r="DU34" t="str">
            <v>n/a</v>
          </cell>
          <cell r="DV34">
            <v>9</v>
          </cell>
          <cell r="DW34">
            <v>0</v>
          </cell>
          <cell r="DX34">
            <v>18</v>
          </cell>
          <cell r="DY34">
            <v>12</v>
          </cell>
          <cell r="DZ34">
            <v>0</v>
          </cell>
          <cell r="EA34">
            <v>3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3</v>
          </cell>
          <cell r="EG34">
            <v>1</v>
          </cell>
          <cell r="EH34">
            <v>0</v>
          </cell>
          <cell r="EI34">
            <v>2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2</v>
          </cell>
          <cell r="EP34">
            <v>2</v>
          </cell>
          <cell r="EQ34">
            <v>0</v>
          </cell>
          <cell r="ER34">
            <v>0</v>
          </cell>
          <cell r="ES34">
            <v>13</v>
          </cell>
          <cell r="ET34">
            <v>0</v>
          </cell>
          <cell r="EU34">
            <v>5</v>
          </cell>
          <cell r="EV34">
            <v>0</v>
          </cell>
          <cell r="EW34">
            <v>41</v>
          </cell>
          <cell r="EX34">
            <v>5</v>
          </cell>
          <cell r="EY34">
            <v>2</v>
          </cell>
          <cell r="EZ34">
            <v>3</v>
          </cell>
          <cell r="FA34">
            <v>32</v>
          </cell>
          <cell r="FB34">
            <v>0</v>
          </cell>
          <cell r="FC34">
            <v>0</v>
          </cell>
          <cell r="FD34">
            <v>6</v>
          </cell>
          <cell r="FE34">
            <v>6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11</v>
          </cell>
          <cell r="FK34">
            <v>0</v>
          </cell>
          <cell r="FL34">
            <v>0</v>
          </cell>
          <cell r="FM34">
            <v>12</v>
          </cell>
          <cell r="FN34">
            <v>2</v>
          </cell>
          <cell r="F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2000</v>
          </cell>
          <cell r="D35">
            <v>61</v>
          </cell>
          <cell r="E35">
            <v>324</v>
          </cell>
          <cell r="F35">
            <v>364</v>
          </cell>
          <cell r="G35">
            <v>6236</v>
          </cell>
          <cell r="H35">
            <v>4857</v>
          </cell>
          <cell r="I35">
            <v>1554</v>
          </cell>
          <cell r="J35">
            <v>712</v>
          </cell>
          <cell r="K35">
            <v>850</v>
          </cell>
          <cell r="L35">
            <v>2965</v>
          </cell>
          <cell r="M35" t="str">
            <v>n/a</v>
          </cell>
          <cell r="N35">
            <v>107</v>
          </cell>
          <cell r="O35">
            <v>43</v>
          </cell>
          <cell r="P35">
            <v>8000</v>
          </cell>
          <cell r="Q35">
            <v>6266</v>
          </cell>
          <cell r="R35">
            <v>2390</v>
          </cell>
          <cell r="S35">
            <v>163</v>
          </cell>
          <cell r="T35">
            <v>109</v>
          </cell>
          <cell r="U35">
            <v>255</v>
          </cell>
          <cell r="V35">
            <v>665</v>
          </cell>
          <cell r="W35">
            <v>1</v>
          </cell>
          <cell r="X35">
            <v>4119</v>
          </cell>
          <cell r="Y35">
            <v>300</v>
          </cell>
          <cell r="Z35">
            <v>238</v>
          </cell>
          <cell r="AA35">
            <v>254</v>
          </cell>
          <cell r="AB35">
            <v>147</v>
          </cell>
          <cell r="AC35">
            <v>1238</v>
          </cell>
          <cell r="AD35">
            <v>238</v>
          </cell>
          <cell r="AE35">
            <v>29</v>
          </cell>
          <cell r="AF35">
            <v>66</v>
          </cell>
          <cell r="AG35">
            <v>1408</v>
          </cell>
          <cell r="AH35">
            <v>126</v>
          </cell>
          <cell r="AI35">
            <v>88</v>
          </cell>
          <cell r="AJ35">
            <v>6285</v>
          </cell>
          <cell r="AK35">
            <v>1563</v>
          </cell>
          <cell r="AL35">
            <v>497</v>
          </cell>
          <cell r="AM35">
            <v>605</v>
          </cell>
          <cell r="AN35">
            <v>2645</v>
          </cell>
          <cell r="AO35">
            <v>1546</v>
          </cell>
          <cell r="AP35">
            <v>777</v>
          </cell>
          <cell r="AQ35">
            <v>113</v>
          </cell>
          <cell r="AR35">
            <v>1719</v>
          </cell>
          <cell r="AS35">
            <v>4449</v>
          </cell>
          <cell r="AT35">
            <v>5066</v>
          </cell>
          <cell r="AU35">
            <v>1485</v>
          </cell>
          <cell r="AV35">
            <v>1485</v>
          </cell>
          <cell r="AW35">
            <v>4597</v>
          </cell>
          <cell r="AX35">
            <v>6300</v>
          </cell>
          <cell r="AY35">
            <v>0</v>
          </cell>
          <cell r="AZ35">
            <v>4050</v>
          </cell>
          <cell r="BA35">
            <v>15250</v>
          </cell>
          <cell r="BB35">
            <v>327</v>
          </cell>
          <cell r="BC35">
            <v>726</v>
          </cell>
          <cell r="BD35">
            <v>593</v>
          </cell>
          <cell r="BE35">
            <v>74</v>
          </cell>
          <cell r="BF35">
            <v>15</v>
          </cell>
          <cell r="BG35">
            <v>275</v>
          </cell>
          <cell r="BH35">
            <v>170</v>
          </cell>
          <cell r="BI35">
            <v>170</v>
          </cell>
          <cell r="BJ35">
            <v>170</v>
          </cell>
          <cell r="BK35">
            <v>522</v>
          </cell>
          <cell r="BL35" t="str">
            <v>not available</v>
          </cell>
          <cell r="BM35">
            <v>726</v>
          </cell>
          <cell r="BN35">
            <v>11178</v>
          </cell>
          <cell r="BO35">
            <v>448143</v>
          </cell>
          <cell r="BP35" t="str">
            <v>not available</v>
          </cell>
          <cell r="BQ35">
            <v>11055</v>
          </cell>
          <cell r="BR35">
            <v>494</v>
          </cell>
          <cell r="BS35">
            <v>3036</v>
          </cell>
          <cell r="BT35" t="str">
            <v>unknown</v>
          </cell>
          <cell r="BU35">
            <v>735</v>
          </cell>
          <cell r="BV35">
            <v>554</v>
          </cell>
          <cell r="BW35">
            <v>2200</v>
          </cell>
          <cell r="BX35">
            <v>8780</v>
          </cell>
          <cell r="BY35">
            <v>228</v>
          </cell>
          <cell r="BZ35">
            <v>727</v>
          </cell>
          <cell r="CA35">
            <v>1094</v>
          </cell>
          <cell r="CB35">
            <v>1122</v>
          </cell>
          <cell r="CC35">
            <v>850</v>
          </cell>
          <cell r="CD35">
            <v>850</v>
          </cell>
          <cell r="CE35">
            <v>0</v>
          </cell>
          <cell r="CF35">
            <v>13927</v>
          </cell>
          <cell r="CG35">
            <v>160</v>
          </cell>
          <cell r="CH35">
            <v>16</v>
          </cell>
          <cell r="CI35">
            <v>10307</v>
          </cell>
          <cell r="CJ35">
            <v>304</v>
          </cell>
          <cell r="CK35">
            <v>785</v>
          </cell>
          <cell r="CL35">
            <v>1000</v>
          </cell>
          <cell r="CM35">
            <v>1000</v>
          </cell>
          <cell r="CN35">
            <v>186</v>
          </cell>
          <cell r="CO35">
            <v>3510</v>
          </cell>
          <cell r="CP35">
            <v>358</v>
          </cell>
          <cell r="CQ35">
            <v>7</v>
          </cell>
          <cell r="CR35">
            <v>14</v>
          </cell>
          <cell r="CS35">
            <v>2676</v>
          </cell>
          <cell r="CT35">
            <v>3800</v>
          </cell>
          <cell r="CU35">
            <v>1750</v>
          </cell>
          <cell r="CV35">
            <v>73</v>
          </cell>
          <cell r="CW35" t="str">
            <v>all</v>
          </cell>
          <cell r="CX35">
            <v>4855</v>
          </cell>
          <cell r="CY35">
            <v>3782</v>
          </cell>
          <cell r="CZ35">
            <v>479</v>
          </cell>
          <cell r="DA35">
            <v>160</v>
          </cell>
          <cell r="DB35">
            <v>7150</v>
          </cell>
          <cell r="DC35">
            <v>99</v>
          </cell>
          <cell r="DD35">
            <v>1150</v>
          </cell>
          <cell r="DE35">
            <v>1576</v>
          </cell>
          <cell r="DF35">
            <v>5687</v>
          </cell>
          <cell r="DG35">
            <v>1394</v>
          </cell>
          <cell r="DH35">
            <v>688</v>
          </cell>
          <cell r="DI35">
            <v>0</v>
          </cell>
          <cell r="DJ35">
            <v>0</v>
          </cell>
          <cell r="DK35" t="str">
            <v>Not available</v>
          </cell>
          <cell r="DL35">
            <v>348</v>
          </cell>
          <cell r="DM35">
            <v>140</v>
          </cell>
          <cell r="DN35">
            <v>1974</v>
          </cell>
          <cell r="DO35" t="str">
            <v>n/a</v>
          </cell>
          <cell r="DP35">
            <v>388</v>
          </cell>
          <cell r="DQ35">
            <v>580</v>
          </cell>
          <cell r="DR35">
            <v>5475</v>
          </cell>
          <cell r="DS35">
            <v>420</v>
          </cell>
          <cell r="DT35">
            <v>0</v>
          </cell>
          <cell r="DU35">
            <v>5091</v>
          </cell>
          <cell r="DV35">
            <v>960</v>
          </cell>
          <cell r="DW35">
            <v>108</v>
          </cell>
          <cell r="DX35">
            <v>3400</v>
          </cell>
          <cell r="DY35">
            <v>1009</v>
          </cell>
          <cell r="DZ35">
            <v>158</v>
          </cell>
          <cell r="EA35">
            <v>318</v>
          </cell>
          <cell r="EB35">
            <v>189</v>
          </cell>
          <cell r="EC35">
            <v>903</v>
          </cell>
          <cell r="ED35">
            <v>903</v>
          </cell>
          <cell r="EE35">
            <v>903</v>
          </cell>
          <cell r="EF35">
            <v>377</v>
          </cell>
          <cell r="EG35">
            <v>49</v>
          </cell>
          <cell r="EH35">
            <v>5825</v>
          </cell>
          <cell r="EI35">
            <v>385</v>
          </cell>
          <cell r="EJ35">
            <v>1204</v>
          </cell>
          <cell r="EK35">
            <v>4752</v>
          </cell>
          <cell r="EL35">
            <v>47</v>
          </cell>
          <cell r="EM35">
            <v>567</v>
          </cell>
          <cell r="EN35">
            <v>171</v>
          </cell>
          <cell r="EO35">
            <v>252</v>
          </cell>
          <cell r="EP35">
            <v>450</v>
          </cell>
          <cell r="EQ35">
            <v>673</v>
          </cell>
          <cell r="ER35">
            <v>93</v>
          </cell>
          <cell r="ES35">
            <v>1466</v>
          </cell>
          <cell r="ET35">
            <v>7159</v>
          </cell>
          <cell r="EU35">
            <v>0</v>
          </cell>
          <cell r="EV35">
            <v>55406</v>
          </cell>
          <cell r="EW35">
            <v>10713</v>
          </cell>
          <cell r="EX35">
            <v>456</v>
          </cell>
          <cell r="EY35">
            <v>126</v>
          </cell>
          <cell r="EZ35">
            <v>1165</v>
          </cell>
          <cell r="FA35">
            <v>8295</v>
          </cell>
          <cell r="FB35">
            <v>2211</v>
          </cell>
          <cell r="FC35">
            <v>231</v>
          </cell>
          <cell r="FD35">
            <v>656</v>
          </cell>
          <cell r="FE35">
            <v>656</v>
          </cell>
          <cell r="FF35">
            <v>0</v>
          </cell>
          <cell r="FG35">
            <v>397</v>
          </cell>
          <cell r="FH35">
            <v>295</v>
          </cell>
          <cell r="FI35">
            <v>86</v>
          </cell>
          <cell r="FJ35">
            <v>4188</v>
          </cell>
          <cell r="FK35">
            <v>453</v>
          </cell>
          <cell r="FL35">
            <v>210</v>
          </cell>
          <cell r="FM35">
            <v>1614</v>
          </cell>
          <cell r="FN35">
            <v>115</v>
          </cell>
          <cell r="FO35">
            <v>77</v>
          </cell>
        </row>
        <row r="36">
          <cell r="A36" t="str">
            <v>Utility average load factor</v>
          </cell>
          <cell r="B36" t="str">
            <v>LF</v>
          </cell>
          <cell r="C36">
            <v>2000</v>
          </cell>
          <cell r="D36">
            <v>66</v>
          </cell>
          <cell r="E36">
            <v>91</v>
          </cell>
          <cell r="F36">
            <v>0</v>
          </cell>
          <cell r="G36" t="str">
            <v>n/a</v>
          </cell>
          <cell r="H36">
            <v>70.5</v>
          </cell>
          <cell r="I36">
            <v>0.86350000000000005</v>
          </cell>
          <cell r="J36" t="str">
            <v>N/A</v>
          </cell>
          <cell r="K36">
            <v>67.599999999999994</v>
          </cell>
          <cell r="L36">
            <v>71.95</v>
          </cell>
          <cell r="M36">
            <v>82.07</v>
          </cell>
          <cell r="N36">
            <v>70</v>
          </cell>
          <cell r="O36" t="str">
            <v>N/A</v>
          </cell>
          <cell r="P36">
            <v>70</v>
          </cell>
          <cell r="Q36">
            <v>72</v>
          </cell>
          <cell r="R36">
            <v>0.74939999999999996</v>
          </cell>
          <cell r="S36">
            <v>72.260000000000005</v>
          </cell>
          <cell r="T36">
            <v>71.8</v>
          </cell>
          <cell r="U36">
            <v>0</v>
          </cell>
          <cell r="V36">
            <v>74.900000000000006</v>
          </cell>
          <cell r="W36">
            <v>71</v>
          </cell>
          <cell r="X36">
            <v>0.72250000000000003</v>
          </cell>
          <cell r="Y36">
            <v>70.099999999999994</v>
          </cell>
          <cell r="Z36">
            <v>67.11</v>
          </cell>
          <cell r="AA36">
            <v>87.4</v>
          </cell>
          <cell r="AB36">
            <v>71.3</v>
          </cell>
          <cell r="AC36">
            <v>79.2</v>
          </cell>
          <cell r="AD36">
            <v>67.7</v>
          </cell>
          <cell r="AE36">
            <v>66</v>
          </cell>
          <cell r="AF36">
            <v>66.599999999999994</v>
          </cell>
          <cell r="AG36">
            <v>67</v>
          </cell>
          <cell r="AH36">
            <v>0</v>
          </cell>
          <cell r="AI36">
            <v>74.099999999999994</v>
          </cell>
          <cell r="AJ36">
            <v>53</v>
          </cell>
          <cell r="AK36">
            <v>0.65</v>
          </cell>
          <cell r="AL36">
            <v>72.8</v>
          </cell>
          <cell r="AM36">
            <v>72.099999999999994</v>
          </cell>
          <cell r="AN36">
            <v>62.27</v>
          </cell>
          <cell r="AO36">
            <v>0.74199999999999999</v>
          </cell>
          <cell r="AP36">
            <v>73.260000000000005</v>
          </cell>
          <cell r="AQ36">
            <v>2.8400000000000002E-2</v>
          </cell>
          <cell r="AR36">
            <v>72.58</v>
          </cell>
          <cell r="AS36">
            <v>0</v>
          </cell>
          <cell r="AT36">
            <v>72</v>
          </cell>
          <cell r="AU36">
            <v>67</v>
          </cell>
          <cell r="AV36">
            <v>68.8</v>
          </cell>
          <cell r="AW36">
            <v>75.7</v>
          </cell>
          <cell r="AX36">
            <v>72.42</v>
          </cell>
          <cell r="AY36">
            <v>65.14</v>
          </cell>
          <cell r="AZ36">
            <v>69.12</v>
          </cell>
          <cell r="BA36">
            <v>88.367000000000004</v>
          </cell>
          <cell r="BB36">
            <v>70.7</v>
          </cell>
          <cell r="BC36">
            <v>79.14</v>
          </cell>
          <cell r="BD36">
            <v>76</v>
          </cell>
          <cell r="BE36">
            <v>62</v>
          </cell>
          <cell r="BF36" t="str">
            <v>63.4% (for 6 months)</v>
          </cell>
          <cell r="BG36" t="str">
            <v>N/A</v>
          </cell>
          <cell r="BH36">
            <v>69.650000000000006</v>
          </cell>
          <cell r="BI36">
            <v>69.650000000000006</v>
          </cell>
          <cell r="BJ36">
            <v>69.650000000000006</v>
          </cell>
          <cell r="BK36" t="str">
            <v>n/a</v>
          </cell>
          <cell r="BL36" t="str">
            <v>not available</v>
          </cell>
          <cell r="BM36">
            <v>79.14</v>
          </cell>
          <cell r="BN36">
            <v>73.349999999999994</v>
          </cell>
          <cell r="BO36">
            <v>72</v>
          </cell>
          <cell r="BP36">
            <v>71</v>
          </cell>
          <cell r="BQ36">
            <v>68.2</v>
          </cell>
          <cell r="BR36">
            <v>0</v>
          </cell>
          <cell r="BS36">
            <v>70.3</v>
          </cell>
          <cell r="BT36">
            <v>81</v>
          </cell>
          <cell r="BU36">
            <v>79.19</v>
          </cell>
          <cell r="BV36">
            <v>67.55</v>
          </cell>
          <cell r="BW36">
            <v>75.400000000000006</v>
          </cell>
          <cell r="BX36">
            <v>73</v>
          </cell>
          <cell r="BY36">
            <v>71</v>
          </cell>
          <cell r="BZ36">
            <v>74.900000000000006</v>
          </cell>
          <cell r="CA36">
            <v>72.7</v>
          </cell>
          <cell r="CB36">
            <v>66.34</v>
          </cell>
          <cell r="CC36">
            <v>74.36</v>
          </cell>
          <cell r="CD36">
            <v>74.36</v>
          </cell>
          <cell r="CE36">
            <v>68.2</v>
          </cell>
          <cell r="CF36">
            <v>72.400000000000006</v>
          </cell>
          <cell r="CG36">
            <v>69</v>
          </cell>
          <cell r="CH36" t="str">
            <v>N/A</v>
          </cell>
          <cell r="CI36">
            <v>69.55</v>
          </cell>
          <cell r="CJ36">
            <v>50.9</v>
          </cell>
          <cell r="CK36">
            <v>70.099999999999994</v>
          </cell>
          <cell r="CL36">
            <v>73.88</v>
          </cell>
          <cell r="CM36">
            <v>73.81</v>
          </cell>
          <cell r="CN36">
            <v>72.5</v>
          </cell>
          <cell r="CO36">
            <v>75.680000000000007</v>
          </cell>
          <cell r="CP36">
            <v>72.5</v>
          </cell>
          <cell r="CQ36">
            <v>72.599999999999994</v>
          </cell>
          <cell r="CR36">
            <v>69</v>
          </cell>
          <cell r="CS36">
            <v>68</v>
          </cell>
          <cell r="CT36">
            <v>72</v>
          </cell>
          <cell r="CU36">
            <v>70</v>
          </cell>
          <cell r="CV36">
            <v>72.5</v>
          </cell>
          <cell r="CW36">
            <v>82.3</v>
          </cell>
          <cell r="CX36">
            <v>0.8</v>
          </cell>
          <cell r="CY36">
            <v>0.73699999999999999</v>
          </cell>
          <cell r="CZ36">
            <v>81.5</v>
          </cell>
          <cell r="DA36">
            <v>0</v>
          </cell>
          <cell r="DB36">
            <v>76</v>
          </cell>
          <cell r="DC36">
            <v>68</v>
          </cell>
          <cell r="DD36">
            <v>72.5</v>
          </cell>
          <cell r="DE36">
            <v>74.3</v>
          </cell>
          <cell r="DF36">
            <v>70.87</v>
          </cell>
          <cell r="DG36">
            <v>0.70199999999999996</v>
          </cell>
          <cell r="DH36">
            <v>0.45</v>
          </cell>
          <cell r="DI36">
            <v>64.900000000000006</v>
          </cell>
          <cell r="DJ36">
            <v>0</v>
          </cell>
          <cell r="DK36">
            <v>72</v>
          </cell>
          <cell r="DL36">
            <v>66</v>
          </cell>
          <cell r="DM36">
            <v>68</v>
          </cell>
          <cell r="DN36">
            <v>69.599999999999994</v>
          </cell>
          <cell r="DO36">
            <v>84.1</v>
          </cell>
          <cell r="DP36">
            <v>72.3</v>
          </cell>
          <cell r="DQ36">
            <v>77.599999999999994</v>
          </cell>
          <cell r="DR36">
            <v>75.5</v>
          </cell>
          <cell r="DS36">
            <v>70</v>
          </cell>
          <cell r="DT36">
            <v>0</v>
          </cell>
          <cell r="DU36">
            <v>65.900000000000006</v>
          </cell>
          <cell r="DV36">
            <v>74.790000000000006</v>
          </cell>
          <cell r="DW36">
            <v>68.8</v>
          </cell>
          <cell r="DX36">
            <v>78.7</v>
          </cell>
          <cell r="DY36">
            <v>72.5</v>
          </cell>
          <cell r="DZ36">
            <v>78.3</v>
          </cell>
          <cell r="EA36">
            <v>70.760000000000005</v>
          </cell>
          <cell r="EB36">
            <v>69</v>
          </cell>
          <cell r="EC36">
            <v>75.900000000000006</v>
          </cell>
          <cell r="ED36">
            <v>75.900000000000006</v>
          </cell>
          <cell r="EE36">
            <v>75.900000000000006</v>
          </cell>
          <cell r="EF36">
            <v>73.25</v>
          </cell>
          <cell r="EG36">
            <v>0</v>
          </cell>
          <cell r="EH36">
            <v>71.400000000000006</v>
          </cell>
          <cell r="EI36">
            <v>70</v>
          </cell>
          <cell r="EJ36">
            <v>61</v>
          </cell>
          <cell r="EK36">
            <v>73</v>
          </cell>
          <cell r="EL36" t="str">
            <v>N/A</v>
          </cell>
          <cell r="EM36">
            <v>70.77</v>
          </cell>
          <cell r="EN36">
            <v>0.7</v>
          </cell>
          <cell r="EO36">
            <v>72.3</v>
          </cell>
          <cell r="EP36">
            <v>71.72</v>
          </cell>
          <cell r="EQ36">
            <v>69</v>
          </cell>
          <cell r="ER36">
            <v>69.599999999999994</v>
          </cell>
          <cell r="ES36">
            <v>73.900000000000006</v>
          </cell>
          <cell r="ET36">
            <v>73.33</v>
          </cell>
          <cell r="EU36">
            <v>71.900000000000006</v>
          </cell>
          <cell r="EV36">
            <v>74.680000000000007</v>
          </cell>
          <cell r="EW36">
            <v>70.099999999999994</v>
          </cell>
          <cell r="EX36">
            <v>67</v>
          </cell>
          <cell r="EY36">
            <v>69</v>
          </cell>
          <cell r="EZ36">
            <v>68.459999999999994</v>
          </cell>
          <cell r="FA36">
            <v>69.2</v>
          </cell>
          <cell r="FB36">
            <v>67.7</v>
          </cell>
          <cell r="FC36">
            <v>64.3</v>
          </cell>
          <cell r="FD36">
            <v>71</v>
          </cell>
          <cell r="FE36">
            <v>71</v>
          </cell>
          <cell r="FF36">
            <v>67.95</v>
          </cell>
          <cell r="FG36">
            <v>73.64</v>
          </cell>
          <cell r="FH36">
            <v>0.73</v>
          </cell>
          <cell r="FI36">
            <v>63.68</v>
          </cell>
          <cell r="FJ36">
            <v>69.8</v>
          </cell>
          <cell r="FK36">
            <v>72.400000000000006</v>
          </cell>
          <cell r="FL36">
            <v>73.3</v>
          </cell>
          <cell r="FM36">
            <v>71.95</v>
          </cell>
          <cell r="FN36">
            <v>0</v>
          </cell>
          <cell r="FO36">
            <v>70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93">
          <cell r="M93">
            <v>95.5</v>
          </cell>
        </row>
      </sheetData>
      <sheetData sheetId="6">
        <row r="106">
          <cell r="W106">
            <v>91.329146341463414</v>
          </cell>
        </row>
      </sheetData>
      <sheetData sheetId="7">
        <row r="108">
          <cell r="M108">
            <v>91.329146341463414</v>
          </cell>
        </row>
      </sheetData>
      <sheetData sheetId="8">
        <row r="95">
          <cell r="M95">
            <v>51.164212860310414</v>
          </cell>
        </row>
      </sheetData>
      <sheetData sheetId="9">
        <row r="2">
          <cell r="B2">
            <v>0</v>
          </cell>
        </row>
      </sheetData>
      <sheetData sheetId="10">
        <row r="7">
          <cell r="E7" t="str">
            <v>PTOT</v>
          </cell>
        </row>
      </sheetData>
      <sheetData sheetId="11">
        <row r="8">
          <cell r="C8" t="str">
            <v>Row Reference</v>
          </cell>
          <cell r="D8" t="str">
            <v>Year</v>
          </cell>
          <cell r="E8" t="str">
            <v>Amalgamated Company Name</v>
          </cell>
          <cell r="F8" t="str">
            <v>Total PPE without CWIP</v>
          </cell>
          <cell r="G8" t="str">
            <v>Total Accumulated Depreciation</v>
          </cell>
          <cell r="H8" t="str">
            <v>Net Plant</v>
          </cell>
        </row>
        <row r="9">
          <cell r="C9">
            <v>1</v>
          </cell>
          <cell r="D9">
            <v>1989</v>
          </cell>
          <cell r="E9" t="str">
            <v>POWERSTREAM INC.</v>
          </cell>
          <cell r="F9">
            <v>213210</v>
          </cell>
          <cell r="G9">
            <v>-73704</v>
          </cell>
          <cell r="H9">
            <v>139506</v>
          </cell>
        </row>
        <row r="10">
          <cell r="C10">
            <v>2</v>
          </cell>
          <cell r="D10">
            <v>1989</v>
          </cell>
          <cell r="E10" t="str">
            <v>POWERSTREAM INC.</v>
          </cell>
          <cell r="F10">
            <v>3133191</v>
          </cell>
          <cell r="G10">
            <v>-1121309</v>
          </cell>
          <cell r="H10">
            <v>2011882</v>
          </cell>
        </row>
        <row r="11">
          <cell r="C11">
            <v>3</v>
          </cell>
          <cell r="D11">
            <v>1989</v>
          </cell>
          <cell r="E11" t="str">
            <v>BLUEWATER POWER DISTRIBUTION CORPORATION</v>
          </cell>
          <cell r="F11">
            <v>260525</v>
          </cell>
          <cell r="G11">
            <v>-91268</v>
          </cell>
          <cell r="H11">
            <v>169257</v>
          </cell>
        </row>
        <row r="12">
          <cell r="C12">
            <v>4</v>
          </cell>
          <cell r="D12">
            <v>1989</v>
          </cell>
          <cell r="E12" t="str">
            <v>BLUEWATER POWER DISTRIBUTION CORPORATION</v>
          </cell>
          <cell r="F12">
            <v>191363</v>
          </cell>
          <cell r="G12">
            <v>-121745</v>
          </cell>
          <cell r="H12">
            <v>69618</v>
          </cell>
        </row>
        <row r="13">
          <cell r="C13">
            <v>5</v>
          </cell>
          <cell r="D13">
            <v>1989</v>
          </cell>
          <cell r="E13" t="str">
            <v>BLUEWATER POWER DISTRIBUTION CORPORATION</v>
          </cell>
          <cell r="F13">
            <v>568854</v>
          </cell>
          <cell r="G13">
            <v>-263249</v>
          </cell>
          <cell r="H13">
            <v>305605</v>
          </cell>
        </row>
        <row r="14">
          <cell r="C14">
            <v>6</v>
          </cell>
          <cell r="D14">
            <v>1989</v>
          </cell>
          <cell r="E14" t="str">
            <v>BLUEWATER POWER DISTRIBUTION CORPORATION</v>
          </cell>
          <cell r="F14">
            <v>2647523</v>
          </cell>
          <cell r="G14">
            <v>-1132679</v>
          </cell>
          <cell r="H14">
            <v>1514844</v>
          </cell>
        </row>
        <row r="15">
          <cell r="C15">
            <v>7</v>
          </cell>
          <cell r="D15">
            <v>1989</v>
          </cell>
          <cell r="E15" t="str">
            <v>BLUEWATER POWER DISTRIBUTION CORPORATION</v>
          </cell>
          <cell r="F15">
            <v>861737</v>
          </cell>
          <cell r="G15">
            <v>-387652</v>
          </cell>
          <cell r="H15">
            <v>474085</v>
          </cell>
        </row>
        <row r="16">
          <cell r="C16">
            <v>8</v>
          </cell>
          <cell r="D16">
            <v>1989</v>
          </cell>
          <cell r="E16" t="str">
            <v>COOPERATIVE HYDRO EMBRUN INC.</v>
          </cell>
          <cell r="F16">
            <v>1841466</v>
          </cell>
          <cell r="G16">
            <v>-385342</v>
          </cell>
          <cell r="H16">
            <v>1456124</v>
          </cell>
        </row>
        <row r="17">
          <cell r="C17">
            <v>9</v>
          </cell>
          <cell r="D17">
            <v>1989</v>
          </cell>
          <cell r="E17" t="str">
            <v>ENERSOURCE HYDRO MISSISSAUGA INC.</v>
          </cell>
          <cell r="F17">
            <v>223978110</v>
          </cell>
          <cell r="G17">
            <v>-67068512</v>
          </cell>
          <cell r="H17">
            <v>156909598</v>
          </cell>
        </row>
        <row r="18">
          <cell r="C18">
            <v>10</v>
          </cell>
          <cell r="D18">
            <v>1989</v>
          </cell>
          <cell r="E18" t="str">
            <v>ERIE THAMES POWERLINES CORPORATION</v>
          </cell>
          <cell r="F18">
            <v>877567</v>
          </cell>
          <cell r="G18">
            <v>-386885</v>
          </cell>
          <cell r="H18">
            <v>490682</v>
          </cell>
        </row>
        <row r="19">
          <cell r="C19">
            <v>11</v>
          </cell>
          <cell r="D19">
            <v>1989</v>
          </cell>
          <cell r="E19" t="str">
            <v>ERIE THAMES POWERLINES CORPORATION</v>
          </cell>
          <cell r="F19">
            <v>4652200</v>
          </cell>
          <cell r="G19">
            <v>-2039121</v>
          </cell>
          <cell r="H19">
            <v>2613079</v>
          </cell>
        </row>
        <row r="20">
          <cell r="C20">
            <v>12</v>
          </cell>
          <cell r="D20">
            <v>1989</v>
          </cell>
          <cell r="E20" t="str">
            <v>ERIE THAMES POWERLINES CORPORATION</v>
          </cell>
          <cell r="F20">
            <v>1260145</v>
          </cell>
          <cell r="G20">
            <v>-549918</v>
          </cell>
          <cell r="H20">
            <v>710227</v>
          </cell>
        </row>
        <row r="21">
          <cell r="C21">
            <v>13</v>
          </cell>
          <cell r="D21">
            <v>1989</v>
          </cell>
          <cell r="E21" t="str">
            <v>ERIE THAMES POWERLINES CORPORATION</v>
          </cell>
          <cell r="F21">
            <v>349401</v>
          </cell>
          <cell r="G21">
            <v>-172270</v>
          </cell>
          <cell r="H21">
            <v>177131</v>
          </cell>
        </row>
        <row r="22">
          <cell r="C22">
            <v>14</v>
          </cell>
          <cell r="D22">
            <v>1989</v>
          </cell>
          <cell r="E22" t="str">
            <v>ERIE THAMES POWERLINES CORPORATION</v>
          </cell>
          <cell r="F22">
            <v>1001624</v>
          </cell>
          <cell r="G22">
            <v>-453472</v>
          </cell>
          <cell r="H22">
            <v>548152</v>
          </cell>
        </row>
        <row r="23">
          <cell r="C23">
            <v>15</v>
          </cell>
          <cell r="D23">
            <v>1989</v>
          </cell>
          <cell r="E23" t="str">
            <v>FESTIVAL HYDRO INC.</v>
          </cell>
          <cell r="F23">
            <v>312933</v>
          </cell>
          <cell r="G23">
            <v>-146263</v>
          </cell>
          <cell r="H23">
            <v>166670</v>
          </cell>
        </row>
        <row r="24">
          <cell r="C24">
            <v>16</v>
          </cell>
          <cell r="D24">
            <v>1989</v>
          </cell>
          <cell r="E24" t="str">
            <v>FESTIVAL HYDRO INC.</v>
          </cell>
          <cell r="F24">
            <v>108685</v>
          </cell>
          <cell r="G24">
            <v>-59299</v>
          </cell>
          <cell r="H24">
            <v>49386</v>
          </cell>
        </row>
        <row r="25">
          <cell r="C25">
            <v>17</v>
          </cell>
          <cell r="D25">
            <v>1989</v>
          </cell>
          <cell r="E25" t="str">
            <v>FESTIVAL HYDRO INC.</v>
          </cell>
          <cell r="F25">
            <v>523943</v>
          </cell>
          <cell r="G25">
            <v>-309641</v>
          </cell>
          <cell r="H25">
            <v>214302</v>
          </cell>
        </row>
        <row r="26">
          <cell r="C26">
            <v>18</v>
          </cell>
          <cell r="D26">
            <v>1989</v>
          </cell>
          <cell r="E26" t="str">
            <v>FESTIVAL HYDRO INC.</v>
          </cell>
          <cell r="F26">
            <v>1003727</v>
          </cell>
          <cell r="G26">
            <v>-445164</v>
          </cell>
          <cell r="H26">
            <v>558563</v>
          </cell>
        </row>
        <row r="27">
          <cell r="C27">
            <v>19</v>
          </cell>
          <cell r="D27">
            <v>1989</v>
          </cell>
          <cell r="E27" t="str">
            <v>FESTIVAL HYDRO INC.</v>
          </cell>
          <cell r="F27">
            <v>2595489</v>
          </cell>
          <cell r="G27">
            <v>-1348894</v>
          </cell>
          <cell r="H27">
            <v>1246595</v>
          </cell>
        </row>
        <row r="28">
          <cell r="C28">
            <v>20</v>
          </cell>
          <cell r="D28">
            <v>1989</v>
          </cell>
          <cell r="E28" t="str">
            <v>FESTIVAL HYDRO INC.</v>
          </cell>
          <cell r="F28">
            <v>408941</v>
          </cell>
          <cell r="G28">
            <v>-185982</v>
          </cell>
          <cell r="H28">
            <v>222959</v>
          </cell>
        </row>
        <row r="29">
          <cell r="C29">
            <v>21</v>
          </cell>
          <cell r="D29">
            <v>1989</v>
          </cell>
          <cell r="E29" t="str">
            <v>GEORGIAN BAY ENERGY INC.</v>
          </cell>
          <cell r="F29">
            <v>136406</v>
          </cell>
          <cell r="G29">
            <v>-68232</v>
          </cell>
          <cell r="H29">
            <v>68174</v>
          </cell>
        </row>
        <row r="30">
          <cell r="C30">
            <v>22</v>
          </cell>
          <cell r="D30">
            <v>1989</v>
          </cell>
          <cell r="E30" t="str">
            <v>GREATER SUDBURY HYDRO INC.</v>
          </cell>
          <cell r="F30">
            <v>1699002</v>
          </cell>
          <cell r="G30">
            <v>-682845</v>
          </cell>
          <cell r="H30">
            <v>1016157</v>
          </cell>
        </row>
        <row r="31">
          <cell r="C31">
            <v>23</v>
          </cell>
          <cell r="D31">
            <v>1989</v>
          </cell>
          <cell r="E31" t="str">
            <v>GREATER SUDBURY HYDRO INC.</v>
          </cell>
          <cell r="F31">
            <v>579077</v>
          </cell>
          <cell r="G31">
            <v>-248195</v>
          </cell>
          <cell r="H31">
            <v>330882</v>
          </cell>
        </row>
        <row r="32">
          <cell r="C32">
            <v>24</v>
          </cell>
          <cell r="D32">
            <v>1989</v>
          </cell>
          <cell r="E32" t="str">
            <v>GUELPH HYDRO ELECTRIC SYSTEMS INC.</v>
          </cell>
          <cell r="F32">
            <v>420588</v>
          </cell>
          <cell r="G32">
            <v>-200995</v>
          </cell>
          <cell r="H32">
            <v>219593</v>
          </cell>
        </row>
        <row r="33">
          <cell r="C33">
            <v>25</v>
          </cell>
          <cell r="D33">
            <v>1989</v>
          </cell>
          <cell r="E33" t="str">
            <v>HALDIMAND COUNTY HYDRO INC.</v>
          </cell>
          <cell r="F33">
            <v>3469013</v>
          </cell>
          <cell r="G33">
            <v>-1150278</v>
          </cell>
          <cell r="H33">
            <v>2318735</v>
          </cell>
        </row>
        <row r="34">
          <cell r="C34">
            <v>26</v>
          </cell>
          <cell r="D34">
            <v>1989</v>
          </cell>
          <cell r="E34" t="str">
            <v>HALDIMAND COUNTY HYDRO INC.</v>
          </cell>
          <cell r="F34">
            <v>3948547</v>
          </cell>
          <cell r="G34">
            <v>-1630597</v>
          </cell>
          <cell r="H34">
            <v>2317950</v>
          </cell>
        </row>
        <row r="35">
          <cell r="C35">
            <v>27</v>
          </cell>
          <cell r="D35">
            <v>1989</v>
          </cell>
          <cell r="E35" t="str">
            <v>HORIZON UTILITIES CORPORATION</v>
          </cell>
          <cell r="F35">
            <v>9046453</v>
          </cell>
          <cell r="G35">
            <v>-4278848</v>
          </cell>
          <cell r="H35">
            <v>4767605</v>
          </cell>
        </row>
        <row r="36">
          <cell r="C36">
            <v>28</v>
          </cell>
          <cell r="D36">
            <v>1989</v>
          </cell>
          <cell r="E36" t="str">
            <v>HORIZON UTILITIES CORPORATION</v>
          </cell>
          <cell r="F36">
            <v>1050295</v>
          </cell>
          <cell r="G36">
            <v>-516464</v>
          </cell>
          <cell r="H36">
            <v>533831</v>
          </cell>
        </row>
        <row r="37">
          <cell r="C37">
            <v>29</v>
          </cell>
          <cell r="D37">
            <v>1989</v>
          </cell>
          <cell r="E37" t="str">
            <v>HORIZON UTILITIES CORPORATION</v>
          </cell>
          <cell r="F37">
            <v>23133118</v>
          </cell>
          <cell r="G37">
            <v>-7240214</v>
          </cell>
          <cell r="H37">
            <v>15892904</v>
          </cell>
        </row>
        <row r="38">
          <cell r="C38">
            <v>30</v>
          </cell>
          <cell r="D38">
            <v>1989</v>
          </cell>
          <cell r="E38" t="str">
            <v>HORIZON UTILITIES CORPORATION</v>
          </cell>
          <cell r="F38">
            <v>129116661</v>
          </cell>
          <cell r="G38">
            <v>-42287142</v>
          </cell>
          <cell r="H38">
            <v>86829519</v>
          </cell>
        </row>
        <row r="39">
          <cell r="C39">
            <v>31</v>
          </cell>
          <cell r="D39">
            <v>1989</v>
          </cell>
          <cell r="E39" t="str">
            <v>HORIZON UTILITIES CORPORATION</v>
          </cell>
          <cell r="F39">
            <v>53073888</v>
          </cell>
          <cell r="G39">
            <v>-21991627</v>
          </cell>
          <cell r="H39">
            <v>31082261</v>
          </cell>
        </row>
        <row r="40">
          <cell r="C40">
            <v>32</v>
          </cell>
          <cell r="D40">
            <v>1989</v>
          </cell>
          <cell r="E40" t="str">
            <v>HYDRO ONE NETWORKS INC.</v>
          </cell>
          <cell r="F40">
            <v>246876</v>
          </cell>
          <cell r="G40">
            <v>-109404</v>
          </cell>
          <cell r="H40">
            <v>137472</v>
          </cell>
        </row>
        <row r="41">
          <cell r="C41">
            <v>33</v>
          </cell>
          <cell r="D41">
            <v>1989</v>
          </cell>
          <cell r="E41" t="str">
            <v>HYDRO ONE NETWORKS INC.</v>
          </cell>
          <cell r="F41">
            <v>60055</v>
          </cell>
          <cell r="G41">
            <v>-15484</v>
          </cell>
          <cell r="H41">
            <v>44571</v>
          </cell>
        </row>
        <row r="42">
          <cell r="C42">
            <v>34</v>
          </cell>
          <cell r="D42">
            <v>1989</v>
          </cell>
          <cell r="E42" t="str">
            <v>HYDRO ONE NETWORKS INC.</v>
          </cell>
          <cell r="F42">
            <v>3161851</v>
          </cell>
          <cell r="G42">
            <v>-1491812</v>
          </cell>
          <cell r="H42">
            <v>1670039</v>
          </cell>
        </row>
        <row r="43">
          <cell r="C43">
            <v>35</v>
          </cell>
          <cell r="D43">
            <v>1989</v>
          </cell>
          <cell r="E43" t="str">
            <v>HYDRO ONE NETWORKS INC.</v>
          </cell>
          <cell r="F43">
            <v>305552</v>
          </cell>
          <cell r="G43">
            <v>-180929</v>
          </cell>
          <cell r="H43">
            <v>124623</v>
          </cell>
        </row>
        <row r="44">
          <cell r="C44">
            <v>36</v>
          </cell>
          <cell r="D44">
            <v>1989</v>
          </cell>
          <cell r="E44" t="str">
            <v>HYDRO ONE NETWORKS INC.</v>
          </cell>
          <cell r="F44">
            <v>663243</v>
          </cell>
          <cell r="G44">
            <v>-253194</v>
          </cell>
          <cell r="H44">
            <v>410049</v>
          </cell>
        </row>
        <row r="45">
          <cell r="C45">
            <v>37</v>
          </cell>
          <cell r="D45">
            <v>1989</v>
          </cell>
          <cell r="E45" t="str">
            <v>HYDRO ONE NETWORKS INC.</v>
          </cell>
          <cell r="F45">
            <v>332694</v>
          </cell>
          <cell r="G45">
            <v>-104689</v>
          </cell>
          <cell r="H45">
            <v>228005</v>
          </cell>
        </row>
        <row r="46">
          <cell r="C46">
            <v>38</v>
          </cell>
          <cell r="D46">
            <v>1989</v>
          </cell>
          <cell r="E46" t="str">
            <v>HYDRO ONE NETWORKS INC.</v>
          </cell>
          <cell r="F46">
            <v>1392939</v>
          </cell>
          <cell r="G46">
            <v>-578177</v>
          </cell>
          <cell r="H46">
            <v>814762</v>
          </cell>
        </row>
        <row r="47">
          <cell r="C47">
            <v>39</v>
          </cell>
          <cell r="D47">
            <v>1989</v>
          </cell>
          <cell r="E47" t="str">
            <v>HYDRO ONE NETWORKS INC.</v>
          </cell>
          <cell r="F47">
            <v>2028021</v>
          </cell>
          <cell r="G47">
            <v>-693361</v>
          </cell>
          <cell r="H47">
            <v>1334660</v>
          </cell>
        </row>
        <row r="48">
          <cell r="C48">
            <v>40</v>
          </cell>
          <cell r="D48">
            <v>1989</v>
          </cell>
          <cell r="E48" t="str">
            <v>HYDRO ONE NETWORKS INC.</v>
          </cell>
          <cell r="F48">
            <v>10347414</v>
          </cell>
          <cell r="G48">
            <v>-4246352</v>
          </cell>
          <cell r="H48">
            <v>6101062</v>
          </cell>
        </row>
        <row r="49">
          <cell r="C49">
            <v>41</v>
          </cell>
          <cell r="D49">
            <v>1989</v>
          </cell>
          <cell r="E49" t="str">
            <v>HYDRO ONE NETWORKS INC.</v>
          </cell>
          <cell r="F49">
            <v>4422742</v>
          </cell>
          <cell r="G49">
            <v>-1535489</v>
          </cell>
          <cell r="H49">
            <v>2887253</v>
          </cell>
        </row>
        <row r="50">
          <cell r="C50">
            <v>42</v>
          </cell>
          <cell r="D50">
            <v>1989</v>
          </cell>
          <cell r="E50" t="str">
            <v>HYDRO ONE NETWORKS INC.</v>
          </cell>
          <cell r="F50">
            <v>513559</v>
          </cell>
          <cell r="G50">
            <v>-196194</v>
          </cell>
          <cell r="H50">
            <v>317365</v>
          </cell>
        </row>
        <row r="51">
          <cell r="C51">
            <v>43</v>
          </cell>
          <cell r="D51">
            <v>1989</v>
          </cell>
          <cell r="E51" t="str">
            <v>HYDRO ONE NETWORKS INC.</v>
          </cell>
          <cell r="F51">
            <v>817579</v>
          </cell>
          <cell r="G51">
            <v>-403928</v>
          </cell>
          <cell r="H51">
            <v>413651</v>
          </cell>
        </row>
        <row r="52">
          <cell r="C52">
            <v>44</v>
          </cell>
          <cell r="D52">
            <v>1989</v>
          </cell>
          <cell r="E52" t="str">
            <v>HYDRO ONE NETWORKS INC.</v>
          </cell>
          <cell r="F52">
            <v>401209</v>
          </cell>
          <cell r="G52">
            <v>-188720</v>
          </cell>
          <cell r="H52">
            <v>212489</v>
          </cell>
        </row>
        <row r="53">
          <cell r="C53">
            <v>45</v>
          </cell>
          <cell r="D53">
            <v>1989</v>
          </cell>
          <cell r="E53" t="str">
            <v>HYDRO ONE NETWORKS INC.</v>
          </cell>
          <cell r="F53">
            <v>4156737</v>
          </cell>
          <cell r="G53">
            <v>-1728723</v>
          </cell>
          <cell r="H53">
            <v>2428014</v>
          </cell>
        </row>
        <row r="54">
          <cell r="C54">
            <v>46</v>
          </cell>
          <cell r="D54">
            <v>1989</v>
          </cell>
          <cell r="E54" t="str">
            <v>HYDRO ONE NETWORKS INC.</v>
          </cell>
          <cell r="F54">
            <v>373787</v>
          </cell>
          <cell r="G54">
            <v>-155517</v>
          </cell>
          <cell r="H54">
            <v>218270</v>
          </cell>
        </row>
        <row r="55">
          <cell r="C55">
            <v>47</v>
          </cell>
          <cell r="D55">
            <v>1989</v>
          </cell>
          <cell r="E55" t="str">
            <v>HYDRO ONE NETWORKS INC.</v>
          </cell>
          <cell r="F55">
            <v>2691770</v>
          </cell>
          <cell r="G55">
            <v>-1451968</v>
          </cell>
          <cell r="H55">
            <v>1239802</v>
          </cell>
        </row>
        <row r="56">
          <cell r="C56">
            <v>48</v>
          </cell>
          <cell r="D56">
            <v>1989</v>
          </cell>
          <cell r="E56" t="str">
            <v>HYDRO ONE NETWORKS INC.</v>
          </cell>
          <cell r="F56">
            <v>678346</v>
          </cell>
          <cell r="G56">
            <v>-375682</v>
          </cell>
          <cell r="H56">
            <v>302664</v>
          </cell>
        </row>
        <row r="57">
          <cell r="C57">
            <v>49</v>
          </cell>
          <cell r="D57">
            <v>1989</v>
          </cell>
          <cell r="E57" t="str">
            <v>HYDRO ONE NETWORKS INC.</v>
          </cell>
          <cell r="F57">
            <v>604580</v>
          </cell>
          <cell r="G57">
            <v>-231591</v>
          </cell>
          <cell r="H57">
            <v>372989</v>
          </cell>
        </row>
        <row r="58">
          <cell r="C58">
            <v>50</v>
          </cell>
          <cell r="D58">
            <v>1989</v>
          </cell>
          <cell r="E58" t="str">
            <v>HYDRO ONE NETWORKS INC.</v>
          </cell>
          <cell r="F58">
            <v>1287025</v>
          </cell>
          <cell r="G58">
            <v>-579961</v>
          </cell>
          <cell r="H58">
            <v>707064</v>
          </cell>
        </row>
        <row r="59">
          <cell r="C59">
            <v>51</v>
          </cell>
          <cell r="D59">
            <v>1989</v>
          </cell>
          <cell r="E59" t="str">
            <v>HYDRO ONE NETWORKS INC.</v>
          </cell>
          <cell r="F59">
            <v>1626706</v>
          </cell>
          <cell r="G59">
            <v>-439438</v>
          </cell>
          <cell r="H59">
            <v>1187268</v>
          </cell>
        </row>
        <row r="60">
          <cell r="C60">
            <v>52</v>
          </cell>
          <cell r="D60">
            <v>1989</v>
          </cell>
          <cell r="E60" t="str">
            <v>HYDRO ONE NETWORKS INC.</v>
          </cell>
          <cell r="F60">
            <v>789297</v>
          </cell>
          <cell r="G60">
            <v>-360326</v>
          </cell>
          <cell r="H60">
            <v>428971</v>
          </cell>
        </row>
        <row r="61">
          <cell r="C61">
            <v>53</v>
          </cell>
          <cell r="D61">
            <v>1989</v>
          </cell>
          <cell r="E61" t="str">
            <v>HYDRO ONE NETWORKS INC.</v>
          </cell>
          <cell r="F61">
            <v>1278790</v>
          </cell>
          <cell r="G61">
            <v>-587083</v>
          </cell>
          <cell r="H61">
            <v>691707</v>
          </cell>
        </row>
        <row r="62">
          <cell r="C62">
            <v>54</v>
          </cell>
          <cell r="D62">
            <v>1989</v>
          </cell>
          <cell r="E62" t="str">
            <v>HYDRO ONE NETWORKS INC.</v>
          </cell>
          <cell r="F62">
            <v>1415428</v>
          </cell>
          <cell r="G62">
            <v>-560686</v>
          </cell>
          <cell r="H62">
            <v>854742</v>
          </cell>
        </row>
        <row r="63">
          <cell r="C63">
            <v>55</v>
          </cell>
          <cell r="D63">
            <v>1989</v>
          </cell>
          <cell r="E63" t="str">
            <v>HYDRO ONE NETWORKS INC.</v>
          </cell>
          <cell r="F63">
            <v>839229</v>
          </cell>
          <cell r="G63">
            <v>-367594</v>
          </cell>
          <cell r="H63">
            <v>471635</v>
          </cell>
        </row>
        <row r="64">
          <cell r="C64">
            <v>56</v>
          </cell>
          <cell r="D64">
            <v>1989</v>
          </cell>
          <cell r="E64" t="str">
            <v>HYDRO ONE NETWORKS INC.</v>
          </cell>
          <cell r="F64">
            <v>1173241</v>
          </cell>
          <cell r="G64">
            <v>-376435</v>
          </cell>
          <cell r="H64">
            <v>796806</v>
          </cell>
        </row>
        <row r="65">
          <cell r="C65">
            <v>57</v>
          </cell>
          <cell r="D65">
            <v>1989</v>
          </cell>
          <cell r="E65" t="str">
            <v>HYDRO ONE NETWORKS INC.</v>
          </cell>
          <cell r="F65">
            <v>628842</v>
          </cell>
          <cell r="G65">
            <v>-271911</v>
          </cell>
          <cell r="H65">
            <v>356931</v>
          </cell>
        </row>
        <row r="66">
          <cell r="C66">
            <v>58</v>
          </cell>
          <cell r="D66">
            <v>1989</v>
          </cell>
          <cell r="E66" t="str">
            <v>HYDRO ONE NETWORKS INC.</v>
          </cell>
          <cell r="F66">
            <v>511798</v>
          </cell>
          <cell r="G66">
            <v>-243839</v>
          </cell>
          <cell r="H66">
            <v>267959</v>
          </cell>
        </row>
        <row r="67">
          <cell r="C67">
            <v>59</v>
          </cell>
          <cell r="D67">
            <v>1989</v>
          </cell>
          <cell r="E67" t="str">
            <v>HYDRO ONE NETWORKS INC.</v>
          </cell>
          <cell r="F67">
            <v>431114</v>
          </cell>
          <cell r="G67">
            <v>-71951</v>
          </cell>
          <cell r="H67">
            <v>359163</v>
          </cell>
        </row>
        <row r="68">
          <cell r="C68">
            <v>60</v>
          </cell>
          <cell r="D68">
            <v>1989</v>
          </cell>
          <cell r="E68" t="str">
            <v>HYDRO ONE NETWORKS INC.</v>
          </cell>
          <cell r="F68">
            <v>457241</v>
          </cell>
          <cell r="G68">
            <v>-223580</v>
          </cell>
          <cell r="H68">
            <v>233661</v>
          </cell>
        </row>
        <row r="69">
          <cell r="C69">
            <v>61</v>
          </cell>
          <cell r="D69">
            <v>1989</v>
          </cell>
          <cell r="E69" t="str">
            <v>HYDRO ONE NETWORKS INC.</v>
          </cell>
          <cell r="F69">
            <v>98934</v>
          </cell>
          <cell r="G69">
            <v>-47110</v>
          </cell>
          <cell r="H69">
            <v>51824</v>
          </cell>
        </row>
        <row r="70">
          <cell r="C70">
            <v>62</v>
          </cell>
          <cell r="D70">
            <v>1989</v>
          </cell>
          <cell r="E70" t="str">
            <v>HYDRO ONE NETWORKS INC.</v>
          </cell>
          <cell r="F70">
            <v>424299</v>
          </cell>
          <cell r="G70">
            <v>-175486</v>
          </cell>
          <cell r="H70">
            <v>248813</v>
          </cell>
        </row>
        <row r="71">
          <cell r="C71">
            <v>63</v>
          </cell>
          <cell r="D71">
            <v>1989</v>
          </cell>
          <cell r="E71" t="str">
            <v>HYDRO ONE NETWORKS INC.</v>
          </cell>
          <cell r="F71">
            <v>347447</v>
          </cell>
          <cell r="G71">
            <v>-179596</v>
          </cell>
          <cell r="H71">
            <v>167851</v>
          </cell>
        </row>
        <row r="72">
          <cell r="C72">
            <v>64</v>
          </cell>
          <cell r="D72">
            <v>1989</v>
          </cell>
          <cell r="E72" t="str">
            <v>HYDRO ONE NETWORKS INC.</v>
          </cell>
          <cell r="F72">
            <v>180376</v>
          </cell>
          <cell r="G72">
            <v>-98387</v>
          </cell>
          <cell r="H72">
            <v>81989</v>
          </cell>
        </row>
        <row r="73">
          <cell r="C73">
            <v>65</v>
          </cell>
          <cell r="D73">
            <v>1989</v>
          </cell>
          <cell r="E73" t="str">
            <v>HYDRO ONE NETWORKS INC.</v>
          </cell>
          <cell r="F73">
            <v>9943593</v>
          </cell>
          <cell r="G73">
            <v>-3265304</v>
          </cell>
          <cell r="H73">
            <v>6678289</v>
          </cell>
        </row>
        <row r="74">
          <cell r="C74">
            <v>66</v>
          </cell>
          <cell r="D74">
            <v>1989</v>
          </cell>
          <cell r="E74" t="str">
            <v>HYDRO ONE NETWORKS INC.</v>
          </cell>
          <cell r="F74">
            <v>90604</v>
          </cell>
          <cell r="G74">
            <v>-36509</v>
          </cell>
          <cell r="H74">
            <v>54095</v>
          </cell>
        </row>
        <row r="75">
          <cell r="C75">
            <v>67</v>
          </cell>
          <cell r="D75">
            <v>1989</v>
          </cell>
          <cell r="E75" t="str">
            <v>HYDRO ONE NETWORKS INC.</v>
          </cell>
          <cell r="F75">
            <v>502831</v>
          </cell>
          <cell r="G75">
            <v>-162897</v>
          </cell>
          <cell r="H75">
            <v>339934</v>
          </cell>
        </row>
        <row r="76">
          <cell r="C76">
            <v>68</v>
          </cell>
          <cell r="D76">
            <v>1989</v>
          </cell>
          <cell r="E76" t="str">
            <v>HYDRO ONE NETWORKS INC.</v>
          </cell>
          <cell r="F76">
            <v>750053</v>
          </cell>
          <cell r="G76">
            <v>-319995</v>
          </cell>
          <cell r="H76">
            <v>430058</v>
          </cell>
        </row>
        <row r="77">
          <cell r="C77">
            <v>69</v>
          </cell>
          <cell r="D77">
            <v>1989</v>
          </cell>
          <cell r="E77" t="str">
            <v>HYDRO ONE NETWORKS INC.</v>
          </cell>
          <cell r="F77">
            <v>606179</v>
          </cell>
          <cell r="G77">
            <v>-309315</v>
          </cell>
          <cell r="H77">
            <v>296864</v>
          </cell>
        </row>
        <row r="78">
          <cell r="C78">
            <v>70</v>
          </cell>
          <cell r="D78">
            <v>1989</v>
          </cell>
          <cell r="E78" t="str">
            <v>HYDRO ONE NETWORKS INC.</v>
          </cell>
          <cell r="F78">
            <v>2574056</v>
          </cell>
          <cell r="G78">
            <v>-1134457</v>
          </cell>
          <cell r="H78">
            <v>1439599</v>
          </cell>
        </row>
        <row r="79">
          <cell r="C79">
            <v>71</v>
          </cell>
          <cell r="D79">
            <v>1989</v>
          </cell>
          <cell r="E79" t="str">
            <v>HYDRO ONE NETWORKS INC.</v>
          </cell>
          <cell r="F79">
            <v>865581</v>
          </cell>
          <cell r="G79">
            <v>-432942</v>
          </cell>
          <cell r="H79">
            <v>432639</v>
          </cell>
        </row>
        <row r="80">
          <cell r="C80">
            <v>72</v>
          </cell>
          <cell r="D80">
            <v>1989</v>
          </cell>
          <cell r="E80" t="str">
            <v>HYDRO ONE NETWORKS INC.</v>
          </cell>
          <cell r="F80">
            <v>1235056</v>
          </cell>
          <cell r="G80">
            <v>-580120</v>
          </cell>
          <cell r="H80">
            <v>654936</v>
          </cell>
        </row>
        <row r="81">
          <cell r="C81">
            <v>73</v>
          </cell>
          <cell r="D81">
            <v>1989</v>
          </cell>
          <cell r="E81" t="str">
            <v>HYDRO ONE NETWORKS INC.</v>
          </cell>
          <cell r="F81">
            <v>3007718</v>
          </cell>
          <cell r="G81">
            <v>-1157395</v>
          </cell>
          <cell r="H81">
            <v>1850323</v>
          </cell>
        </row>
        <row r="82">
          <cell r="C82">
            <v>74</v>
          </cell>
          <cell r="D82">
            <v>1989</v>
          </cell>
          <cell r="E82" t="str">
            <v>HYDRO ONE NETWORKS INC.</v>
          </cell>
          <cell r="F82">
            <v>525764</v>
          </cell>
          <cell r="G82">
            <v>-226837</v>
          </cell>
          <cell r="H82">
            <v>298927</v>
          </cell>
        </row>
        <row r="83">
          <cell r="C83">
            <v>75</v>
          </cell>
          <cell r="D83">
            <v>1989</v>
          </cell>
          <cell r="E83" t="str">
            <v>HYDRO ONE NETWORKS INC.</v>
          </cell>
          <cell r="F83">
            <v>435373</v>
          </cell>
          <cell r="G83">
            <v>-188173</v>
          </cell>
          <cell r="H83">
            <v>247200</v>
          </cell>
        </row>
        <row r="84">
          <cell r="C84">
            <v>76</v>
          </cell>
          <cell r="D84">
            <v>1989</v>
          </cell>
          <cell r="E84" t="str">
            <v>HYDRO ONE NETWORKS INC.</v>
          </cell>
          <cell r="F84">
            <v>1864867</v>
          </cell>
          <cell r="G84">
            <v>-837321</v>
          </cell>
          <cell r="H84">
            <v>1027546</v>
          </cell>
        </row>
        <row r="85">
          <cell r="C85">
            <v>77</v>
          </cell>
          <cell r="D85">
            <v>1989</v>
          </cell>
          <cell r="E85" t="str">
            <v>HYDRO ONE NETWORKS INC.</v>
          </cell>
          <cell r="F85">
            <v>3851896</v>
          </cell>
          <cell r="G85">
            <v>-1670459</v>
          </cell>
          <cell r="H85">
            <v>2181437</v>
          </cell>
        </row>
        <row r="86">
          <cell r="C86">
            <v>78</v>
          </cell>
          <cell r="D86">
            <v>1989</v>
          </cell>
          <cell r="E86" t="str">
            <v>HYDRO ONE NETWORKS INC.</v>
          </cell>
          <cell r="F86">
            <v>352737</v>
          </cell>
          <cell r="G86">
            <v>-220940</v>
          </cell>
          <cell r="H86">
            <v>131797</v>
          </cell>
        </row>
        <row r="87">
          <cell r="C87">
            <v>79</v>
          </cell>
          <cell r="D87">
            <v>1989</v>
          </cell>
          <cell r="E87" t="str">
            <v>HYDRO ONE NETWORKS INC.</v>
          </cell>
          <cell r="F87">
            <v>329226</v>
          </cell>
          <cell r="G87">
            <v>-152218</v>
          </cell>
          <cell r="H87">
            <v>177008</v>
          </cell>
        </row>
        <row r="88">
          <cell r="C88">
            <v>80</v>
          </cell>
          <cell r="D88">
            <v>1989</v>
          </cell>
          <cell r="E88" t="str">
            <v>HYDRO ONE NETWORKS INC.</v>
          </cell>
          <cell r="F88">
            <v>2493349</v>
          </cell>
          <cell r="G88">
            <v>-742883</v>
          </cell>
          <cell r="H88">
            <v>1750466</v>
          </cell>
        </row>
        <row r="89">
          <cell r="C89">
            <v>81</v>
          </cell>
          <cell r="D89">
            <v>1989</v>
          </cell>
          <cell r="E89" t="str">
            <v>HYDRO ONE NETWORKS INC.</v>
          </cell>
          <cell r="F89">
            <v>889593</v>
          </cell>
          <cell r="G89">
            <v>-354358</v>
          </cell>
          <cell r="H89">
            <v>535235</v>
          </cell>
        </row>
        <row r="90">
          <cell r="C90">
            <v>82</v>
          </cell>
          <cell r="D90">
            <v>1989</v>
          </cell>
          <cell r="E90" t="str">
            <v>HYDRO ONE NETWORKS INC.</v>
          </cell>
          <cell r="F90">
            <v>548796</v>
          </cell>
          <cell r="G90">
            <v>-224049</v>
          </cell>
          <cell r="H90">
            <v>324747</v>
          </cell>
        </row>
        <row r="91">
          <cell r="C91">
            <v>83</v>
          </cell>
          <cell r="D91">
            <v>1989</v>
          </cell>
          <cell r="E91" t="str">
            <v>HYDRO ONE NETWORKS INC.</v>
          </cell>
          <cell r="F91">
            <v>4355159</v>
          </cell>
          <cell r="G91">
            <v>-2213954</v>
          </cell>
          <cell r="H91">
            <v>2141205</v>
          </cell>
        </row>
        <row r="92">
          <cell r="C92">
            <v>84</v>
          </cell>
          <cell r="D92">
            <v>1989</v>
          </cell>
          <cell r="E92" t="str">
            <v>HYDRO ONE NETWORKS INC.</v>
          </cell>
          <cell r="F92">
            <v>508585</v>
          </cell>
          <cell r="G92">
            <v>-266683</v>
          </cell>
          <cell r="H92">
            <v>241902</v>
          </cell>
        </row>
        <row r="93">
          <cell r="C93">
            <v>85</v>
          </cell>
          <cell r="D93">
            <v>1989</v>
          </cell>
          <cell r="E93" t="str">
            <v>HYDRO ONE NETWORKS INC.</v>
          </cell>
          <cell r="F93">
            <v>887601</v>
          </cell>
          <cell r="G93">
            <v>-320918</v>
          </cell>
          <cell r="H93">
            <v>566683</v>
          </cell>
        </row>
        <row r="94">
          <cell r="C94">
            <v>86</v>
          </cell>
          <cell r="D94">
            <v>1989</v>
          </cell>
          <cell r="E94" t="str">
            <v>HYDRO ONE NETWORKS INC.</v>
          </cell>
          <cell r="F94">
            <v>1149236</v>
          </cell>
          <cell r="G94">
            <v>-481120</v>
          </cell>
          <cell r="H94">
            <v>668116</v>
          </cell>
        </row>
        <row r="95">
          <cell r="C95">
            <v>87</v>
          </cell>
          <cell r="D95">
            <v>1989</v>
          </cell>
          <cell r="E95" t="str">
            <v>HYDRO ONE NETWORKS INC.</v>
          </cell>
          <cell r="F95">
            <v>3072499</v>
          </cell>
          <cell r="G95">
            <v>-1133578</v>
          </cell>
          <cell r="H95">
            <v>1938921</v>
          </cell>
        </row>
        <row r="96">
          <cell r="C96">
            <v>88</v>
          </cell>
          <cell r="D96">
            <v>1989</v>
          </cell>
          <cell r="E96" t="str">
            <v>HYDRO ONE NETWORKS INC.</v>
          </cell>
          <cell r="F96">
            <v>1609431</v>
          </cell>
          <cell r="G96">
            <v>-687463</v>
          </cell>
          <cell r="H96">
            <v>921968</v>
          </cell>
        </row>
        <row r="97">
          <cell r="C97">
            <v>89</v>
          </cell>
          <cell r="D97">
            <v>1989</v>
          </cell>
          <cell r="E97" t="str">
            <v>HYDRO ONE NETWORKS INC.</v>
          </cell>
          <cell r="F97">
            <v>2757363</v>
          </cell>
          <cell r="G97">
            <v>-1205492</v>
          </cell>
          <cell r="H97">
            <v>1551871</v>
          </cell>
        </row>
        <row r="98">
          <cell r="C98">
            <v>90</v>
          </cell>
          <cell r="D98">
            <v>1989</v>
          </cell>
          <cell r="E98" t="str">
            <v>HYDRO ONE NETWORKS INC.</v>
          </cell>
          <cell r="F98">
            <v>1425343</v>
          </cell>
          <cell r="G98">
            <v>-747069</v>
          </cell>
          <cell r="H98">
            <v>678274</v>
          </cell>
        </row>
        <row r="99">
          <cell r="C99">
            <v>91</v>
          </cell>
          <cell r="D99">
            <v>1989</v>
          </cell>
          <cell r="E99" t="str">
            <v>HYDRO ONE NETWORKS INC.</v>
          </cell>
          <cell r="F99">
            <v>598968</v>
          </cell>
          <cell r="G99">
            <v>-315913</v>
          </cell>
          <cell r="H99">
            <v>283055</v>
          </cell>
        </row>
        <row r="100">
          <cell r="C100">
            <v>92</v>
          </cell>
          <cell r="D100">
            <v>1989</v>
          </cell>
          <cell r="E100" t="str">
            <v>HYDRO ONE NETWORKS INC.</v>
          </cell>
          <cell r="F100">
            <v>448092</v>
          </cell>
          <cell r="G100">
            <v>-198904</v>
          </cell>
          <cell r="H100">
            <v>249188</v>
          </cell>
        </row>
        <row r="101">
          <cell r="C101">
            <v>93</v>
          </cell>
          <cell r="D101">
            <v>1989</v>
          </cell>
          <cell r="E101" t="str">
            <v>HYDRO ONE NETWORKS INC.</v>
          </cell>
          <cell r="F101">
            <v>278576</v>
          </cell>
          <cell r="G101">
            <v>-148258</v>
          </cell>
          <cell r="H101">
            <v>130318</v>
          </cell>
        </row>
        <row r="102">
          <cell r="C102">
            <v>94</v>
          </cell>
          <cell r="D102">
            <v>1989</v>
          </cell>
          <cell r="E102" t="str">
            <v>HYDRO ONE NETWORKS INC.</v>
          </cell>
          <cell r="F102">
            <v>564225</v>
          </cell>
          <cell r="G102">
            <v>-324221</v>
          </cell>
          <cell r="H102">
            <v>240004</v>
          </cell>
        </row>
        <row r="103">
          <cell r="C103">
            <v>95</v>
          </cell>
          <cell r="D103">
            <v>1989</v>
          </cell>
          <cell r="E103" t="str">
            <v>HYDRO ONE NETWORKS INC.</v>
          </cell>
          <cell r="F103">
            <v>85076</v>
          </cell>
          <cell r="G103">
            <v>-36386</v>
          </cell>
          <cell r="H103">
            <v>48690</v>
          </cell>
        </row>
        <row r="104">
          <cell r="C104">
            <v>96</v>
          </cell>
          <cell r="D104">
            <v>1989</v>
          </cell>
          <cell r="E104" t="str">
            <v>HYDRO ONE NETWORKS INC.</v>
          </cell>
          <cell r="F104">
            <v>7489913</v>
          </cell>
          <cell r="G104">
            <v>-3383702</v>
          </cell>
          <cell r="H104">
            <v>4106211</v>
          </cell>
        </row>
        <row r="105">
          <cell r="C105">
            <v>97</v>
          </cell>
          <cell r="D105">
            <v>1989</v>
          </cell>
          <cell r="E105" t="str">
            <v>HYDRO ONE NETWORKS INC.</v>
          </cell>
          <cell r="F105">
            <v>453179</v>
          </cell>
          <cell r="G105">
            <v>-193702</v>
          </cell>
          <cell r="H105">
            <v>259477</v>
          </cell>
        </row>
        <row r="106">
          <cell r="C106">
            <v>98</v>
          </cell>
          <cell r="D106">
            <v>1989</v>
          </cell>
          <cell r="E106" t="str">
            <v>HYDRO ONE NETWORKS INC.</v>
          </cell>
          <cell r="F106">
            <v>820939</v>
          </cell>
          <cell r="G106">
            <v>-382383</v>
          </cell>
          <cell r="H106">
            <v>438556</v>
          </cell>
        </row>
        <row r="107">
          <cell r="C107">
            <v>99</v>
          </cell>
          <cell r="D107">
            <v>1989</v>
          </cell>
          <cell r="E107" t="str">
            <v>HYDRO ONE NETWORKS INC.</v>
          </cell>
          <cell r="F107">
            <v>86455</v>
          </cell>
          <cell r="G107">
            <v>-51314</v>
          </cell>
          <cell r="H107">
            <v>35141</v>
          </cell>
        </row>
        <row r="108">
          <cell r="C108">
            <v>100</v>
          </cell>
          <cell r="D108">
            <v>1989</v>
          </cell>
          <cell r="E108" t="str">
            <v>HYDRO ONE NETWORKS INC.</v>
          </cell>
          <cell r="F108">
            <v>373277</v>
          </cell>
          <cell r="G108">
            <v>-161156</v>
          </cell>
          <cell r="H108">
            <v>212121</v>
          </cell>
        </row>
        <row r="109">
          <cell r="C109">
            <v>101</v>
          </cell>
          <cell r="D109">
            <v>1989</v>
          </cell>
          <cell r="E109" t="str">
            <v>HYDRO ONE NETWORKS INC.</v>
          </cell>
          <cell r="F109">
            <v>4321387</v>
          </cell>
          <cell r="G109">
            <v>-1113193</v>
          </cell>
          <cell r="H109">
            <v>3208194</v>
          </cell>
        </row>
        <row r="110">
          <cell r="C110">
            <v>102</v>
          </cell>
          <cell r="D110">
            <v>1989</v>
          </cell>
          <cell r="E110" t="str">
            <v>HYDRO ONE NETWORKS INC.</v>
          </cell>
          <cell r="F110">
            <v>190304</v>
          </cell>
          <cell r="G110">
            <v>-104878</v>
          </cell>
          <cell r="H110">
            <v>85426</v>
          </cell>
        </row>
        <row r="111">
          <cell r="C111">
            <v>103</v>
          </cell>
          <cell r="D111">
            <v>1989</v>
          </cell>
          <cell r="E111" t="str">
            <v>HYDRO ONE NETWORKS INC.</v>
          </cell>
          <cell r="F111">
            <v>538205</v>
          </cell>
          <cell r="G111">
            <v>-247398</v>
          </cell>
          <cell r="H111">
            <v>290807</v>
          </cell>
        </row>
        <row r="112">
          <cell r="C112">
            <v>104</v>
          </cell>
          <cell r="D112">
            <v>1989</v>
          </cell>
          <cell r="E112" t="str">
            <v>HYDRO OTTAWA LIMITED</v>
          </cell>
          <cell r="F112">
            <v>1346099</v>
          </cell>
          <cell r="G112">
            <v>-353206</v>
          </cell>
          <cell r="H112">
            <v>992893</v>
          </cell>
        </row>
        <row r="113">
          <cell r="C113">
            <v>105</v>
          </cell>
          <cell r="D113">
            <v>1989</v>
          </cell>
          <cell r="E113" t="str">
            <v>HYDRO OTTAWA LIMITED</v>
          </cell>
          <cell r="F113">
            <v>1476830</v>
          </cell>
          <cell r="G113">
            <v>-563039</v>
          </cell>
          <cell r="H113">
            <v>913791</v>
          </cell>
        </row>
        <row r="114">
          <cell r="C114">
            <v>106</v>
          </cell>
          <cell r="D114">
            <v>1989</v>
          </cell>
          <cell r="E114" t="str">
            <v>HYDRO OTTAWA LIMITED</v>
          </cell>
          <cell r="F114">
            <v>25453858</v>
          </cell>
          <cell r="G114">
            <v>-6326552</v>
          </cell>
          <cell r="H114">
            <v>19127306</v>
          </cell>
        </row>
        <row r="115">
          <cell r="C115">
            <v>107</v>
          </cell>
          <cell r="D115">
            <v>1989</v>
          </cell>
          <cell r="E115" t="str">
            <v>HYDRO OTTAWA LIMITED</v>
          </cell>
          <cell r="F115">
            <v>47855303</v>
          </cell>
          <cell r="G115">
            <v>-16462741</v>
          </cell>
          <cell r="H115">
            <v>31392562</v>
          </cell>
        </row>
        <row r="116">
          <cell r="C116">
            <v>108</v>
          </cell>
          <cell r="D116">
            <v>1989</v>
          </cell>
          <cell r="E116" t="str">
            <v>HYDRO OTTAWA LIMITED</v>
          </cell>
          <cell r="F116">
            <v>50407797</v>
          </cell>
          <cell r="G116">
            <v>-13821149</v>
          </cell>
          <cell r="H116">
            <v>36586648</v>
          </cell>
        </row>
        <row r="117">
          <cell r="C117">
            <v>109</v>
          </cell>
          <cell r="D117">
            <v>1989</v>
          </cell>
          <cell r="E117" t="str">
            <v>LAKEFRONT UTILITIES INC.</v>
          </cell>
          <cell r="F117">
            <v>976572</v>
          </cell>
          <cell r="G117">
            <v>-339053</v>
          </cell>
          <cell r="H117">
            <v>637519</v>
          </cell>
        </row>
        <row r="118">
          <cell r="C118">
            <v>110</v>
          </cell>
          <cell r="D118">
            <v>1989</v>
          </cell>
          <cell r="E118" t="str">
            <v>LAKELAND POWER DISTRIBUTION LTD.</v>
          </cell>
          <cell r="F118">
            <v>457449</v>
          </cell>
          <cell r="G118">
            <v>-222816</v>
          </cell>
          <cell r="H118">
            <v>234633</v>
          </cell>
        </row>
        <row r="119">
          <cell r="C119">
            <v>111</v>
          </cell>
          <cell r="D119">
            <v>1989</v>
          </cell>
          <cell r="E119" t="str">
            <v>LAKELAND POWER DISTRIBUTION LTD.</v>
          </cell>
          <cell r="F119">
            <v>2212430</v>
          </cell>
          <cell r="G119">
            <v>-794736</v>
          </cell>
          <cell r="H119">
            <v>1417694</v>
          </cell>
        </row>
        <row r="120">
          <cell r="C120">
            <v>112</v>
          </cell>
          <cell r="D120">
            <v>1989</v>
          </cell>
          <cell r="E120" t="str">
            <v>LAKELAND POWER DISTRIBUTION LTD.</v>
          </cell>
          <cell r="F120">
            <v>189928</v>
          </cell>
          <cell r="G120">
            <v>-86036</v>
          </cell>
          <cell r="H120">
            <v>103892</v>
          </cell>
        </row>
        <row r="121">
          <cell r="C121">
            <v>113</v>
          </cell>
          <cell r="D121">
            <v>1989</v>
          </cell>
          <cell r="E121" t="str">
            <v>LAKELAND POWER DISTRIBUTION LTD.</v>
          </cell>
          <cell r="F121">
            <v>551181</v>
          </cell>
          <cell r="G121">
            <v>-202754</v>
          </cell>
          <cell r="H121">
            <v>348427</v>
          </cell>
        </row>
        <row r="122">
          <cell r="C122">
            <v>114</v>
          </cell>
          <cell r="D122">
            <v>1989</v>
          </cell>
          <cell r="E122" t="str">
            <v>LONDON HYDRO INC.</v>
          </cell>
          <cell r="F122">
            <v>130474881</v>
          </cell>
          <cell r="G122">
            <v>-57338528</v>
          </cell>
          <cell r="H122">
            <v>73136353</v>
          </cell>
        </row>
        <row r="123">
          <cell r="C123">
            <v>115</v>
          </cell>
          <cell r="D123">
            <v>1989</v>
          </cell>
          <cell r="E123" t="str">
            <v>MIDDLESEX POWER DISTRIBUTION CORPORATION</v>
          </cell>
          <cell r="F123">
            <v>440207</v>
          </cell>
          <cell r="G123">
            <v>-228120</v>
          </cell>
          <cell r="H123">
            <v>212087</v>
          </cell>
        </row>
        <row r="124">
          <cell r="C124">
            <v>116</v>
          </cell>
          <cell r="D124">
            <v>1989</v>
          </cell>
          <cell r="E124" t="str">
            <v>MIDDLESEX POWER DISTRIBUTION CORPORATION</v>
          </cell>
          <cell r="F124">
            <v>126213</v>
          </cell>
          <cell r="G124">
            <v>-69104</v>
          </cell>
          <cell r="H124">
            <v>57109</v>
          </cell>
        </row>
        <row r="125">
          <cell r="C125">
            <v>117</v>
          </cell>
          <cell r="D125">
            <v>1989</v>
          </cell>
          <cell r="E125" t="str">
            <v>MIDDLESEX POWER DISTRIBUTION CORPORATION</v>
          </cell>
          <cell r="F125">
            <v>720962</v>
          </cell>
          <cell r="G125">
            <v>-350444</v>
          </cell>
          <cell r="H125">
            <v>370518</v>
          </cell>
        </row>
        <row r="126">
          <cell r="C126">
            <v>118</v>
          </cell>
          <cell r="D126">
            <v>1989</v>
          </cell>
          <cell r="E126" t="str">
            <v>MIDDLESEX POWER DISTRIBUTION CORPORATION</v>
          </cell>
          <cell r="F126">
            <v>750297</v>
          </cell>
          <cell r="G126">
            <v>-208674</v>
          </cell>
          <cell r="H126">
            <v>541623</v>
          </cell>
        </row>
        <row r="127">
          <cell r="C127">
            <v>119</v>
          </cell>
          <cell r="D127">
            <v>1989</v>
          </cell>
          <cell r="E127" t="str">
            <v>NIAGARA PENINSULA ENERGY INC.</v>
          </cell>
          <cell r="F127">
            <v>40074248</v>
          </cell>
          <cell r="G127">
            <v>-14586728</v>
          </cell>
          <cell r="H127">
            <v>25487520</v>
          </cell>
        </row>
        <row r="128">
          <cell r="C128">
            <v>120</v>
          </cell>
          <cell r="D128">
            <v>1989</v>
          </cell>
          <cell r="E128" t="str">
            <v>NORFOLK POWER DISTRIBUTION INC.</v>
          </cell>
          <cell r="F128">
            <v>1856746</v>
          </cell>
          <cell r="G128">
            <v>-785976</v>
          </cell>
          <cell r="H128">
            <v>1070770</v>
          </cell>
        </row>
        <row r="129">
          <cell r="C129">
            <v>121</v>
          </cell>
          <cell r="D129">
            <v>1989</v>
          </cell>
          <cell r="E129" t="str">
            <v>NORFOLK POWER DISTRIBUTION INC.</v>
          </cell>
          <cell r="F129">
            <v>7730982</v>
          </cell>
          <cell r="G129">
            <v>-3211102</v>
          </cell>
          <cell r="H129">
            <v>4519880</v>
          </cell>
        </row>
        <row r="130">
          <cell r="C130">
            <v>122</v>
          </cell>
          <cell r="D130">
            <v>1989</v>
          </cell>
          <cell r="E130" t="str">
            <v>NORTHERN ONTARIO WIRES INC.</v>
          </cell>
          <cell r="F130">
            <v>1517773</v>
          </cell>
          <cell r="G130">
            <v>-258893</v>
          </cell>
          <cell r="H130">
            <v>1258880</v>
          </cell>
        </row>
        <row r="131">
          <cell r="C131">
            <v>123</v>
          </cell>
          <cell r="D131">
            <v>1989</v>
          </cell>
          <cell r="E131" t="str">
            <v>NORTHERN ONTARIO WIRES INC.</v>
          </cell>
          <cell r="F131">
            <v>2204786</v>
          </cell>
          <cell r="G131">
            <v>-1217012</v>
          </cell>
          <cell r="H131">
            <v>987774</v>
          </cell>
        </row>
        <row r="132">
          <cell r="C132">
            <v>124</v>
          </cell>
          <cell r="D132">
            <v>1989</v>
          </cell>
          <cell r="E132" t="str">
            <v>OTTAWA RIVER POWER CORPORATION</v>
          </cell>
          <cell r="F132">
            <v>372799</v>
          </cell>
          <cell r="G132">
            <v>-165983</v>
          </cell>
          <cell r="H132">
            <v>206816</v>
          </cell>
        </row>
        <row r="133">
          <cell r="C133">
            <v>125</v>
          </cell>
          <cell r="D133">
            <v>1989</v>
          </cell>
          <cell r="E133" t="str">
            <v>OTTAWA RIVER POWER CORPORATION</v>
          </cell>
          <cell r="F133">
            <v>306373</v>
          </cell>
          <cell r="G133">
            <v>-136630</v>
          </cell>
          <cell r="H133">
            <v>169743</v>
          </cell>
        </row>
        <row r="134">
          <cell r="C134">
            <v>126</v>
          </cell>
          <cell r="D134">
            <v>1989</v>
          </cell>
          <cell r="E134" t="str">
            <v>OTTAWA RIVER POWER CORPORATION</v>
          </cell>
          <cell r="F134">
            <v>2076847</v>
          </cell>
          <cell r="G134">
            <v>-993374</v>
          </cell>
          <cell r="H134">
            <v>1083473</v>
          </cell>
        </row>
        <row r="135">
          <cell r="C135">
            <v>127</v>
          </cell>
          <cell r="D135">
            <v>1989</v>
          </cell>
          <cell r="E135" t="str">
            <v>NIAGARA PENINSULA ENERGY INC.</v>
          </cell>
          <cell r="F135">
            <v>1045928</v>
          </cell>
          <cell r="G135">
            <v>-503125</v>
          </cell>
          <cell r="H135">
            <v>542803</v>
          </cell>
        </row>
        <row r="136">
          <cell r="C136">
            <v>128</v>
          </cell>
          <cell r="D136">
            <v>1989</v>
          </cell>
          <cell r="E136" t="str">
            <v>NIAGARA PENINSULA ENERGY INC.</v>
          </cell>
          <cell r="F136">
            <v>420462</v>
          </cell>
          <cell r="G136">
            <v>-193667</v>
          </cell>
          <cell r="H136">
            <v>226795</v>
          </cell>
        </row>
        <row r="137">
          <cell r="C137">
            <v>129</v>
          </cell>
          <cell r="D137">
            <v>1989</v>
          </cell>
          <cell r="E137" t="str">
            <v>PETERBOROUGH DISTRIBUTION INCORPORATED</v>
          </cell>
          <cell r="F137">
            <v>636321</v>
          </cell>
          <cell r="G137">
            <v>-317155</v>
          </cell>
          <cell r="H137">
            <v>319166</v>
          </cell>
        </row>
        <row r="138">
          <cell r="C138">
            <v>130</v>
          </cell>
          <cell r="D138">
            <v>1989</v>
          </cell>
          <cell r="E138" t="str">
            <v>PETERBOROUGH DISTRIBUTION INCORPORATED</v>
          </cell>
          <cell r="F138">
            <v>1504747</v>
          </cell>
          <cell r="G138">
            <v>-646805</v>
          </cell>
          <cell r="H138">
            <v>857942</v>
          </cell>
        </row>
        <row r="139">
          <cell r="C139">
            <v>131</v>
          </cell>
          <cell r="D139">
            <v>1989</v>
          </cell>
          <cell r="E139" t="str">
            <v>POWERSTREAM INC.</v>
          </cell>
          <cell r="F139">
            <v>18373768</v>
          </cell>
          <cell r="G139">
            <v>-3752139</v>
          </cell>
          <cell r="H139">
            <v>14621629</v>
          </cell>
        </row>
        <row r="140">
          <cell r="C140">
            <v>132</v>
          </cell>
          <cell r="D140">
            <v>1989</v>
          </cell>
          <cell r="E140" t="str">
            <v>POWERSTREAM INC.</v>
          </cell>
          <cell r="F140">
            <v>87114225</v>
          </cell>
          <cell r="G140">
            <v>-19618308</v>
          </cell>
          <cell r="H140">
            <v>67495917</v>
          </cell>
        </row>
        <row r="141">
          <cell r="C141">
            <v>133</v>
          </cell>
          <cell r="D141">
            <v>1989</v>
          </cell>
          <cell r="E141" t="str">
            <v>POWERSTREAM INC.</v>
          </cell>
          <cell r="F141">
            <v>114199391</v>
          </cell>
          <cell r="G141">
            <v>-29171544</v>
          </cell>
          <cell r="H141">
            <v>85027847</v>
          </cell>
        </row>
        <row r="142">
          <cell r="C142">
            <v>134</v>
          </cell>
          <cell r="D142">
            <v>1989</v>
          </cell>
          <cell r="E142" t="str">
            <v>POWERSTREAM INC.</v>
          </cell>
          <cell r="F142">
            <v>59522683</v>
          </cell>
          <cell r="G142">
            <v>-13594476</v>
          </cell>
          <cell r="H142">
            <v>45928207</v>
          </cell>
        </row>
        <row r="143">
          <cell r="C143">
            <v>135</v>
          </cell>
          <cell r="D143">
            <v>1989</v>
          </cell>
          <cell r="E143" t="str">
            <v>RIDEAU ST. LAWRENCE DISTRIBUTION INC.</v>
          </cell>
          <cell r="F143">
            <v>1269958</v>
          </cell>
          <cell r="G143">
            <v>-850923</v>
          </cell>
          <cell r="H143">
            <v>419035</v>
          </cell>
        </row>
        <row r="144">
          <cell r="C144">
            <v>136</v>
          </cell>
          <cell r="D144">
            <v>1989</v>
          </cell>
          <cell r="E144" t="str">
            <v>VERIDIAN CONNECTIONS INC.</v>
          </cell>
          <cell r="F144">
            <v>18167940</v>
          </cell>
          <cell r="G144">
            <v>-8686629</v>
          </cell>
          <cell r="H144">
            <v>9481311</v>
          </cell>
        </row>
        <row r="145">
          <cell r="C145">
            <v>137</v>
          </cell>
          <cell r="D145">
            <v>1989</v>
          </cell>
          <cell r="E145" t="str">
            <v>VERIDIAN CONNECTIONS INC.</v>
          </cell>
          <cell r="F145">
            <v>9806589</v>
          </cell>
          <cell r="G145">
            <v>-3339421</v>
          </cell>
          <cell r="H145">
            <v>6467168</v>
          </cell>
        </row>
        <row r="146">
          <cell r="C146">
            <v>138</v>
          </cell>
          <cell r="D146">
            <v>1989</v>
          </cell>
          <cell r="E146" t="str">
            <v>VERIDIAN CONNECTIONS INC.</v>
          </cell>
          <cell r="F146">
            <v>2153255</v>
          </cell>
          <cell r="G146">
            <v>-1012510</v>
          </cell>
          <cell r="H146">
            <v>1140745</v>
          </cell>
        </row>
        <row r="147">
          <cell r="C147">
            <v>139</v>
          </cell>
          <cell r="D147">
            <v>1989</v>
          </cell>
          <cell r="E147" t="str">
            <v>VERIDIAN CONNECTIONS INC.</v>
          </cell>
          <cell r="F147">
            <v>29957977</v>
          </cell>
          <cell r="G147">
            <v>-7303695</v>
          </cell>
          <cell r="H147">
            <v>22654282</v>
          </cell>
        </row>
        <row r="148">
          <cell r="C148">
            <v>140</v>
          </cell>
          <cell r="D148">
            <v>1989</v>
          </cell>
          <cell r="E148" t="str">
            <v>VERIDIAN CONNECTIONS INC.</v>
          </cell>
          <cell r="F148">
            <v>5462507</v>
          </cell>
          <cell r="G148">
            <v>-2532522</v>
          </cell>
          <cell r="H148">
            <v>2929985</v>
          </cell>
        </row>
        <row r="149">
          <cell r="C149">
            <v>141</v>
          </cell>
          <cell r="D149">
            <v>1989</v>
          </cell>
          <cell r="E149" t="str">
            <v>VERIDIAN CONNECTIONS INC.</v>
          </cell>
          <cell r="F149">
            <v>2220287</v>
          </cell>
          <cell r="G149">
            <v>-842077</v>
          </cell>
          <cell r="H149">
            <v>1378210</v>
          </cell>
        </row>
        <row r="150">
          <cell r="C150">
            <v>142</v>
          </cell>
          <cell r="D150">
            <v>1989</v>
          </cell>
          <cell r="E150" t="str">
            <v>VERIDIAN CONNECTIONS INC.</v>
          </cell>
          <cell r="F150">
            <v>1364377</v>
          </cell>
          <cell r="G150">
            <v>-655426</v>
          </cell>
          <cell r="H150">
            <v>708951</v>
          </cell>
        </row>
        <row r="151">
          <cell r="C151">
            <v>143</v>
          </cell>
          <cell r="D151">
            <v>1989</v>
          </cell>
          <cell r="E151" t="str">
            <v>WELLINGTON NORTH POWER INC.</v>
          </cell>
          <cell r="F151">
            <v>92157</v>
          </cell>
          <cell r="G151">
            <v>-36992</v>
          </cell>
          <cell r="H151">
            <v>55165</v>
          </cell>
        </row>
        <row r="152">
          <cell r="C152">
            <v>144</v>
          </cell>
          <cell r="D152">
            <v>1989</v>
          </cell>
          <cell r="E152" t="str">
            <v>WESTARIO POWER INC.</v>
          </cell>
          <cell r="F152">
            <v>2292948</v>
          </cell>
          <cell r="G152">
            <v>-987026</v>
          </cell>
          <cell r="H152">
            <v>1305922</v>
          </cell>
        </row>
        <row r="153">
          <cell r="C153">
            <v>145</v>
          </cell>
          <cell r="D153">
            <v>1989</v>
          </cell>
          <cell r="E153" t="str">
            <v>WESTARIO POWER INC.</v>
          </cell>
          <cell r="F153">
            <v>3475413</v>
          </cell>
          <cell r="G153">
            <v>-1323364</v>
          </cell>
          <cell r="H153">
            <v>2152049</v>
          </cell>
        </row>
        <row r="154">
          <cell r="C154">
            <v>146</v>
          </cell>
          <cell r="D154">
            <v>1989</v>
          </cell>
          <cell r="E154" t="str">
            <v>WESTARIO POWER INC.</v>
          </cell>
          <cell r="F154">
            <v>1940740</v>
          </cell>
          <cell r="G154">
            <v>-908628</v>
          </cell>
          <cell r="H154">
            <v>1032112</v>
          </cell>
        </row>
        <row r="155">
          <cell r="C155">
            <v>147</v>
          </cell>
          <cell r="D155">
            <v>1989</v>
          </cell>
          <cell r="E155" t="str">
            <v>WESTARIO POWER INC.</v>
          </cell>
          <cell r="F155">
            <v>1881297</v>
          </cell>
          <cell r="G155">
            <v>-769491</v>
          </cell>
          <cell r="H155">
            <v>1111806</v>
          </cell>
        </row>
        <row r="156">
          <cell r="C156">
            <v>148</v>
          </cell>
          <cell r="D156">
            <v>1989</v>
          </cell>
          <cell r="E156" t="str">
            <v>VERIDIAN CONNECTIONS INC.</v>
          </cell>
          <cell r="F156">
            <v>22558766</v>
          </cell>
          <cell r="G156">
            <v>-5607101</v>
          </cell>
          <cell r="H156">
            <v>16951665</v>
          </cell>
        </row>
        <row r="157">
          <cell r="C157">
            <v>149</v>
          </cell>
          <cell r="D157">
            <v>1989</v>
          </cell>
          <cell r="E157" t="str">
            <v>ALLISTON</v>
          </cell>
          <cell r="F157">
            <v>2446932</v>
          </cell>
          <cell r="G157">
            <v>-967274</v>
          </cell>
          <cell r="H157">
            <v>1479658</v>
          </cell>
        </row>
        <row r="158">
          <cell r="C158">
            <v>150</v>
          </cell>
          <cell r="D158">
            <v>1989</v>
          </cell>
          <cell r="E158" t="str">
            <v>ANCASTER HYDRO-ELECTRIC COMMISSION</v>
          </cell>
          <cell r="F158">
            <v>2336443</v>
          </cell>
          <cell r="G158">
            <v>-826546</v>
          </cell>
          <cell r="H158">
            <v>1509897</v>
          </cell>
        </row>
        <row r="159">
          <cell r="C159">
            <v>151</v>
          </cell>
          <cell r="D159">
            <v>1989</v>
          </cell>
          <cell r="E159" t="str">
            <v>ATIKOKAN HYDRO INC.</v>
          </cell>
          <cell r="F159">
            <v>3878674</v>
          </cell>
          <cell r="G159">
            <v>-2312716</v>
          </cell>
          <cell r="H159">
            <v>1565958</v>
          </cell>
        </row>
        <row r="160">
          <cell r="C160">
            <v>152</v>
          </cell>
          <cell r="D160">
            <v>1989</v>
          </cell>
          <cell r="E160" t="str">
            <v>AURORA HYDRO CONNECTIONS LIMITED</v>
          </cell>
          <cell r="F160">
            <v>18373768</v>
          </cell>
          <cell r="G160">
            <v>-3752139</v>
          </cell>
          <cell r="H160">
            <v>14621629</v>
          </cell>
        </row>
        <row r="161">
          <cell r="C161">
            <v>153</v>
          </cell>
          <cell r="D161">
            <v>1989</v>
          </cell>
          <cell r="E161" t="str">
            <v>AYLMER PUBLIC UTILITIES COMMISSION</v>
          </cell>
          <cell r="F161">
            <v>2059491</v>
          </cell>
          <cell r="G161">
            <v>-795863</v>
          </cell>
          <cell r="H161">
            <v>1263628</v>
          </cell>
        </row>
        <row r="162">
          <cell r="C162">
            <v>154</v>
          </cell>
          <cell r="D162">
            <v>1989</v>
          </cell>
          <cell r="E162" t="str">
            <v>BEETON</v>
          </cell>
          <cell r="F162">
            <v>847789</v>
          </cell>
          <cell r="G162">
            <v>-338603</v>
          </cell>
          <cell r="H162">
            <v>509186</v>
          </cell>
        </row>
        <row r="163">
          <cell r="C163">
            <v>155</v>
          </cell>
          <cell r="D163">
            <v>1989</v>
          </cell>
          <cell r="E163" t="str">
            <v>BLUE MOUNTAINS HYDRO SERVICES COMPANY INC.</v>
          </cell>
          <cell r="F163">
            <v>1149961</v>
          </cell>
          <cell r="G163">
            <v>-420151</v>
          </cell>
          <cell r="H163">
            <v>729810</v>
          </cell>
        </row>
        <row r="164">
          <cell r="C164">
            <v>156</v>
          </cell>
          <cell r="D164">
            <v>1989</v>
          </cell>
          <cell r="E164" t="str">
            <v>BOARD OF LIGHT &amp; HEAT COMM. OF THE CITY OF GUELPH</v>
          </cell>
          <cell r="F164">
            <v>44926778</v>
          </cell>
          <cell r="G164">
            <v>-16248668</v>
          </cell>
          <cell r="H164">
            <v>28678110</v>
          </cell>
        </row>
        <row r="165">
          <cell r="C165">
            <v>157</v>
          </cell>
          <cell r="D165">
            <v>1989</v>
          </cell>
          <cell r="E165" t="str">
            <v>BRADFORD WEST GWILLIMBURY PUBLIC UTILITIES COMMISSION</v>
          </cell>
          <cell r="F165">
            <v>5217796</v>
          </cell>
          <cell r="G165">
            <v>-1394112</v>
          </cell>
          <cell r="H165">
            <v>3823684</v>
          </cell>
        </row>
        <row r="166">
          <cell r="C166">
            <v>158</v>
          </cell>
          <cell r="D166">
            <v>1989</v>
          </cell>
          <cell r="E166" t="str">
            <v>BROCK HYDRO-ELECTRIC COMMISSION</v>
          </cell>
          <cell r="F166">
            <v>1722966</v>
          </cell>
          <cell r="G166">
            <v>-706058</v>
          </cell>
          <cell r="H166">
            <v>1016908</v>
          </cell>
        </row>
        <row r="167">
          <cell r="C167">
            <v>159</v>
          </cell>
          <cell r="D167">
            <v>1989</v>
          </cell>
          <cell r="E167" t="str">
            <v>BURLINGTON HYDRO INC.</v>
          </cell>
          <cell r="F167">
            <v>129270186</v>
          </cell>
          <cell r="G167">
            <v>-47233086</v>
          </cell>
          <cell r="H167">
            <v>82037100</v>
          </cell>
        </row>
        <row r="168">
          <cell r="C168">
            <v>160</v>
          </cell>
          <cell r="D168">
            <v>1989</v>
          </cell>
          <cell r="E168" t="str">
            <v>CAMBRIDGE AND NORTH DUMFRIES HYDRO INC.</v>
          </cell>
          <cell r="F168">
            <v>99524546</v>
          </cell>
          <cell r="G168">
            <v>-37309926</v>
          </cell>
          <cell r="H168">
            <v>62214620</v>
          </cell>
        </row>
        <row r="169">
          <cell r="C169">
            <v>161</v>
          </cell>
          <cell r="D169">
            <v>1989</v>
          </cell>
          <cell r="E169" t="str">
            <v>CHAPLEAU PUBLIC UTILITIES CORPORATION</v>
          </cell>
          <cell r="F169">
            <v>2833840</v>
          </cell>
          <cell r="G169">
            <v>-961894</v>
          </cell>
          <cell r="H169">
            <v>1871946</v>
          </cell>
        </row>
        <row r="170">
          <cell r="C170">
            <v>162</v>
          </cell>
          <cell r="D170">
            <v>1989</v>
          </cell>
          <cell r="E170" t="str">
            <v>CLINTON POWER CORPORATION</v>
          </cell>
          <cell r="F170">
            <v>3068696</v>
          </cell>
          <cell r="G170">
            <v>-1499646</v>
          </cell>
          <cell r="H170">
            <v>1569050</v>
          </cell>
        </row>
        <row r="171">
          <cell r="C171">
            <v>163</v>
          </cell>
          <cell r="D171">
            <v>1989</v>
          </cell>
          <cell r="E171" t="str">
            <v>COCHRANE POWER CORPORATION</v>
          </cell>
          <cell r="F171">
            <v>2339580</v>
          </cell>
          <cell r="G171">
            <v>-1061471</v>
          </cell>
          <cell r="H171">
            <v>1278109</v>
          </cell>
        </row>
        <row r="172">
          <cell r="C172">
            <v>164</v>
          </cell>
          <cell r="D172">
            <v>1989</v>
          </cell>
          <cell r="E172" t="str">
            <v>COTTAM HYDRO-ELECTRIC SYSTEM</v>
          </cell>
          <cell r="F172">
            <v>717947</v>
          </cell>
          <cell r="G172">
            <v>-190858</v>
          </cell>
          <cell r="H172">
            <v>527089</v>
          </cell>
        </row>
        <row r="173">
          <cell r="C173">
            <v>165</v>
          </cell>
          <cell r="D173">
            <v>1989</v>
          </cell>
          <cell r="E173" t="str">
            <v>CHATHAM-KENT HYDRO INC.</v>
          </cell>
          <cell r="F173">
            <v>1011339</v>
          </cell>
          <cell r="G173">
            <v>-499233</v>
          </cell>
          <cell r="H173">
            <v>512106</v>
          </cell>
        </row>
        <row r="174">
          <cell r="C174">
            <v>166</v>
          </cell>
          <cell r="D174">
            <v>1989</v>
          </cell>
          <cell r="E174" t="str">
            <v>NA</v>
          </cell>
          <cell r="F174">
            <v>440207</v>
          </cell>
          <cell r="G174">
            <v>-228120</v>
          </cell>
          <cell r="H174">
            <v>212087</v>
          </cell>
        </row>
        <row r="175">
          <cell r="C175">
            <v>167</v>
          </cell>
          <cell r="D175">
            <v>1989</v>
          </cell>
          <cell r="E175" t="str">
            <v>ELMWOOD HYDRO-ELECTRIC SYSTEM</v>
          </cell>
          <cell r="F175">
            <v>103220</v>
          </cell>
          <cell r="G175">
            <v>-51014</v>
          </cell>
          <cell r="H175">
            <v>52206</v>
          </cell>
        </row>
        <row r="176">
          <cell r="C176">
            <v>168</v>
          </cell>
          <cell r="D176">
            <v>1989</v>
          </cell>
          <cell r="E176" t="str">
            <v>ER-2000-0063</v>
          </cell>
          <cell r="F176">
            <v>22428459</v>
          </cell>
          <cell r="G176">
            <v>-10954074</v>
          </cell>
          <cell r="H176">
            <v>11474385</v>
          </cell>
        </row>
        <row r="177">
          <cell r="C177">
            <v>169</v>
          </cell>
          <cell r="D177">
            <v>1989</v>
          </cell>
          <cell r="E177" t="str">
            <v>ESSEX HYDRO-ELECTRIC COMMISSION</v>
          </cell>
          <cell r="F177">
            <v>2582958</v>
          </cell>
          <cell r="G177">
            <v>-1077144</v>
          </cell>
          <cell r="H177">
            <v>1505814</v>
          </cell>
        </row>
        <row r="178">
          <cell r="C178">
            <v>170</v>
          </cell>
          <cell r="D178">
            <v>1989</v>
          </cell>
          <cell r="E178" t="str">
            <v>FORT FRANCES POWER CORPORATION</v>
          </cell>
          <cell r="F178">
            <v>11888614</v>
          </cell>
          <cell r="G178">
            <v>-4158132</v>
          </cell>
          <cell r="H178">
            <v>7730482</v>
          </cell>
        </row>
        <row r="179">
          <cell r="C179">
            <v>171</v>
          </cell>
          <cell r="D179">
            <v>1989</v>
          </cell>
          <cell r="E179" t="str">
            <v>GRAND VALLEY ENERGY INC.</v>
          </cell>
          <cell r="F179">
            <v>909864</v>
          </cell>
          <cell r="G179">
            <v>-281598</v>
          </cell>
          <cell r="H179">
            <v>628266</v>
          </cell>
        </row>
        <row r="180">
          <cell r="C180">
            <v>172</v>
          </cell>
          <cell r="D180">
            <v>1989</v>
          </cell>
          <cell r="E180" t="str">
            <v>GRAVENHURST HYDRO ELECTRIC INC.</v>
          </cell>
          <cell r="F180">
            <v>2153255</v>
          </cell>
          <cell r="G180">
            <v>-1012510</v>
          </cell>
          <cell r="H180">
            <v>1140745</v>
          </cell>
        </row>
        <row r="181">
          <cell r="C181">
            <v>173</v>
          </cell>
          <cell r="D181">
            <v>1989</v>
          </cell>
          <cell r="E181" t="str">
            <v>GRIMSBY POWER INCORPORATED</v>
          </cell>
          <cell r="F181">
            <v>15082712</v>
          </cell>
          <cell r="G181">
            <v>-5247536</v>
          </cell>
          <cell r="H181">
            <v>9835176</v>
          </cell>
        </row>
        <row r="182">
          <cell r="C182">
            <v>174</v>
          </cell>
          <cell r="D182">
            <v>1989</v>
          </cell>
          <cell r="E182" t="str">
            <v>GUELPH/ERAMOSA HYDRO-ELECTRIC COMMISSION</v>
          </cell>
          <cell r="F182">
            <v>1252865</v>
          </cell>
          <cell r="G182">
            <v>-232152</v>
          </cell>
          <cell r="H182">
            <v>1020713</v>
          </cell>
        </row>
        <row r="183">
          <cell r="C183">
            <v>175</v>
          </cell>
          <cell r="D183">
            <v>1989</v>
          </cell>
          <cell r="E183" t="str">
            <v>HALDIMAND HYDRO-ELECTRIC COMMISSION</v>
          </cell>
          <cell r="F183">
            <v>2556831</v>
          </cell>
          <cell r="G183">
            <v>-1162055</v>
          </cell>
          <cell r="H183">
            <v>1394776</v>
          </cell>
        </row>
        <row r="184">
          <cell r="C184">
            <v>176</v>
          </cell>
          <cell r="D184">
            <v>1989</v>
          </cell>
          <cell r="E184" t="str">
            <v>HALTON HILLS HYDRO INC.</v>
          </cell>
          <cell r="F184">
            <v>40166414</v>
          </cell>
          <cell r="G184">
            <v>-17972914</v>
          </cell>
          <cell r="H184">
            <v>22193500</v>
          </cell>
        </row>
        <row r="185">
          <cell r="C185">
            <v>177</v>
          </cell>
          <cell r="D185">
            <v>1989</v>
          </cell>
          <cell r="E185" t="str">
            <v>HORIZON UTILITIES CORPORATION</v>
          </cell>
          <cell r="F185">
            <v>129116661</v>
          </cell>
          <cell r="G185">
            <v>-42287142</v>
          </cell>
          <cell r="H185">
            <v>86829519</v>
          </cell>
        </row>
        <row r="186">
          <cell r="C186">
            <v>178</v>
          </cell>
          <cell r="D186">
            <v>1989</v>
          </cell>
          <cell r="E186" t="str">
            <v>HEARST POWER DISTRIBUTION COMPANY LIMITED</v>
          </cell>
          <cell r="F186">
            <v>3881368</v>
          </cell>
          <cell r="G186">
            <v>-2148102</v>
          </cell>
          <cell r="H186">
            <v>1733266</v>
          </cell>
        </row>
        <row r="187">
          <cell r="C187">
            <v>179</v>
          </cell>
          <cell r="D187">
            <v>1989</v>
          </cell>
          <cell r="E187" t="str">
            <v>ESSEX POWERLINES CORPORATION</v>
          </cell>
          <cell r="F187">
            <v>5542102</v>
          </cell>
          <cell r="G187">
            <v>-2199661</v>
          </cell>
          <cell r="H187">
            <v>3342441</v>
          </cell>
        </row>
        <row r="188">
          <cell r="C188">
            <v>180</v>
          </cell>
          <cell r="D188">
            <v>1989</v>
          </cell>
          <cell r="E188" t="str">
            <v>HYDRO HAWKESBURY INC.</v>
          </cell>
          <cell r="F188">
            <v>3068389</v>
          </cell>
          <cell r="G188">
            <v>-1397209</v>
          </cell>
          <cell r="H188">
            <v>1671180</v>
          </cell>
        </row>
        <row r="189">
          <cell r="C189">
            <v>181</v>
          </cell>
          <cell r="D189">
            <v>1989</v>
          </cell>
          <cell r="E189" t="str">
            <v>HYDRO ONE BRAMPTON NETWORKS INC.</v>
          </cell>
          <cell r="F189">
            <v>263442502</v>
          </cell>
          <cell r="G189">
            <v>-74691680</v>
          </cell>
          <cell r="H189">
            <v>188750822</v>
          </cell>
        </row>
        <row r="190">
          <cell r="C190">
            <v>182</v>
          </cell>
          <cell r="D190">
            <v>1989</v>
          </cell>
          <cell r="E190" t="str">
            <v>HYDRO OTTAWA LIMITED</v>
          </cell>
          <cell r="F190">
            <v>176852386</v>
          </cell>
          <cell r="G190">
            <v>-65526523</v>
          </cell>
          <cell r="H190">
            <v>111325863</v>
          </cell>
        </row>
        <row r="191">
          <cell r="C191">
            <v>183</v>
          </cell>
          <cell r="D191">
            <v>1989</v>
          </cell>
          <cell r="E191" t="str">
            <v>HYDRO VAUGHAN DISTRIBUTION INC.</v>
          </cell>
          <cell r="F191">
            <v>87114225</v>
          </cell>
          <cell r="G191">
            <v>-19618308</v>
          </cell>
          <cell r="H191">
            <v>67495917</v>
          </cell>
        </row>
        <row r="192">
          <cell r="C192">
            <v>184</v>
          </cell>
          <cell r="D192">
            <v>1989</v>
          </cell>
          <cell r="E192" t="str">
            <v>ESSEX POWERLINES CORPORATION</v>
          </cell>
          <cell r="F192">
            <v>3661681</v>
          </cell>
          <cell r="G192">
            <v>-1392150</v>
          </cell>
          <cell r="H192">
            <v>2269531</v>
          </cell>
        </row>
        <row r="193">
          <cell r="C193">
            <v>185</v>
          </cell>
          <cell r="D193">
            <v>1989</v>
          </cell>
          <cell r="E193" t="str">
            <v>HYDRO-ELECTRIC COMMISSION OF SOUTH DUMFRIES</v>
          </cell>
          <cell r="F193">
            <v>419187</v>
          </cell>
          <cell r="G193">
            <v>-112466</v>
          </cell>
          <cell r="H193">
            <v>306721</v>
          </cell>
        </row>
        <row r="194">
          <cell r="C194">
            <v>186</v>
          </cell>
          <cell r="D194">
            <v>1989</v>
          </cell>
          <cell r="E194" t="str">
            <v>BRANTFORD POWER INC.</v>
          </cell>
          <cell r="F194">
            <v>32631267</v>
          </cell>
          <cell r="G194">
            <v>-13822555</v>
          </cell>
          <cell r="H194">
            <v>18808712</v>
          </cell>
        </row>
        <row r="195">
          <cell r="C195">
            <v>187</v>
          </cell>
          <cell r="D195">
            <v>1989</v>
          </cell>
          <cell r="E195" t="str">
            <v>OTTAWA RIVER POWER CORPORATION</v>
          </cell>
          <cell r="F195">
            <v>9083886</v>
          </cell>
          <cell r="G195">
            <v>-5319003</v>
          </cell>
          <cell r="H195">
            <v>3764883</v>
          </cell>
        </row>
        <row r="196">
          <cell r="C196">
            <v>188</v>
          </cell>
          <cell r="D196">
            <v>1989</v>
          </cell>
          <cell r="E196" t="str">
            <v>BLUEWATER POWER DISTRIBUTION CORPORATION</v>
          </cell>
          <cell r="F196">
            <v>16851170</v>
          </cell>
          <cell r="G196">
            <v>-10371459</v>
          </cell>
          <cell r="H196">
            <v>6479711</v>
          </cell>
        </row>
        <row r="197">
          <cell r="C197">
            <v>189</v>
          </cell>
          <cell r="D197">
            <v>1989</v>
          </cell>
          <cell r="E197" t="str">
            <v>TORONTO HYDRO-ELECTRIC SYSTEM LIMITED</v>
          </cell>
          <cell r="F197">
            <v>31709410</v>
          </cell>
          <cell r="G197">
            <v>-13868404</v>
          </cell>
          <cell r="H197">
            <v>17841006</v>
          </cell>
        </row>
        <row r="198">
          <cell r="C198">
            <v>190</v>
          </cell>
          <cell r="D198">
            <v>1989</v>
          </cell>
          <cell r="E198" t="str">
            <v>TORONTO HYDRO-ELECTRIC SYSTEM LIMITED</v>
          </cell>
          <cell r="F198">
            <v>132297477</v>
          </cell>
          <cell r="G198">
            <v>-54876328</v>
          </cell>
          <cell r="H198">
            <v>77421149</v>
          </cell>
        </row>
        <row r="199">
          <cell r="C199">
            <v>191</v>
          </cell>
          <cell r="D199">
            <v>1989</v>
          </cell>
          <cell r="E199" t="str">
            <v>TORONTO HYDRO-ELECTRIC SYSTEM LIMITED</v>
          </cell>
          <cell r="F199">
            <v>302142199</v>
          </cell>
          <cell r="G199">
            <v>-109654213</v>
          </cell>
          <cell r="H199">
            <v>192487986</v>
          </cell>
        </row>
        <row r="200">
          <cell r="C200">
            <v>192</v>
          </cell>
          <cell r="D200">
            <v>1989</v>
          </cell>
          <cell r="E200" t="str">
            <v>TORONTO HYDRO-ELECTRIC SYSTEM LIMITED</v>
          </cell>
          <cell r="F200">
            <v>198916673</v>
          </cell>
          <cell r="G200">
            <v>-72475027</v>
          </cell>
          <cell r="H200">
            <v>126441646</v>
          </cell>
        </row>
        <row r="201">
          <cell r="C201">
            <v>193</v>
          </cell>
          <cell r="D201">
            <v>1989</v>
          </cell>
          <cell r="E201" t="str">
            <v>TORONTO HYDRO-ELECTRIC SYSTEM LIMITED</v>
          </cell>
          <cell r="F201">
            <v>397964359</v>
          </cell>
          <cell r="G201">
            <v>-185107458</v>
          </cell>
          <cell r="H201">
            <v>212856901</v>
          </cell>
        </row>
        <row r="202">
          <cell r="C202">
            <v>194</v>
          </cell>
          <cell r="D202">
            <v>1989</v>
          </cell>
          <cell r="E202" t="str">
            <v>TORONTO HYDRO-ELECTRIC SYSTEM LIMITED</v>
          </cell>
          <cell r="F202">
            <v>35671443</v>
          </cell>
          <cell r="G202">
            <v>-20508235</v>
          </cell>
          <cell r="H202">
            <v>15163208</v>
          </cell>
        </row>
        <row r="203">
          <cell r="C203">
            <v>195</v>
          </cell>
          <cell r="D203">
            <v>1989</v>
          </cell>
          <cell r="E203" t="str">
            <v>CHATHAM-KENT HYDRO INC.</v>
          </cell>
          <cell r="F203">
            <v>335795</v>
          </cell>
          <cell r="G203">
            <v>-208097</v>
          </cell>
          <cell r="H203">
            <v>127698</v>
          </cell>
        </row>
        <row r="204">
          <cell r="C204">
            <v>196</v>
          </cell>
          <cell r="D204">
            <v>1989</v>
          </cell>
          <cell r="E204" t="str">
            <v>LAKELAND POWER DISTRIBUTION LTD.</v>
          </cell>
          <cell r="F204">
            <v>3027319</v>
          </cell>
          <cell r="G204">
            <v>-1553830</v>
          </cell>
          <cell r="H204">
            <v>1473489</v>
          </cell>
        </row>
        <row r="205">
          <cell r="C205">
            <v>197</v>
          </cell>
          <cell r="D205">
            <v>1989</v>
          </cell>
          <cell r="E205" t="str">
            <v>HYDRO-ELECTRIC COMMISSION OF THE TOWN OF CACHE BAY</v>
          </cell>
          <cell r="F205">
            <v>264467</v>
          </cell>
          <cell r="G205">
            <v>-141605</v>
          </cell>
          <cell r="H205">
            <v>122862</v>
          </cell>
        </row>
        <row r="206">
          <cell r="C206">
            <v>198</v>
          </cell>
          <cell r="D206">
            <v>1989</v>
          </cell>
          <cell r="E206" t="str">
            <v>HYDRO-ELECTRIC COMMISSION OF THE TOWN OF HARRISTON</v>
          </cell>
          <cell r="F206">
            <v>1441535</v>
          </cell>
          <cell r="G206">
            <v>-514737</v>
          </cell>
          <cell r="H206">
            <v>926798</v>
          </cell>
        </row>
        <row r="207">
          <cell r="C207">
            <v>199</v>
          </cell>
          <cell r="D207">
            <v>1989</v>
          </cell>
          <cell r="E207" t="str">
            <v>HYDRO-ELECTRIC COMMISSION OF THE TOWN OF HARROW</v>
          </cell>
          <cell r="F207">
            <v>1382931</v>
          </cell>
          <cell r="G207">
            <v>-648706</v>
          </cell>
          <cell r="H207">
            <v>734225</v>
          </cell>
        </row>
        <row r="208">
          <cell r="C208">
            <v>200</v>
          </cell>
          <cell r="D208">
            <v>1989</v>
          </cell>
          <cell r="E208" t="str">
            <v>ESSEX POWERLINES CORPORATION</v>
          </cell>
          <cell r="F208">
            <v>5997366</v>
          </cell>
          <cell r="G208">
            <v>-1918583</v>
          </cell>
          <cell r="H208">
            <v>4078783</v>
          </cell>
        </row>
        <row r="209">
          <cell r="C209">
            <v>201</v>
          </cell>
          <cell r="D209">
            <v>1989</v>
          </cell>
          <cell r="E209" t="str">
            <v>HYDRO-ELECTRIC COMMISSION OF THE TOWN OF PORT ELGIN</v>
          </cell>
          <cell r="F209">
            <v>3944543</v>
          </cell>
          <cell r="G209">
            <v>-1429387</v>
          </cell>
          <cell r="H209">
            <v>2515156</v>
          </cell>
        </row>
        <row r="210">
          <cell r="C210">
            <v>202</v>
          </cell>
          <cell r="D210">
            <v>1989</v>
          </cell>
          <cell r="E210" t="str">
            <v>HYDRO-ELECTRIC COMMISSION OF THE TOWN OF STAYNER</v>
          </cell>
          <cell r="F210">
            <v>1475413</v>
          </cell>
          <cell r="G210">
            <v>-487635</v>
          </cell>
          <cell r="H210">
            <v>987778</v>
          </cell>
        </row>
        <row r="211">
          <cell r="C211">
            <v>203</v>
          </cell>
          <cell r="D211">
            <v>1989</v>
          </cell>
          <cell r="E211" t="str">
            <v>HYDRO-ELECTRIC COMMISSION OF THE TOWN OF STURGEON FALLS</v>
          </cell>
          <cell r="F211">
            <v>2422058</v>
          </cell>
          <cell r="G211">
            <v>-969631</v>
          </cell>
          <cell r="H211">
            <v>1452427</v>
          </cell>
        </row>
        <row r="212">
          <cell r="C212">
            <v>204</v>
          </cell>
          <cell r="D212">
            <v>1989</v>
          </cell>
          <cell r="E212" t="str">
            <v>HYDRO-ELECTRIC COMMISSION OF THE TOWN OF VANKLEEK HILL</v>
          </cell>
          <cell r="F212">
            <v>749433</v>
          </cell>
          <cell r="G212">
            <v>-357812</v>
          </cell>
          <cell r="H212">
            <v>391621</v>
          </cell>
        </row>
        <row r="213">
          <cell r="C213">
            <v>205</v>
          </cell>
          <cell r="D213">
            <v>1989</v>
          </cell>
          <cell r="E213" t="str">
            <v>CHATHAM-KENT HYDRO INC.</v>
          </cell>
          <cell r="F213">
            <v>6636911</v>
          </cell>
          <cell r="G213">
            <v>-3134185</v>
          </cell>
          <cell r="H213">
            <v>3502726</v>
          </cell>
        </row>
        <row r="214">
          <cell r="C214">
            <v>206</v>
          </cell>
          <cell r="D214">
            <v>1989</v>
          </cell>
          <cell r="E214" t="str">
            <v>WASAGA DISTRIBUTION INC.</v>
          </cell>
          <cell r="F214">
            <v>5205119</v>
          </cell>
          <cell r="G214">
            <v>-2487858</v>
          </cell>
          <cell r="H214">
            <v>2717261</v>
          </cell>
        </row>
        <row r="215">
          <cell r="C215">
            <v>207</v>
          </cell>
          <cell r="D215">
            <v>1989</v>
          </cell>
          <cell r="E215" t="str">
            <v>ESPANOLA REGIONAL HYDRO DISTRIBUTION CORPORATION</v>
          </cell>
          <cell r="F215">
            <v>226053</v>
          </cell>
          <cell r="G215">
            <v>-99753</v>
          </cell>
          <cell r="H215">
            <v>126300</v>
          </cell>
        </row>
        <row r="216">
          <cell r="C216">
            <v>208</v>
          </cell>
          <cell r="D216">
            <v>1989</v>
          </cell>
          <cell r="E216" t="str">
            <v>HYDRO-ELECTRIC COMMISSION OF THE TOWN OF WIARTON</v>
          </cell>
          <cell r="F216">
            <v>1279963</v>
          </cell>
          <cell r="G216">
            <v>-467087</v>
          </cell>
          <cell r="H216">
            <v>812876</v>
          </cell>
        </row>
        <row r="217">
          <cell r="C217">
            <v>209</v>
          </cell>
          <cell r="D217">
            <v>1989</v>
          </cell>
          <cell r="E217" t="str">
            <v>BRANT COUNTY POWER INC.</v>
          </cell>
          <cell r="F217">
            <v>4761696</v>
          </cell>
          <cell r="G217">
            <v>-2548529</v>
          </cell>
          <cell r="H217">
            <v>2213167</v>
          </cell>
        </row>
        <row r="218">
          <cell r="C218">
            <v>210</v>
          </cell>
          <cell r="D218">
            <v>1989</v>
          </cell>
          <cell r="E218" t="str">
            <v>HYDRO-ELECTRIC COMMISSION OF THE TOWNSHIP OF BURFORD</v>
          </cell>
          <cell r="F218">
            <v>387401</v>
          </cell>
          <cell r="G218">
            <v>-173557</v>
          </cell>
          <cell r="H218">
            <v>213844</v>
          </cell>
        </row>
        <row r="219">
          <cell r="C219">
            <v>211</v>
          </cell>
          <cell r="D219">
            <v>1989</v>
          </cell>
          <cell r="E219" t="str">
            <v>HYDRO-ELECTRIC COMMISSION OF THE VILLAGE OF ALFRED</v>
          </cell>
          <cell r="F219">
            <v>413231</v>
          </cell>
          <cell r="G219">
            <v>-213742</v>
          </cell>
          <cell r="H219">
            <v>199489</v>
          </cell>
        </row>
        <row r="220">
          <cell r="C220">
            <v>212</v>
          </cell>
          <cell r="D220">
            <v>1989</v>
          </cell>
          <cell r="E220" t="str">
            <v>HYDRO-ELECTRIC COMMISSION OF THE VILLAGE OF CLIFFORD</v>
          </cell>
          <cell r="F220">
            <v>271710</v>
          </cell>
          <cell r="G220">
            <v>-122043</v>
          </cell>
          <cell r="H220">
            <v>149667</v>
          </cell>
        </row>
        <row r="221">
          <cell r="C221">
            <v>213</v>
          </cell>
          <cell r="D221">
            <v>1989</v>
          </cell>
          <cell r="E221" t="str">
            <v>CENTRE WELLINGTON HYDRO LTD.</v>
          </cell>
          <cell r="F221">
            <v>1198838</v>
          </cell>
          <cell r="G221">
            <v>-417131</v>
          </cell>
          <cell r="H221">
            <v>781707</v>
          </cell>
        </row>
        <row r="222">
          <cell r="C222">
            <v>214</v>
          </cell>
          <cell r="D222">
            <v>1989</v>
          </cell>
          <cell r="E222" t="str">
            <v>HYDRO-ELECTRIC COMMISSION OF THE VILLAGE OF FINCH</v>
          </cell>
          <cell r="F222">
            <v>200731</v>
          </cell>
          <cell r="G222">
            <v>-96022</v>
          </cell>
          <cell r="H222">
            <v>104709</v>
          </cell>
        </row>
        <row r="223">
          <cell r="C223">
            <v>215</v>
          </cell>
          <cell r="D223">
            <v>1989</v>
          </cell>
          <cell r="E223" t="str">
            <v>HYDRO-ELECTRIC COMMISSION OF THE VILLAGE OF FRANKFORD</v>
          </cell>
          <cell r="F223">
            <v>717696</v>
          </cell>
          <cell r="G223">
            <v>-265563</v>
          </cell>
          <cell r="H223">
            <v>452133</v>
          </cell>
        </row>
        <row r="224">
          <cell r="C224">
            <v>216</v>
          </cell>
          <cell r="D224">
            <v>1989</v>
          </cell>
          <cell r="E224" t="str">
            <v>HYDRO-ELECTRIC COMMISSION OF THE VILLAGE OF L'ORIGNAL</v>
          </cell>
          <cell r="F224">
            <v>834214</v>
          </cell>
          <cell r="G224">
            <v>-319071</v>
          </cell>
          <cell r="H224">
            <v>515143</v>
          </cell>
        </row>
        <row r="225">
          <cell r="C225">
            <v>217</v>
          </cell>
          <cell r="D225">
            <v>1989</v>
          </cell>
          <cell r="E225" t="str">
            <v>HYDRO-ELECTRIC COMMISSION OF THE VILLAGE OF LUCAN</v>
          </cell>
          <cell r="F225">
            <v>534798</v>
          </cell>
          <cell r="G225">
            <v>-253722</v>
          </cell>
          <cell r="H225">
            <v>281076</v>
          </cell>
        </row>
        <row r="226">
          <cell r="C226">
            <v>218</v>
          </cell>
          <cell r="D226">
            <v>1989</v>
          </cell>
          <cell r="E226" t="str">
            <v>RIDEAU ST. LAWRENCE DISTRIBUTION INC.</v>
          </cell>
          <cell r="F226">
            <v>1463510</v>
          </cell>
          <cell r="G226">
            <v>-540032</v>
          </cell>
          <cell r="H226">
            <v>923478</v>
          </cell>
        </row>
        <row r="227">
          <cell r="C227">
            <v>219</v>
          </cell>
          <cell r="D227">
            <v>1989</v>
          </cell>
          <cell r="E227" t="str">
            <v>HYDRO-ELECTRIC COMMISSION OF THE VILLAGE OF NEUSTADT</v>
          </cell>
          <cell r="F227">
            <v>193820</v>
          </cell>
          <cell r="G227">
            <v>-83345</v>
          </cell>
          <cell r="H227">
            <v>110475</v>
          </cell>
        </row>
        <row r="228">
          <cell r="C228">
            <v>220</v>
          </cell>
          <cell r="D228">
            <v>1989</v>
          </cell>
          <cell r="E228" t="str">
            <v>HYDRO-ELECTRIC COMMISSION OF THE VILLAGE OF PAISLEY</v>
          </cell>
          <cell r="F228">
            <v>516176</v>
          </cell>
          <cell r="G228">
            <v>-223669</v>
          </cell>
          <cell r="H228">
            <v>292507</v>
          </cell>
        </row>
        <row r="229">
          <cell r="C229">
            <v>221</v>
          </cell>
          <cell r="D229">
            <v>1989</v>
          </cell>
          <cell r="E229" t="str">
            <v>HYDRO-ELECTRIC COMMISSION OF THE VILLAGE OF PLANTAGENET</v>
          </cell>
          <cell r="F229">
            <v>375330</v>
          </cell>
          <cell r="G229">
            <v>-184480</v>
          </cell>
          <cell r="H229">
            <v>190850</v>
          </cell>
        </row>
        <row r="230">
          <cell r="C230">
            <v>222</v>
          </cell>
          <cell r="D230">
            <v>1989</v>
          </cell>
          <cell r="E230" t="str">
            <v>HYDRO-ELECTRIC COMMISSION OF THE VILLAGE OF ST. CLAIR BEACH</v>
          </cell>
          <cell r="F230">
            <v>1672895</v>
          </cell>
          <cell r="G230">
            <v>-573504</v>
          </cell>
          <cell r="H230">
            <v>1099391</v>
          </cell>
        </row>
        <row r="231">
          <cell r="C231">
            <v>223</v>
          </cell>
          <cell r="D231">
            <v>1989</v>
          </cell>
          <cell r="E231" t="str">
            <v>HYDRO-ELECTRIC COMMISSION OF THE VILLAGE OF VICTORIA HARBOUR</v>
          </cell>
          <cell r="F231">
            <v>602632</v>
          </cell>
          <cell r="G231">
            <v>-236332</v>
          </cell>
          <cell r="H231">
            <v>366300</v>
          </cell>
        </row>
        <row r="232">
          <cell r="C232">
            <v>224</v>
          </cell>
          <cell r="D232">
            <v>1989</v>
          </cell>
          <cell r="E232" t="str">
            <v>INNISFIL HYDRO DISTRIBUTION SYSTEMS LIMITED</v>
          </cell>
          <cell r="F232">
            <v>1014584</v>
          </cell>
          <cell r="G232">
            <v>-360118</v>
          </cell>
          <cell r="H232">
            <v>654466</v>
          </cell>
        </row>
        <row r="233">
          <cell r="C233">
            <v>225</v>
          </cell>
          <cell r="D233">
            <v>1989</v>
          </cell>
          <cell r="E233" t="str">
            <v>KENORA HYDRO ELECTRIC CORPORATION LTD.</v>
          </cell>
          <cell r="F233">
            <v>10181622</v>
          </cell>
          <cell r="G233">
            <v>-4859910</v>
          </cell>
          <cell r="H233">
            <v>5321712</v>
          </cell>
        </row>
        <row r="234">
          <cell r="C234">
            <v>226</v>
          </cell>
          <cell r="D234">
            <v>1989</v>
          </cell>
          <cell r="E234" t="str">
            <v>KINGSTON HYDRO CORPORATION</v>
          </cell>
          <cell r="F234">
            <v>67285377</v>
          </cell>
          <cell r="G234">
            <v>-32862222</v>
          </cell>
          <cell r="H234">
            <v>34423155</v>
          </cell>
        </row>
        <row r="235">
          <cell r="C235">
            <v>227</v>
          </cell>
          <cell r="D235">
            <v>1989</v>
          </cell>
          <cell r="E235" t="str">
            <v>KINGSVILLE PUBLIC UTILITY COMMISSION</v>
          </cell>
          <cell r="F235">
            <v>2668830</v>
          </cell>
          <cell r="G235">
            <v>-1081612</v>
          </cell>
          <cell r="H235">
            <v>1587218</v>
          </cell>
        </row>
        <row r="236">
          <cell r="C236">
            <v>228</v>
          </cell>
          <cell r="D236">
            <v>1989</v>
          </cell>
          <cell r="E236" t="str">
            <v>KITCHENER-WILMOT HYDRO INC.</v>
          </cell>
          <cell r="F236">
            <v>196723164</v>
          </cell>
          <cell r="G236">
            <v>-65687372</v>
          </cell>
          <cell r="H236">
            <v>131035792</v>
          </cell>
        </row>
        <row r="237">
          <cell r="C237">
            <v>229</v>
          </cell>
          <cell r="D237">
            <v>1989</v>
          </cell>
          <cell r="E237" t="str">
            <v>LAKESHORE TOWNSHIP HEC</v>
          </cell>
          <cell r="F237">
            <v>1683641</v>
          </cell>
          <cell r="G237">
            <v>-592601</v>
          </cell>
          <cell r="H237">
            <v>1091040</v>
          </cell>
        </row>
        <row r="238">
          <cell r="C238">
            <v>230</v>
          </cell>
          <cell r="D238">
            <v>1989</v>
          </cell>
          <cell r="E238" t="str">
            <v>LINCOLN HYDRO-ELECTRIC COMMISSION</v>
          </cell>
          <cell r="F238">
            <v>1763225</v>
          </cell>
          <cell r="G238">
            <v>-647439</v>
          </cell>
          <cell r="H238">
            <v>1115786</v>
          </cell>
        </row>
        <row r="239">
          <cell r="C239">
            <v>231</v>
          </cell>
          <cell r="D239">
            <v>1989</v>
          </cell>
          <cell r="E239" t="str">
            <v>LONDON HYDRO UTILITIES SERVICES INC.</v>
          </cell>
          <cell r="F239">
            <v>130474881</v>
          </cell>
          <cell r="G239">
            <v>-57338528</v>
          </cell>
          <cell r="H239">
            <v>73136353</v>
          </cell>
        </row>
        <row r="240">
          <cell r="C240">
            <v>232</v>
          </cell>
          <cell r="D240">
            <v>1989</v>
          </cell>
          <cell r="E240" t="str">
            <v>MARKHAM HYDRO DISTRIBUTION INC.</v>
          </cell>
          <cell r="F240">
            <v>114199391</v>
          </cell>
          <cell r="G240">
            <v>-29171544</v>
          </cell>
          <cell r="H240">
            <v>85027847</v>
          </cell>
        </row>
        <row r="241">
          <cell r="C241">
            <v>233</v>
          </cell>
          <cell r="D241">
            <v>1989</v>
          </cell>
          <cell r="E241" t="str">
            <v>MARTINTOWN HYDRO SYSTEM</v>
          </cell>
          <cell r="F241">
            <v>82255</v>
          </cell>
          <cell r="G241">
            <v>-41488</v>
          </cell>
          <cell r="H241">
            <v>40767</v>
          </cell>
        </row>
        <row r="242">
          <cell r="C242">
            <v>234</v>
          </cell>
          <cell r="D242">
            <v>1989</v>
          </cell>
          <cell r="E242" t="str">
            <v>MIDLAND POWER UTILITY CORPORATION</v>
          </cell>
          <cell r="F242">
            <v>11095236</v>
          </cell>
          <cell r="G242">
            <v>-5048448</v>
          </cell>
          <cell r="H242">
            <v>6046788</v>
          </cell>
        </row>
        <row r="243">
          <cell r="C243">
            <v>235</v>
          </cell>
          <cell r="D243">
            <v>1989</v>
          </cell>
          <cell r="E243" t="str">
            <v>MILDMAY HYDRO-ELECTRIC COMMISSION</v>
          </cell>
          <cell r="F243">
            <v>442747</v>
          </cell>
          <cell r="G243">
            <v>-141673</v>
          </cell>
          <cell r="H243">
            <v>301074</v>
          </cell>
        </row>
        <row r="244">
          <cell r="C244">
            <v>236</v>
          </cell>
          <cell r="D244">
            <v>1989</v>
          </cell>
          <cell r="E244" t="str">
            <v>MILTON HYDRO DISTRIBUTION INC.</v>
          </cell>
          <cell r="F244">
            <v>44194444</v>
          </cell>
          <cell r="G244">
            <v>-17271226</v>
          </cell>
          <cell r="H244">
            <v>26923218</v>
          </cell>
        </row>
        <row r="245">
          <cell r="C245">
            <v>237</v>
          </cell>
          <cell r="D245">
            <v>1989</v>
          </cell>
          <cell r="E245" t="str">
            <v>NEPEAN HYDRO ELECTRIC COMMISSION</v>
          </cell>
          <cell r="F245">
            <v>47855303</v>
          </cell>
          <cell r="G245">
            <v>-16462741</v>
          </cell>
          <cell r="H245">
            <v>31392562</v>
          </cell>
        </row>
        <row r="246">
          <cell r="C246">
            <v>238</v>
          </cell>
          <cell r="D246">
            <v>1989</v>
          </cell>
          <cell r="E246" t="str">
            <v>NEWBURGH</v>
          </cell>
          <cell r="F246">
            <v>430612</v>
          </cell>
          <cell r="G246">
            <v>-206425</v>
          </cell>
          <cell r="H246">
            <v>224187</v>
          </cell>
        </row>
        <row r="247">
          <cell r="C247">
            <v>239</v>
          </cell>
          <cell r="D247">
            <v>1989</v>
          </cell>
          <cell r="E247" t="str">
            <v>NA</v>
          </cell>
          <cell r="F247">
            <v>126213</v>
          </cell>
          <cell r="G247">
            <v>-69104</v>
          </cell>
          <cell r="H247">
            <v>57109</v>
          </cell>
        </row>
        <row r="248">
          <cell r="C248">
            <v>240</v>
          </cell>
          <cell r="D248">
            <v>1989</v>
          </cell>
          <cell r="E248" t="str">
            <v>NEWMARKET HYDRO LTD.</v>
          </cell>
          <cell r="F248">
            <v>24069161</v>
          </cell>
          <cell r="G248">
            <v>-5548870</v>
          </cell>
          <cell r="H248">
            <v>18520291</v>
          </cell>
        </row>
        <row r="249">
          <cell r="C249">
            <v>241</v>
          </cell>
          <cell r="D249">
            <v>1989</v>
          </cell>
          <cell r="E249" t="str">
            <v>NIAGARA FALLS HYDRO INC.</v>
          </cell>
          <cell r="F249">
            <v>80148496</v>
          </cell>
          <cell r="G249">
            <v>-29173456</v>
          </cell>
          <cell r="H249">
            <v>50975040</v>
          </cell>
        </row>
        <row r="250">
          <cell r="C250">
            <v>242</v>
          </cell>
          <cell r="D250">
            <v>1989</v>
          </cell>
          <cell r="E250" t="str">
            <v>NIAGARA-ON-THE-LAKE HYDRO INC.</v>
          </cell>
          <cell r="F250">
            <v>22992327</v>
          </cell>
          <cell r="G250">
            <v>-9451104</v>
          </cell>
          <cell r="H250">
            <v>13541223</v>
          </cell>
        </row>
        <row r="251">
          <cell r="C251">
            <v>243</v>
          </cell>
          <cell r="D251">
            <v>1989</v>
          </cell>
          <cell r="E251" t="str">
            <v>NORFOLK POWER DISTRIBUTION INC.</v>
          </cell>
          <cell r="F251">
            <v>277561</v>
          </cell>
          <cell r="G251">
            <v>-154317</v>
          </cell>
          <cell r="H251">
            <v>123244</v>
          </cell>
        </row>
        <row r="252">
          <cell r="C252">
            <v>244</v>
          </cell>
          <cell r="D252">
            <v>1989</v>
          </cell>
          <cell r="E252" t="str">
            <v>NORTH BAY HYDRO DISTRIBUTION LIMITED</v>
          </cell>
          <cell r="F252">
            <v>74546433</v>
          </cell>
          <cell r="G252">
            <v>-38549820</v>
          </cell>
          <cell r="H252">
            <v>35996613</v>
          </cell>
        </row>
        <row r="253">
          <cell r="C253">
            <v>245</v>
          </cell>
          <cell r="D253">
            <v>1989</v>
          </cell>
          <cell r="E253" t="str">
            <v>OAKVILLE HYDRO ELECTRICITY DISTRIBUTION INC.</v>
          </cell>
          <cell r="F253">
            <v>80124682</v>
          </cell>
          <cell r="G253">
            <v>-24674322</v>
          </cell>
          <cell r="H253">
            <v>55450360</v>
          </cell>
        </row>
        <row r="254">
          <cell r="C254">
            <v>246</v>
          </cell>
          <cell r="D254">
            <v>1989</v>
          </cell>
          <cell r="E254" t="str">
            <v>ORANGEVILLE HYDRO LIMITED</v>
          </cell>
          <cell r="F254">
            <v>14299228</v>
          </cell>
          <cell r="G254">
            <v>-4953682</v>
          </cell>
          <cell r="H254">
            <v>9345546</v>
          </cell>
        </row>
        <row r="255">
          <cell r="C255">
            <v>247</v>
          </cell>
          <cell r="D255">
            <v>1989</v>
          </cell>
          <cell r="E255" t="str">
            <v>ORILLIA POWER DISTRIBUTION CORPORATION</v>
          </cell>
          <cell r="F255">
            <v>34195008</v>
          </cell>
          <cell r="G255">
            <v>-20635330</v>
          </cell>
          <cell r="H255">
            <v>13559678</v>
          </cell>
        </row>
        <row r="256">
          <cell r="C256">
            <v>248</v>
          </cell>
          <cell r="D256">
            <v>1989</v>
          </cell>
          <cell r="E256" t="str">
            <v>OSHAWA PUC NETWORKS INC.</v>
          </cell>
          <cell r="F256">
            <v>98706312</v>
          </cell>
          <cell r="G256">
            <v>-38939306</v>
          </cell>
          <cell r="H256">
            <v>59767006</v>
          </cell>
        </row>
        <row r="257">
          <cell r="C257">
            <v>249</v>
          </cell>
          <cell r="D257">
            <v>1989</v>
          </cell>
          <cell r="E257" t="str">
            <v>PARRY SOUND POWER CORPORATION</v>
          </cell>
          <cell r="F257">
            <v>8232366</v>
          </cell>
          <cell r="G257">
            <v>-4594774</v>
          </cell>
          <cell r="H257">
            <v>3637592</v>
          </cell>
        </row>
        <row r="258">
          <cell r="C258">
            <v>250</v>
          </cell>
          <cell r="D258">
            <v>1989</v>
          </cell>
          <cell r="E258" t="str">
            <v>PETERBOROUGH UTILITIES COMMISSION</v>
          </cell>
          <cell r="F258">
            <v>42657413</v>
          </cell>
          <cell r="G258">
            <v>-22803110</v>
          </cell>
          <cell r="H258">
            <v>19854303</v>
          </cell>
        </row>
        <row r="259">
          <cell r="C259">
            <v>251</v>
          </cell>
          <cell r="D259">
            <v>1989</v>
          </cell>
          <cell r="E259" t="str">
            <v>POLICE VILLAGE OF APPLE HILL HYDRO SYSTEM</v>
          </cell>
          <cell r="F259">
            <v>84239</v>
          </cell>
          <cell r="G259">
            <v>-38457</v>
          </cell>
          <cell r="H259">
            <v>45782</v>
          </cell>
        </row>
        <row r="260">
          <cell r="C260">
            <v>252</v>
          </cell>
          <cell r="D260">
            <v>1989</v>
          </cell>
          <cell r="E260" t="str">
            <v>POLICE VILLAGE OF AVONMORE HYDRO SYSTEM</v>
          </cell>
          <cell r="F260">
            <v>115650</v>
          </cell>
          <cell r="G260">
            <v>-61432</v>
          </cell>
          <cell r="H260">
            <v>54218</v>
          </cell>
        </row>
        <row r="261">
          <cell r="C261">
            <v>253</v>
          </cell>
          <cell r="D261">
            <v>1989</v>
          </cell>
          <cell r="E261" t="str">
            <v>POLICE VILLAGE OF COMBER HYDRO SYSTEM</v>
          </cell>
          <cell r="F261">
            <v>231820</v>
          </cell>
          <cell r="G261">
            <v>-93668</v>
          </cell>
          <cell r="H261">
            <v>138152</v>
          </cell>
        </row>
        <row r="262">
          <cell r="C262">
            <v>254</v>
          </cell>
          <cell r="D262">
            <v>1989</v>
          </cell>
          <cell r="E262" t="str">
            <v>POLICE VILLAGE OF DUBLIN HYDRO SYSTEM</v>
          </cell>
          <cell r="F262">
            <v>118839</v>
          </cell>
          <cell r="G262">
            <v>-75579</v>
          </cell>
          <cell r="H262">
            <v>43260</v>
          </cell>
        </row>
        <row r="263">
          <cell r="C263">
            <v>255</v>
          </cell>
          <cell r="D263">
            <v>1989</v>
          </cell>
          <cell r="E263" t="str">
            <v>POLICE VILLAGE OF GRANTON HYDRO SYSTEM</v>
          </cell>
          <cell r="F263">
            <v>128474</v>
          </cell>
          <cell r="G263">
            <v>-52882</v>
          </cell>
          <cell r="H263">
            <v>75592</v>
          </cell>
        </row>
        <row r="264">
          <cell r="C264">
            <v>256</v>
          </cell>
          <cell r="D264">
            <v>1989</v>
          </cell>
          <cell r="E264" t="str">
            <v>CHATHAM-KENT HYDRO INC.</v>
          </cell>
          <cell r="F264">
            <v>200633</v>
          </cell>
          <cell r="G264">
            <v>-124795</v>
          </cell>
          <cell r="H264">
            <v>75838</v>
          </cell>
        </row>
        <row r="265">
          <cell r="C265">
            <v>257</v>
          </cell>
          <cell r="D265">
            <v>1989</v>
          </cell>
          <cell r="E265" t="str">
            <v>POLICE VILLAGE OF MOOREFIELD HYDRO SYSTEM</v>
          </cell>
          <cell r="F265">
            <v>128858</v>
          </cell>
          <cell r="G265">
            <v>-44351</v>
          </cell>
          <cell r="H265">
            <v>84507</v>
          </cell>
        </row>
        <row r="266">
          <cell r="C266">
            <v>258</v>
          </cell>
          <cell r="D266">
            <v>1989</v>
          </cell>
          <cell r="E266" t="str">
            <v>POLICE VILLAGE OF PRICEVILLE HYDRO SYSTEM</v>
          </cell>
          <cell r="F266">
            <v>103035</v>
          </cell>
          <cell r="G266">
            <v>-45423</v>
          </cell>
          <cell r="H266">
            <v>57612</v>
          </cell>
        </row>
        <row r="267">
          <cell r="C267">
            <v>259</v>
          </cell>
          <cell r="D267">
            <v>1989</v>
          </cell>
          <cell r="E267" t="str">
            <v>PORT BURWELL</v>
          </cell>
          <cell r="F267">
            <v>338863</v>
          </cell>
          <cell r="G267">
            <v>-175306</v>
          </cell>
          <cell r="H267">
            <v>163557</v>
          </cell>
        </row>
        <row r="268">
          <cell r="C268">
            <v>260</v>
          </cell>
          <cell r="D268">
            <v>1989</v>
          </cell>
          <cell r="E268" t="str">
            <v>CANADIAN NIAGARA POWER INC.</v>
          </cell>
          <cell r="F268">
            <v>17262028</v>
          </cell>
          <cell r="G268">
            <v>-8774702</v>
          </cell>
          <cell r="H268">
            <v>8487326</v>
          </cell>
        </row>
        <row r="269">
          <cell r="C269">
            <v>261</v>
          </cell>
          <cell r="D269">
            <v>1989</v>
          </cell>
          <cell r="E269" t="str">
            <v>CHATHAM-KENT HYDRO INC.</v>
          </cell>
          <cell r="F269">
            <v>20620995</v>
          </cell>
          <cell r="G269">
            <v>-6818196</v>
          </cell>
          <cell r="H269">
            <v>13802799</v>
          </cell>
        </row>
        <row r="270">
          <cell r="C270">
            <v>262</v>
          </cell>
          <cell r="D270">
            <v>1989</v>
          </cell>
          <cell r="E270" t="str">
            <v>PUBLIC UTILITIES COMMISSION OF THE CITY OF BARRIE</v>
          </cell>
          <cell r="F270">
            <v>44654712</v>
          </cell>
          <cell r="G270">
            <v>-12059421</v>
          </cell>
          <cell r="H270">
            <v>32595291</v>
          </cell>
        </row>
        <row r="271">
          <cell r="C271">
            <v>263</v>
          </cell>
          <cell r="D271">
            <v>1989</v>
          </cell>
          <cell r="E271" t="str">
            <v>PUBLIC UTILITIES COMMISSION OF THE CITY OF OWEN SOUND</v>
          </cell>
          <cell r="F271">
            <v>8485146</v>
          </cell>
          <cell r="G271">
            <v>-4000718</v>
          </cell>
          <cell r="H271">
            <v>4484428</v>
          </cell>
        </row>
        <row r="272">
          <cell r="C272">
            <v>264</v>
          </cell>
          <cell r="D272">
            <v>1989</v>
          </cell>
          <cell r="E272" t="str">
            <v>PUBLIC UTILITIES COMMISSION OF THE CITY OF TRENTON</v>
          </cell>
          <cell r="F272">
            <v>8672783</v>
          </cell>
          <cell r="G272">
            <v>-3789604</v>
          </cell>
          <cell r="H272">
            <v>4883179</v>
          </cell>
        </row>
        <row r="273">
          <cell r="C273">
            <v>265</v>
          </cell>
          <cell r="D273">
            <v>1989</v>
          </cell>
          <cell r="E273" t="str">
            <v>PUBLIC UTILITIES COMMISSION OF THE TOWN OF ALEXANDRIA</v>
          </cell>
          <cell r="F273">
            <v>1853681</v>
          </cell>
          <cell r="G273">
            <v>-825899</v>
          </cell>
          <cell r="H273">
            <v>1027782</v>
          </cell>
        </row>
        <row r="274">
          <cell r="C274">
            <v>266</v>
          </cell>
          <cell r="D274">
            <v>1989</v>
          </cell>
          <cell r="E274" t="str">
            <v>CHATHAM-KENT HYDRO INC.</v>
          </cell>
          <cell r="F274">
            <v>1415044</v>
          </cell>
          <cell r="G274">
            <v>-751980</v>
          </cell>
          <cell r="H274">
            <v>663064</v>
          </cell>
        </row>
        <row r="275">
          <cell r="C275">
            <v>267</v>
          </cell>
          <cell r="D275">
            <v>1989</v>
          </cell>
          <cell r="E275" t="str">
            <v>PUBLIC UTILITIES COMMISSION OF THE TOWN OF CAMPBELLFORD</v>
          </cell>
          <cell r="F275">
            <v>2413560</v>
          </cell>
          <cell r="G275">
            <v>-1126763</v>
          </cell>
          <cell r="H275">
            <v>1286797</v>
          </cell>
        </row>
        <row r="276">
          <cell r="C276">
            <v>268</v>
          </cell>
          <cell r="D276">
            <v>1989</v>
          </cell>
          <cell r="E276" t="str">
            <v>PUBLIC UTILITIES COMMISSION OF THE TOWN OF CHESLEY</v>
          </cell>
          <cell r="F276">
            <v>1037486</v>
          </cell>
          <cell r="G276">
            <v>-403172</v>
          </cell>
          <cell r="H276">
            <v>634314</v>
          </cell>
        </row>
        <row r="277">
          <cell r="C277">
            <v>269</v>
          </cell>
          <cell r="D277">
            <v>1989</v>
          </cell>
          <cell r="E277" t="str">
            <v>LAKEFRONT UTILITIES INC.</v>
          </cell>
          <cell r="F277">
            <v>5257407</v>
          </cell>
          <cell r="G277">
            <v>-3067434</v>
          </cell>
          <cell r="H277">
            <v>2189973</v>
          </cell>
        </row>
        <row r="278">
          <cell r="C278">
            <v>270</v>
          </cell>
          <cell r="D278">
            <v>1989</v>
          </cell>
          <cell r="E278" t="str">
            <v>CENTRE WELLINGTON HYDRO LTD.</v>
          </cell>
          <cell r="F278">
            <v>3260900</v>
          </cell>
          <cell r="G278">
            <v>-1160309</v>
          </cell>
          <cell r="H278">
            <v>2100591</v>
          </cell>
        </row>
        <row r="279">
          <cell r="C279">
            <v>271</v>
          </cell>
          <cell r="D279">
            <v>1989</v>
          </cell>
          <cell r="E279" t="str">
            <v>WEST COAST HURON ENERGY INC.</v>
          </cell>
          <cell r="F279">
            <v>4151487</v>
          </cell>
          <cell r="G279">
            <v>-1892994</v>
          </cell>
          <cell r="H279">
            <v>2258493</v>
          </cell>
        </row>
        <row r="280">
          <cell r="C280">
            <v>272</v>
          </cell>
          <cell r="D280">
            <v>1989</v>
          </cell>
          <cell r="E280" t="str">
            <v>ESPANOLA REGIONAL HYDRO DISTRIBUTION CORPORATION</v>
          </cell>
          <cell r="F280">
            <v>417037</v>
          </cell>
          <cell r="G280">
            <v>-210813</v>
          </cell>
          <cell r="H280">
            <v>206224</v>
          </cell>
        </row>
        <row r="281">
          <cell r="C281">
            <v>273</v>
          </cell>
          <cell r="D281">
            <v>1989</v>
          </cell>
          <cell r="E281" t="str">
            <v>PUBLIC UTILITIES COMMISSION OF THE TOWN OF MITCHELL</v>
          </cell>
          <cell r="F281">
            <v>1770335</v>
          </cell>
          <cell r="G281">
            <v>-738766</v>
          </cell>
          <cell r="H281">
            <v>1031569</v>
          </cell>
        </row>
        <row r="282">
          <cell r="C282">
            <v>274</v>
          </cell>
          <cell r="D282">
            <v>1989</v>
          </cell>
          <cell r="E282" t="str">
            <v>WELLINGTON NORTH POWER INC.</v>
          </cell>
          <cell r="F282">
            <v>1846192</v>
          </cell>
          <cell r="G282">
            <v>-659314</v>
          </cell>
          <cell r="H282">
            <v>1186878</v>
          </cell>
        </row>
        <row r="283">
          <cell r="C283">
            <v>275</v>
          </cell>
          <cell r="D283">
            <v>1989</v>
          </cell>
          <cell r="E283" t="str">
            <v>PUBLIC UTILITIES COMMISSION OF THE TOWN OF PALMERSTON</v>
          </cell>
          <cell r="F283">
            <v>943495</v>
          </cell>
          <cell r="G283">
            <v>-335937</v>
          </cell>
          <cell r="H283">
            <v>607558</v>
          </cell>
        </row>
        <row r="284">
          <cell r="C284">
            <v>276</v>
          </cell>
          <cell r="D284">
            <v>1989</v>
          </cell>
          <cell r="E284" t="str">
            <v>BRANT COUNTY POWER INC.</v>
          </cell>
          <cell r="F284">
            <v>4392139</v>
          </cell>
          <cell r="G284">
            <v>-1677953</v>
          </cell>
          <cell r="H284">
            <v>2714186</v>
          </cell>
        </row>
        <row r="285">
          <cell r="C285">
            <v>277</v>
          </cell>
          <cell r="D285">
            <v>1989</v>
          </cell>
          <cell r="E285" t="str">
            <v>PUBLIC UTILITIES COMMISSION OF THE TOWN OF PICTON</v>
          </cell>
          <cell r="F285">
            <v>2482959</v>
          </cell>
          <cell r="G285">
            <v>-1163372</v>
          </cell>
          <cell r="H285">
            <v>1319587</v>
          </cell>
        </row>
        <row r="286">
          <cell r="C286">
            <v>278</v>
          </cell>
          <cell r="D286">
            <v>1989</v>
          </cell>
          <cell r="E286" t="str">
            <v>CHATHAM-KENT HYDRO INC.</v>
          </cell>
          <cell r="F286">
            <v>1155475</v>
          </cell>
          <cell r="G286">
            <v>-615710</v>
          </cell>
          <cell r="H286">
            <v>539765</v>
          </cell>
        </row>
        <row r="287">
          <cell r="C287">
            <v>279</v>
          </cell>
          <cell r="D287">
            <v>1989</v>
          </cell>
          <cell r="E287" t="str">
            <v>PUBLIC UTILITIES COMMISSION OF THE TOWN OF SOUTHAMPTON</v>
          </cell>
          <cell r="F287">
            <v>1858206</v>
          </cell>
          <cell r="G287">
            <v>-784658</v>
          </cell>
          <cell r="H287">
            <v>1073548</v>
          </cell>
        </row>
        <row r="288">
          <cell r="C288">
            <v>280</v>
          </cell>
          <cell r="D288">
            <v>1989</v>
          </cell>
          <cell r="E288" t="str">
            <v>ESSEX POWERLINES CORPORATION</v>
          </cell>
          <cell r="F288">
            <v>4618254</v>
          </cell>
          <cell r="G288">
            <v>-1347656</v>
          </cell>
          <cell r="H288">
            <v>3270598</v>
          </cell>
        </row>
        <row r="289">
          <cell r="C289">
            <v>281</v>
          </cell>
          <cell r="D289">
            <v>1989</v>
          </cell>
          <cell r="E289" t="str">
            <v>CHATHAM-KENT HYDRO INC.</v>
          </cell>
          <cell r="F289">
            <v>2041164</v>
          </cell>
          <cell r="G289">
            <v>-869156</v>
          </cell>
          <cell r="H289">
            <v>1172008</v>
          </cell>
        </row>
        <row r="290">
          <cell r="C290">
            <v>282</v>
          </cell>
          <cell r="D290">
            <v>1989</v>
          </cell>
          <cell r="E290" t="str">
            <v>PUBLIC UTILITIES COMMISSION OF THE TOWN OF WESTMINSTER</v>
          </cell>
          <cell r="F290">
            <v>1485695</v>
          </cell>
          <cell r="G290">
            <v>-500351</v>
          </cell>
          <cell r="H290">
            <v>985344</v>
          </cell>
        </row>
        <row r="291">
          <cell r="C291">
            <v>283</v>
          </cell>
          <cell r="D291">
            <v>1989</v>
          </cell>
          <cell r="E291" t="str">
            <v>WELLINGTON NORTH POWER INC.</v>
          </cell>
          <cell r="F291">
            <v>836299</v>
          </cell>
          <cell r="G291">
            <v>-380252</v>
          </cell>
          <cell r="H291">
            <v>456047</v>
          </cell>
        </row>
        <row r="292">
          <cell r="C292">
            <v>284</v>
          </cell>
          <cell r="D292">
            <v>1989</v>
          </cell>
          <cell r="E292" t="str">
            <v>PUBLIC UTILITIES COMMISSION OF THE VILLAGE OF BELMONT</v>
          </cell>
          <cell r="F292">
            <v>532510</v>
          </cell>
          <cell r="G292">
            <v>-202665</v>
          </cell>
          <cell r="H292">
            <v>329845</v>
          </cell>
        </row>
        <row r="293">
          <cell r="C293">
            <v>285</v>
          </cell>
          <cell r="D293">
            <v>1989</v>
          </cell>
          <cell r="E293" t="str">
            <v>PUBLIC UTILITIES COMMISSION OF THE VILLAGE OF LANCASTER</v>
          </cell>
          <cell r="F293">
            <v>314339</v>
          </cell>
          <cell r="G293">
            <v>-126346</v>
          </cell>
          <cell r="H293">
            <v>187993</v>
          </cell>
        </row>
        <row r="294">
          <cell r="C294">
            <v>286</v>
          </cell>
          <cell r="D294">
            <v>1989</v>
          </cell>
          <cell r="E294" t="str">
            <v>PUBLIC UTILITIES COMMISSION OF THE VILLAGE OF PORT MCNICOLL</v>
          </cell>
          <cell r="F294">
            <v>503730</v>
          </cell>
          <cell r="G294">
            <v>-227984</v>
          </cell>
          <cell r="H294">
            <v>275746</v>
          </cell>
        </row>
        <row r="295">
          <cell r="C295">
            <v>287</v>
          </cell>
          <cell r="D295">
            <v>1989</v>
          </cell>
          <cell r="E295" t="str">
            <v>PUBLIC UTILITIES COMMISSION OF THE VILLAGE OF PORT STANLEY</v>
          </cell>
          <cell r="F295">
            <v>675421</v>
          </cell>
          <cell r="G295">
            <v>-277738</v>
          </cell>
          <cell r="H295">
            <v>397683</v>
          </cell>
        </row>
        <row r="296">
          <cell r="C296">
            <v>288</v>
          </cell>
          <cell r="D296">
            <v>1989</v>
          </cell>
          <cell r="E296" t="str">
            <v>CHATHAM-KENT HYDRO INC.</v>
          </cell>
          <cell r="F296">
            <v>223629</v>
          </cell>
          <cell r="G296">
            <v>-104885</v>
          </cell>
          <cell r="H296">
            <v>118744</v>
          </cell>
        </row>
        <row r="297">
          <cell r="C297">
            <v>289</v>
          </cell>
          <cell r="D297">
            <v>1989</v>
          </cell>
          <cell r="E297" t="str">
            <v>RIDEAU ST. LAWRENCE DISTRIBUTION INC.</v>
          </cell>
          <cell r="F297">
            <v>515520</v>
          </cell>
          <cell r="G297">
            <v>-145488</v>
          </cell>
          <cell r="H297">
            <v>370032</v>
          </cell>
        </row>
        <row r="298">
          <cell r="C298">
            <v>290</v>
          </cell>
          <cell r="D298">
            <v>1989</v>
          </cell>
          <cell r="E298" t="str">
            <v>CHATHAM-KENT HYDRO INC.</v>
          </cell>
          <cell r="F298">
            <v>593920</v>
          </cell>
          <cell r="G298">
            <v>-334691</v>
          </cell>
          <cell r="H298">
            <v>259229</v>
          </cell>
        </row>
        <row r="299">
          <cell r="C299">
            <v>291</v>
          </cell>
          <cell r="D299">
            <v>1989</v>
          </cell>
          <cell r="E299" t="str">
            <v>PUBLIC UTILITY COMMISSION OF THE VILLAGE OF WEST LORNE</v>
          </cell>
          <cell r="F299">
            <v>624323</v>
          </cell>
          <cell r="G299">
            <v>-278735</v>
          </cell>
          <cell r="H299">
            <v>345588</v>
          </cell>
        </row>
        <row r="300">
          <cell r="C300">
            <v>292</v>
          </cell>
          <cell r="D300">
            <v>1989</v>
          </cell>
          <cell r="E300" t="str">
            <v>REMARA-BRECHIN HYDRO</v>
          </cell>
          <cell r="F300">
            <v>79042</v>
          </cell>
          <cell r="G300">
            <v>-39086</v>
          </cell>
          <cell r="H300">
            <v>39956</v>
          </cell>
        </row>
        <row r="301">
          <cell r="C301">
            <v>293</v>
          </cell>
          <cell r="D301">
            <v>1989</v>
          </cell>
          <cell r="E301" t="str">
            <v>RENFREW HYDRO INC.</v>
          </cell>
          <cell r="F301">
            <v>9330048</v>
          </cell>
          <cell r="G301">
            <v>-5484260</v>
          </cell>
          <cell r="H301">
            <v>3845788</v>
          </cell>
        </row>
        <row r="302">
          <cell r="C302">
            <v>294</v>
          </cell>
          <cell r="D302">
            <v>1989</v>
          </cell>
          <cell r="E302" t="str">
            <v>RICHMOND HILL HYDRO INC.</v>
          </cell>
          <cell r="F302">
            <v>59522683</v>
          </cell>
          <cell r="G302">
            <v>-13594476</v>
          </cell>
          <cell r="H302">
            <v>45928207</v>
          </cell>
        </row>
        <row r="303">
          <cell r="C303">
            <v>295</v>
          </cell>
          <cell r="D303">
            <v>1989</v>
          </cell>
          <cell r="E303" t="str">
            <v>RIPLEY PUBLIC UTILITIES COMMISSION</v>
          </cell>
          <cell r="F303">
            <v>198398</v>
          </cell>
          <cell r="G303">
            <v>-103431</v>
          </cell>
          <cell r="H303">
            <v>94967</v>
          </cell>
        </row>
        <row r="304">
          <cell r="C304">
            <v>296</v>
          </cell>
          <cell r="D304">
            <v>1989</v>
          </cell>
          <cell r="E304" t="str">
            <v>RODNEY PUBLIC UTILITIES COMMISSION</v>
          </cell>
          <cell r="F304">
            <v>213299</v>
          </cell>
          <cell r="G304">
            <v>-133022</v>
          </cell>
          <cell r="H304">
            <v>80277</v>
          </cell>
        </row>
        <row r="305">
          <cell r="C305">
            <v>297</v>
          </cell>
          <cell r="D305">
            <v>1989</v>
          </cell>
          <cell r="E305" t="str">
            <v>SIOUX LOOKOUT HYDRO INC.</v>
          </cell>
          <cell r="F305">
            <v>2520954</v>
          </cell>
          <cell r="G305">
            <v>-802449</v>
          </cell>
          <cell r="H305">
            <v>1718505</v>
          </cell>
        </row>
        <row r="306">
          <cell r="C306">
            <v>298</v>
          </cell>
          <cell r="D306">
            <v>1989</v>
          </cell>
          <cell r="E306" t="str">
            <v>ST. CATHARINES HYDRO UTILITY SERVICES INC.</v>
          </cell>
          <cell r="F306">
            <v>53073888</v>
          </cell>
          <cell r="G306">
            <v>-21991627</v>
          </cell>
          <cell r="H306">
            <v>31082261</v>
          </cell>
        </row>
        <row r="307">
          <cell r="C307">
            <v>299</v>
          </cell>
          <cell r="D307">
            <v>1989</v>
          </cell>
          <cell r="E307" t="str">
            <v>ST. THOMAS ENERGY INC.</v>
          </cell>
          <cell r="F307">
            <v>21339536</v>
          </cell>
          <cell r="G307">
            <v>-11041140</v>
          </cell>
          <cell r="H307">
            <v>10298396</v>
          </cell>
        </row>
        <row r="308">
          <cell r="C308">
            <v>300</v>
          </cell>
          <cell r="D308">
            <v>1989</v>
          </cell>
          <cell r="E308" t="str">
            <v>FESTIVAL HYDRO INC.</v>
          </cell>
          <cell r="F308">
            <v>19498519</v>
          </cell>
          <cell r="G308">
            <v>-7660220</v>
          </cell>
          <cell r="H308">
            <v>11838299</v>
          </cell>
        </row>
        <row r="309">
          <cell r="C309">
            <v>301</v>
          </cell>
          <cell r="D309">
            <v>1989</v>
          </cell>
          <cell r="E309" t="str">
            <v>MIDDLESEX POWER DISTRIBUTION CORPORATION</v>
          </cell>
          <cell r="F309">
            <v>3487132</v>
          </cell>
          <cell r="G309">
            <v>-1566813</v>
          </cell>
          <cell r="H309">
            <v>1920319</v>
          </cell>
        </row>
        <row r="310">
          <cell r="C310">
            <v>302</v>
          </cell>
          <cell r="D310">
            <v>1989</v>
          </cell>
          <cell r="E310" t="str">
            <v>GREATER SUDBURY HYDRO INC.</v>
          </cell>
          <cell r="F310">
            <v>51617207</v>
          </cell>
          <cell r="G310">
            <v>-23313988</v>
          </cell>
          <cell r="H310">
            <v>28303219</v>
          </cell>
        </row>
        <row r="311">
          <cell r="C311">
            <v>303</v>
          </cell>
          <cell r="D311">
            <v>1989</v>
          </cell>
          <cell r="E311" t="str">
            <v>TARA HYDRO-ELECTRIC SYSTEM</v>
          </cell>
          <cell r="F311">
            <v>304788</v>
          </cell>
          <cell r="G311">
            <v>-128521</v>
          </cell>
          <cell r="H311">
            <v>176267</v>
          </cell>
        </row>
        <row r="312">
          <cell r="C312">
            <v>304</v>
          </cell>
          <cell r="D312">
            <v>1989</v>
          </cell>
          <cell r="E312" t="str">
            <v>TEESWATER HYDRO-ELECTRIC COMMISSION</v>
          </cell>
          <cell r="F312">
            <v>386504</v>
          </cell>
          <cell r="G312">
            <v>-171846</v>
          </cell>
          <cell r="H312">
            <v>214658</v>
          </cell>
        </row>
        <row r="313">
          <cell r="C313">
            <v>305</v>
          </cell>
          <cell r="D313">
            <v>1989</v>
          </cell>
          <cell r="E313" t="str">
            <v>TERRACE BAY SUPERIOR WIRES INC.</v>
          </cell>
          <cell r="F313">
            <v>1149236</v>
          </cell>
          <cell r="G313">
            <v>-481120</v>
          </cell>
          <cell r="H313">
            <v>668116</v>
          </cell>
        </row>
        <row r="314">
          <cell r="C314">
            <v>306</v>
          </cell>
          <cell r="D314">
            <v>1989</v>
          </cell>
          <cell r="E314" t="str">
            <v>ESPANOLA REGIONAL HYDRO DISTRIBUTION CORPORATION</v>
          </cell>
          <cell r="F314">
            <v>1792664</v>
          </cell>
          <cell r="G314">
            <v>-836250</v>
          </cell>
          <cell r="H314">
            <v>956414</v>
          </cell>
        </row>
        <row r="315">
          <cell r="C315">
            <v>307</v>
          </cell>
          <cell r="D315">
            <v>1989</v>
          </cell>
          <cell r="E315" t="str">
            <v>COLLUS POWER CORPORATION</v>
          </cell>
          <cell r="F315">
            <v>5753581</v>
          </cell>
          <cell r="G315">
            <v>-2653207</v>
          </cell>
          <cell r="H315">
            <v>3100374</v>
          </cell>
        </row>
        <row r="316">
          <cell r="C316">
            <v>308</v>
          </cell>
          <cell r="D316">
            <v>1989</v>
          </cell>
          <cell r="E316" t="str">
            <v>THUNDER BAY HYDRO ELECTRICITY DISTRIBUTION INC.</v>
          </cell>
          <cell r="F316">
            <v>60156968</v>
          </cell>
          <cell r="G316">
            <v>-24624842</v>
          </cell>
          <cell r="H316">
            <v>35532126</v>
          </cell>
        </row>
        <row r="317">
          <cell r="C317">
            <v>309</v>
          </cell>
          <cell r="D317">
            <v>1989</v>
          </cell>
          <cell r="E317" t="str">
            <v>TILLSONBURG HYDRO INC.</v>
          </cell>
          <cell r="F317">
            <v>12960856</v>
          </cell>
          <cell r="G317">
            <v>-5189230</v>
          </cell>
          <cell r="H317">
            <v>7771626</v>
          </cell>
        </row>
        <row r="318">
          <cell r="C318">
            <v>310</v>
          </cell>
          <cell r="D318">
            <v>1989</v>
          </cell>
          <cell r="E318" t="str">
            <v>TOTTENHAM</v>
          </cell>
          <cell r="F318">
            <v>898172</v>
          </cell>
          <cell r="G318">
            <v>-341878</v>
          </cell>
          <cell r="H318">
            <v>556294</v>
          </cell>
        </row>
        <row r="319">
          <cell r="C319">
            <v>311</v>
          </cell>
          <cell r="D319">
            <v>1989</v>
          </cell>
          <cell r="E319" t="str">
            <v>TOWNSHIP OF MCGARRY HYDRO SYSTEM</v>
          </cell>
          <cell r="F319">
            <v>240638</v>
          </cell>
          <cell r="G319">
            <v>-147697</v>
          </cell>
          <cell r="H319">
            <v>92941</v>
          </cell>
        </row>
        <row r="320">
          <cell r="C320">
            <v>312</v>
          </cell>
          <cell r="D320">
            <v>1989</v>
          </cell>
          <cell r="E320" t="str">
            <v>VILLAGE OF BARRY'S BAY HYDRO SYSTEM</v>
          </cell>
          <cell r="F320">
            <v>511897</v>
          </cell>
          <cell r="G320">
            <v>-216343</v>
          </cell>
          <cell r="H320">
            <v>295554</v>
          </cell>
        </row>
        <row r="321">
          <cell r="C321">
            <v>313</v>
          </cell>
          <cell r="D321">
            <v>1989</v>
          </cell>
          <cell r="E321" t="str">
            <v>VILLAGE OF BLOOMFIELD HYDRO SYSTEM</v>
          </cell>
          <cell r="F321">
            <v>265296</v>
          </cell>
          <cell r="G321">
            <v>-138793</v>
          </cell>
          <cell r="H321">
            <v>126503</v>
          </cell>
        </row>
        <row r="322">
          <cell r="C322">
            <v>314</v>
          </cell>
          <cell r="D322">
            <v>1989</v>
          </cell>
          <cell r="E322" t="str">
            <v>RIDEAU ST. LAWRENCE DISTRIBUTION INC.</v>
          </cell>
          <cell r="F322">
            <v>542651</v>
          </cell>
          <cell r="G322">
            <v>-267710</v>
          </cell>
          <cell r="H322">
            <v>274941</v>
          </cell>
        </row>
        <row r="323">
          <cell r="C323">
            <v>315</v>
          </cell>
          <cell r="D323">
            <v>1989</v>
          </cell>
          <cell r="E323" t="str">
            <v>VILLAGE OF CHESTERVILLE HYDRO SYSTEM</v>
          </cell>
          <cell r="F323">
            <v>782459</v>
          </cell>
          <cell r="G323">
            <v>-330510</v>
          </cell>
          <cell r="H323">
            <v>451949</v>
          </cell>
        </row>
        <row r="324">
          <cell r="C324">
            <v>316</v>
          </cell>
          <cell r="D324">
            <v>1989</v>
          </cell>
          <cell r="E324" t="str">
            <v>VILLAGE OF CREEMORE HYDRO SYSTEM</v>
          </cell>
          <cell r="F324">
            <v>424428</v>
          </cell>
          <cell r="G324">
            <v>-198382</v>
          </cell>
          <cell r="H324">
            <v>226046</v>
          </cell>
        </row>
        <row r="325">
          <cell r="C325">
            <v>317</v>
          </cell>
          <cell r="D325">
            <v>1989</v>
          </cell>
          <cell r="E325" t="str">
            <v>CHATHAM-KENT HYDRO INC.</v>
          </cell>
          <cell r="F325">
            <v>180717</v>
          </cell>
          <cell r="G325">
            <v>-41338</v>
          </cell>
          <cell r="H325">
            <v>139379</v>
          </cell>
        </row>
        <row r="326">
          <cell r="C326">
            <v>318</v>
          </cell>
          <cell r="D326">
            <v>1989</v>
          </cell>
          <cell r="E326" t="str">
            <v>VILLAGE OF FLESHERTON HYDRO SYSTEM</v>
          </cell>
          <cell r="F326">
            <v>288440</v>
          </cell>
          <cell r="G326">
            <v>-110886</v>
          </cell>
          <cell r="H326">
            <v>177554</v>
          </cell>
        </row>
        <row r="327">
          <cell r="C327">
            <v>319</v>
          </cell>
          <cell r="D327">
            <v>1989</v>
          </cell>
          <cell r="E327" t="str">
            <v>RIDEAU ST. LAWRENCE DISTRIBUTION INC.</v>
          </cell>
          <cell r="F327">
            <v>580623</v>
          </cell>
          <cell r="G327">
            <v>-271160</v>
          </cell>
          <cell r="H327">
            <v>309463</v>
          </cell>
        </row>
        <row r="328">
          <cell r="C328">
            <v>320</v>
          </cell>
          <cell r="D328">
            <v>1989</v>
          </cell>
          <cell r="E328" t="str">
            <v>VILLAGE OF LUCKNOW HYDRO SYSTEM</v>
          </cell>
          <cell r="F328">
            <v>494962</v>
          </cell>
          <cell r="G328">
            <v>-203239</v>
          </cell>
          <cell r="H328">
            <v>291723</v>
          </cell>
        </row>
        <row r="329">
          <cell r="C329">
            <v>321</v>
          </cell>
          <cell r="D329">
            <v>1989</v>
          </cell>
          <cell r="E329" t="str">
            <v>VILLAGE OF MAXVILLE HYDRO SYSTEM</v>
          </cell>
          <cell r="F329">
            <v>336473</v>
          </cell>
          <cell r="G329">
            <v>-165643</v>
          </cell>
          <cell r="H329">
            <v>170830</v>
          </cell>
        </row>
        <row r="330">
          <cell r="C330">
            <v>322</v>
          </cell>
          <cell r="D330">
            <v>1989</v>
          </cell>
          <cell r="E330" t="str">
            <v>WATERLOO NORTH HYDRO INC.</v>
          </cell>
          <cell r="F330">
            <v>120080120</v>
          </cell>
          <cell r="G330">
            <v>-39324742</v>
          </cell>
          <cell r="H330">
            <v>80755378</v>
          </cell>
        </row>
        <row r="331">
          <cell r="C331">
            <v>323</v>
          </cell>
          <cell r="D331">
            <v>1989</v>
          </cell>
          <cell r="E331" t="str">
            <v>WAUBAUSHENE PUBLIC UTILITIES COMMISSION</v>
          </cell>
          <cell r="F331">
            <v>343786</v>
          </cell>
          <cell r="G331">
            <v>-128484</v>
          </cell>
          <cell r="H331">
            <v>215302</v>
          </cell>
        </row>
        <row r="332">
          <cell r="C332">
            <v>324</v>
          </cell>
          <cell r="D332">
            <v>1989</v>
          </cell>
          <cell r="E332" t="str">
            <v>WELLAND HYDRO-ELECTRIC SYSTEM CORP.</v>
          </cell>
          <cell r="F332">
            <v>34733326</v>
          </cell>
          <cell r="G332">
            <v>-17761066</v>
          </cell>
          <cell r="H332">
            <v>16972260</v>
          </cell>
        </row>
        <row r="333">
          <cell r="C333">
            <v>325</v>
          </cell>
          <cell r="D333">
            <v>1989</v>
          </cell>
          <cell r="E333" t="str">
            <v>NA</v>
          </cell>
          <cell r="F333">
            <v>420588</v>
          </cell>
          <cell r="G333">
            <v>-200995</v>
          </cell>
          <cell r="H333">
            <v>219593</v>
          </cell>
        </row>
        <row r="334">
          <cell r="C334">
            <v>326</v>
          </cell>
          <cell r="D334">
            <v>1989</v>
          </cell>
          <cell r="E334" t="str">
            <v>WHITBY HYDRO ELECTRIC CORPORATION</v>
          </cell>
          <cell r="F334">
            <v>61955314</v>
          </cell>
          <cell r="G334">
            <v>-16683922</v>
          </cell>
          <cell r="H334">
            <v>45271392</v>
          </cell>
        </row>
        <row r="335">
          <cell r="C335">
            <v>327</v>
          </cell>
          <cell r="D335">
            <v>1989</v>
          </cell>
          <cell r="E335" t="str">
            <v>RIDEAU ST. LAWRENCE DISTRIBUTION INC.</v>
          </cell>
          <cell r="F335">
            <v>124452</v>
          </cell>
          <cell r="G335">
            <v>-50739</v>
          </cell>
          <cell r="H335">
            <v>73713</v>
          </cell>
        </row>
        <row r="336">
          <cell r="C336">
            <v>328</v>
          </cell>
          <cell r="D336">
            <v>1989</v>
          </cell>
          <cell r="E336" t="str">
            <v>WINCHESTER HYDRO COMMISSION</v>
          </cell>
          <cell r="F336">
            <v>1034723</v>
          </cell>
          <cell r="G336">
            <v>-435337</v>
          </cell>
          <cell r="H336">
            <v>599386</v>
          </cell>
        </row>
        <row r="337">
          <cell r="C337">
            <v>329</v>
          </cell>
          <cell r="D337">
            <v>1989</v>
          </cell>
          <cell r="E337" t="str">
            <v>ENWIN UTILITIES LTD.</v>
          </cell>
          <cell r="F337">
            <v>97140545</v>
          </cell>
          <cell r="G337">
            <v>-44254634</v>
          </cell>
          <cell r="H337">
            <v>52885911</v>
          </cell>
        </row>
        <row r="338">
          <cell r="C338">
            <v>330</v>
          </cell>
          <cell r="D338">
            <v>1989</v>
          </cell>
          <cell r="E338" t="str">
            <v>WOODSTOCK HYDRO SERVICES INC.</v>
          </cell>
          <cell r="F338">
            <v>25121958</v>
          </cell>
          <cell r="G338">
            <v>-12229742</v>
          </cell>
          <cell r="H338">
            <v>12892216</v>
          </cell>
        </row>
        <row r="339">
          <cell r="C339">
            <v>331</v>
          </cell>
          <cell r="F339">
            <v>5494069011</v>
          </cell>
        </row>
        <row r="340">
          <cell r="C340">
            <v>332</v>
          </cell>
          <cell r="F340">
            <v>0</v>
          </cell>
        </row>
        <row r="341">
          <cell r="C341">
            <v>333</v>
          </cell>
          <cell r="F341">
            <v>0</v>
          </cell>
        </row>
        <row r="342">
          <cell r="C342">
            <v>334</v>
          </cell>
          <cell r="F342">
            <v>56864</v>
          </cell>
        </row>
        <row r="343">
          <cell r="C343">
            <v>335</v>
          </cell>
          <cell r="F343">
            <v>0</v>
          </cell>
        </row>
        <row r="344">
          <cell r="C344">
            <v>336</v>
          </cell>
          <cell r="F344">
            <v>0</v>
          </cell>
        </row>
        <row r="345">
          <cell r="C345">
            <v>337</v>
          </cell>
          <cell r="F345">
            <v>58540</v>
          </cell>
        </row>
        <row r="346">
          <cell r="C346">
            <v>338</v>
          </cell>
          <cell r="F346">
            <v>0</v>
          </cell>
        </row>
        <row r="347">
          <cell r="C347">
            <v>339</v>
          </cell>
          <cell r="D347">
            <v>1990</v>
          </cell>
          <cell r="E347" t="str">
            <v>POWERSTREAM INC.</v>
          </cell>
          <cell r="F347">
            <v>215795</v>
          </cell>
        </row>
        <row r="348">
          <cell r="C348">
            <v>340</v>
          </cell>
          <cell r="D348">
            <v>1990</v>
          </cell>
          <cell r="E348" t="str">
            <v>POWERSTREAM INC.</v>
          </cell>
          <cell r="F348">
            <v>3298511</v>
          </cell>
        </row>
        <row r="349">
          <cell r="C349">
            <v>341</v>
          </cell>
          <cell r="D349">
            <v>1990</v>
          </cell>
          <cell r="E349" t="str">
            <v>BLUEWATER POWER DISTRIBUTION CORPORATION</v>
          </cell>
          <cell r="F349">
            <v>283780</v>
          </cell>
        </row>
        <row r="350">
          <cell r="C350">
            <v>342</v>
          </cell>
          <cell r="D350">
            <v>1990</v>
          </cell>
          <cell r="E350" t="str">
            <v>BLUEWATER POWER DISTRIBUTION CORPORATION</v>
          </cell>
          <cell r="F350">
            <v>136443</v>
          </cell>
        </row>
        <row r="351">
          <cell r="C351">
            <v>343</v>
          </cell>
          <cell r="D351">
            <v>1990</v>
          </cell>
          <cell r="E351" t="str">
            <v>BLUEWATER POWER DISTRIBUTION CORPORATION</v>
          </cell>
          <cell r="F351">
            <v>644429</v>
          </cell>
        </row>
        <row r="352">
          <cell r="C352">
            <v>344</v>
          </cell>
          <cell r="D352">
            <v>1990</v>
          </cell>
          <cell r="E352" t="str">
            <v>BLUEWATER POWER DISTRIBUTION CORPORATION</v>
          </cell>
          <cell r="F352">
            <v>2895102</v>
          </cell>
        </row>
        <row r="353">
          <cell r="C353">
            <v>345</v>
          </cell>
          <cell r="D353">
            <v>1990</v>
          </cell>
          <cell r="E353" t="str">
            <v>BLUEWATER POWER DISTRIBUTION CORPORATION</v>
          </cell>
          <cell r="F353">
            <v>797855</v>
          </cell>
        </row>
        <row r="354">
          <cell r="C354">
            <v>346</v>
          </cell>
          <cell r="D354">
            <v>1990</v>
          </cell>
          <cell r="E354" t="str">
            <v>COOPERATIVE HYDRO EMBRUN INC.</v>
          </cell>
          <cell r="F354">
            <v>1989627</v>
          </cell>
        </row>
        <row r="355">
          <cell r="C355">
            <v>347</v>
          </cell>
          <cell r="D355">
            <v>1990</v>
          </cell>
          <cell r="E355" t="str">
            <v>ENERSOURCE HYDRO MISSISSAUGA INC.</v>
          </cell>
          <cell r="F355">
            <v>234194525</v>
          </cell>
        </row>
        <row r="356">
          <cell r="C356">
            <v>348</v>
          </cell>
          <cell r="D356">
            <v>1990</v>
          </cell>
          <cell r="E356" t="str">
            <v>ERIE THAMES POWERLINES CORPORATION</v>
          </cell>
          <cell r="F356">
            <v>1031160</v>
          </cell>
        </row>
        <row r="357">
          <cell r="C357">
            <v>349</v>
          </cell>
          <cell r="D357">
            <v>1990</v>
          </cell>
          <cell r="E357" t="str">
            <v>ERIE THAMES POWERLINES CORPORATION</v>
          </cell>
          <cell r="F357">
            <v>5300686</v>
          </cell>
        </row>
        <row r="358">
          <cell r="C358">
            <v>350</v>
          </cell>
          <cell r="D358">
            <v>1990</v>
          </cell>
          <cell r="E358" t="str">
            <v>ERIE THAMES POWERLINES CORPORATION</v>
          </cell>
          <cell r="F358">
            <v>1371951</v>
          </cell>
        </row>
        <row r="359">
          <cell r="C359">
            <v>351</v>
          </cell>
          <cell r="D359">
            <v>1990</v>
          </cell>
          <cell r="E359" t="str">
            <v>ERIE THAMES POWERLINES CORPORATION</v>
          </cell>
          <cell r="F359">
            <v>387579</v>
          </cell>
        </row>
        <row r="360">
          <cell r="C360">
            <v>352</v>
          </cell>
          <cell r="D360">
            <v>1990</v>
          </cell>
          <cell r="E360" t="str">
            <v>ERIE THAMES POWERLINES CORPORATION</v>
          </cell>
          <cell r="F360">
            <v>1037956</v>
          </cell>
        </row>
        <row r="361">
          <cell r="C361">
            <v>353</v>
          </cell>
          <cell r="D361">
            <v>1990</v>
          </cell>
          <cell r="E361" t="str">
            <v>FESTIVAL HYDRO INC.</v>
          </cell>
          <cell r="F361">
            <v>350041</v>
          </cell>
        </row>
        <row r="362">
          <cell r="C362">
            <v>354</v>
          </cell>
          <cell r="D362">
            <v>1990</v>
          </cell>
          <cell r="E362" t="str">
            <v>FESTIVAL HYDRO INC.</v>
          </cell>
          <cell r="F362">
            <v>120164</v>
          </cell>
        </row>
        <row r="363">
          <cell r="C363">
            <v>355</v>
          </cell>
          <cell r="D363">
            <v>1990</v>
          </cell>
          <cell r="E363" t="str">
            <v>FESTIVAL HYDRO INC.</v>
          </cell>
          <cell r="F363">
            <v>534114</v>
          </cell>
        </row>
        <row r="364">
          <cell r="C364">
            <v>356</v>
          </cell>
          <cell r="D364">
            <v>1990</v>
          </cell>
          <cell r="E364" t="str">
            <v>FESTIVAL HYDRO INC.</v>
          </cell>
          <cell r="F364">
            <v>1039959</v>
          </cell>
        </row>
        <row r="365">
          <cell r="C365">
            <v>357</v>
          </cell>
          <cell r="D365">
            <v>1990</v>
          </cell>
          <cell r="E365" t="str">
            <v>FESTIVAL HYDRO INC.</v>
          </cell>
          <cell r="F365">
            <v>2796882</v>
          </cell>
        </row>
        <row r="366">
          <cell r="C366">
            <v>358</v>
          </cell>
          <cell r="D366">
            <v>1990</v>
          </cell>
          <cell r="E366" t="str">
            <v>FESTIVAL HYDRO INC.</v>
          </cell>
          <cell r="F366">
            <v>483516</v>
          </cell>
        </row>
        <row r="367">
          <cell r="C367">
            <v>359</v>
          </cell>
          <cell r="D367">
            <v>1990</v>
          </cell>
          <cell r="E367" t="str">
            <v>GEORGIAN BAY ENERGY INC.</v>
          </cell>
          <cell r="F367">
            <v>165150</v>
          </cell>
        </row>
        <row r="368">
          <cell r="C368">
            <v>360</v>
          </cell>
          <cell r="D368">
            <v>1990</v>
          </cell>
          <cell r="E368" t="str">
            <v>GREATER SUDBURY HYDRO INC.</v>
          </cell>
          <cell r="F368">
            <v>1856852</v>
          </cell>
        </row>
        <row r="369">
          <cell r="C369">
            <v>361</v>
          </cell>
          <cell r="D369">
            <v>1990</v>
          </cell>
          <cell r="E369" t="str">
            <v>GREATER SUDBURY HYDRO INC.</v>
          </cell>
          <cell r="F369">
            <v>656137</v>
          </cell>
        </row>
        <row r="370">
          <cell r="C370">
            <v>362</v>
          </cell>
          <cell r="D370">
            <v>1990</v>
          </cell>
          <cell r="E370" t="str">
            <v>GUELPH HYDRO ELECTRIC SYSTEMS INC.</v>
          </cell>
          <cell r="F370">
            <v>516718</v>
          </cell>
        </row>
        <row r="371">
          <cell r="C371">
            <v>363</v>
          </cell>
          <cell r="D371">
            <v>1990</v>
          </cell>
          <cell r="E371" t="str">
            <v>HALDIMAND COUNTY HYDRO INC.</v>
          </cell>
          <cell r="F371">
            <v>3776005</v>
          </cell>
        </row>
        <row r="372">
          <cell r="C372">
            <v>364</v>
          </cell>
          <cell r="D372">
            <v>1990</v>
          </cell>
          <cell r="E372" t="str">
            <v>HALDIMAND COUNTY HYDRO INC.</v>
          </cell>
          <cell r="F372">
            <v>4481014</v>
          </cell>
        </row>
        <row r="373">
          <cell r="C373">
            <v>365</v>
          </cell>
          <cell r="D373">
            <v>1990</v>
          </cell>
          <cell r="E373" t="str">
            <v>HORIZON UTILITIES CORPORATION</v>
          </cell>
          <cell r="F373">
            <v>9951652</v>
          </cell>
        </row>
        <row r="374">
          <cell r="C374">
            <v>366</v>
          </cell>
          <cell r="D374">
            <v>1990</v>
          </cell>
          <cell r="E374" t="str">
            <v>HORIZON UTILITIES CORPORATION</v>
          </cell>
          <cell r="F374">
            <v>1140102</v>
          </cell>
        </row>
        <row r="375">
          <cell r="C375">
            <v>367</v>
          </cell>
          <cell r="D375">
            <v>1990</v>
          </cell>
          <cell r="E375" t="str">
            <v>HORIZON UTILITIES CORPORATION</v>
          </cell>
          <cell r="F375">
            <v>25934276</v>
          </cell>
        </row>
        <row r="376">
          <cell r="C376">
            <v>368</v>
          </cell>
          <cell r="D376">
            <v>1990</v>
          </cell>
          <cell r="E376" t="str">
            <v>HORIZON UTILITIES CORPORATION</v>
          </cell>
          <cell r="F376">
            <v>140402698</v>
          </cell>
        </row>
        <row r="377">
          <cell r="C377">
            <v>369</v>
          </cell>
          <cell r="D377">
            <v>1990</v>
          </cell>
          <cell r="E377" t="str">
            <v>HORIZON UTILITIES CORPORATION</v>
          </cell>
          <cell r="F377">
            <v>57170932</v>
          </cell>
        </row>
        <row r="378">
          <cell r="C378">
            <v>370</v>
          </cell>
          <cell r="D378">
            <v>1990</v>
          </cell>
          <cell r="E378" t="str">
            <v>HYDRO ONE NETWORKS INC.</v>
          </cell>
          <cell r="F378">
            <v>290967</v>
          </cell>
        </row>
        <row r="379">
          <cell r="C379">
            <v>371</v>
          </cell>
          <cell r="D379">
            <v>1990</v>
          </cell>
          <cell r="E379" t="str">
            <v>HYDRO ONE NETWORKS INC.</v>
          </cell>
          <cell r="F379">
            <v>73788</v>
          </cell>
        </row>
        <row r="380">
          <cell r="C380">
            <v>372</v>
          </cell>
          <cell r="D380">
            <v>1990</v>
          </cell>
          <cell r="E380" t="str">
            <v>HYDRO ONE NETWORKS INC.</v>
          </cell>
          <cell r="F380">
            <v>3614017</v>
          </cell>
        </row>
        <row r="381">
          <cell r="C381">
            <v>373</v>
          </cell>
          <cell r="D381">
            <v>1990</v>
          </cell>
          <cell r="E381" t="str">
            <v>HYDRO ONE NETWORKS INC.</v>
          </cell>
          <cell r="F381">
            <v>327914</v>
          </cell>
        </row>
        <row r="382">
          <cell r="C382">
            <v>374</v>
          </cell>
          <cell r="D382">
            <v>1990</v>
          </cell>
          <cell r="E382" t="str">
            <v>HYDRO ONE NETWORKS INC.</v>
          </cell>
          <cell r="F382">
            <v>707942</v>
          </cell>
        </row>
        <row r="383">
          <cell r="C383">
            <v>375</v>
          </cell>
          <cell r="D383">
            <v>1990</v>
          </cell>
          <cell r="E383" t="str">
            <v>HYDRO ONE NETWORKS INC.</v>
          </cell>
          <cell r="F383">
            <v>355315</v>
          </cell>
        </row>
        <row r="384">
          <cell r="C384">
            <v>376</v>
          </cell>
          <cell r="D384">
            <v>1990</v>
          </cell>
          <cell r="E384" t="str">
            <v>HYDRO ONE NETWORKS INC.</v>
          </cell>
          <cell r="F384">
            <v>2217893</v>
          </cell>
        </row>
        <row r="385">
          <cell r="C385">
            <v>377</v>
          </cell>
          <cell r="D385">
            <v>1990</v>
          </cell>
          <cell r="E385" t="str">
            <v>HYDRO ONE NETWORKS INC.</v>
          </cell>
          <cell r="F385">
            <v>2161440</v>
          </cell>
        </row>
        <row r="386">
          <cell r="C386">
            <v>378</v>
          </cell>
          <cell r="D386">
            <v>1990</v>
          </cell>
          <cell r="E386" t="str">
            <v>HYDRO ONE NETWORKS INC.</v>
          </cell>
          <cell r="F386">
            <v>11117060</v>
          </cell>
        </row>
        <row r="387">
          <cell r="C387">
            <v>379</v>
          </cell>
          <cell r="D387">
            <v>1990</v>
          </cell>
          <cell r="E387" t="str">
            <v>HYDRO ONE NETWORKS INC.</v>
          </cell>
          <cell r="F387">
            <v>5035971</v>
          </cell>
        </row>
        <row r="388">
          <cell r="C388">
            <v>380</v>
          </cell>
          <cell r="D388">
            <v>1990</v>
          </cell>
          <cell r="E388" t="str">
            <v>HYDRO ONE NETWORKS INC.</v>
          </cell>
          <cell r="F388">
            <v>631914</v>
          </cell>
        </row>
        <row r="389">
          <cell r="C389">
            <v>381</v>
          </cell>
          <cell r="D389">
            <v>1990</v>
          </cell>
          <cell r="E389" t="str">
            <v>HYDRO ONE NETWORKS INC.</v>
          </cell>
          <cell r="F389">
            <v>1225089</v>
          </cell>
        </row>
        <row r="390">
          <cell r="C390">
            <v>382</v>
          </cell>
          <cell r="D390">
            <v>1990</v>
          </cell>
          <cell r="E390" t="str">
            <v>HYDRO ONE NETWORKS INC.</v>
          </cell>
          <cell r="F390">
            <v>418622</v>
          </cell>
        </row>
        <row r="391">
          <cell r="C391">
            <v>383</v>
          </cell>
          <cell r="D391">
            <v>1990</v>
          </cell>
          <cell r="E391" t="str">
            <v>HYDRO ONE NETWORKS INC.</v>
          </cell>
          <cell r="F391">
            <v>4449528</v>
          </cell>
        </row>
        <row r="392">
          <cell r="C392">
            <v>384</v>
          </cell>
          <cell r="D392">
            <v>1990</v>
          </cell>
          <cell r="E392" t="str">
            <v>HYDRO ONE NETWORKS INC.</v>
          </cell>
          <cell r="F392">
            <v>435631</v>
          </cell>
        </row>
        <row r="393">
          <cell r="C393">
            <v>385</v>
          </cell>
          <cell r="D393">
            <v>1990</v>
          </cell>
          <cell r="E393" t="str">
            <v>HYDRO ONE NETWORKS INC.</v>
          </cell>
          <cell r="F393">
            <v>2777188</v>
          </cell>
        </row>
        <row r="394">
          <cell r="C394">
            <v>386</v>
          </cell>
          <cell r="D394">
            <v>1990</v>
          </cell>
          <cell r="E394" t="str">
            <v>HYDRO ONE NETWORKS INC.</v>
          </cell>
          <cell r="F394">
            <v>714059</v>
          </cell>
        </row>
        <row r="395">
          <cell r="C395">
            <v>387</v>
          </cell>
          <cell r="D395">
            <v>1990</v>
          </cell>
          <cell r="E395" t="str">
            <v>HYDRO ONE NETWORKS INC.</v>
          </cell>
          <cell r="F395">
            <v>662225</v>
          </cell>
        </row>
        <row r="396">
          <cell r="C396">
            <v>388</v>
          </cell>
          <cell r="D396">
            <v>1990</v>
          </cell>
          <cell r="E396" t="str">
            <v>HYDRO ONE NETWORKS INC.</v>
          </cell>
          <cell r="F396">
            <v>1364897</v>
          </cell>
        </row>
        <row r="397">
          <cell r="C397">
            <v>389</v>
          </cell>
          <cell r="D397">
            <v>1990</v>
          </cell>
          <cell r="E397" t="str">
            <v>HYDRO ONE NETWORKS INC.</v>
          </cell>
          <cell r="F397">
            <v>2045882</v>
          </cell>
        </row>
        <row r="398">
          <cell r="C398">
            <v>390</v>
          </cell>
          <cell r="D398">
            <v>1990</v>
          </cell>
          <cell r="E398" t="str">
            <v>HYDRO ONE NETWORKS INC.</v>
          </cell>
          <cell r="F398">
            <v>877300</v>
          </cell>
        </row>
        <row r="399">
          <cell r="C399">
            <v>391</v>
          </cell>
          <cell r="D399">
            <v>1990</v>
          </cell>
          <cell r="E399" t="str">
            <v>HYDRO ONE NETWORKS INC.</v>
          </cell>
          <cell r="F399">
            <v>1380379</v>
          </cell>
        </row>
        <row r="400">
          <cell r="C400">
            <v>392</v>
          </cell>
          <cell r="D400">
            <v>1990</v>
          </cell>
          <cell r="E400" t="str">
            <v>HYDRO ONE NETWORKS INC.</v>
          </cell>
          <cell r="F400">
            <v>1689191</v>
          </cell>
        </row>
        <row r="401">
          <cell r="C401">
            <v>393</v>
          </cell>
          <cell r="D401">
            <v>1990</v>
          </cell>
          <cell r="E401" t="str">
            <v>HYDRO ONE NETWORKS INC.</v>
          </cell>
          <cell r="F401">
            <v>907221</v>
          </cell>
        </row>
        <row r="402">
          <cell r="C402">
            <v>394</v>
          </cell>
          <cell r="D402">
            <v>1990</v>
          </cell>
          <cell r="E402" t="str">
            <v>HYDRO ONE NETWORKS INC.</v>
          </cell>
          <cell r="F402">
            <v>1142229</v>
          </cell>
        </row>
        <row r="403">
          <cell r="C403">
            <v>395</v>
          </cell>
          <cell r="D403">
            <v>1990</v>
          </cell>
          <cell r="E403" t="str">
            <v>HYDRO ONE NETWORKS INC.</v>
          </cell>
          <cell r="F403">
            <v>889358</v>
          </cell>
        </row>
        <row r="404">
          <cell r="C404">
            <v>396</v>
          </cell>
          <cell r="D404">
            <v>1990</v>
          </cell>
          <cell r="E404" t="str">
            <v>HYDRO ONE NETWORKS INC.</v>
          </cell>
          <cell r="F404">
            <v>548316</v>
          </cell>
        </row>
        <row r="405">
          <cell r="C405">
            <v>397</v>
          </cell>
          <cell r="D405">
            <v>1990</v>
          </cell>
          <cell r="E405" t="str">
            <v>HYDRO ONE NETWORKS INC.</v>
          </cell>
          <cell r="F405">
            <v>441447</v>
          </cell>
        </row>
        <row r="406">
          <cell r="C406">
            <v>398</v>
          </cell>
          <cell r="D406">
            <v>1990</v>
          </cell>
          <cell r="E406" t="str">
            <v>HYDRO ONE NETWORKS INC.</v>
          </cell>
          <cell r="F406">
            <v>579589</v>
          </cell>
        </row>
        <row r="407">
          <cell r="C407">
            <v>399</v>
          </cell>
          <cell r="D407">
            <v>1990</v>
          </cell>
          <cell r="E407" t="str">
            <v>HYDRO ONE NETWORKS INC.</v>
          </cell>
          <cell r="F407">
            <v>107993</v>
          </cell>
        </row>
        <row r="408">
          <cell r="C408">
            <v>400</v>
          </cell>
          <cell r="D408">
            <v>1990</v>
          </cell>
          <cell r="E408" t="str">
            <v>HYDRO ONE NETWORKS INC.</v>
          </cell>
          <cell r="F408">
            <v>558766</v>
          </cell>
        </row>
        <row r="409">
          <cell r="C409">
            <v>401</v>
          </cell>
          <cell r="D409">
            <v>1990</v>
          </cell>
          <cell r="E409" t="str">
            <v>HYDRO ONE NETWORKS INC.</v>
          </cell>
          <cell r="F409">
            <v>517687</v>
          </cell>
        </row>
        <row r="410">
          <cell r="C410">
            <v>402</v>
          </cell>
          <cell r="D410">
            <v>1990</v>
          </cell>
          <cell r="E410" t="str">
            <v>HYDRO ONE NETWORKS INC.</v>
          </cell>
          <cell r="F410">
            <v>189521</v>
          </cell>
        </row>
        <row r="411">
          <cell r="C411">
            <v>403</v>
          </cell>
          <cell r="D411">
            <v>1990</v>
          </cell>
          <cell r="E411" t="str">
            <v>HYDRO ONE NETWORKS INC.</v>
          </cell>
          <cell r="F411">
            <v>11129649</v>
          </cell>
        </row>
        <row r="412">
          <cell r="C412">
            <v>404</v>
          </cell>
          <cell r="D412">
            <v>1990</v>
          </cell>
          <cell r="E412" t="str">
            <v>HYDRO ONE NETWORKS INC.</v>
          </cell>
          <cell r="F412">
            <v>108608</v>
          </cell>
        </row>
        <row r="413">
          <cell r="C413">
            <v>405</v>
          </cell>
          <cell r="D413">
            <v>1990</v>
          </cell>
          <cell r="E413" t="str">
            <v>HYDRO ONE NETWORKS INC.</v>
          </cell>
          <cell r="F413">
            <v>708215</v>
          </cell>
        </row>
        <row r="414">
          <cell r="C414">
            <v>406</v>
          </cell>
          <cell r="D414">
            <v>1990</v>
          </cell>
          <cell r="E414" t="str">
            <v>HYDRO ONE NETWORKS INC.</v>
          </cell>
          <cell r="F414">
            <v>804842</v>
          </cell>
        </row>
        <row r="415">
          <cell r="C415">
            <v>407</v>
          </cell>
          <cell r="D415">
            <v>1990</v>
          </cell>
          <cell r="E415" t="str">
            <v>HYDRO ONE NETWORKS INC.</v>
          </cell>
          <cell r="F415">
            <v>635351</v>
          </cell>
        </row>
        <row r="416">
          <cell r="C416">
            <v>408</v>
          </cell>
          <cell r="D416">
            <v>1990</v>
          </cell>
          <cell r="E416" t="str">
            <v>HYDRO ONE NETWORKS INC.</v>
          </cell>
          <cell r="F416">
            <v>2949606</v>
          </cell>
        </row>
        <row r="417">
          <cell r="C417">
            <v>409</v>
          </cell>
          <cell r="D417">
            <v>1990</v>
          </cell>
          <cell r="E417" t="str">
            <v>HYDRO ONE NETWORKS INC.</v>
          </cell>
          <cell r="F417">
            <v>710344</v>
          </cell>
        </row>
        <row r="418">
          <cell r="C418">
            <v>410</v>
          </cell>
          <cell r="D418">
            <v>1990</v>
          </cell>
          <cell r="E418" t="str">
            <v>HYDRO ONE NETWORKS INC.</v>
          </cell>
          <cell r="F418">
            <v>1355316</v>
          </cell>
        </row>
        <row r="419">
          <cell r="C419">
            <v>411</v>
          </cell>
          <cell r="D419">
            <v>1990</v>
          </cell>
          <cell r="E419" t="str">
            <v>HYDRO ONE NETWORKS INC.</v>
          </cell>
          <cell r="F419">
            <v>2814282</v>
          </cell>
        </row>
        <row r="420">
          <cell r="C420">
            <v>412</v>
          </cell>
          <cell r="D420">
            <v>1990</v>
          </cell>
          <cell r="E420" t="str">
            <v>HYDRO ONE NETWORKS INC.</v>
          </cell>
          <cell r="F420">
            <v>537743</v>
          </cell>
        </row>
        <row r="421">
          <cell r="C421">
            <v>413</v>
          </cell>
          <cell r="D421">
            <v>1990</v>
          </cell>
          <cell r="E421" t="str">
            <v>HYDRO ONE NETWORKS INC.</v>
          </cell>
          <cell r="F421">
            <v>480012</v>
          </cell>
        </row>
        <row r="422">
          <cell r="C422">
            <v>414</v>
          </cell>
          <cell r="D422">
            <v>1990</v>
          </cell>
          <cell r="E422" t="str">
            <v>HYDRO ONE NETWORKS INC.</v>
          </cell>
          <cell r="F422">
            <v>2017838</v>
          </cell>
        </row>
        <row r="423">
          <cell r="C423">
            <v>415</v>
          </cell>
          <cell r="D423">
            <v>1990</v>
          </cell>
          <cell r="E423" t="str">
            <v>HYDRO ONE NETWORKS INC.</v>
          </cell>
          <cell r="F423">
            <v>4520248</v>
          </cell>
        </row>
        <row r="424">
          <cell r="C424">
            <v>416</v>
          </cell>
          <cell r="D424">
            <v>1990</v>
          </cell>
          <cell r="E424" t="str">
            <v>HYDRO ONE NETWORKS INC.</v>
          </cell>
          <cell r="F424">
            <v>369519</v>
          </cell>
        </row>
        <row r="425">
          <cell r="C425">
            <v>417</v>
          </cell>
          <cell r="D425">
            <v>1990</v>
          </cell>
          <cell r="E425" t="str">
            <v>HYDRO ONE NETWORKS INC.</v>
          </cell>
          <cell r="F425">
            <v>285391</v>
          </cell>
        </row>
        <row r="426">
          <cell r="C426">
            <v>418</v>
          </cell>
          <cell r="D426">
            <v>1990</v>
          </cell>
          <cell r="E426" t="str">
            <v>HYDRO ONE NETWORKS INC.</v>
          </cell>
          <cell r="F426">
            <v>3353572</v>
          </cell>
        </row>
        <row r="427">
          <cell r="C427">
            <v>419</v>
          </cell>
          <cell r="D427">
            <v>1990</v>
          </cell>
          <cell r="E427" t="str">
            <v>HYDRO ONE NETWORKS INC.</v>
          </cell>
          <cell r="F427">
            <v>951781</v>
          </cell>
        </row>
        <row r="428">
          <cell r="C428">
            <v>420</v>
          </cell>
          <cell r="D428">
            <v>1990</v>
          </cell>
          <cell r="E428" t="str">
            <v>HYDRO ONE NETWORKS INC.</v>
          </cell>
          <cell r="F428">
            <v>594222</v>
          </cell>
        </row>
        <row r="429">
          <cell r="C429">
            <v>421</v>
          </cell>
          <cell r="D429">
            <v>1990</v>
          </cell>
          <cell r="E429" t="str">
            <v>HYDRO ONE NETWORKS INC.</v>
          </cell>
          <cell r="F429">
            <v>4638344</v>
          </cell>
        </row>
        <row r="430">
          <cell r="C430">
            <v>422</v>
          </cell>
          <cell r="D430">
            <v>1990</v>
          </cell>
          <cell r="E430" t="str">
            <v>HYDRO ONE NETWORKS INC.</v>
          </cell>
          <cell r="F430">
            <v>547000</v>
          </cell>
        </row>
        <row r="431">
          <cell r="C431">
            <v>423</v>
          </cell>
          <cell r="D431">
            <v>1990</v>
          </cell>
          <cell r="E431" t="str">
            <v>HYDRO ONE NETWORKS INC.</v>
          </cell>
          <cell r="F431">
            <v>935523</v>
          </cell>
        </row>
        <row r="432">
          <cell r="C432">
            <v>424</v>
          </cell>
          <cell r="D432">
            <v>1990</v>
          </cell>
          <cell r="E432" t="str">
            <v>HYDRO ONE NETWORKS INC.</v>
          </cell>
          <cell r="F432">
            <v>1181131</v>
          </cell>
        </row>
        <row r="433">
          <cell r="C433">
            <v>425</v>
          </cell>
          <cell r="D433">
            <v>1990</v>
          </cell>
          <cell r="E433" t="str">
            <v>HYDRO ONE NETWORKS INC.</v>
          </cell>
          <cell r="F433">
            <v>3289470</v>
          </cell>
        </row>
        <row r="434">
          <cell r="C434">
            <v>426</v>
          </cell>
          <cell r="D434">
            <v>1990</v>
          </cell>
          <cell r="E434" t="str">
            <v>HYDRO ONE NETWORKS INC.</v>
          </cell>
          <cell r="F434">
            <v>1715696</v>
          </cell>
        </row>
        <row r="435">
          <cell r="C435">
            <v>427</v>
          </cell>
          <cell r="D435">
            <v>1990</v>
          </cell>
          <cell r="E435" t="str">
            <v>HYDRO ONE NETWORKS INC.</v>
          </cell>
          <cell r="F435">
            <v>3004075</v>
          </cell>
        </row>
        <row r="436">
          <cell r="C436">
            <v>428</v>
          </cell>
          <cell r="D436">
            <v>1990</v>
          </cell>
          <cell r="E436" t="str">
            <v>HYDRO ONE NETWORKS INC.</v>
          </cell>
          <cell r="F436">
            <v>1963494</v>
          </cell>
        </row>
        <row r="437">
          <cell r="C437">
            <v>429</v>
          </cell>
          <cell r="D437">
            <v>1990</v>
          </cell>
          <cell r="E437" t="str">
            <v>HYDRO ONE NETWORKS INC.</v>
          </cell>
          <cell r="F437">
            <v>781213</v>
          </cell>
        </row>
        <row r="438">
          <cell r="C438">
            <v>430</v>
          </cell>
          <cell r="D438">
            <v>1990</v>
          </cell>
          <cell r="E438" t="str">
            <v>HYDRO ONE NETWORKS INC.</v>
          </cell>
          <cell r="F438">
            <v>567423</v>
          </cell>
        </row>
        <row r="439">
          <cell r="C439">
            <v>431</v>
          </cell>
          <cell r="D439">
            <v>1990</v>
          </cell>
          <cell r="E439" t="str">
            <v>HYDRO ONE NETWORKS INC.</v>
          </cell>
          <cell r="F439">
            <v>346955</v>
          </cell>
        </row>
        <row r="440">
          <cell r="C440">
            <v>432</v>
          </cell>
          <cell r="D440">
            <v>1990</v>
          </cell>
          <cell r="E440" t="str">
            <v>HYDRO ONE NETWORKS INC.</v>
          </cell>
          <cell r="F440">
            <v>594215</v>
          </cell>
        </row>
        <row r="441">
          <cell r="C441">
            <v>433</v>
          </cell>
          <cell r="D441">
            <v>1990</v>
          </cell>
          <cell r="E441" t="str">
            <v>HYDRO ONE NETWORKS INC.</v>
          </cell>
          <cell r="F441">
            <v>120135</v>
          </cell>
        </row>
        <row r="442">
          <cell r="C442">
            <v>434</v>
          </cell>
          <cell r="D442">
            <v>1990</v>
          </cell>
          <cell r="E442" t="str">
            <v>HYDRO ONE NETWORKS INC.</v>
          </cell>
          <cell r="F442">
            <v>9058905</v>
          </cell>
        </row>
        <row r="443">
          <cell r="C443">
            <v>435</v>
          </cell>
          <cell r="D443">
            <v>1990</v>
          </cell>
          <cell r="E443" t="str">
            <v>HYDRO ONE NETWORKS INC.</v>
          </cell>
          <cell r="F443">
            <v>503321</v>
          </cell>
        </row>
        <row r="444">
          <cell r="C444">
            <v>436</v>
          </cell>
          <cell r="D444">
            <v>1990</v>
          </cell>
          <cell r="E444" t="str">
            <v>HYDRO ONE NETWORKS INC.</v>
          </cell>
          <cell r="F444">
            <v>871487</v>
          </cell>
        </row>
        <row r="445">
          <cell r="C445">
            <v>437</v>
          </cell>
          <cell r="D445">
            <v>1990</v>
          </cell>
          <cell r="E445" t="str">
            <v>HYDRO ONE NETWORKS INC.</v>
          </cell>
          <cell r="F445">
            <v>71489</v>
          </cell>
        </row>
        <row r="446">
          <cell r="C446">
            <v>438</v>
          </cell>
          <cell r="D446">
            <v>1990</v>
          </cell>
          <cell r="E446" t="str">
            <v>HYDRO ONE NETWORKS INC.</v>
          </cell>
          <cell r="F446">
            <v>383741</v>
          </cell>
        </row>
        <row r="447">
          <cell r="C447">
            <v>439</v>
          </cell>
          <cell r="D447">
            <v>1990</v>
          </cell>
          <cell r="E447" t="str">
            <v>HYDRO ONE NETWORKS INC.</v>
          </cell>
          <cell r="F447">
            <v>4659354</v>
          </cell>
        </row>
        <row r="448">
          <cell r="C448">
            <v>440</v>
          </cell>
          <cell r="D448">
            <v>1990</v>
          </cell>
          <cell r="E448" t="str">
            <v>HYDRO ONE NETWORKS INC.</v>
          </cell>
          <cell r="F448">
            <v>197543</v>
          </cell>
        </row>
        <row r="449">
          <cell r="C449">
            <v>441</v>
          </cell>
          <cell r="D449">
            <v>1990</v>
          </cell>
          <cell r="E449" t="str">
            <v>HYDRO ONE NETWORKS INC.</v>
          </cell>
          <cell r="F449">
            <v>629132</v>
          </cell>
        </row>
        <row r="450">
          <cell r="C450">
            <v>442</v>
          </cell>
          <cell r="D450">
            <v>1990</v>
          </cell>
          <cell r="E450" t="str">
            <v>HYDRO OTTAWA LIMITED</v>
          </cell>
          <cell r="F450">
            <v>1474310</v>
          </cell>
        </row>
        <row r="451">
          <cell r="C451">
            <v>443</v>
          </cell>
          <cell r="D451">
            <v>1990</v>
          </cell>
          <cell r="E451" t="str">
            <v>HYDRO OTTAWA LIMITED</v>
          </cell>
          <cell r="F451">
            <v>1648043</v>
          </cell>
        </row>
        <row r="452">
          <cell r="C452">
            <v>444</v>
          </cell>
          <cell r="D452">
            <v>1990</v>
          </cell>
          <cell r="E452" t="str">
            <v>HYDRO OTTAWA LIMITED</v>
          </cell>
          <cell r="F452">
            <v>29483136</v>
          </cell>
        </row>
        <row r="453">
          <cell r="C453">
            <v>445</v>
          </cell>
          <cell r="D453">
            <v>1990</v>
          </cell>
          <cell r="E453" t="str">
            <v>HYDRO OTTAWA LIMITED</v>
          </cell>
          <cell r="F453">
            <v>52719158</v>
          </cell>
        </row>
        <row r="454">
          <cell r="C454">
            <v>446</v>
          </cell>
          <cell r="D454">
            <v>1990</v>
          </cell>
          <cell r="E454" t="str">
            <v>HYDRO OTTAWA LIMITED</v>
          </cell>
          <cell r="F454">
            <v>55158871</v>
          </cell>
        </row>
        <row r="455">
          <cell r="C455">
            <v>447</v>
          </cell>
          <cell r="D455">
            <v>1990</v>
          </cell>
          <cell r="E455" t="str">
            <v>LAKEFRONT UTILITIES INC.</v>
          </cell>
          <cell r="F455">
            <v>1221441</v>
          </cell>
        </row>
        <row r="456">
          <cell r="C456">
            <v>448</v>
          </cell>
          <cell r="D456">
            <v>1990</v>
          </cell>
          <cell r="E456" t="str">
            <v>LAKELAND POWER DISTRIBUTION LTD.</v>
          </cell>
          <cell r="F456">
            <v>488282</v>
          </cell>
        </row>
        <row r="457">
          <cell r="C457">
            <v>449</v>
          </cell>
          <cell r="D457">
            <v>1990</v>
          </cell>
          <cell r="E457" t="str">
            <v>LAKELAND POWER DISTRIBUTION LTD.</v>
          </cell>
          <cell r="F457">
            <v>2479377</v>
          </cell>
        </row>
        <row r="458">
          <cell r="C458">
            <v>450</v>
          </cell>
          <cell r="D458">
            <v>1990</v>
          </cell>
          <cell r="E458" t="str">
            <v>LAKELAND POWER DISTRIBUTION LTD.</v>
          </cell>
          <cell r="F458">
            <v>203997</v>
          </cell>
        </row>
        <row r="459">
          <cell r="C459">
            <v>451</v>
          </cell>
          <cell r="D459">
            <v>1990</v>
          </cell>
          <cell r="E459" t="str">
            <v>LAKELAND POWER DISTRIBUTION LTD.</v>
          </cell>
          <cell r="F459">
            <v>643346</v>
          </cell>
        </row>
        <row r="460">
          <cell r="C460">
            <v>452</v>
          </cell>
          <cell r="D460">
            <v>1990</v>
          </cell>
          <cell r="E460" t="str">
            <v>LONDON HYDRO INC.</v>
          </cell>
          <cell r="F460">
            <v>143316885</v>
          </cell>
        </row>
        <row r="461">
          <cell r="C461">
            <v>453</v>
          </cell>
          <cell r="D461">
            <v>1990</v>
          </cell>
          <cell r="E461" t="str">
            <v>MIDDLESEX POWER DISTRIBUTION CORPORATION</v>
          </cell>
          <cell r="F461">
            <v>459922</v>
          </cell>
        </row>
        <row r="462">
          <cell r="C462">
            <v>454</v>
          </cell>
          <cell r="D462">
            <v>1990</v>
          </cell>
          <cell r="E462" t="str">
            <v>MIDDLESEX POWER DISTRIBUTION CORPORATION</v>
          </cell>
          <cell r="F462">
            <v>90612</v>
          </cell>
        </row>
        <row r="463">
          <cell r="C463">
            <v>455</v>
          </cell>
          <cell r="D463">
            <v>1990</v>
          </cell>
          <cell r="E463" t="str">
            <v>MIDDLESEX POWER DISTRIBUTION CORPORATION</v>
          </cell>
          <cell r="F463">
            <v>758483</v>
          </cell>
        </row>
        <row r="464">
          <cell r="C464">
            <v>456</v>
          </cell>
          <cell r="D464">
            <v>1990</v>
          </cell>
          <cell r="E464" t="str">
            <v>MIDDLESEX POWER DISTRIBUTION CORPORATION</v>
          </cell>
          <cell r="F464">
            <v>815536</v>
          </cell>
        </row>
        <row r="465">
          <cell r="C465">
            <v>457</v>
          </cell>
          <cell r="D465">
            <v>1990</v>
          </cell>
          <cell r="E465" t="str">
            <v>NIAGARA PENINSULA ENERGY INC.</v>
          </cell>
          <cell r="F465">
            <v>42717297</v>
          </cell>
        </row>
        <row r="466">
          <cell r="C466">
            <v>458</v>
          </cell>
          <cell r="D466">
            <v>1990</v>
          </cell>
          <cell r="E466" t="str">
            <v>NORFOLK POWER DISTRIBUTION INC.</v>
          </cell>
          <cell r="F466">
            <v>1969456</v>
          </cell>
        </row>
        <row r="467">
          <cell r="C467">
            <v>459</v>
          </cell>
          <cell r="D467">
            <v>1990</v>
          </cell>
          <cell r="E467" t="str">
            <v>NORFOLK POWER DISTRIBUTION INC.</v>
          </cell>
          <cell r="F467">
            <v>8404456</v>
          </cell>
        </row>
        <row r="468">
          <cell r="C468">
            <v>460</v>
          </cell>
          <cell r="D468">
            <v>1990</v>
          </cell>
          <cell r="E468" t="str">
            <v>NORTHERN ONTARIO WIRES INC.</v>
          </cell>
          <cell r="F468">
            <v>1555005</v>
          </cell>
        </row>
        <row r="469">
          <cell r="C469">
            <v>461</v>
          </cell>
          <cell r="D469">
            <v>1990</v>
          </cell>
          <cell r="E469" t="str">
            <v>NORTHERN ONTARIO WIRES INC.</v>
          </cell>
          <cell r="F469">
            <v>2288546</v>
          </cell>
        </row>
        <row r="470">
          <cell r="C470">
            <v>462</v>
          </cell>
          <cell r="D470">
            <v>1990</v>
          </cell>
          <cell r="E470" t="str">
            <v>OTTAWA RIVER POWER CORPORATION</v>
          </cell>
          <cell r="F470">
            <v>382808</v>
          </cell>
        </row>
        <row r="471">
          <cell r="C471">
            <v>463</v>
          </cell>
          <cell r="D471">
            <v>1990</v>
          </cell>
          <cell r="E471" t="str">
            <v>OTTAWA RIVER POWER CORPORATION</v>
          </cell>
          <cell r="F471">
            <v>311700</v>
          </cell>
        </row>
        <row r="472">
          <cell r="C472">
            <v>464</v>
          </cell>
          <cell r="D472">
            <v>1990</v>
          </cell>
          <cell r="E472" t="str">
            <v>OTTAWA RIVER POWER CORPORATION</v>
          </cell>
          <cell r="F472">
            <v>2198456</v>
          </cell>
        </row>
        <row r="473">
          <cell r="C473">
            <v>465</v>
          </cell>
          <cell r="D473">
            <v>1990</v>
          </cell>
          <cell r="E473" t="str">
            <v>NIAGARA PENINSULA ENERGY INC.</v>
          </cell>
          <cell r="F473">
            <v>1073178</v>
          </cell>
        </row>
        <row r="474">
          <cell r="C474">
            <v>466</v>
          </cell>
          <cell r="D474">
            <v>1990</v>
          </cell>
          <cell r="E474" t="str">
            <v>NIAGARA PENINSULA ENERGY INC.</v>
          </cell>
          <cell r="F474">
            <v>472026</v>
          </cell>
        </row>
        <row r="475">
          <cell r="C475">
            <v>467</v>
          </cell>
          <cell r="D475">
            <v>1990</v>
          </cell>
          <cell r="E475" t="str">
            <v>PETERBOROUGH DISTRIBUTION INCORPORATED</v>
          </cell>
          <cell r="F475">
            <v>667098</v>
          </cell>
        </row>
        <row r="476">
          <cell r="C476">
            <v>468</v>
          </cell>
          <cell r="D476">
            <v>1990</v>
          </cell>
          <cell r="E476" t="str">
            <v>PETERBOROUGH DISTRIBUTION INCORPORATED</v>
          </cell>
          <cell r="F476">
            <v>1658050</v>
          </cell>
        </row>
        <row r="477">
          <cell r="C477">
            <v>469</v>
          </cell>
          <cell r="D477">
            <v>1990</v>
          </cell>
          <cell r="E477" t="str">
            <v>POWERSTREAM INC.</v>
          </cell>
          <cell r="F477">
            <v>20387429</v>
          </cell>
        </row>
        <row r="478">
          <cell r="C478">
            <v>470</v>
          </cell>
          <cell r="D478">
            <v>1990</v>
          </cell>
          <cell r="E478" t="str">
            <v>POWERSTREAM INC.</v>
          </cell>
          <cell r="F478">
            <v>95315918</v>
          </cell>
        </row>
        <row r="479">
          <cell r="C479">
            <v>471</v>
          </cell>
          <cell r="D479">
            <v>1990</v>
          </cell>
          <cell r="E479" t="str">
            <v>POWERSTREAM INC.</v>
          </cell>
          <cell r="F479">
            <v>124213472</v>
          </cell>
        </row>
        <row r="480">
          <cell r="C480">
            <v>472</v>
          </cell>
          <cell r="D480">
            <v>1990</v>
          </cell>
          <cell r="E480" t="str">
            <v>POWERSTREAM INC.</v>
          </cell>
          <cell r="F480">
            <v>69435538</v>
          </cell>
        </row>
        <row r="481">
          <cell r="C481">
            <v>473</v>
          </cell>
          <cell r="D481">
            <v>1990</v>
          </cell>
          <cell r="E481" t="str">
            <v>RIDEAU ST. LAWRENCE DISTRIBUTION INC.</v>
          </cell>
          <cell r="F481">
            <v>1485671</v>
          </cell>
        </row>
        <row r="482">
          <cell r="C482">
            <v>474</v>
          </cell>
          <cell r="D482">
            <v>1990</v>
          </cell>
          <cell r="E482" t="str">
            <v>VERIDIAN CONNECTIONS INC.</v>
          </cell>
          <cell r="F482">
            <v>19799072</v>
          </cell>
        </row>
        <row r="483">
          <cell r="C483">
            <v>475</v>
          </cell>
          <cell r="D483">
            <v>1990</v>
          </cell>
          <cell r="E483" t="str">
            <v>VERIDIAN CONNECTIONS INC.</v>
          </cell>
          <cell r="F483">
            <v>11887119</v>
          </cell>
        </row>
        <row r="484">
          <cell r="C484">
            <v>476</v>
          </cell>
          <cell r="D484">
            <v>1990</v>
          </cell>
          <cell r="E484" t="str">
            <v>VERIDIAN CONNECTIONS INC.</v>
          </cell>
          <cell r="F484">
            <v>2452699</v>
          </cell>
        </row>
        <row r="485">
          <cell r="C485">
            <v>477</v>
          </cell>
          <cell r="D485">
            <v>1990</v>
          </cell>
          <cell r="E485" t="str">
            <v>VERIDIAN CONNECTIONS INC.</v>
          </cell>
          <cell r="F485">
            <v>34229516</v>
          </cell>
        </row>
        <row r="486">
          <cell r="C486">
            <v>478</v>
          </cell>
          <cell r="D486">
            <v>1990</v>
          </cell>
          <cell r="E486" t="str">
            <v>VERIDIAN CONNECTIONS INC.</v>
          </cell>
          <cell r="F486">
            <v>6092698</v>
          </cell>
        </row>
        <row r="487">
          <cell r="C487">
            <v>479</v>
          </cell>
          <cell r="D487">
            <v>1990</v>
          </cell>
          <cell r="E487" t="str">
            <v>VERIDIAN CONNECTIONS INC.</v>
          </cell>
          <cell r="F487">
            <v>2424878</v>
          </cell>
        </row>
        <row r="488">
          <cell r="C488">
            <v>480</v>
          </cell>
          <cell r="D488">
            <v>1990</v>
          </cell>
          <cell r="E488" t="str">
            <v>VERIDIAN CONNECTIONS INC.</v>
          </cell>
          <cell r="F488">
            <v>1473252</v>
          </cell>
        </row>
        <row r="489">
          <cell r="C489">
            <v>481</v>
          </cell>
          <cell r="D489">
            <v>1990</v>
          </cell>
          <cell r="E489" t="str">
            <v>WELLINGTON NORTH POWER INC.</v>
          </cell>
          <cell r="F489">
            <v>96920</v>
          </cell>
        </row>
        <row r="490">
          <cell r="C490">
            <v>482</v>
          </cell>
          <cell r="D490">
            <v>1990</v>
          </cell>
          <cell r="E490" t="str">
            <v>WESTARIO POWER INC.</v>
          </cell>
          <cell r="F490">
            <v>2734669</v>
          </cell>
        </row>
        <row r="491">
          <cell r="C491">
            <v>483</v>
          </cell>
          <cell r="D491">
            <v>1990</v>
          </cell>
          <cell r="E491" t="str">
            <v>WESTARIO POWER INC.</v>
          </cell>
          <cell r="F491">
            <v>3720398</v>
          </cell>
        </row>
        <row r="492">
          <cell r="C492">
            <v>484</v>
          </cell>
          <cell r="D492">
            <v>1990</v>
          </cell>
          <cell r="E492" t="str">
            <v>WESTARIO POWER INC.</v>
          </cell>
          <cell r="F492">
            <v>2218808</v>
          </cell>
        </row>
        <row r="493">
          <cell r="C493">
            <v>485</v>
          </cell>
          <cell r="D493">
            <v>1990</v>
          </cell>
          <cell r="E493" t="str">
            <v>WESTARIO POWER INC.</v>
          </cell>
          <cell r="F493">
            <v>2029804</v>
          </cell>
        </row>
        <row r="494">
          <cell r="C494">
            <v>486</v>
          </cell>
          <cell r="D494">
            <v>1990</v>
          </cell>
          <cell r="E494" t="str">
            <v>VERIDIAN CONNECTIONS INC.</v>
          </cell>
          <cell r="F494">
            <v>27858750</v>
          </cell>
        </row>
        <row r="495">
          <cell r="C495">
            <v>487</v>
          </cell>
          <cell r="D495">
            <v>1990</v>
          </cell>
          <cell r="E495" t="str">
            <v>ALLISTON</v>
          </cell>
          <cell r="F495">
            <v>3077199</v>
          </cell>
        </row>
        <row r="496">
          <cell r="C496">
            <v>488</v>
          </cell>
          <cell r="D496">
            <v>1990</v>
          </cell>
          <cell r="E496" t="str">
            <v>ANCASTER HYDRO-ELECTRIC COMMISSION</v>
          </cell>
          <cell r="F496">
            <v>2507171</v>
          </cell>
        </row>
        <row r="497">
          <cell r="C497">
            <v>489</v>
          </cell>
          <cell r="D497">
            <v>1990</v>
          </cell>
          <cell r="E497" t="str">
            <v>ATIKOKAN HYDRO INC.</v>
          </cell>
          <cell r="F497">
            <v>2869810</v>
          </cell>
        </row>
        <row r="498">
          <cell r="C498">
            <v>490</v>
          </cell>
          <cell r="D498">
            <v>1990</v>
          </cell>
          <cell r="E498" t="str">
            <v>AURORA HYDRO CONNECTIONS LIMITED</v>
          </cell>
          <cell r="F498">
            <v>20387429</v>
          </cell>
        </row>
        <row r="499">
          <cell r="C499">
            <v>491</v>
          </cell>
          <cell r="D499">
            <v>1990</v>
          </cell>
          <cell r="E499" t="str">
            <v>AYLMER PUBLIC UTILITIES COMMISSION</v>
          </cell>
          <cell r="F499">
            <v>2290478</v>
          </cell>
        </row>
        <row r="500">
          <cell r="C500">
            <v>492</v>
          </cell>
          <cell r="D500">
            <v>1990</v>
          </cell>
          <cell r="E500" t="str">
            <v>BEETON</v>
          </cell>
          <cell r="F500">
            <v>1004511</v>
          </cell>
        </row>
        <row r="501">
          <cell r="C501">
            <v>493</v>
          </cell>
          <cell r="D501">
            <v>1990</v>
          </cell>
          <cell r="E501" t="str">
            <v>BLUE MOUNTAINS HYDRO SERVICES COMPANY INC.</v>
          </cell>
          <cell r="F501">
            <v>1376547</v>
          </cell>
        </row>
        <row r="502">
          <cell r="C502">
            <v>494</v>
          </cell>
          <cell r="D502">
            <v>1990</v>
          </cell>
          <cell r="E502" t="str">
            <v>BOARD OF LIGHT &amp; HEAT COMM. OF THE CITY OF GUELPH</v>
          </cell>
          <cell r="F502">
            <v>49907228</v>
          </cell>
        </row>
        <row r="503">
          <cell r="C503">
            <v>495</v>
          </cell>
          <cell r="D503">
            <v>1990</v>
          </cell>
          <cell r="E503" t="str">
            <v>BRADFORD WEST GWILLIMBURY PUBLIC UTILITIES COMMISSION</v>
          </cell>
          <cell r="F503">
            <v>5974160</v>
          </cell>
        </row>
        <row r="504">
          <cell r="C504">
            <v>496</v>
          </cell>
          <cell r="D504">
            <v>1990</v>
          </cell>
          <cell r="E504" t="str">
            <v>BROCK HYDRO-ELECTRIC COMMISSION</v>
          </cell>
          <cell r="F504">
            <v>1880172</v>
          </cell>
        </row>
        <row r="505">
          <cell r="C505">
            <v>497</v>
          </cell>
          <cell r="D505">
            <v>1990</v>
          </cell>
          <cell r="E505" t="str">
            <v>BURLINGTON HYDRO INC.</v>
          </cell>
          <cell r="F505">
            <v>142359454</v>
          </cell>
        </row>
        <row r="506">
          <cell r="C506">
            <v>498</v>
          </cell>
          <cell r="D506">
            <v>1990</v>
          </cell>
          <cell r="E506" t="str">
            <v>CAMBRIDGE AND NORTH DUMFRIES HYDRO INC.</v>
          </cell>
          <cell r="F506">
            <v>108516394</v>
          </cell>
        </row>
        <row r="507">
          <cell r="C507">
            <v>499</v>
          </cell>
          <cell r="D507">
            <v>1990</v>
          </cell>
          <cell r="E507" t="str">
            <v>CHAPLEAU PUBLIC UTILITIES CORPORATION</v>
          </cell>
          <cell r="F507">
            <v>2893450</v>
          </cell>
        </row>
        <row r="508">
          <cell r="C508">
            <v>500</v>
          </cell>
          <cell r="D508">
            <v>1990</v>
          </cell>
          <cell r="E508" t="str">
            <v>CLINTON POWER CORPORATION</v>
          </cell>
          <cell r="F508">
            <v>2751254</v>
          </cell>
        </row>
        <row r="509">
          <cell r="C509">
            <v>501</v>
          </cell>
          <cell r="D509">
            <v>1990</v>
          </cell>
          <cell r="E509" t="str">
            <v>COCHRANE POWER CORPORATION</v>
          </cell>
          <cell r="F509">
            <v>2500386</v>
          </cell>
        </row>
        <row r="510">
          <cell r="C510">
            <v>502</v>
          </cell>
          <cell r="D510">
            <v>1990</v>
          </cell>
          <cell r="E510" t="str">
            <v>COTTAM HYDRO-ELECTRIC SYSTEM</v>
          </cell>
          <cell r="F510">
            <v>740209</v>
          </cell>
        </row>
        <row r="511">
          <cell r="C511">
            <v>503</v>
          </cell>
          <cell r="D511">
            <v>1990</v>
          </cell>
          <cell r="E511" t="str">
            <v>CHATHAM-KENT HYDRO INC.</v>
          </cell>
          <cell r="F511">
            <v>1068741</v>
          </cell>
        </row>
        <row r="512">
          <cell r="C512">
            <v>504</v>
          </cell>
          <cell r="D512">
            <v>1990</v>
          </cell>
          <cell r="E512" t="str">
            <v>NA</v>
          </cell>
          <cell r="F512">
            <v>459922</v>
          </cell>
        </row>
        <row r="513">
          <cell r="C513">
            <v>505</v>
          </cell>
          <cell r="D513">
            <v>1990</v>
          </cell>
          <cell r="E513" t="str">
            <v>ELMWOOD HYDRO-ELECTRIC SYSTEM</v>
          </cell>
          <cell r="F513">
            <v>98161</v>
          </cell>
        </row>
        <row r="514">
          <cell r="C514">
            <v>506</v>
          </cell>
          <cell r="D514">
            <v>1990</v>
          </cell>
          <cell r="E514" t="str">
            <v>ER-2000-0063</v>
          </cell>
          <cell r="F514">
            <v>24628072</v>
          </cell>
        </row>
        <row r="515">
          <cell r="C515">
            <v>507</v>
          </cell>
          <cell r="D515">
            <v>1990</v>
          </cell>
          <cell r="E515" t="str">
            <v>ESSEX HYDRO-ELECTRIC COMMISSION</v>
          </cell>
          <cell r="F515">
            <v>2551347</v>
          </cell>
        </row>
        <row r="516">
          <cell r="C516">
            <v>508</v>
          </cell>
          <cell r="D516">
            <v>1990</v>
          </cell>
          <cell r="E516" t="str">
            <v>FORT FRANCES POWER CORPORATION</v>
          </cell>
          <cell r="F516">
            <v>12521272</v>
          </cell>
        </row>
        <row r="517">
          <cell r="C517">
            <v>509</v>
          </cell>
          <cell r="D517">
            <v>1990</v>
          </cell>
          <cell r="E517" t="str">
            <v>GRAND VALLEY ENERGY INC.</v>
          </cell>
          <cell r="F517">
            <v>1528436</v>
          </cell>
        </row>
        <row r="518">
          <cell r="C518">
            <v>510</v>
          </cell>
          <cell r="D518">
            <v>1990</v>
          </cell>
          <cell r="E518" t="str">
            <v>GRAVENHURST HYDRO ELECTRIC INC.</v>
          </cell>
          <cell r="F518">
            <v>2452699</v>
          </cell>
        </row>
        <row r="519">
          <cell r="C519">
            <v>511</v>
          </cell>
          <cell r="D519">
            <v>1990</v>
          </cell>
          <cell r="E519" t="str">
            <v>GRIMSBY POWER INCORPORATED</v>
          </cell>
          <cell r="F519">
            <v>17219530</v>
          </cell>
        </row>
        <row r="520">
          <cell r="C520">
            <v>512</v>
          </cell>
          <cell r="D520">
            <v>1990</v>
          </cell>
          <cell r="E520" t="str">
            <v>GUELPH/ERAMOSA HYDRO-ELECTRIC COMMISSION</v>
          </cell>
          <cell r="F520">
            <v>1623469</v>
          </cell>
        </row>
        <row r="521">
          <cell r="C521">
            <v>513</v>
          </cell>
          <cell r="D521">
            <v>1990</v>
          </cell>
          <cell r="E521" t="str">
            <v>HALDIMAND HYDRO-ELECTRIC COMMISSION</v>
          </cell>
          <cell r="F521">
            <v>2701436</v>
          </cell>
        </row>
        <row r="522">
          <cell r="C522">
            <v>514</v>
          </cell>
          <cell r="D522">
            <v>1990</v>
          </cell>
          <cell r="E522" t="str">
            <v>HALTON HILLS HYDRO INC.</v>
          </cell>
          <cell r="F522">
            <v>42266252</v>
          </cell>
        </row>
        <row r="523">
          <cell r="C523">
            <v>515</v>
          </cell>
          <cell r="D523">
            <v>1990</v>
          </cell>
          <cell r="E523" t="str">
            <v>HORIZON UTILITIES CORPORATION</v>
          </cell>
          <cell r="F523">
            <v>140402698</v>
          </cell>
        </row>
        <row r="524">
          <cell r="C524">
            <v>516</v>
          </cell>
          <cell r="D524">
            <v>1990</v>
          </cell>
          <cell r="E524" t="str">
            <v>HEARST POWER DISTRIBUTION COMPANY LIMITED</v>
          </cell>
          <cell r="F524">
            <v>4024300</v>
          </cell>
        </row>
        <row r="525">
          <cell r="C525">
            <v>517</v>
          </cell>
          <cell r="D525">
            <v>1990</v>
          </cell>
          <cell r="E525" t="str">
            <v>ESSEX POWERLINES CORPORATION</v>
          </cell>
          <cell r="F525">
            <v>6061909</v>
          </cell>
        </row>
        <row r="526">
          <cell r="C526">
            <v>518</v>
          </cell>
          <cell r="D526">
            <v>1990</v>
          </cell>
          <cell r="E526" t="str">
            <v>HYDRO HAWKESBURY INC.</v>
          </cell>
          <cell r="F526">
            <v>3180846</v>
          </cell>
        </row>
        <row r="527">
          <cell r="C527">
            <v>519</v>
          </cell>
          <cell r="D527">
            <v>1990</v>
          </cell>
          <cell r="E527" t="str">
            <v>HYDRO ONE BRAMPTON NETWORKS INC.</v>
          </cell>
          <cell r="F527">
            <v>297760696</v>
          </cell>
        </row>
        <row r="528">
          <cell r="C528">
            <v>520</v>
          </cell>
          <cell r="D528">
            <v>1990</v>
          </cell>
          <cell r="E528" t="str">
            <v>HYDRO OTTAWA LIMITED</v>
          </cell>
          <cell r="F528">
            <v>192427726</v>
          </cell>
        </row>
        <row r="529">
          <cell r="C529">
            <v>521</v>
          </cell>
          <cell r="D529">
            <v>1990</v>
          </cell>
          <cell r="E529" t="str">
            <v>HYDRO VAUGHAN DISTRIBUTION INC.</v>
          </cell>
          <cell r="F529">
            <v>95315918</v>
          </cell>
        </row>
        <row r="530">
          <cell r="C530">
            <v>522</v>
          </cell>
          <cell r="D530">
            <v>1990</v>
          </cell>
          <cell r="E530" t="str">
            <v>ESSEX POWERLINES CORPORATION</v>
          </cell>
          <cell r="F530">
            <v>3655678</v>
          </cell>
        </row>
        <row r="531">
          <cell r="C531">
            <v>523</v>
          </cell>
          <cell r="D531">
            <v>1990</v>
          </cell>
          <cell r="E531" t="str">
            <v>HYDRO-ELECTRIC COMMISSION OF SOUTH DUMFRIES</v>
          </cell>
          <cell r="F531">
            <v>437694</v>
          </cell>
        </row>
        <row r="532">
          <cell r="C532">
            <v>524</v>
          </cell>
          <cell r="D532">
            <v>1990</v>
          </cell>
          <cell r="E532" t="str">
            <v>BRANTFORD POWER INC.</v>
          </cell>
          <cell r="F532">
            <v>36765687</v>
          </cell>
        </row>
        <row r="533">
          <cell r="C533">
            <v>525</v>
          </cell>
          <cell r="D533">
            <v>1990</v>
          </cell>
          <cell r="E533" t="str">
            <v>OTTAWA RIVER POWER CORPORATION</v>
          </cell>
          <cell r="F533">
            <v>9138559</v>
          </cell>
        </row>
        <row r="534">
          <cell r="C534">
            <v>526</v>
          </cell>
          <cell r="D534">
            <v>1990</v>
          </cell>
          <cell r="E534" t="str">
            <v>BLUEWATER POWER DISTRIBUTION CORPORATION</v>
          </cell>
          <cell r="F534">
            <v>18810340</v>
          </cell>
        </row>
        <row r="535">
          <cell r="C535">
            <v>527</v>
          </cell>
          <cell r="D535">
            <v>1990</v>
          </cell>
          <cell r="E535" t="str">
            <v>TORONTO HYDRO-ELECTRIC SYSTEM LIMITED</v>
          </cell>
          <cell r="F535">
            <v>34404052</v>
          </cell>
        </row>
        <row r="536">
          <cell r="C536">
            <v>528</v>
          </cell>
          <cell r="D536">
            <v>1990</v>
          </cell>
          <cell r="E536" t="str">
            <v>TORONTO HYDRO-ELECTRIC SYSTEM LIMITED</v>
          </cell>
          <cell r="F536">
            <v>148864172</v>
          </cell>
        </row>
        <row r="537">
          <cell r="C537">
            <v>529</v>
          </cell>
          <cell r="D537">
            <v>1990</v>
          </cell>
          <cell r="E537" t="str">
            <v>TORONTO HYDRO-ELECTRIC SYSTEM LIMITED</v>
          </cell>
          <cell r="F537">
            <v>334153630</v>
          </cell>
        </row>
        <row r="538">
          <cell r="C538">
            <v>530</v>
          </cell>
          <cell r="D538">
            <v>1990</v>
          </cell>
          <cell r="E538" t="str">
            <v>TORONTO HYDRO-ELECTRIC SYSTEM LIMITED</v>
          </cell>
          <cell r="F538">
            <v>218389576</v>
          </cell>
        </row>
        <row r="539">
          <cell r="C539">
            <v>531</v>
          </cell>
          <cell r="D539">
            <v>1990</v>
          </cell>
          <cell r="E539" t="str">
            <v>TORONTO HYDRO-ELECTRIC SYSTEM LIMITED</v>
          </cell>
          <cell r="F539">
            <v>442506907</v>
          </cell>
        </row>
        <row r="540">
          <cell r="C540">
            <v>532</v>
          </cell>
          <cell r="D540">
            <v>1990</v>
          </cell>
          <cell r="E540" t="str">
            <v>TORONTO HYDRO-ELECTRIC SYSTEM LIMITED</v>
          </cell>
          <cell r="F540">
            <v>37684247</v>
          </cell>
        </row>
        <row r="541">
          <cell r="C541">
            <v>533</v>
          </cell>
          <cell r="D541">
            <v>1990</v>
          </cell>
          <cell r="E541" t="str">
            <v>CHATHAM-KENT HYDRO INC.</v>
          </cell>
          <cell r="F541">
            <v>256240</v>
          </cell>
        </row>
        <row r="542">
          <cell r="C542">
            <v>534</v>
          </cell>
          <cell r="D542">
            <v>1990</v>
          </cell>
          <cell r="E542" t="str">
            <v>LAKELAND POWER DISTRIBUTION LTD.</v>
          </cell>
          <cell r="F542">
            <v>3269308</v>
          </cell>
        </row>
        <row r="543">
          <cell r="C543">
            <v>535</v>
          </cell>
          <cell r="D543">
            <v>1990</v>
          </cell>
          <cell r="E543" t="str">
            <v>HYDRO-ELECTRIC COMMISSION OF THE TOWN OF CACHE BAY</v>
          </cell>
          <cell r="F543">
            <v>274147</v>
          </cell>
        </row>
        <row r="544">
          <cell r="C544">
            <v>536</v>
          </cell>
          <cell r="D544">
            <v>1990</v>
          </cell>
          <cell r="E544" t="str">
            <v>HYDRO-ELECTRIC COMMISSION OF THE TOWN OF HARRISTON</v>
          </cell>
          <cell r="F544">
            <v>1536132</v>
          </cell>
        </row>
        <row r="545">
          <cell r="C545">
            <v>537</v>
          </cell>
          <cell r="D545">
            <v>1990</v>
          </cell>
          <cell r="E545" t="str">
            <v>HYDRO-ELECTRIC COMMISSION OF THE TOWN OF HARROW</v>
          </cell>
          <cell r="F545">
            <v>1462427</v>
          </cell>
        </row>
        <row r="546">
          <cell r="C546">
            <v>538</v>
          </cell>
          <cell r="D546">
            <v>1990</v>
          </cell>
          <cell r="E546" t="str">
            <v>ESSEX POWERLINES CORPORATION</v>
          </cell>
          <cell r="F546">
            <v>6672840</v>
          </cell>
        </row>
        <row r="547">
          <cell r="C547">
            <v>539</v>
          </cell>
          <cell r="D547">
            <v>1990</v>
          </cell>
          <cell r="E547" t="str">
            <v>HYDRO-ELECTRIC COMMISSION OF THE TOWN OF PORT ELGIN</v>
          </cell>
          <cell r="F547">
            <v>4284524</v>
          </cell>
        </row>
        <row r="548">
          <cell r="C548">
            <v>540</v>
          </cell>
          <cell r="D548">
            <v>1990</v>
          </cell>
          <cell r="E548" t="str">
            <v>HYDRO-ELECTRIC COMMISSION OF THE TOWN OF STAYNER</v>
          </cell>
          <cell r="F548">
            <v>1560320</v>
          </cell>
        </row>
        <row r="549">
          <cell r="C549">
            <v>541</v>
          </cell>
          <cell r="D549">
            <v>1990</v>
          </cell>
          <cell r="E549" t="str">
            <v>HYDRO-ELECTRIC COMMISSION OF THE TOWN OF STURGEON FALLS</v>
          </cell>
          <cell r="F549">
            <v>2580621</v>
          </cell>
        </row>
        <row r="550">
          <cell r="C550">
            <v>542</v>
          </cell>
          <cell r="D550">
            <v>1990</v>
          </cell>
          <cell r="E550" t="str">
            <v>HYDRO-ELECTRIC COMMISSION OF THE TOWN OF VANKLEEK HILL</v>
          </cell>
          <cell r="F550">
            <v>1128361</v>
          </cell>
        </row>
        <row r="551">
          <cell r="C551">
            <v>543</v>
          </cell>
          <cell r="D551">
            <v>1990</v>
          </cell>
          <cell r="E551" t="str">
            <v>CHATHAM-KENT HYDRO INC.</v>
          </cell>
          <cell r="F551">
            <v>7368155</v>
          </cell>
        </row>
        <row r="552">
          <cell r="C552">
            <v>544</v>
          </cell>
          <cell r="D552">
            <v>1990</v>
          </cell>
          <cell r="E552" t="str">
            <v>WASAGA DISTRIBUTION INC.</v>
          </cell>
          <cell r="F552">
            <v>5978427</v>
          </cell>
        </row>
        <row r="553">
          <cell r="C553">
            <v>545</v>
          </cell>
          <cell r="D553">
            <v>1990</v>
          </cell>
          <cell r="E553" t="str">
            <v>ESPANOLA REGIONAL HYDRO DISTRIBUTION CORPORATION</v>
          </cell>
          <cell r="F553">
            <v>230585</v>
          </cell>
        </row>
        <row r="554">
          <cell r="C554">
            <v>546</v>
          </cell>
          <cell r="D554">
            <v>1990</v>
          </cell>
          <cell r="E554" t="str">
            <v>HYDRO-ELECTRIC COMMISSION OF THE TOWN OF WIARTON</v>
          </cell>
          <cell r="F554">
            <v>1361433</v>
          </cell>
        </row>
        <row r="555">
          <cell r="C555">
            <v>547</v>
          </cell>
          <cell r="D555">
            <v>1990</v>
          </cell>
          <cell r="E555" t="str">
            <v>BRANT COUNTY POWER INC.</v>
          </cell>
          <cell r="F555">
            <v>5015288</v>
          </cell>
        </row>
        <row r="556">
          <cell r="C556">
            <v>548</v>
          </cell>
          <cell r="D556">
            <v>1990</v>
          </cell>
          <cell r="E556" t="str">
            <v>HYDRO-ELECTRIC COMMISSION OF THE TOWNSHIP OF BURFORD</v>
          </cell>
          <cell r="F556">
            <v>488700</v>
          </cell>
        </row>
        <row r="557">
          <cell r="C557">
            <v>549</v>
          </cell>
          <cell r="D557">
            <v>1990</v>
          </cell>
          <cell r="E557" t="str">
            <v>HYDRO-ELECTRIC COMMISSION OF THE VILLAGE OF ALFRED</v>
          </cell>
          <cell r="F557">
            <v>428619</v>
          </cell>
        </row>
        <row r="558">
          <cell r="C558">
            <v>550</v>
          </cell>
          <cell r="D558">
            <v>1990</v>
          </cell>
          <cell r="E558" t="str">
            <v>HYDRO-ELECTRIC COMMISSION OF THE VILLAGE OF CLIFFORD</v>
          </cell>
          <cell r="F558">
            <v>280170</v>
          </cell>
        </row>
        <row r="559">
          <cell r="C559">
            <v>551</v>
          </cell>
          <cell r="D559">
            <v>1990</v>
          </cell>
          <cell r="E559" t="str">
            <v>CENTRE WELLINGTON HYDRO LTD.</v>
          </cell>
          <cell r="F559">
            <v>1304900</v>
          </cell>
        </row>
        <row r="560">
          <cell r="C560">
            <v>552</v>
          </cell>
          <cell r="D560">
            <v>1990</v>
          </cell>
          <cell r="E560" t="str">
            <v>HYDRO-ELECTRIC COMMISSION OF THE VILLAGE OF FINCH</v>
          </cell>
          <cell r="F560">
            <v>221710</v>
          </cell>
        </row>
        <row r="561">
          <cell r="C561">
            <v>553</v>
          </cell>
          <cell r="D561">
            <v>1990</v>
          </cell>
          <cell r="E561" t="str">
            <v>HYDRO-ELECTRIC COMMISSION OF THE VILLAGE OF FRANKFORD</v>
          </cell>
          <cell r="F561">
            <v>768222</v>
          </cell>
        </row>
        <row r="562">
          <cell r="C562">
            <v>554</v>
          </cell>
          <cell r="D562">
            <v>1990</v>
          </cell>
          <cell r="E562" t="str">
            <v>HYDRO-ELECTRIC COMMISSION OF THE VILLAGE OF L'ORIGNAL</v>
          </cell>
          <cell r="F562">
            <v>885354</v>
          </cell>
        </row>
        <row r="563">
          <cell r="C563">
            <v>555</v>
          </cell>
          <cell r="D563">
            <v>1990</v>
          </cell>
          <cell r="E563" t="str">
            <v>HYDRO-ELECTRIC COMMISSION OF THE VILLAGE OF LUCAN</v>
          </cell>
          <cell r="F563">
            <v>549291</v>
          </cell>
        </row>
        <row r="564">
          <cell r="C564">
            <v>556</v>
          </cell>
          <cell r="D564">
            <v>1990</v>
          </cell>
          <cell r="E564" t="str">
            <v>RIDEAU ST. LAWRENCE DISTRIBUTION INC.</v>
          </cell>
          <cell r="F564">
            <v>1526070</v>
          </cell>
        </row>
        <row r="565">
          <cell r="C565">
            <v>557</v>
          </cell>
          <cell r="D565">
            <v>1990</v>
          </cell>
          <cell r="E565" t="str">
            <v>HYDRO-ELECTRIC COMMISSION OF THE VILLAGE OF NEUSTADT</v>
          </cell>
          <cell r="F565">
            <v>243282</v>
          </cell>
        </row>
        <row r="566">
          <cell r="C566">
            <v>558</v>
          </cell>
          <cell r="D566">
            <v>1990</v>
          </cell>
          <cell r="E566" t="str">
            <v>HYDRO-ELECTRIC COMMISSION OF THE VILLAGE OF PAISLEY</v>
          </cell>
          <cell r="F566">
            <v>541590</v>
          </cell>
        </row>
        <row r="567">
          <cell r="C567">
            <v>559</v>
          </cell>
          <cell r="D567">
            <v>1990</v>
          </cell>
          <cell r="E567" t="str">
            <v>HYDRO-ELECTRIC COMMISSION OF THE VILLAGE OF PLANTAGENET</v>
          </cell>
          <cell r="F567">
            <v>383815</v>
          </cell>
        </row>
        <row r="568">
          <cell r="C568">
            <v>560</v>
          </cell>
          <cell r="D568">
            <v>1990</v>
          </cell>
          <cell r="E568" t="str">
            <v>HYDRO-ELECTRIC COMMISSION OF THE VILLAGE OF ST. CLAIR BEACH</v>
          </cell>
          <cell r="F568">
            <v>1713336</v>
          </cell>
        </row>
        <row r="569">
          <cell r="C569">
            <v>561</v>
          </cell>
          <cell r="D569">
            <v>1990</v>
          </cell>
          <cell r="E569" t="str">
            <v>HYDRO-ELECTRIC COMMISSION OF THE VILLAGE OF VICTORIA HARBOUR</v>
          </cell>
          <cell r="F569">
            <v>670509</v>
          </cell>
        </row>
        <row r="570">
          <cell r="C570">
            <v>562</v>
          </cell>
          <cell r="D570">
            <v>1990</v>
          </cell>
          <cell r="E570" t="str">
            <v>INNISFIL HYDRO DISTRIBUTION SYSTEMS LIMITED</v>
          </cell>
          <cell r="F570">
            <v>1107412</v>
          </cell>
        </row>
        <row r="571">
          <cell r="C571">
            <v>563</v>
          </cell>
          <cell r="D571">
            <v>1990</v>
          </cell>
          <cell r="E571" t="str">
            <v>KENORA HYDRO ELECTRIC CORPORATION LTD.</v>
          </cell>
          <cell r="F571">
            <v>11273088</v>
          </cell>
        </row>
        <row r="572">
          <cell r="C572">
            <v>564</v>
          </cell>
          <cell r="D572">
            <v>1990</v>
          </cell>
          <cell r="E572" t="str">
            <v>KINGSTON HYDRO CORPORATION</v>
          </cell>
          <cell r="F572">
            <v>73884216</v>
          </cell>
        </row>
        <row r="573">
          <cell r="C573">
            <v>565</v>
          </cell>
          <cell r="D573">
            <v>1990</v>
          </cell>
          <cell r="E573" t="str">
            <v>KINGSVILLE PUBLIC UTILITY COMMISSION</v>
          </cell>
          <cell r="F573">
            <v>3144911</v>
          </cell>
        </row>
        <row r="574">
          <cell r="C574">
            <v>566</v>
          </cell>
          <cell r="D574">
            <v>1990</v>
          </cell>
          <cell r="E574" t="str">
            <v>KITCHENER-WILMOT HYDRO INC.</v>
          </cell>
          <cell r="F574">
            <v>223536434</v>
          </cell>
        </row>
        <row r="575">
          <cell r="C575">
            <v>567</v>
          </cell>
          <cell r="D575">
            <v>1990</v>
          </cell>
          <cell r="E575" t="str">
            <v>LAKESHORE TOWNSHIP HEC</v>
          </cell>
          <cell r="F575">
            <v>1816201</v>
          </cell>
        </row>
        <row r="576">
          <cell r="C576">
            <v>568</v>
          </cell>
          <cell r="D576">
            <v>1990</v>
          </cell>
          <cell r="E576" t="str">
            <v>LINCOLN HYDRO-ELECTRIC COMMISSION</v>
          </cell>
          <cell r="F576">
            <v>1944757</v>
          </cell>
        </row>
        <row r="577">
          <cell r="C577">
            <v>569</v>
          </cell>
          <cell r="D577">
            <v>1990</v>
          </cell>
          <cell r="E577" t="str">
            <v>LONDON HYDRO UTILITIES SERVICES INC.</v>
          </cell>
          <cell r="F577">
            <v>143316885</v>
          </cell>
        </row>
        <row r="578">
          <cell r="C578">
            <v>570</v>
          </cell>
          <cell r="D578">
            <v>1990</v>
          </cell>
          <cell r="E578" t="str">
            <v>MARKHAM HYDRO DISTRIBUTION INC.</v>
          </cell>
          <cell r="F578">
            <v>124213472</v>
          </cell>
        </row>
        <row r="579">
          <cell r="C579">
            <v>571</v>
          </cell>
          <cell r="D579">
            <v>1990</v>
          </cell>
          <cell r="E579" t="str">
            <v>MARTINTOWN HYDRO SYSTEM</v>
          </cell>
          <cell r="F579">
            <v>84368</v>
          </cell>
        </row>
        <row r="580">
          <cell r="C580">
            <v>572</v>
          </cell>
          <cell r="D580">
            <v>1990</v>
          </cell>
          <cell r="E580" t="str">
            <v>MIDLAND POWER UTILITY CORPORATION</v>
          </cell>
          <cell r="F580">
            <v>12776090</v>
          </cell>
        </row>
        <row r="581">
          <cell r="C581">
            <v>573</v>
          </cell>
          <cell r="D581">
            <v>1990</v>
          </cell>
          <cell r="E581" t="str">
            <v>MILDMAY HYDRO-ELECTRIC COMMISSION</v>
          </cell>
          <cell r="F581">
            <v>513532</v>
          </cell>
        </row>
        <row r="582">
          <cell r="C582">
            <v>574</v>
          </cell>
          <cell r="D582">
            <v>1990</v>
          </cell>
          <cell r="E582" t="str">
            <v>MILTON HYDRO DISTRIBUTION INC.</v>
          </cell>
          <cell r="F582">
            <v>51596900</v>
          </cell>
        </row>
        <row r="583">
          <cell r="C583">
            <v>575</v>
          </cell>
          <cell r="D583">
            <v>1990</v>
          </cell>
          <cell r="E583" t="str">
            <v>NEPEAN HYDRO ELECTRIC COMMISSION</v>
          </cell>
          <cell r="F583">
            <v>52719158</v>
          </cell>
        </row>
        <row r="584">
          <cell r="C584">
            <v>576</v>
          </cell>
          <cell r="D584">
            <v>1990</v>
          </cell>
          <cell r="E584" t="str">
            <v>NEWBURGH</v>
          </cell>
          <cell r="F584">
            <v>465800</v>
          </cell>
        </row>
        <row r="585">
          <cell r="C585">
            <v>577</v>
          </cell>
          <cell r="D585">
            <v>1990</v>
          </cell>
          <cell r="E585" t="str">
            <v>NA</v>
          </cell>
          <cell r="F585">
            <v>90612</v>
          </cell>
        </row>
        <row r="586">
          <cell r="C586">
            <v>578</v>
          </cell>
          <cell r="D586">
            <v>1990</v>
          </cell>
          <cell r="E586" t="str">
            <v>NEWMARKET HYDRO LTD.</v>
          </cell>
          <cell r="F586">
            <v>28714937</v>
          </cell>
        </row>
        <row r="587">
          <cell r="C587">
            <v>579</v>
          </cell>
          <cell r="D587">
            <v>1990</v>
          </cell>
          <cell r="E587" t="str">
            <v>NIAGARA FALLS HYDRO INC.</v>
          </cell>
          <cell r="F587">
            <v>85434594</v>
          </cell>
        </row>
        <row r="588">
          <cell r="C588">
            <v>580</v>
          </cell>
          <cell r="D588">
            <v>1990</v>
          </cell>
          <cell r="E588" t="str">
            <v>NIAGARA-ON-THE-LAKE HYDRO INC.</v>
          </cell>
          <cell r="F588">
            <v>25291239</v>
          </cell>
        </row>
        <row r="589">
          <cell r="C589">
            <v>581</v>
          </cell>
          <cell r="D589">
            <v>1990</v>
          </cell>
          <cell r="E589" t="str">
            <v>NORFOLK POWER DISTRIBUTION INC.</v>
          </cell>
          <cell r="F589">
            <v>379985</v>
          </cell>
        </row>
        <row r="590">
          <cell r="C590">
            <v>582</v>
          </cell>
          <cell r="D590">
            <v>1990</v>
          </cell>
          <cell r="E590" t="str">
            <v>NORTH BAY HYDRO DISTRIBUTION LIMITED</v>
          </cell>
          <cell r="F590">
            <v>82365429</v>
          </cell>
        </row>
        <row r="591">
          <cell r="C591">
            <v>583</v>
          </cell>
          <cell r="D591">
            <v>1990</v>
          </cell>
          <cell r="E591" t="str">
            <v>OAKVILLE HYDRO ELECTRICITY DISTRIBUTION INC.</v>
          </cell>
          <cell r="F591">
            <v>90686743</v>
          </cell>
        </row>
        <row r="592">
          <cell r="C592">
            <v>584</v>
          </cell>
          <cell r="D592">
            <v>1990</v>
          </cell>
          <cell r="E592" t="str">
            <v>ORANGEVILLE HYDRO LIMITED</v>
          </cell>
          <cell r="F592">
            <v>21152522</v>
          </cell>
        </row>
        <row r="593">
          <cell r="C593">
            <v>585</v>
          </cell>
          <cell r="D593">
            <v>1990</v>
          </cell>
          <cell r="E593" t="str">
            <v>ORILLIA POWER DISTRIBUTION CORPORATION</v>
          </cell>
          <cell r="F593">
            <v>34402846</v>
          </cell>
        </row>
        <row r="594">
          <cell r="C594">
            <v>586</v>
          </cell>
          <cell r="D594">
            <v>1990</v>
          </cell>
          <cell r="E594" t="str">
            <v>OSHAWA PUC NETWORKS INC.</v>
          </cell>
          <cell r="F594">
            <v>107859250</v>
          </cell>
        </row>
        <row r="595">
          <cell r="C595">
            <v>587</v>
          </cell>
          <cell r="D595">
            <v>1990</v>
          </cell>
          <cell r="E595" t="str">
            <v>PARRY SOUND POWER CORPORATION</v>
          </cell>
          <cell r="F595">
            <v>9242492</v>
          </cell>
        </row>
        <row r="596">
          <cell r="C596">
            <v>588</v>
          </cell>
          <cell r="D596">
            <v>1990</v>
          </cell>
          <cell r="E596" t="str">
            <v>PETERBOROUGH UTILITIES COMMISSION</v>
          </cell>
          <cell r="F596">
            <v>46450290</v>
          </cell>
        </row>
        <row r="597">
          <cell r="C597">
            <v>589</v>
          </cell>
          <cell r="D597">
            <v>1990</v>
          </cell>
          <cell r="E597" t="str">
            <v>POLICE VILLAGE OF APPLE HILL HYDRO SYSTEM</v>
          </cell>
          <cell r="F597">
            <v>86315</v>
          </cell>
        </row>
        <row r="598">
          <cell r="C598">
            <v>590</v>
          </cell>
          <cell r="D598">
            <v>1990</v>
          </cell>
          <cell r="E598" t="str">
            <v>POLICE VILLAGE OF AVONMORE HYDRO SYSTEM</v>
          </cell>
          <cell r="F598">
            <v>121735</v>
          </cell>
        </row>
        <row r="599">
          <cell r="C599">
            <v>591</v>
          </cell>
          <cell r="D599">
            <v>1990</v>
          </cell>
          <cell r="E599" t="str">
            <v>POLICE VILLAGE OF COMBER HYDRO SYSTEM</v>
          </cell>
          <cell r="F599">
            <v>242193</v>
          </cell>
        </row>
        <row r="600">
          <cell r="C600">
            <v>592</v>
          </cell>
          <cell r="D600">
            <v>1990</v>
          </cell>
          <cell r="E600" t="str">
            <v>POLICE VILLAGE OF DUBLIN HYDRO SYSTEM</v>
          </cell>
          <cell r="F600">
            <v>128228</v>
          </cell>
        </row>
        <row r="601">
          <cell r="C601">
            <v>593</v>
          </cell>
          <cell r="D601">
            <v>1990</v>
          </cell>
          <cell r="E601" t="str">
            <v>POLICE VILLAGE OF GRANTON HYDRO SYSTEM</v>
          </cell>
          <cell r="F601">
            <v>129637</v>
          </cell>
        </row>
        <row r="602">
          <cell r="C602">
            <v>594</v>
          </cell>
          <cell r="D602">
            <v>1990</v>
          </cell>
          <cell r="E602" t="str">
            <v>CHATHAM-KENT HYDRO INC.</v>
          </cell>
          <cell r="F602">
            <v>204199</v>
          </cell>
        </row>
        <row r="603">
          <cell r="C603">
            <v>595</v>
          </cell>
          <cell r="D603">
            <v>1990</v>
          </cell>
          <cell r="E603" t="str">
            <v>POLICE VILLAGE OF MOOREFIELD HYDRO SYSTEM</v>
          </cell>
          <cell r="F603">
            <v>132988</v>
          </cell>
        </row>
        <row r="604">
          <cell r="C604">
            <v>596</v>
          </cell>
          <cell r="D604">
            <v>1990</v>
          </cell>
          <cell r="E604" t="str">
            <v>POLICE VILLAGE OF PRICEVILLE HYDRO SYSTEM</v>
          </cell>
          <cell r="F604">
            <v>105846</v>
          </cell>
        </row>
        <row r="605">
          <cell r="C605">
            <v>597</v>
          </cell>
          <cell r="D605">
            <v>1990</v>
          </cell>
          <cell r="E605" t="str">
            <v>PORT BURWELL</v>
          </cell>
          <cell r="F605">
            <v>390319</v>
          </cell>
        </row>
        <row r="606">
          <cell r="C606">
            <v>598</v>
          </cell>
          <cell r="D606">
            <v>1990</v>
          </cell>
          <cell r="E606" t="str">
            <v>CANADIAN NIAGARA POWER INC.</v>
          </cell>
          <cell r="F606">
            <v>19681396</v>
          </cell>
        </row>
        <row r="607">
          <cell r="C607">
            <v>599</v>
          </cell>
          <cell r="D607">
            <v>1990</v>
          </cell>
          <cell r="E607" t="str">
            <v>CHATHAM-KENT HYDRO INC.</v>
          </cell>
          <cell r="F607">
            <v>23828951</v>
          </cell>
        </row>
        <row r="608">
          <cell r="C608">
            <v>600</v>
          </cell>
          <cell r="D608">
            <v>1990</v>
          </cell>
          <cell r="E608" t="str">
            <v>PUBLIC UTILITIES COMMISSION OF THE CITY OF BARRIE</v>
          </cell>
          <cell r="F608">
            <v>66664683</v>
          </cell>
        </row>
        <row r="609">
          <cell r="C609">
            <v>601</v>
          </cell>
          <cell r="D609">
            <v>1990</v>
          </cell>
          <cell r="E609" t="str">
            <v>PUBLIC UTILITIES COMMISSION OF THE CITY OF OWEN SOUND</v>
          </cell>
          <cell r="F609">
            <v>9065946</v>
          </cell>
        </row>
        <row r="610">
          <cell r="C610">
            <v>602</v>
          </cell>
          <cell r="D610">
            <v>1990</v>
          </cell>
          <cell r="E610" t="str">
            <v>PUBLIC UTILITIES COMMISSION OF THE CITY OF TRENTON</v>
          </cell>
          <cell r="F610">
            <v>10070111</v>
          </cell>
        </row>
        <row r="611">
          <cell r="C611">
            <v>603</v>
          </cell>
          <cell r="D611">
            <v>1990</v>
          </cell>
          <cell r="E611" t="str">
            <v>PUBLIC UTILITIES COMMISSION OF THE TOWN OF ALEXANDRIA</v>
          </cell>
          <cell r="F611">
            <v>1981487</v>
          </cell>
        </row>
        <row r="612">
          <cell r="C612">
            <v>604</v>
          </cell>
          <cell r="D612">
            <v>1990</v>
          </cell>
          <cell r="E612" t="str">
            <v>CHATHAM-KENT HYDRO INC.</v>
          </cell>
          <cell r="F612">
            <v>1154337</v>
          </cell>
        </row>
        <row r="613">
          <cell r="C613">
            <v>605</v>
          </cell>
          <cell r="D613">
            <v>1990</v>
          </cell>
          <cell r="E613" t="str">
            <v>PUBLIC UTILITIES COMMISSION OF THE TOWN OF CAMPBELLFORD</v>
          </cell>
          <cell r="F613">
            <v>2582027</v>
          </cell>
        </row>
        <row r="614">
          <cell r="C614">
            <v>606</v>
          </cell>
          <cell r="D614">
            <v>1990</v>
          </cell>
          <cell r="E614" t="str">
            <v>PUBLIC UTILITIES COMMISSION OF THE TOWN OF CHESLEY</v>
          </cell>
          <cell r="F614">
            <v>1493958</v>
          </cell>
        </row>
        <row r="615">
          <cell r="C615">
            <v>607</v>
          </cell>
          <cell r="D615">
            <v>1990</v>
          </cell>
          <cell r="E615" t="str">
            <v>LAKEFRONT UTILITIES INC.</v>
          </cell>
          <cell r="F615">
            <v>6706033</v>
          </cell>
        </row>
        <row r="616">
          <cell r="C616">
            <v>608</v>
          </cell>
          <cell r="D616">
            <v>1990</v>
          </cell>
          <cell r="E616" t="str">
            <v>CENTRE WELLINGTON HYDRO LTD.</v>
          </cell>
          <cell r="F616">
            <v>4040533</v>
          </cell>
        </row>
        <row r="617">
          <cell r="C617">
            <v>609</v>
          </cell>
          <cell r="D617">
            <v>1990</v>
          </cell>
          <cell r="E617" t="str">
            <v>WEST COAST HURON ENERGY INC.</v>
          </cell>
          <cell r="F617">
            <v>3864907</v>
          </cell>
        </row>
        <row r="618">
          <cell r="C618">
            <v>610</v>
          </cell>
          <cell r="D618">
            <v>1990</v>
          </cell>
          <cell r="E618" t="str">
            <v>ESPANOLA REGIONAL HYDRO DISTRIBUTION CORPORATION</v>
          </cell>
          <cell r="F618">
            <v>424408</v>
          </cell>
        </row>
        <row r="619">
          <cell r="C619">
            <v>611</v>
          </cell>
          <cell r="D619">
            <v>1990</v>
          </cell>
          <cell r="E619" t="str">
            <v>PUBLIC UTILITIES COMMISSION OF THE TOWN OF MITCHELL</v>
          </cell>
          <cell r="F619">
            <v>1911586</v>
          </cell>
        </row>
        <row r="620">
          <cell r="C620">
            <v>612</v>
          </cell>
          <cell r="D620">
            <v>1990</v>
          </cell>
          <cell r="E620" t="str">
            <v>WELLINGTON NORTH POWER INC.</v>
          </cell>
          <cell r="F620">
            <v>1911195</v>
          </cell>
        </row>
        <row r="621">
          <cell r="C621">
            <v>613</v>
          </cell>
          <cell r="D621">
            <v>1990</v>
          </cell>
          <cell r="E621" t="str">
            <v>PUBLIC UTILITIES COMMISSION OF THE TOWN OF PALMERSTON</v>
          </cell>
          <cell r="F621">
            <v>1043201</v>
          </cell>
        </row>
        <row r="622">
          <cell r="C622">
            <v>614</v>
          </cell>
          <cell r="D622">
            <v>1990</v>
          </cell>
          <cell r="E622" t="str">
            <v>BRANT COUNTY POWER INC.</v>
          </cell>
          <cell r="F622">
            <v>4814812</v>
          </cell>
        </row>
        <row r="623">
          <cell r="C623">
            <v>615</v>
          </cell>
          <cell r="D623">
            <v>1990</v>
          </cell>
          <cell r="E623" t="str">
            <v>PUBLIC UTILITIES COMMISSION OF THE TOWN OF PICTON</v>
          </cell>
          <cell r="F623">
            <v>2808087</v>
          </cell>
        </row>
        <row r="624">
          <cell r="C624">
            <v>616</v>
          </cell>
          <cell r="D624">
            <v>1990</v>
          </cell>
          <cell r="E624" t="str">
            <v>CHATHAM-KENT HYDRO INC.</v>
          </cell>
          <cell r="F624">
            <v>1246103</v>
          </cell>
        </row>
        <row r="625">
          <cell r="C625">
            <v>617</v>
          </cell>
          <cell r="D625">
            <v>1990</v>
          </cell>
          <cell r="E625" t="str">
            <v>PUBLIC UTILITIES COMMISSION OF THE TOWN OF SOUTHAMPTON</v>
          </cell>
          <cell r="F625">
            <v>1944478</v>
          </cell>
        </row>
        <row r="626">
          <cell r="C626">
            <v>618</v>
          </cell>
          <cell r="D626">
            <v>1990</v>
          </cell>
          <cell r="E626" t="str">
            <v>ESSEX POWERLINES CORPORATION</v>
          </cell>
          <cell r="F626">
            <v>4980387</v>
          </cell>
        </row>
        <row r="627">
          <cell r="C627">
            <v>619</v>
          </cell>
          <cell r="D627">
            <v>1990</v>
          </cell>
          <cell r="E627" t="str">
            <v>CHATHAM-KENT HYDRO INC.</v>
          </cell>
          <cell r="F627">
            <v>2143715</v>
          </cell>
        </row>
        <row r="628">
          <cell r="C628">
            <v>620</v>
          </cell>
          <cell r="D628">
            <v>1990</v>
          </cell>
          <cell r="E628" t="str">
            <v>PUBLIC UTILITIES COMMISSION OF THE TOWN OF WESTMINSTER</v>
          </cell>
          <cell r="F628">
            <v>1608053</v>
          </cell>
        </row>
        <row r="629">
          <cell r="C629">
            <v>621</v>
          </cell>
          <cell r="D629">
            <v>1990</v>
          </cell>
          <cell r="E629" t="str">
            <v>WELLINGTON NORTH POWER INC.</v>
          </cell>
          <cell r="F629">
            <v>912069</v>
          </cell>
        </row>
        <row r="630">
          <cell r="C630">
            <v>622</v>
          </cell>
          <cell r="D630">
            <v>1990</v>
          </cell>
          <cell r="E630" t="str">
            <v>PUBLIC UTILITIES COMMISSION OF THE VILLAGE OF BELMONT</v>
          </cell>
          <cell r="F630">
            <v>641414</v>
          </cell>
        </row>
        <row r="631">
          <cell r="C631">
            <v>623</v>
          </cell>
          <cell r="D631">
            <v>1990</v>
          </cell>
          <cell r="E631" t="str">
            <v>PUBLIC UTILITIES COMMISSION OF THE VILLAGE OF LANCASTER</v>
          </cell>
          <cell r="F631">
            <v>339724</v>
          </cell>
        </row>
        <row r="632">
          <cell r="C632">
            <v>624</v>
          </cell>
          <cell r="D632">
            <v>1990</v>
          </cell>
          <cell r="E632" t="str">
            <v>PUBLIC UTILITIES COMMISSION OF THE VILLAGE OF PORT MCNICOLL</v>
          </cell>
          <cell r="F632">
            <v>540962</v>
          </cell>
        </row>
        <row r="633">
          <cell r="C633">
            <v>625</v>
          </cell>
          <cell r="D633">
            <v>1990</v>
          </cell>
          <cell r="E633" t="str">
            <v>PUBLIC UTILITIES COMMISSION OF THE VILLAGE OF PORT STANLEY</v>
          </cell>
          <cell r="F633">
            <v>764980</v>
          </cell>
        </row>
        <row r="634">
          <cell r="C634">
            <v>626</v>
          </cell>
          <cell r="D634">
            <v>1990</v>
          </cell>
          <cell r="E634" t="str">
            <v>CHATHAM-KENT HYDRO INC.</v>
          </cell>
          <cell r="F634">
            <v>304939</v>
          </cell>
        </row>
        <row r="635">
          <cell r="C635">
            <v>627</v>
          </cell>
          <cell r="D635">
            <v>1990</v>
          </cell>
          <cell r="E635" t="str">
            <v>RIDEAU ST. LAWRENCE DISTRIBUTION INC.</v>
          </cell>
          <cell r="F635">
            <v>541558</v>
          </cell>
        </row>
        <row r="636">
          <cell r="C636">
            <v>628</v>
          </cell>
          <cell r="D636">
            <v>1990</v>
          </cell>
          <cell r="E636" t="str">
            <v>CHATHAM-KENT HYDRO INC.</v>
          </cell>
          <cell r="F636">
            <v>684239</v>
          </cell>
        </row>
        <row r="637">
          <cell r="C637">
            <v>629</v>
          </cell>
          <cell r="D637">
            <v>1990</v>
          </cell>
          <cell r="E637" t="str">
            <v>PUBLIC UTILITY COMMISSION OF THE VILLAGE OF WEST LORNE</v>
          </cell>
          <cell r="F637">
            <v>509755</v>
          </cell>
        </row>
        <row r="638">
          <cell r="C638">
            <v>630</v>
          </cell>
          <cell r="D638">
            <v>1990</v>
          </cell>
          <cell r="E638" t="str">
            <v>REMARA-BRECHIN HYDRO</v>
          </cell>
          <cell r="F638">
            <v>86639</v>
          </cell>
        </row>
        <row r="639">
          <cell r="C639">
            <v>631</v>
          </cell>
          <cell r="D639">
            <v>1990</v>
          </cell>
          <cell r="E639" t="str">
            <v>RENFREW HYDRO INC.</v>
          </cell>
          <cell r="F639">
            <v>10317678</v>
          </cell>
        </row>
        <row r="640">
          <cell r="C640">
            <v>632</v>
          </cell>
          <cell r="D640">
            <v>1990</v>
          </cell>
          <cell r="E640" t="str">
            <v>RICHMOND HILL HYDRO INC.</v>
          </cell>
          <cell r="F640">
            <v>69435538</v>
          </cell>
        </row>
        <row r="641">
          <cell r="C641">
            <v>633</v>
          </cell>
          <cell r="D641">
            <v>1990</v>
          </cell>
          <cell r="E641" t="str">
            <v>RIPLEY PUBLIC UTILITIES COMMISSION</v>
          </cell>
          <cell r="F641">
            <v>209993</v>
          </cell>
        </row>
        <row r="642">
          <cell r="C642">
            <v>634</v>
          </cell>
          <cell r="D642">
            <v>1990</v>
          </cell>
          <cell r="E642" t="str">
            <v>RODNEY PUBLIC UTILITIES COMMISSION</v>
          </cell>
          <cell r="F642">
            <v>235816</v>
          </cell>
        </row>
        <row r="643">
          <cell r="C643">
            <v>635</v>
          </cell>
          <cell r="D643">
            <v>1990</v>
          </cell>
          <cell r="E643" t="str">
            <v>SIOUX LOOKOUT HYDRO INC.</v>
          </cell>
          <cell r="F643">
            <v>2857362</v>
          </cell>
        </row>
        <row r="644">
          <cell r="C644">
            <v>636</v>
          </cell>
          <cell r="D644">
            <v>1990</v>
          </cell>
          <cell r="E644" t="str">
            <v>ST. CATHARINES HYDRO UTILITY SERVICES INC.</v>
          </cell>
          <cell r="F644">
            <v>57170932</v>
          </cell>
        </row>
        <row r="645">
          <cell r="C645">
            <v>637</v>
          </cell>
          <cell r="D645">
            <v>1990</v>
          </cell>
          <cell r="E645" t="str">
            <v>ST. THOMAS ENERGY INC.</v>
          </cell>
          <cell r="F645">
            <v>23151002</v>
          </cell>
        </row>
        <row r="646">
          <cell r="C646">
            <v>638</v>
          </cell>
          <cell r="D646">
            <v>1990</v>
          </cell>
          <cell r="E646" t="str">
            <v>FESTIVAL HYDRO INC.</v>
          </cell>
          <cell r="F646">
            <v>21013598</v>
          </cell>
        </row>
        <row r="647">
          <cell r="C647">
            <v>639</v>
          </cell>
          <cell r="D647">
            <v>1990</v>
          </cell>
          <cell r="E647" t="str">
            <v>MIDDLESEX POWER DISTRIBUTION CORPORATION</v>
          </cell>
          <cell r="F647">
            <v>3497630</v>
          </cell>
        </row>
        <row r="648">
          <cell r="C648">
            <v>640</v>
          </cell>
          <cell r="D648">
            <v>1990</v>
          </cell>
          <cell r="E648" t="str">
            <v>GREATER SUDBURY HYDRO INC.</v>
          </cell>
          <cell r="F648">
            <v>58109825</v>
          </cell>
        </row>
        <row r="649">
          <cell r="C649">
            <v>641</v>
          </cell>
          <cell r="D649">
            <v>1990</v>
          </cell>
          <cell r="E649" t="str">
            <v>TARA HYDRO-ELECTRIC SYSTEM</v>
          </cell>
          <cell r="F649">
            <v>311767</v>
          </cell>
        </row>
        <row r="650">
          <cell r="C650">
            <v>642</v>
          </cell>
          <cell r="D650">
            <v>1990</v>
          </cell>
          <cell r="E650" t="str">
            <v>TEESWATER HYDRO-ELECTRIC COMMISSION</v>
          </cell>
          <cell r="F650">
            <v>400797</v>
          </cell>
        </row>
        <row r="651">
          <cell r="C651">
            <v>643</v>
          </cell>
          <cell r="D651">
            <v>1990</v>
          </cell>
          <cell r="E651" t="str">
            <v>TERRACE BAY SUPERIOR WIRES INC.</v>
          </cell>
          <cell r="F651">
            <v>1181131</v>
          </cell>
        </row>
        <row r="652">
          <cell r="C652">
            <v>644</v>
          </cell>
          <cell r="D652">
            <v>1990</v>
          </cell>
          <cell r="E652" t="str">
            <v>ESPANOLA REGIONAL HYDRO DISTRIBUTION CORPORATION</v>
          </cell>
          <cell r="F652">
            <v>1822979</v>
          </cell>
        </row>
        <row r="653">
          <cell r="C653">
            <v>645</v>
          </cell>
          <cell r="D653">
            <v>1990</v>
          </cell>
          <cell r="E653" t="str">
            <v>COLLUS POWER CORPORATION</v>
          </cell>
          <cell r="F653">
            <v>6473235</v>
          </cell>
        </row>
        <row r="654">
          <cell r="C654">
            <v>646</v>
          </cell>
          <cell r="D654">
            <v>1990</v>
          </cell>
          <cell r="E654" t="str">
            <v>THUNDER BAY HYDRO ELECTRICITY DISTRIBUTION INC.</v>
          </cell>
          <cell r="F654">
            <v>64619091</v>
          </cell>
        </row>
        <row r="655">
          <cell r="C655">
            <v>647</v>
          </cell>
          <cell r="D655">
            <v>1990</v>
          </cell>
          <cell r="E655" t="str">
            <v>TILLSONBURG HYDRO INC.</v>
          </cell>
          <cell r="F655">
            <v>14161094</v>
          </cell>
        </row>
        <row r="656">
          <cell r="C656">
            <v>648</v>
          </cell>
          <cell r="D656">
            <v>1990</v>
          </cell>
          <cell r="E656" t="str">
            <v>TOTTENHAM</v>
          </cell>
          <cell r="F656">
            <v>1131496</v>
          </cell>
        </row>
        <row r="657">
          <cell r="C657">
            <v>649</v>
          </cell>
          <cell r="D657">
            <v>1990</v>
          </cell>
          <cell r="E657" t="str">
            <v>TOWNSHIP OF MCGARRY HYDRO SYSTEM</v>
          </cell>
          <cell r="F657">
            <v>250539</v>
          </cell>
        </row>
        <row r="658">
          <cell r="C658">
            <v>650</v>
          </cell>
          <cell r="D658">
            <v>1990</v>
          </cell>
          <cell r="E658" t="str">
            <v>VILLAGE OF BARRY'S BAY HYDRO SYSTEM</v>
          </cell>
          <cell r="F658">
            <v>544835</v>
          </cell>
        </row>
        <row r="659">
          <cell r="C659">
            <v>651</v>
          </cell>
          <cell r="D659">
            <v>1990</v>
          </cell>
          <cell r="E659" t="str">
            <v>VILLAGE OF BLOOMFIELD HYDRO SYSTEM</v>
          </cell>
          <cell r="F659">
            <v>280962</v>
          </cell>
        </row>
        <row r="660">
          <cell r="C660">
            <v>652</v>
          </cell>
          <cell r="D660">
            <v>1990</v>
          </cell>
          <cell r="E660" t="str">
            <v>RIDEAU ST. LAWRENCE DISTRIBUTION INC.</v>
          </cell>
          <cell r="F660">
            <v>570993</v>
          </cell>
        </row>
        <row r="661">
          <cell r="C661">
            <v>653</v>
          </cell>
          <cell r="D661">
            <v>1990</v>
          </cell>
          <cell r="E661" t="str">
            <v>VILLAGE OF CHESTERVILLE HYDRO SYSTEM</v>
          </cell>
          <cell r="F661">
            <v>805513</v>
          </cell>
        </row>
        <row r="662">
          <cell r="C662">
            <v>654</v>
          </cell>
          <cell r="D662">
            <v>1990</v>
          </cell>
          <cell r="E662" t="str">
            <v>VILLAGE OF CREEMORE HYDRO SYSTEM</v>
          </cell>
          <cell r="F662">
            <v>484216</v>
          </cell>
        </row>
        <row r="663">
          <cell r="C663">
            <v>655</v>
          </cell>
          <cell r="D663">
            <v>1990</v>
          </cell>
          <cell r="E663" t="str">
            <v>CHATHAM-KENT HYDRO INC.</v>
          </cell>
          <cell r="F663">
            <v>189803</v>
          </cell>
        </row>
        <row r="664">
          <cell r="C664">
            <v>656</v>
          </cell>
          <cell r="D664">
            <v>1990</v>
          </cell>
          <cell r="E664" t="str">
            <v>VILLAGE OF FLESHERTON HYDRO SYSTEM</v>
          </cell>
          <cell r="F664">
            <v>294796</v>
          </cell>
        </row>
        <row r="665">
          <cell r="C665">
            <v>657</v>
          </cell>
          <cell r="D665">
            <v>1990</v>
          </cell>
          <cell r="E665" t="str">
            <v>RIDEAU ST. LAWRENCE DISTRIBUTION INC.</v>
          </cell>
          <cell r="F665">
            <v>725494</v>
          </cell>
        </row>
        <row r="666">
          <cell r="C666">
            <v>658</v>
          </cell>
          <cell r="D666">
            <v>1990</v>
          </cell>
          <cell r="E666" t="str">
            <v>VILLAGE OF LUCKNOW HYDRO SYSTEM</v>
          </cell>
          <cell r="F666">
            <v>553605</v>
          </cell>
        </row>
        <row r="667">
          <cell r="C667">
            <v>659</v>
          </cell>
          <cell r="D667">
            <v>1990</v>
          </cell>
          <cell r="E667" t="str">
            <v>VILLAGE OF MAXVILLE HYDRO SYSTEM</v>
          </cell>
          <cell r="F667">
            <v>357560</v>
          </cell>
        </row>
        <row r="668">
          <cell r="C668">
            <v>660</v>
          </cell>
          <cell r="D668">
            <v>1990</v>
          </cell>
          <cell r="E668" t="str">
            <v>WATERLOO NORTH HYDRO INC.</v>
          </cell>
          <cell r="F668">
            <v>129982720</v>
          </cell>
        </row>
        <row r="669">
          <cell r="C669">
            <v>661</v>
          </cell>
          <cell r="D669">
            <v>1990</v>
          </cell>
          <cell r="E669" t="str">
            <v>WAUBAUSHENE PUBLIC UTILITIES COMMISSION</v>
          </cell>
          <cell r="F669">
            <v>357121</v>
          </cell>
        </row>
        <row r="670">
          <cell r="C670">
            <v>662</v>
          </cell>
          <cell r="D670">
            <v>1990</v>
          </cell>
          <cell r="E670" t="str">
            <v>WELLAND HYDRO-ELECTRIC SYSTEM CORP.</v>
          </cell>
          <cell r="F670">
            <v>35168744</v>
          </cell>
        </row>
        <row r="671">
          <cell r="C671">
            <v>663</v>
          </cell>
          <cell r="D671">
            <v>1990</v>
          </cell>
          <cell r="E671" t="str">
            <v>NA</v>
          </cell>
          <cell r="F671">
            <v>516718</v>
          </cell>
        </row>
        <row r="672">
          <cell r="C672">
            <v>664</v>
          </cell>
          <cell r="D672">
            <v>1990</v>
          </cell>
          <cell r="E672" t="str">
            <v>WHITBY HYDRO ELECTRIC CORPORATION</v>
          </cell>
          <cell r="F672">
            <v>78121756</v>
          </cell>
        </row>
        <row r="673">
          <cell r="C673">
            <v>665</v>
          </cell>
          <cell r="D673">
            <v>1990</v>
          </cell>
          <cell r="E673" t="str">
            <v>RIDEAU ST. LAWRENCE DISTRIBUTION INC.</v>
          </cell>
          <cell r="F673">
            <v>132119</v>
          </cell>
        </row>
        <row r="674">
          <cell r="C674">
            <v>666</v>
          </cell>
          <cell r="D674">
            <v>1990</v>
          </cell>
          <cell r="E674" t="str">
            <v>WINCHESTER HYDRO COMMISSION</v>
          </cell>
          <cell r="F674">
            <v>1089427</v>
          </cell>
        </row>
        <row r="675">
          <cell r="C675">
            <v>667</v>
          </cell>
          <cell r="D675">
            <v>1990</v>
          </cell>
          <cell r="E675" t="str">
            <v>ENWIN UTILITIES LTD.</v>
          </cell>
          <cell r="F675">
            <v>105443456</v>
          </cell>
        </row>
        <row r="676">
          <cell r="C676">
            <v>668</v>
          </cell>
          <cell r="D676">
            <v>1990</v>
          </cell>
          <cell r="E676" t="str">
            <v>WOODSTOCK HYDRO SERVICES INC.</v>
          </cell>
          <cell r="F676">
            <v>27125390</v>
          </cell>
        </row>
        <row r="677">
          <cell r="C677">
            <v>669</v>
          </cell>
          <cell r="F677">
            <v>6081843448</v>
          </cell>
        </row>
        <row r="678">
          <cell r="C678">
            <v>670</v>
          </cell>
          <cell r="F678">
            <v>0</v>
          </cell>
        </row>
        <row r="679">
          <cell r="C679">
            <v>671</v>
          </cell>
          <cell r="F679">
            <v>0</v>
          </cell>
        </row>
        <row r="680">
          <cell r="C680">
            <v>672</v>
          </cell>
          <cell r="F680">
            <v>56864</v>
          </cell>
        </row>
        <row r="681">
          <cell r="C681">
            <v>673</v>
          </cell>
          <cell r="F681">
            <v>0</v>
          </cell>
        </row>
        <row r="682">
          <cell r="C682">
            <v>674</v>
          </cell>
          <cell r="F682">
            <v>0</v>
          </cell>
        </row>
        <row r="683">
          <cell r="C683">
            <v>675</v>
          </cell>
          <cell r="F683">
            <v>58540</v>
          </cell>
        </row>
        <row r="684">
          <cell r="C684">
            <v>676</v>
          </cell>
          <cell r="F684">
            <v>0</v>
          </cell>
        </row>
        <row r="685">
          <cell r="C685">
            <v>677</v>
          </cell>
          <cell r="D685">
            <v>1991</v>
          </cell>
          <cell r="E685" t="str">
            <v>POWERSTREAM INC.</v>
          </cell>
          <cell r="F685">
            <v>235686</v>
          </cell>
        </row>
        <row r="686">
          <cell r="C686">
            <v>678</v>
          </cell>
          <cell r="D686">
            <v>1991</v>
          </cell>
          <cell r="E686" t="str">
            <v>POWERSTREAM INC.</v>
          </cell>
          <cell r="F686">
            <v>6397115</v>
          </cell>
        </row>
        <row r="687">
          <cell r="C687">
            <v>679</v>
          </cell>
          <cell r="D687">
            <v>1991</v>
          </cell>
          <cell r="E687" t="str">
            <v>POWERSTREAM INC.</v>
          </cell>
          <cell r="F687">
            <v>3706176</v>
          </cell>
        </row>
        <row r="688">
          <cell r="C688">
            <v>680</v>
          </cell>
          <cell r="D688">
            <v>1991</v>
          </cell>
          <cell r="E688" t="str">
            <v>BLUEWATER POWER DISTRIBUTION CORPORATION</v>
          </cell>
          <cell r="F688">
            <v>298772</v>
          </cell>
        </row>
        <row r="689">
          <cell r="C689">
            <v>681</v>
          </cell>
          <cell r="D689">
            <v>1991</v>
          </cell>
          <cell r="E689" t="str">
            <v>BLUEWATER POWER DISTRIBUTION CORPORATION</v>
          </cell>
          <cell r="F689">
            <v>140873</v>
          </cell>
        </row>
        <row r="690">
          <cell r="C690">
            <v>682</v>
          </cell>
          <cell r="D690">
            <v>1991</v>
          </cell>
          <cell r="E690" t="str">
            <v>BLUEWATER POWER DISTRIBUTION CORPORATION</v>
          </cell>
          <cell r="F690">
            <v>722875</v>
          </cell>
        </row>
        <row r="691">
          <cell r="C691">
            <v>683</v>
          </cell>
          <cell r="D691">
            <v>1991</v>
          </cell>
          <cell r="E691" t="str">
            <v>BLUEWATER POWER DISTRIBUTION CORPORATION</v>
          </cell>
          <cell r="F691">
            <v>3055463</v>
          </cell>
        </row>
        <row r="692">
          <cell r="C692">
            <v>684</v>
          </cell>
          <cell r="D692">
            <v>1991</v>
          </cell>
          <cell r="E692" t="str">
            <v>BLUEWATER POWER DISTRIBUTION CORPORATION</v>
          </cell>
          <cell r="F692">
            <v>867436</v>
          </cell>
        </row>
        <row r="693">
          <cell r="C693">
            <v>685</v>
          </cell>
          <cell r="D693">
            <v>1991</v>
          </cell>
          <cell r="E693" t="str">
            <v>COOPERATIVE HYDRO EMBRUN INC.</v>
          </cell>
          <cell r="F693">
            <v>2040187</v>
          </cell>
        </row>
        <row r="694">
          <cell r="C694">
            <v>686</v>
          </cell>
          <cell r="D694">
            <v>1991</v>
          </cell>
          <cell r="E694" t="str">
            <v>ENERSOURCE HYDRO MISSISSAUGA INC.</v>
          </cell>
          <cell r="F694">
            <v>286818854</v>
          </cell>
        </row>
        <row r="695">
          <cell r="C695">
            <v>687</v>
          </cell>
          <cell r="D695">
            <v>1991</v>
          </cell>
          <cell r="E695" t="str">
            <v>ERIE THAMES POWERLINES CORPORATION</v>
          </cell>
          <cell r="F695">
            <v>950494</v>
          </cell>
        </row>
        <row r="696">
          <cell r="C696">
            <v>688</v>
          </cell>
          <cell r="D696">
            <v>1991</v>
          </cell>
          <cell r="E696" t="str">
            <v>ERIE THAMES POWERLINES CORPORATION</v>
          </cell>
          <cell r="F696">
            <v>5876902</v>
          </cell>
        </row>
        <row r="697">
          <cell r="C697">
            <v>689</v>
          </cell>
          <cell r="D697">
            <v>1991</v>
          </cell>
          <cell r="E697" t="str">
            <v>ERIE THAMES POWERLINES CORPORATION</v>
          </cell>
          <cell r="F697">
            <v>1481567</v>
          </cell>
        </row>
        <row r="698">
          <cell r="C698">
            <v>690</v>
          </cell>
          <cell r="D698">
            <v>1991</v>
          </cell>
          <cell r="E698" t="str">
            <v>ERIE THAMES POWERLINES CORPORATION</v>
          </cell>
          <cell r="F698">
            <v>402156</v>
          </cell>
        </row>
        <row r="699">
          <cell r="C699">
            <v>691</v>
          </cell>
          <cell r="D699">
            <v>1991</v>
          </cell>
          <cell r="E699" t="str">
            <v>ERIE THAMES POWERLINES CORPORATION</v>
          </cell>
          <cell r="F699">
            <v>934104</v>
          </cell>
        </row>
        <row r="700">
          <cell r="C700">
            <v>692</v>
          </cell>
          <cell r="D700">
            <v>1991</v>
          </cell>
          <cell r="E700" t="str">
            <v>FESTIVAL HYDRO INC.</v>
          </cell>
          <cell r="F700">
            <v>390695</v>
          </cell>
        </row>
        <row r="701">
          <cell r="C701">
            <v>693</v>
          </cell>
          <cell r="D701">
            <v>1991</v>
          </cell>
          <cell r="E701" t="str">
            <v>FESTIVAL HYDRO INC.</v>
          </cell>
          <cell r="F701">
            <v>123470</v>
          </cell>
        </row>
        <row r="702">
          <cell r="C702">
            <v>694</v>
          </cell>
          <cell r="D702">
            <v>1991</v>
          </cell>
          <cell r="E702" t="str">
            <v>FESTIVAL HYDRO INC.</v>
          </cell>
          <cell r="F702">
            <v>582543</v>
          </cell>
        </row>
        <row r="703">
          <cell r="C703">
            <v>695</v>
          </cell>
          <cell r="D703">
            <v>1991</v>
          </cell>
          <cell r="E703" t="str">
            <v>FESTIVAL HYDRO INC.</v>
          </cell>
          <cell r="F703">
            <v>1167981</v>
          </cell>
        </row>
        <row r="704">
          <cell r="C704">
            <v>696</v>
          </cell>
          <cell r="D704">
            <v>1991</v>
          </cell>
          <cell r="E704" t="str">
            <v>FESTIVAL HYDRO INC.</v>
          </cell>
          <cell r="F704">
            <v>2555437</v>
          </cell>
        </row>
        <row r="705">
          <cell r="C705">
            <v>697</v>
          </cell>
          <cell r="D705">
            <v>1991</v>
          </cell>
          <cell r="E705" t="str">
            <v>FESTIVAL HYDRO INC.</v>
          </cell>
          <cell r="F705">
            <v>488855</v>
          </cell>
        </row>
        <row r="706">
          <cell r="C706">
            <v>698</v>
          </cell>
          <cell r="D706">
            <v>1991</v>
          </cell>
          <cell r="E706" t="str">
            <v>GEORGIAN BAY ENERGY INC.</v>
          </cell>
          <cell r="F706">
            <v>177316</v>
          </cell>
        </row>
        <row r="707">
          <cell r="C707">
            <v>699</v>
          </cell>
          <cell r="D707">
            <v>1991</v>
          </cell>
          <cell r="E707" t="str">
            <v>GREATER SUDBURY HYDRO INC.</v>
          </cell>
          <cell r="F707">
            <v>2035508</v>
          </cell>
        </row>
        <row r="708">
          <cell r="C708">
            <v>700</v>
          </cell>
          <cell r="D708">
            <v>1991</v>
          </cell>
          <cell r="E708" t="str">
            <v>GREATER SUDBURY HYDRO INC.</v>
          </cell>
          <cell r="F708">
            <v>869250</v>
          </cell>
        </row>
        <row r="709">
          <cell r="C709">
            <v>701</v>
          </cell>
          <cell r="D709">
            <v>1991</v>
          </cell>
          <cell r="E709" t="str">
            <v>GUELPH HYDRO ELECTRIC SYSTEMS INC.</v>
          </cell>
          <cell r="F709">
            <v>563394</v>
          </cell>
        </row>
        <row r="710">
          <cell r="C710">
            <v>702</v>
          </cell>
          <cell r="D710">
            <v>1991</v>
          </cell>
          <cell r="E710" t="str">
            <v>HALDIMAND COUNTY HYDRO INC.</v>
          </cell>
          <cell r="F710">
            <v>4018567</v>
          </cell>
        </row>
        <row r="711">
          <cell r="C711">
            <v>703</v>
          </cell>
          <cell r="D711">
            <v>1991</v>
          </cell>
          <cell r="E711" t="str">
            <v>HALDIMAND COUNTY HYDRO INC.</v>
          </cell>
          <cell r="F711">
            <v>4718304</v>
          </cell>
        </row>
        <row r="712">
          <cell r="C712">
            <v>704</v>
          </cell>
          <cell r="D712">
            <v>1991</v>
          </cell>
          <cell r="E712" t="str">
            <v>HORIZON UTILITIES CORPORATION</v>
          </cell>
          <cell r="F712">
            <v>10886710</v>
          </cell>
        </row>
        <row r="713">
          <cell r="C713">
            <v>705</v>
          </cell>
          <cell r="D713">
            <v>1991</v>
          </cell>
          <cell r="E713" t="str">
            <v>HORIZON UTILITIES CORPORATION</v>
          </cell>
          <cell r="F713">
            <v>1250820</v>
          </cell>
        </row>
        <row r="714">
          <cell r="C714">
            <v>706</v>
          </cell>
          <cell r="D714">
            <v>1991</v>
          </cell>
          <cell r="E714" t="str">
            <v>HORIZON UTILITIES CORPORATION</v>
          </cell>
          <cell r="F714">
            <v>28244618</v>
          </cell>
        </row>
        <row r="715">
          <cell r="C715">
            <v>707</v>
          </cell>
          <cell r="D715">
            <v>1991</v>
          </cell>
          <cell r="E715" t="str">
            <v>HORIZON UTILITIES CORPORATION</v>
          </cell>
          <cell r="F715">
            <v>150539759</v>
          </cell>
        </row>
        <row r="716">
          <cell r="C716">
            <v>708</v>
          </cell>
          <cell r="D716">
            <v>1991</v>
          </cell>
          <cell r="E716" t="str">
            <v>HORIZON UTILITIES CORPORATION</v>
          </cell>
          <cell r="F716">
            <v>61370525</v>
          </cell>
        </row>
        <row r="717">
          <cell r="C717">
            <v>709</v>
          </cell>
          <cell r="D717">
            <v>1991</v>
          </cell>
          <cell r="E717" t="str">
            <v>HYDRO ONE NETWORKS INC.</v>
          </cell>
          <cell r="F717">
            <v>316726</v>
          </cell>
        </row>
        <row r="718">
          <cell r="C718">
            <v>710</v>
          </cell>
          <cell r="D718">
            <v>1991</v>
          </cell>
          <cell r="E718" t="str">
            <v>HYDRO ONE NETWORKS INC.</v>
          </cell>
          <cell r="F718">
            <v>76301</v>
          </cell>
        </row>
        <row r="719">
          <cell r="C719">
            <v>711</v>
          </cell>
          <cell r="D719">
            <v>1991</v>
          </cell>
          <cell r="E719" t="str">
            <v>HYDRO ONE NETWORKS INC.</v>
          </cell>
          <cell r="F719">
            <v>4026961</v>
          </cell>
        </row>
        <row r="720">
          <cell r="C720">
            <v>712</v>
          </cell>
          <cell r="D720">
            <v>1991</v>
          </cell>
          <cell r="E720" t="str">
            <v>HYDRO ONE NETWORKS INC.</v>
          </cell>
          <cell r="F720">
            <v>383313</v>
          </cell>
        </row>
        <row r="721">
          <cell r="C721">
            <v>713</v>
          </cell>
          <cell r="D721">
            <v>1991</v>
          </cell>
          <cell r="E721" t="str">
            <v>HYDRO ONE NETWORKS INC.</v>
          </cell>
          <cell r="F721">
            <v>764691</v>
          </cell>
        </row>
        <row r="722">
          <cell r="C722">
            <v>714</v>
          </cell>
          <cell r="D722">
            <v>1991</v>
          </cell>
          <cell r="E722" t="str">
            <v>HYDRO ONE NETWORKS INC.</v>
          </cell>
          <cell r="F722">
            <v>374244</v>
          </cell>
        </row>
        <row r="723">
          <cell r="C723">
            <v>715</v>
          </cell>
          <cell r="D723">
            <v>1991</v>
          </cell>
          <cell r="E723" t="str">
            <v>HYDRO ONE NETWORKS INC.</v>
          </cell>
          <cell r="F723">
            <v>2214078</v>
          </cell>
        </row>
        <row r="724">
          <cell r="C724">
            <v>716</v>
          </cell>
          <cell r="D724">
            <v>1991</v>
          </cell>
          <cell r="E724" t="str">
            <v>HYDRO ONE NETWORKS INC.</v>
          </cell>
          <cell r="F724">
            <v>2588898</v>
          </cell>
        </row>
        <row r="725">
          <cell r="C725">
            <v>717</v>
          </cell>
          <cell r="D725">
            <v>1991</v>
          </cell>
          <cell r="E725" t="str">
            <v>HYDRO ONE NETWORKS INC.</v>
          </cell>
          <cell r="F725">
            <v>11898896</v>
          </cell>
        </row>
        <row r="726">
          <cell r="C726">
            <v>718</v>
          </cell>
          <cell r="D726">
            <v>1991</v>
          </cell>
          <cell r="E726" t="str">
            <v>HYDRO ONE NETWORKS INC.</v>
          </cell>
          <cell r="F726">
            <v>5287391</v>
          </cell>
        </row>
        <row r="727">
          <cell r="C727">
            <v>719</v>
          </cell>
          <cell r="D727">
            <v>1991</v>
          </cell>
          <cell r="E727" t="str">
            <v>HYDRO ONE NETWORKS INC.</v>
          </cell>
          <cell r="F727">
            <v>817464</v>
          </cell>
        </row>
        <row r="728">
          <cell r="C728">
            <v>720</v>
          </cell>
          <cell r="D728">
            <v>1991</v>
          </cell>
          <cell r="E728" t="str">
            <v>HYDRO ONE NETWORKS INC.</v>
          </cell>
          <cell r="F728">
            <v>1311130</v>
          </cell>
        </row>
        <row r="729">
          <cell r="C729">
            <v>721</v>
          </cell>
          <cell r="D729">
            <v>1991</v>
          </cell>
          <cell r="E729" t="str">
            <v>HYDRO ONE NETWORKS INC.</v>
          </cell>
          <cell r="F729">
            <v>421305</v>
          </cell>
        </row>
        <row r="730">
          <cell r="C730">
            <v>722</v>
          </cell>
          <cell r="D730">
            <v>1991</v>
          </cell>
          <cell r="E730" t="str">
            <v>HYDRO ONE NETWORKS INC.</v>
          </cell>
          <cell r="F730">
            <v>4572469</v>
          </cell>
        </row>
        <row r="731">
          <cell r="C731">
            <v>723</v>
          </cell>
          <cell r="D731">
            <v>1991</v>
          </cell>
          <cell r="E731" t="str">
            <v>HYDRO ONE NETWORKS INC.</v>
          </cell>
          <cell r="F731">
            <v>677336</v>
          </cell>
        </row>
        <row r="732">
          <cell r="C732">
            <v>724</v>
          </cell>
          <cell r="D732">
            <v>1991</v>
          </cell>
          <cell r="E732" t="str">
            <v>HYDRO ONE NETWORKS INC.</v>
          </cell>
          <cell r="F732">
            <v>3093822</v>
          </cell>
        </row>
        <row r="733">
          <cell r="C733">
            <v>725</v>
          </cell>
          <cell r="D733">
            <v>1991</v>
          </cell>
          <cell r="E733" t="str">
            <v>HYDRO ONE NETWORKS INC.</v>
          </cell>
          <cell r="F733">
            <v>595568</v>
          </cell>
        </row>
        <row r="734">
          <cell r="C734">
            <v>726</v>
          </cell>
          <cell r="D734">
            <v>1991</v>
          </cell>
          <cell r="E734" t="str">
            <v>HYDRO ONE NETWORKS INC.</v>
          </cell>
          <cell r="F734">
            <v>866734</v>
          </cell>
        </row>
        <row r="735">
          <cell r="C735">
            <v>727</v>
          </cell>
          <cell r="D735">
            <v>1991</v>
          </cell>
          <cell r="E735" t="str">
            <v>HYDRO ONE NETWORKS INC.</v>
          </cell>
          <cell r="F735">
            <v>1424211</v>
          </cell>
        </row>
        <row r="736">
          <cell r="C736">
            <v>728</v>
          </cell>
          <cell r="D736">
            <v>1991</v>
          </cell>
          <cell r="E736" t="str">
            <v>HYDRO ONE NETWORKS INC.</v>
          </cell>
          <cell r="F736">
            <v>2213511</v>
          </cell>
        </row>
        <row r="737">
          <cell r="C737">
            <v>729</v>
          </cell>
          <cell r="D737">
            <v>1991</v>
          </cell>
          <cell r="E737" t="str">
            <v>HYDRO ONE NETWORKS INC.</v>
          </cell>
          <cell r="F737">
            <v>1004049</v>
          </cell>
        </row>
        <row r="738">
          <cell r="C738">
            <v>730</v>
          </cell>
          <cell r="D738">
            <v>1991</v>
          </cell>
          <cell r="E738" t="str">
            <v>HYDRO ONE NETWORKS INC.</v>
          </cell>
          <cell r="F738">
            <v>1556375</v>
          </cell>
        </row>
        <row r="739">
          <cell r="C739">
            <v>731</v>
          </cell>
          <cell r="D739">
            <v>1991</v>
          </cell>
          <cell r="E739" t="str">
            <v>HYDRO ONE NETWORKS INC.</v>
          </cell>
          <cell r="F739">
            <v>1728751</v>
          </cell>
        </row>
        <row r="740">
          <cell r="C740">
            <v>732</v>
          </cell>
          <cell r="D740">
            <v>1991</v>
          </cell>
          <cell r="E740" t="str">
            <v>HYDRO ONE NETWORKS INC.</v>
          </cell>
          <cell r="F740">
            <v>978078</v>
          </cell>
        </row>
        <row r="741">
          <cell r="C741">
            <v>733</v>
          </cell>
          <cell r="D741">
            <v>1991</v>
          </cell>
          <cell r="E741" t="str">
            <v>HYDRO ONE NETWORKS INC.</v>
          </cell>
          <cell r="F741">
            <v>1322742</v>
          </cell>
        </row>
        <row r="742">
          <cell r="C742">
            <v>734</v>
          </cell>
          <cell r="D742">
            <v>1991</v>
          </cell>
          <cell r="E742" t="str">
            <v>HYDRO ONE NETWORKS INC.</v>
          </cell>
          <cell r="F742">
            <v>905241</v>
          </cell>
        </row>
        <row r="743">
          <cell r="C743">
            <v>735</v>
          </cell>
          <cell r="D743">
            <v>1991</v>
          </cell>
          <cell r="E743" t="str">
            <v>HYDRO ONE NETWORKS INC.</v>
          </cell>
          <cell r="F743">
            <v>716407</v>
          </cell>
        </row>
        <row r="744">
          <cell r="C744">
            <v>736</v>
          </cell>
          <cell r="D744">
            <v>1991</v>
          </cell>
          <cell r="E744" t="str">
            <v>HYDRO ONE NETWORKS INC.</v>
          </cell>
          <cell r="F744">
            <v>472726</v>
          </cell>
        </row>
        <row r="745">
          <cell r="C745">
            <v>737</v>
          </cell>
          <cell r="D745">
            <v>1991</v>
          </cell>
          <cell r="E745" t="str">
            <v>HYDRO ONE NETWORKS INC.</v>
          </cell>
          <cell r="F745">
            <v>620656</v>
          </cell>
        </row>
        <row r="746">
          <cell r="C746">
            <v>738</v>
          </cell>
          <cell r="D746">
            <v>1991</v>
          </cell>
          <cell r="E746" t="str">
            <v>HYDRO ONE NETWORKS INC.</v>
          </cell>
          <cell r="F746">
            <v>127198</v>
          </cell>
        </row>
        <row r="747">
          <cell r="C747">
            <v>739</v>
          </cell>
          <cell r="D747">
            <v>1991</v>
          </cell>
          <cell r="E747" t="str">
            <v>HYDRO ONE NETWORKS INC.</v>
          </cell>
          <cell r="F747">
            <v>588020</v>
          </cell>
        </row>
        <row r="748">
          <cell r="C748">
            <v>740</v>
          </cell>
          <cell r="D748">
            <v>1991</v>
          </cell>
          <cell r="E748" t="str">
            <v>HYDRO ONE NETWORKS INC.</v>
          </cell>
          <cell r="F748">
            <v>529337</v>
          </cell>
        </row>
        <row r="749">
          <cell r="C749">
            <v>741</v>
          </cell>
          <cell r="D749">
            <v>1991</v>
          </cell>
          <cell r="E749" t="str">
            <v>HYDRO ONE NETWORKS INC.</v>
          </cell>
          <cell r="F749">
            <v>197964</v>
          </cell>
        </row>
        <row r="750">
          <cell r="C750">
            <v>742</v>
          </cell>
          <cell r="D750">
            <v>1991</v>
          </cell>
          <cell r="E750" t="str">
            <v>HYDRO ONE NETWORKS INC.</v>
          </cell>
          <cell r="F750">
            <v>11851779</v>
          </cell>
        </row>
        <row r="751">
          <cell r="C751">
            <v>743</v>
          </cell>
          <cell r="D751">
            <v>1991</v>
          </cell>
          <cell r="E751" t="str">
            <v>HYDRO ONE NETWORKS INC.</v>
          </cell>
          <cell r="F751">
            <v>135876</v>
          </cell>
        </row>
        <row r="752">
          <cell r="C752">
            <v>744</v>
          </cell>
          <cell r="D752">
            <v>1991</v>
          </cell>
          <cell r="E752" t="str">
            <v>HYDRO ONE NETWORKS INC.</v>
          </cell>
          <cell r="F752">
            <v>749959</v>
          </cell>
        </row>
        <row r="753">
          <cell r="C753">
            <v>745</v>
          </cell>
          <cell r="D753">
            <v>1991</v>
          </cell>
          <cell r="E753" t="str">
            <v>HYDRO ONE NETWORKS INC.</v>
          </cell>
          <cell r="F753">
            <v>855516</v>
          </cell>
        </row>
        <row r="754">
          <cell r="C754">
            <v>746</v>
          </cell>
          <cell r="D754">
            <v>1991</v>
          </cell>
          <cell r="E754" t="str">
            <v>HYDRO ONE NETWORKS INC.</v>
          </cell>
          <cell r="F754">
            <v>853382</v>
          </cell>
        </row>
        <row r="755">
          <cell r="C755">
            <v>747</v>
          </cell>
          <cell r="D755">
            <v>1991</v>
          </cell>
          <cell r="E755" t="str">
            <v>HYDRO ONE NETWORKS INC.</v>
          </cell>
          <cell r="F755">
            <v>3123038</v>
          </cell>
        </row>
        <row r="756">
          <cell r="C756">
            <v>748</v>
          </cell>
          <cell r="D756">
            <v>1991</v>
          </cell>
          <cell r="E756" t="str">
            <v>HYDRO ONE NETWORKS INC.</v>
          </cell>
          <cell r="F756">
            <v>772264</v>
          </cell>
        </row>
        <row r="757">
          <cell r="C757">
            <v>749</v>
          </cell>
          <cell r="D757">
            <v>1991</v>
          </cell>
          <cell r="E757" t="str">
            <v>HYDRO ONE NETWORKS INC.</v>
          </cell>
          <cell r="F757">
            <v>1427487</v>
          </cell>
        </row>
        <row r="758">
          <cell r="C758">
            <v>750</v>
          </cell>
          <cell r="D758">
            <v>1991</v>
          </cell>
          <cell r="E758" t="str">
            <v>HYDRO ONE NETWORKS INC.</v>
          </cell>
          <cell r="F758">
            <v>3592010</v>
          </cell>
        </row>
        <row r="759">
          <cell r="C759">
            <v>751</v>
          </cell>
          <cell r="D759">
            <v>1991</v>
          </cell>
          <cell r="E759" t="str">
            <v>HYDRO ONE NETWORKS INC.</v>
          </cell>
          <cell r="F759">
            <v>563209</v>
          </cell>
        </row>
        <row r="760">
          <cell r="C760">
            <v>752</v>
          </cell>
          <cell r="D760">
            <v>1991</v>
          </cell>
          <cell r="E760" t="str">
            <v>HYDRO ONE NETWORKS INC.</v>
          </cell>
          <cell r="F760">
            <v>786953</v>
          </cell>
        </row>
        <row r="761">
          <cell r="C761">
            <v>753</v>
          </cell>
          <cell r="D761">
            <v>1991</v>
          </cell>
          <cell r="E761" t="str">
            <v>HYDRO ONE NETWORKS INC.</v>
          </cell>
          <cell r="F761">
            <v>2139762</v>
          </cell>
        </row>
        <row r="762">
          <cell r="C762">
            <v>754</v>
          </cell>
          <cell r="D762">
            <v>1991</v>
          </cell>
          <cell r="E762" t="str">
            <v>HYDRO ONE NETWORKS INC.</v>
          </cell>
          <cell r="F762">
            <v>4917346</v>
          </cell>
        </row>
        <row r="763">
          <cell r="C763">
            <v>755</v>
          </cell>
          <cell r="D763">
            <v>1991</v>
          </cell>
          <cell r="E763" t="str">
            <v>HYDRO ONE NETWORKS INC.</v>
          </cell>
          <cell r="F763">
            <v>419868</v>
          </cell>
        </row>
        <row r="764">
          <cell r="C764">
            <v>756</v>
          </cell>
          <cell r="D764">
            <v>1991</v>
          </cell>
          <cell r="E764" t="str">
            <v>HYDRO ONE NETWORKS INC.</v>
          </cell>
          <cell r="F764">
            <v>289160</v>
          </cell>
        </row>
        <row r="765">
          <cell r="C765">
            <v>757</v>
          </cell>
          <cell r="D765">
            <v>1991</v>
          </cell>
          <cell r="E765" t="str">
            <v>HYDRO ONE NETWORKS INC.</v>
          </cell>
          <cell r="F765">
            <v>3555640</v>
          </cell>
        </row>
        <row r="766">
          <cell r="C766">
            <v>758</v>
          </cell>
          <cell r="D766">
            <v>1991</v>
          </cell>
          <cell r="E766" t="str">
            <v>HYDRO ONE NETWORKS INC.</v>
          </cell>
          <cell r="F766">
            <v>862010</v>
          </cell>
        </row>
        <row r="767">
          <cell r="C767">
            <v>759</v>
          </cell>
          <cell r="D767">
            <v>1991</v>
          </cell>
          <cell r="E767" t="str">
            <v>HYDRO ONE NETWORKS INC.</v>
          </cell>
          <cell r="F767">
            <v>631850</v>
          </cell>
        </row>
        <row r="768">
          <cell r="C768">
            <v>760</v>
          </cell>
          <cell r="D768">
            <v>1991</v>
          </cell>
          <cell r="E768" t="str">
            <v>HYDRO ONE NETWORKS INC.</v>
          </cell>
          <cell r="F768">
            <v>4915100</v>
          </cell>
        </row>
        <row r="769">
          <cell r="C769">
            <v>761</v>
          </cell>
          <cell r="D769">
            <v>1991</v>
          </cell>
          <cell r="E769" t="str">
            <v>HYDRO ONE NETWORKS INC.</v>
          </cell>
          <cell r="F769">
            <v>577882</v>
          </cell>
        </row>
        <row r="770">
          <cell r="C770">
            <v>762</v>
          </cell>
          <cell r="D770">
            <v>1991</v>
          </cell>
          <cell r="E770" t="str">
            <v>HYDRO ONE NETWORKS INC.</v>
          </cell>
          <cell r="F770">
            <v>961626</v>
          </cell>
        </row>
        <row r="771">
          <cell r="C771">
            <v>763</v>
          </cell>
          <cell r="D771">
            <v>1991</v>
          </cell>
          <cell r="E771" t="str">
            <v>HYDRO ONE NETWORKS INC.</v>
          </cell>
          <cell r="F771">
            <v>1252945</v>
          </cell>
        </row>
        <row r="772">
          <cell r="C772">
            <v>764</v>
          </cell>
          <cell r="D772">
            <v>1991</v>
          </cell>
          <cell r="E772" t="str">
            <v>HYDRO ONE NETWORKS INC.</v>
          </cell>
          <cell r="F772">
            <v>3589496</v>
          </cell>
        </row>
        <row r="773">
          <cell r="C773">
            <v>765</v>
          </cell>
          <cell r="D773">
            <v>1991</v>
          </cell>
          <cell r="E773" t="str">
            <v>HYDRO ONE NETWORKS INC.</v>
          </cell>
          <cell r="F773">
            <v>1909360</v>
          </cell>
        </row>
        <row r="774">
          <cell r="C774">
            <v>766</v>
          </cell>
          <cell r="D774">
            <v>1991</v>
          </cell>
          <cell r="E774" t="str">
            <v>HYDRO ONE NETWORKS INC.</v>
          </cell>
          <cell r="F774">
            <v>3347464</v>
          </cell>
        </row>
        <row r="775">
          <cell r="C775">
            <v>767</v>
          </cell>
          <cell r="D775">
            <v>1991</v>
          </cell>
          <cell r="E775" t="str">
            <v>HYDRO ONE NETWORKS INC.</v>
          </cell>
          <cell r="F775">
            <v>2071555</v>
          </cell>
        </row>
        <row r="776">
          <cell r="C776">
            <v>768</v>
          </cell>
          <cell r="D776">
            <v>1991</v>
          </cell>
          <cell r="E776" t="str">
            <v>HYDRO ONE NETWORKS INC.</v>
          </cell>
          <cell r="F776">
            <v>877604</v>
          </cell>
        </row>
        <row r="777">
          <cell r="C777">
            <v>769</v>
          </cell>
          <cell r="D777">
            <v>1991</v>
          </cell>
          <cell r="E777" t="str">
            <v>HYDRO ONE NETWORKS INC.</v>
          </cell>
          <cell r="F777">
            <v>596757</v>
          </cell>
        </row>
        <row r="778">
          <cell r="C778">
            <v>770</v>
          </cell>
          <cell r="D778">
            <v>1991</v>
          </cell>
          <cell r="E778" t="str">
            <v>HYDRO ONE NETWORKS INC.</v>
          </cell>
          <cell r="F778">
            <v>365901</v>
          </cell>
        </row>
        <row r="779">
          <cell r="C779">
            <v>771</v>
          </cell>
          <cell r="D779">
            <v>1991</v>
          </cell>
          <cell r="E779" t="str">
            <v>HYDRO ONE NETWORKS INC.</v>
          </cell>
          <cell r="F779">
            <v>623647</v>
          </cell>
        </row>
        <row r="780">
          <cell r="C780">
            <v>772</v>
          </cell>
          <cell r="D780">
            <v>1991</v>
          </cell>
          <cell r="E780" t="str">
            <v>HYDRO ONE NETWORKS INC.</v>
          </cell>
          <cell r="F780">
            <v>123804</v>
          </cell>
        </row>
        <row r="781">
          <cell r="C781">
            <v>773</v>
          </cell>
          <cell r="D781">
            <v>1991</v>
          </cell>
          <cell r="E781" t="str">
            <v>HYDRO ONE NETWORKS INC.</v>
          </cell>
          <cell r="F781">
            <v>9650099</v>
          </cell>
        </row>
        <row r="782">
          <cell r="C782">
            <v>774</v>
          </cell>
          <cell r="D782">
            <v>1991</v>
          </cell>
          <cell r="E782" t="str">
            <v>HYDRO ONE NETWORKS INC.</v>
          </cell>
          <cell r="F782">
            <v>539787</v>
          </cell>
        </row>
        <row r="783">
          <cell r="C783">
            <v>775</v>
          </cell>
          <cell r="D783">
            <v>1991</v>
          </cell>
          <cell r="E783" t="str">
            <v>HYDRO ONE NETWORKS INC.</v>
          </cell>
          <cell r="F783">
            <v>884071</v>
          </cell>
        </row>
        <row r="784">
          <cell r="C784">
            <v>776</v>
          </cell>
          <cell r="D784">
            <v>1991</v>
          </cell>
          <cell r="E784" t="str">
            <v>HYDRO ONE NETWORKS INC.</v>
          </cell>
          <cell r="F784">
            <v>77823</v>
          </cell>
        </row>
        <row r="785">
          <cell r="C785">
            <v>777</v>
          </cell>
          <cell r="D785">
            <v>1991</v>
          </cell>
          <cell r="E785" t="str">
            <v>HYDRO ONE NETWORKS INC.</v>
          </cell>
          <cell r="F785">
            <v>387557</v>
          </cell>
        </row>
        <row r="786">
          <cell r="C786">
            <v>778</v>
          </cell>
          <cell r="D786">
            <v>1991</v>
          </cell>
          <cell r="E786" t="str">
            <v>HYDRO ONE NETWORKS INC.</v>
          </cell>
          <cell r="F786">
            <v>5178123</v>
          </cell>
        </row>
        <row r="787">
          <cell r="C787">
            <v>779</v>
          </cell>
          <cell r="D787">
            <v>1991</v>
          </cell>
          <cell r="E787" t="str">
            <v>HYDRO ONE NETWORKS INC.</v>
          </cell>
          <cell r="F787">
            <v>200419</v>
          </cell>
        </row>
        <row r="788">
          <cell r="C788">
            <v>780</v>
          </cell>
          <cell r="D788">
            <v>1991</v>
          </cell>
          <cell r="E788" t="str">
            <v>HYDRO ONE NETWORKS INC.</v>
          </cell>
          <cell r="F788">
            <v>600050</v>
          </cell>
        </row>
        <row r="789">
          <cell r="C789">
            <v>781</v>
          </cell>
          <cell r="D789">
            <v>1991</v>
          </cell>
          <cell r="E789" t="str">
            <v>HYDRO OTTAWA LIMITED</v>
          </cell>
          <cell r="F789">
            <v>1552442</v>
          </cell>
        </row>
        <row r="790">
          <cell r="C790">
            <v>782</v>
          </cell>
          <cell r="D790">
            <v>1991</v>
          </cell>
          <cell r="E790" t="str">
            <v>HYDRO OTTAWA LIMITED</v>
          </cell>
          <cell r="F790">
            <v>1767955</v>
          </cell>
        </row>
        <row r="791">
          <cell r="C791">
            <v>783</v>
          </cell>
          <cell r="D791">
            <v>1991</v>
          </cell>
          <cell r="E791" t="str">
            <v>HYDRO OTTAWA LIMITED</v>
          </cell>
          <cell r="F791">
            <v>31590123</v>
          </cell>
        </row>
        <row r="792">
          <cell r="C792">
            <v>784</v>
          </cell>
          <cell r="D792">
            <v>1991</v>
          </cell>
          <cell r="E792" t="str">
            <v>HYDRO OTTAWA LIMITED</v>
          </cell>
          <cell r="F792">
            <v>56396052</v>
          </cell>
        </row>
        <row r="793">
          <cell r="C793">
            <v>785</v>
          </cell>
          <cell r="D793">
            <v>1991</v>
          </cell>
          <cell r="E793" t="str">
            <v>HYDRO OTTAWA LIMITED</v>
          </cell>
          <cell r="F793">
            <v>58869750</v>
          </cell>
        </row>
        <row r="794">
          <cell r="C794">
            <v>786</v>
          </cell>
          <cell r="D794">
            <v>1991</v>
          </cell>
          <cell r="E794" t="str">
            <v>LAKEFRONT UTILITIES INC.</v>
          </cell>
          <cell r="F794">
            <v>1334189</v>
          </cell>
        </row>
        <row r="795">
          <cell r="C795">
            <v>787</v>
          </cell>
          <cell r="D795">
            <v>1991</v>
          </cell>
          <cell r="E795" t="str">
            <v>LAKELAND POWER DISTRIBUTION LTD.</v>
          </cell>
          <cell r="F795">
            <v>490830</v>
          </cell>
        </row>
        <row r="796">
          <cell r="C796">
            <v>788</v>
          </cell>
          <cell r="D796">
            <v>1991</v>
          </cell>
          <cell r="E796" t="str">
            <v>LAKELAND POWER DISTRIBUTION LTD.</v>
          </cell>
          <cell r="F796">
            <v>2809294</v>
          </cell>
        </row>
        <row r="797">
          <cell r="C797">
            <v>789</v>
          </cell>
          <cell r="D797">
            <v>1991</v>
          </cell>
          <cell r="E797" t="str">
            <v>LAKELAND POWER DISTRIBUTION LTD.</v>
          </cell>
          <cell r="F797">
            <v>225451</v>
          </cell>
        </row>
        <row r="798">
          <cell r="C798">
            <v>790</v>
          </cell>
          <cell r="D798">
            <v>1991</v>
          </cell>
          <cell r="E798" t="str">
            <v>LAKELAND POWER DISTRIBUTION LTD.</v>
          </cell>
          <cell r="F798">
            <v>676666</v>
          </cell>
        </row>
        <row r="799">
          <cell r="C799">
            <v>791</v>
          </cell>
          <cell r="D799">
            <v>1991</v>
          </cell>
          <cell r="E799" t="str">
            <v>LONDON HYDRO INC.</v>
          </cell>
          <cell r="F799">
            <v>156048621</v>
          </cell>
        </row>
        <row r="800">
          <cell r="C800">
            <v>792</v>
          </cell>
          <cell r="D800">
            <v>1991</v>
          </cell>
          <cell r="E800" t="str">
            <v>MIDDLESEX POWER DISTRIBUTION CORPORATION</v>
          </cell>
          <cell r="F800">
            <v>540983</v>
          </cell>
        </row>
        <row r="801">
          <cell r="C801">
            <v>793</v>
          </cell>
          <cell r="D801">
            <v>1991</v>
          </cell>
          <cell r="E801" t="str">
            <v>MIDDLESEX POWER DISTRIBUTION CORPORATION</v>
          </cell>
          <cell r="F801">
            <v>91143</v>
          </cell>
        </row>
        <row r="802">
          <cell r="C802">
            <v>794</v>
          </cell>
          <cell r="D802">
            <v>1991</v>
          </cell>
          <cell r="E802" t="str">
            <v>MIDDLESEX POWER DISTRIBUTION CORPORATION</v>
          </cell>
          <cell r="F802">
            <v>783915</v>
          </cell>
        </row>
        <row r="803">
          <cell r="C803">
            <v>795</v>
          </cell>
          <cell r="D803">
            <v>1991</v>
          </cell>
          <cell r="E803" t="str">
            <v>MIDDLESEX POWER DISTRIBUTION CORPORATION</v>
          </cell>
          <cell r="F803">
            <v>834269</v>
          </cell>
        </row>
        <row r="804">
          <cell r="C804">
            <v>796</v>
          </cell>
          <cell r="D804">
            <v>1991</v>
          </cell>
          <cell r="E804" t="str">
            <v>NIAGARA PENINSULA ENERGY INC.</v>
          </cell>
          <cell r="F804">
            <v>45261976</v>
          </cell>
        </row>
        <row r="805">
          <cell r="C805">
            <v>797</v>
          </cell>
          <cell r="D805">
            <v>1991</v>
          </cell>
          <cell r="E805" t="str">
            <v>NORFOLK POWER DISTRIBUTION INC.</v>
          </cell>
          <cell r="F805">
            <v>2296289</v>
          </cell>
        </row>
        <row r="806">
          <cell r="C806">
            <v>798</v>
          </cell>
          <cell r="D806">
            <v>1991</v>
          </cell>
          <cell r="E806" t="str">
            <v>NORFOLK POWER DISTRIBUTION INC.</v>
          </cell>
          <cell r="F806">
            <v>8774431</v>
          </cell>
        </row>
        <row r="807">
          <cell r="C807">
            <v>799</v>
          </cell>
          <cell r="D807">
            <v>1991</v>
          </cell>
          <cell r="E807" t="str">
            <v>NORTHERN ONTARIO WIRES INC.</v>
          </cell>
          <cell r="F807">
            <v>1599232</v>
          </cell>
        </row>
        <row r="808">
          <cell r="C808">
            <v>800</v>
          </cell>
          <cell r="D808">
            <v>1991</v>
          </cell>
          <cell r="E808" t="str">
            <v>NORTHERN ONTARIO WIRES INC.</v>
          </cell>
          <cell r="F808">
            <v>2293505</v>
          </cell>
        </row>
        <row r="809">
          <cell r="C809">
            <v>801</v>
          </cell>
          <cell r="D809">
            <v>1991</v>
          </cell>
          <cell r="E809" t="str">
            <v>OTTAWA RIVER POWER CORPORATION</v>
          </cell>
          <cell r="F809">
            <v>394797</v>
          </cell>
        </row>
        <row r="810">
          <cell r="C810">
            <v>802</v>
          </cell>
          <cell r="D810">
            <v>1991</v>
          </cell>
          <cell r="E810" t="str">
            <v>OTTAWA RIVER POWER CORPORATION</v>
          </cell>
          <cell r="F810">
            <v>329806</v>
          </cell>
        </row>
        <row r="811">
          <cell r="C811">
            <v>803</v>
          </cell>
          <cell r="D811">
            <v>1991</v>
          </cell>
          <cell r="E811" t="str">
            <v>OTTAWA RIVER POWER CORPORATION</v>
          </cell>
          <cell r="F811">
            <v>2277531</v>
          </cell>
        </row>
        <row r="812">
          <cell r="C812">
            <v>804</v>
          </cell>
          <cell r="D812">
            <v>1991</v>
          </cell>
          <cell r="E812" t="str">
            <v>NIAGARA PENINSULA ENERGY INC.</v>
          </cell>
          <cell r="F812">
            <v>1536719</v>
          </cell>
        </row>
        <row r="813">
          <cell r="C813">
            <v>805</v>
          </cell>
          <cell r="D813">
            <v>1991</v>
          </cell>
          <cell r="E813" t="str">
            <v>NIAGARA PENINSULA ENERGY INC.</v>
          </cell>
          <cell r="F813">
            <v>508597</v>
          </cell>
        </row>
        <row r="814">
          <cell r="C814">
            <v>806</v>
          </cell>
          <cell r="D814">
            <v>1991</v>
          </cell>
          <cell r="E814" t="str">
            <v>PETERBOROUGH DISTRIBUTION INCORPORATED</v>
          </cell>
          <cell r="F814">
            <v>534738</v>
          </cell>
        </row>
        <row r="815">
          <cell r="C815">
            <v>807</v>
          </cell>
          <cell r="D815">
            <v>1991</v>
          </cell>
          <cell r="E815" t="str">
            <v>PETERBOROUGH DISTRIBUTION INCORPORATED</v>
          </cell>
          <cell r="F815">
            <v>1729438</v>
          </cell>
        </row>
        <row r="816">
          <cell r="C816">
            <v>808</v>
          </cell>
          <cell r="D816">
            <v>1991</v>
          </cell>
          <cell r="E816" t="str">
            <v>POWERSTREAM INC.</v>
          </cell>
          <cell r="F816">
            <v>23829513</v>
          </cell>
        </row>
        <row r="817">
          <cell r="C817">
            <v>809</v>
          </cell>
          <cell r="D817">
            <v>1991</v>
          </cell>
          <cell r="E817" t="str">
            <v>POWERSTREAM INC.</v>
          </cell>
          <cell r="F817">
            <v>101848082</v>
          </cell>
        </row>
        <row r="818">
          <cell r="C818">
            <v>810</v>
          </cell>
          <cell r="D818">
            <v>1991</v>
          </cell>
          <cell r="E818" t="str">
            <v>POWERSTREAM INC.</v>
          </cell>
          <cell r="F818">
            <v>132661000</v>
          </cell>
        </row>
        <row r="819">
          <cell r="C819">
            <v>811</v>
          </cell>
          <cell r="D819">
            <v>1991</v>
          </cell>
          <cell r="E819" t="str">
            <v>POWERSTREAM INC.</v>
          </cell>
          <cell r="F819">
            <v>77146205</v>
          </cell>
        </row>
        <row r="820">
          <cell r="C820">
            <v>812</v>
          </cell>
          <cell r="D820">
            <v>1991</v>
          </cell>
          <cell r="E820" t="str">
            <v>RIDEAU ST. LAWRENCE DISTRIBUTION INC.</v>
          </cell>
          <cell r="F820">
            <v>1779629</v>
          </cell>
        </row>
        <row r="821">
          <cell r="C821">
            <v>813</v>
          </cell>
          <cell r="D821">
            <v>1991</v>
          </cell>
          <cell r="E821" t="str">
            <v>VERIDIAN CONNECTIONS INC.</v>
          </cell>
          <cell r="F821">
            <v>21355264</v>
          </cell>
        </row>
        <row r="822">
          <cell r="C822">
            <v>814</v>
          </cell>
          <cell r="D822">
            <v>1991</v>
          </cell>
          <cell r="E822" t="str">
            <v>VERIDIAN CONNECTIONS INC.</v>
          </cell>
          <cell r="F822">
            <v>13636744</v>
          </cell>
        </row>
        <row r="823">
          <cell r="C823">
            <v>815</v>
          </cell>
          <cell r="D823">
            <v>1991</v>
          </cell>
          <cell r="E823" t="str">
            <v>VERIDIAN CONNECTIONS INC.</v>
          </cell>
          <cell r="F823">
            <v>2564137</v>
          </cell>
        </row>
        <row r="824">
          <cell r="C824">
            <v>816</v>
          </cell>
          <cell r="D824">
            <v>1991</v>
          </cell>
          <cell r="E824" t="str">
            <v>VERIDIAN CONNECTIONS INC.</v>
          </cell>
          <cell r="F824">
            <v>38017128</v>
          </cell>
        </row>
        <row r="825">
          <cell r="C825">
            <v>817</v>
          </cell>
          <cell r="D825">
            <v>1991</v>
          </cell>
          <cell r="E825" t="str">
            <v>VERIDIAN CONNECTIONS INC.</v>
          </cell>
          <cell r="F825">
            <v>6461557</v>
          </cell>
        </row>
        <row r="826">
          <cell r="C826">
            <v>818</v>
          </cell>
          <cell r="D826">
            <v>1991</v>
          </cell>
          <cell r="E826" t="str">
            <v>VERIDIAN CONNECTIONS INC.</v>
          </cell>
          <cell r="F826">
            <v>2614177</v>
          </cell>
        </row>
        <row r="827">
          <cell r="C827">
            <v>819</v>
          </cell>
          <cell r="D827">
            <v>1991</v>
          </cell>
          <cell r="E827" t="str">
            <v>VERIDIAN CONNECTIONS INC.</v>
          </cell>
          <cell r="F827">
            <v>1533803</v>
          </cell>
        </row>
        <row r="828">
          <cell r="C828">
            <v>820</v>
          </cell>
          <cell r="D828">
            <v>1991</v>
          </cell>
          <cell r="E828" t="str">
            <v>WELLINGTON NORTH POWER INC.</v>
          </cell>
          <cell r="F828">
            <v>99773</v>
          </cell>
        </row>
        <row r="829">
          <cell r="C829">
            <v>821</v>
          </cell>
          <cell r="D829">
            <v>1991</v>
          </cell>
          <cell r="E829" t="str">
            <v>WESTARIO POWER INC.</v>
          </cell>
          <cell r="F829">
            <v>3081130</v>
          </cell>
        </row>
        <row r="830">
          <cell r="C830">
            <v>822</v>
          </cell>
          <cell r="D830">
            <v>1991</v>
          </cell>
          <cell r="E830" t="str">
            <v>WESTARIO POWER INC.</v>
          </cell>
          <cell r="F830">
            <v>3956443</v>
          </cell>
        </row>
        <row r="831">
          <cell r="C831">
            <v>823</v>
          </cell>
          <cell r="D831">
            <v>1991</v>
          </cell>
          <cell r="E831" t="str">
            <v>WESTARIO POWER INC.</v>
          </cell>
          <cell r="F831">
            <v>2500709</v>
          </cell>
        </row>
        <row r="832">
          <cell r="C832">
            <v>824</v>
          </cell>
          <cell r="D832">
            <v>1991</v>
          </cell>
          <cell r="E832" t="str">
            <v>WESTARIO POWER INC.</v>
          </cell>
          <cell r="F832">
            <v>2171568</v>
          </cell>
        </row>
        <row r="833">
          <cell r="C833">
            <v>825</v>
          </cell>
          <cell r="D833">
            <v>1991</v>
          </cell>
          <cell r="E833" t="str">
            <v>VERIDIAN CONNECTIONS INC.</v>
          </cell>
          <cell r="F833">
            <v>29871726</v>
          </cell>
        </row>
        <row r="834">
          <cell r="C834">
            <v>826</v>
          </cell>
          <cell r="D834">
            <v>1991</v>
          </cell>
          <cell r="E834" t="str">
            <v>ANCASTER HYDRO-ELECTRIC COMMISSION</v>
          </cell>
          <cell r="F834">
            <v>2638200</v>
          </cell>
        </row>
        <row r="835">
          <cell r="C835">
            <v>827</v>
          </cell>
          <cell r="D835">
            <v>1991</v>
          </cell>
          <cell r="E835" t="str">
            <v>ATIKOKAN HYDRO INC.</v>
          </cell>
          <cell r="F835">
            <v>3606838</v>
          </cell>
        </row>
        <row r="836">
          <cell r="C836">
            <v>828</v>
          </cell>
          <cell r="D836">
            <v>1991</v>
          </cell>
          <cell r="E836" t="str">
            <v>AURORA HYDRO CONNECTIONS LIMITED</v>
          </cell>
          <cell r="F836">
            <v>23829513</v>
          </cell>
        </row>
        <row r="837">
          <cell r="C837">
            <v>829</v>
          </cell>
          <cell r="D837">
            <v>1991</v>
          </cell>
          <cell r="E837" t="str">
            <v>AYLMER PUBLIC UTILITIES COMMISSION</v>
          </cell>
          <cell r="F837">
            <v>2438835</v>
          </cell>
        </row>
        <row r="838">
          <cell r="C838">
            <v>830</v>
          </cell>
          <cell r="D838">
            <v>1991</v>
          </cell>
          <cell r="E838" t="str">
            <v>BLUE MOUNTAINS HYDRO SERVICES COMPANY INC.</v>
          </cell>
          <cell r="F838">
            <v>1446115</v>
          </cell>
        </row>
        <row r="839">
          <cell r="C839">
            <v>831</v>
          </cell>
          <cell r="D839">
            <v>1991</v>
          </cell>
          <cell r="E839" t="str">
            <v>BOARD OF LIGHT &amp; HEAT COMM. OF THE CITY OF GUELPH</v>
          </cell>
          <cell r="F839">
            <v>55283012</v>
          </cell>
        </row>
        <row r="840">
          <cell r="C840">
            <v>832</v>
          </cell>
          <cell r="D840">
            <v>1991</v>
          </cell>
          <cell r="E840" t="str">
            <v>BRADFORD WEST GWILLIMBURY PUBLIC UTILITIES COMMISSION</v>
          </cell>
          <cell r="F840">
            <v>6297935</v>
          </cell>
        </row>
        <row r="841">
          <cell r="C841">
            <v>833</v>
          </cell>
          <cell r="D841">
            <v>1991</v>
          </cell>
          <cell r="E841" t="str">
            <v>BROCK HYDRO-ELECTRIC COMMISSION</v>
          </cell>
          <cell r="F841">
            <v>2230982</v>
          </cell>
        </row>
        <row r="842">
          <cell r="C842">
            <v>834</v>
          </cell>
          <cell r="D842">
            <v>1991</v>
          </cell>
          <cell r="E842" t="str">
            <v>BURLINGTON HYDRO INC.</v>
          </cell>
          <cell r="F842">
            <v>161561014</v>
          </cell>
        </row>
        <row r="843">
          <cell r="C843">
            <v>835</v>
          </cell>
          <cell r="D843">
            <v>1991</v>
          </cell>
          <cell r="E843" t="str">
            <v>CAMBRIDGE AND NORTH DUMFRIES HYDRO INC.</v>
          </cell>
          <cell r="F843">
            <v>119734128</v>
          </cell>
        </row>
        <row r="844">
          <cell r="C844">
            <v>836</v>
          </cell>
          <cell r="D844">
            <v>1991</v>
          </cell>
          <cell r="E844" t="str">
            <v>CHAPLEAU PUBLIC UTILITIES CORPORATION</v>
          </cell>
          <cell r="F844">
            <v>2985088</v>
          </cell>
        </row>
        <row r="845">
          <cell r="C845">
            <v>837</v>
          </cell>
          <cell r="D845">
            <v>1991</v>
          </cell>
          <cell r="E845" t="str">
            <v>CLINTON POWER CORPORATION</v>
          </cell>
          <cell r="F845">
            <v>2929224</v>
          </cell>
        </row>
        <row r="846">
          <cell r="C846">
            <v>838</v>
          </cell>
          <cell r="D846">
            <v>1991</v>
          </cell>
          <cell r="E846" t="str">
            <v>COCHRANE POWER CORPORATION</v>
          </cell>
          <cell r="F846">
            <v>2843514</v>
          </cell>
        </row>
        <row r="847">
          <cell r="C847">
            <v>839</v>
          </cell>
          <cell r="D847">
            <v>1991</v>
          </cell>
          <cell r="E847" t="str">
            <v>COTTAM HYDRO-ELECTRIC SYSTEM</v>
          </cell>
          <cell r="F847">
            <v>755690</v>
          </cell>
        </row>
        <row r="848">
          <cell r="C848">
            <v>840</v>
          </cell>
          <cell r="D848">
            <v>1991</v>
          </cell>
          <cell r="E848" t="str">
            <v>CHATHAM-KENT HYDRO INC.</v>
          </cell>
          <cell r="F848">
            <v>1108088</v>
          </cell>
        </row>
        <row r="849">
          <cell r="C849">
            <v>841</v>
          </cell>
          <cell r="D849">
            <v>1991</v>
          </cell>
          <cell r="E849" t="str">
            <v>NA</v>
          </cell>
          <cell r="F849">
            <v>540983</v>
          </cell>
        </row>
        <row r="850">
          <cell r="C850">
            <v>842</v>
          </cell>
          <cell r="D850">
            <v>1991</v>
          </cell>
          <cell r="E850" t="str">
            <v>ELMWOOD HYDRO-ELECTRIC SYSTEM</v>
          </cell>
          <cell r="F850">
            <v>104575</v>
          </cell>
        </row>
        <row r="851">
          <cell r="C851">
            <v>843</v>
          </cell>
          <cell r="D851">
            <v>1991</v>
          </cell>
          <cell r="E851" t="str">
            <v>ER-2000-0063</v>
          </cell>
          <cell r="F851">
            <v>25845371</v>
          </cell>
        </row>
        <row r="852">
          <cell r="C852">
            <v>844</v>
          </cell>
          <cell r="D852">
            <v>1991</v>
          </cell>
          <cell r="E852" t="str">
            <v>ESSEX HYDRO-ELECTRIC COMMISSION</v>
          </cell>
          <cell r="F852">
            <v>2739221</v>
          </cell>
        </row>
        <row r="853">
          <cell r="C853">
            <v>845</v>
          </cell>
          <cell r="D853">
            <v>1991</v>
          </cell>
          <cell r="E853" t="str">
            <v>FORT FRANCES POWER CORPORATION</v>
          </cell>
          <cell r="F853">
            <v>12164960</v>
          </cell>
        </row>
        <row r="854">
          <cell r="C854">
            <v>846</v>
          </cell>
          <cell r="D854">
            <v>1991</v>
          </cell>
          <cell r="E854" t="str">
            <v>GRAND VALLEY ENERGY INC.</v>
          </cell>
          <cell r="F854">
            <v>1571048</v>
          </cell>
        </row>
        <row r="855">
          <cell r="C855">
            <v>847</v>
          </cell>
          <cell r="D855">
            <v>1991</v>
          </cell>
          <cell r="E855" t="str">
            <v>GRAVENHURST HYDRO ELECTRIC INC.</v>
          </cell>
          <cell r="F855">
            <v>2564137</v>
          </cell>
        </row>
        <row r="856">
          <cell r="C856">
            <v>848</v>
          </cell>
          <cell r="D856">
            <v>1991</v>
          </cell>
          <cell r="E856" t="str">
            <v>GRIMSBY POWER INCORPORATED</v>
          </cell>
          <cell r="F856">
            <v>17730338</v>
          </cell>
        </row>
        <row r="857">
          <cell r="C857">
            <v>849</v>
          </cell>
          <cell r="D857">
            <v>1991</v>
          </cell>
          <cell r="E857" t="str">
            <v>GUELPH/ERAMOSA HYDRO-ELECTRIC COMMISSION</v>
          </cell>
          <cell r="F857">
            <v>1652426</v>
          </cell>
        </row>
        <row r="858">
          <cell r="C858">
            <v>850</v>
          </cell>
          <cell r="D858">
            <v>1991</v>
          </cell>
          <cell r="E858" t="str">
            <v>HALDIMAND HYDRO-ELECTRIC COMMISSION</v>
          </cell>
          <cell r="F858">
            <v>2908175</v>
          </cell>
        </row>
        <row r="859">
          <cell r="C859">
            <v>851</v>
          </cell>
          <cell r="D859">
            <v>1991</v>
          </cell>
          <cell r="E859" t="str">
            <v>HALTON HILLS HYDRO INC.</v>
          </cell>
          <cell r="F859">
            <v>45591860</v>
          </cell>
        </row>
        <row r="860">
          <cell r="C860">
            <v>852</v>
          </cell>
          <cell r="D860">
            <v>1991</v>
          </cell>
          <cell r="E860" t="str">
            <v>HORIZON UTILITIES CORPORATION</v>
          </cell>
          <cell r="F860">
            <v>150539759</v>
          </cell>
        </row>
        <row r="861">
          <cell r="C861">
            <v>853</v>
          </cell>
          <cell r="D861">
            <v>1991</v>
          </cell>
          <cell r="E861" t="str">
            <v>HEARST POWER DISTRIBUTION COMPANY LIMITED</v>
          </cell>
          <cell r="F861">
            <v>4218146</v>
          </cell>
        </row>
        <row r="862">
          <cell r="C862">
            <v>854</v>
          </cell>
          <cell r="D862">
            <v>1991</v>
          </cell>
          <cell r="E862" t="str">
            <v>ESSEX POWERLINES CORPORATION</v>
          </cell>
          <cell r="F862">
            <v>6042922</v>
          </cell>
        </row>
        <row r="863">
          <cell r="C863">
            <v>855</v>
          </cell>
          <cell r="D863">
            <v>1991</v>
          </cell>
          <cell r="E863" t="str">
            <v>HYDRO HAWKESBURY INC.</v>
          </cell>
          <cell r="F863">
            <v>4290325</v>
          </cell>
        </row>
        <row r="864">
          <cell r="C864">
            <v>856</v>
          </cell>
          <cell r="D864">
            <v>1991</v>
          </cell>
          <cell r="E864" t="str">
            <v>HYDRO ONE BRAMPTON NETWORKS INC.</v>
          </cell>
          <cell r="F864">
            <v>317382450</v>
          </cell>
        </row>
        <row r="865">
          <cell r="C865">
            <v>857</v>
          </cell>
          <cell r="D865">
            <v>1991</v>
          </cell>
          <cell r="E865" t="str">
            <v>HYDRO OTTAWA LIMITED</v>
          </cell>
          <cell r="F865">
            <v>206811937</v>
          </cell>
        </row>
        <row r="866">
          <cell r="C866">
            <v>858</v>
          </cell>
          <cell r="D866">
            <v>1991</v>
          </cell>
          <cell r="E866" t="str">
            <v>HYDRO VAUGHAN DISTRIBUTION INC.</v>
          </cell>
          <cell r="F866">
            <v>101848082</v>
          </cell>
        </row>
        <row r="867">
          <cell r="C867">
            <v>859</v>
          </cell>
          <cell r="D867">
            <v>1991</v>
          </cell>
          <cell r="E867" t="str">
            <v>ESSEX POWERLINES CORPORATION</v>
          </cell>
          <cell r="F867">
            <v>3894553</v>
          </cell>
        </row>
        <row r="868">
          <cell r="C868">
            <v>860</v>
          </cell>
          <cell r="D868">
            <v>1991</v>
          </cell>
          <cell r="E868" t="str">
            <v>HYDRO-ELECTRIC COMMISSION OF SOUTH DUMFRIES</v>
          </cell>
          <cell r="F868">
            <v>900794</v>
          </cell>
        </row>
        <row r="869">
          <cell r="C869">
            <v>861</v>
          </cell>
          <cell r="D869">
            <v>1991</v>
          </cell>
          <cell r="E869" t="str">
            <v>BRANTFORD POWER INC.</v>
          </cell>
          <cell r="F869">
            <v>41934976</v>
          </cell>
        </row>
        <row r="870">
          <cell r="C870">
            <v>862</v>
          </cell>
          <cell r="D870">
            <v>1991</v>
          </cell>
          <cell r="E870" t="str">
            <v>OTTAWA RIVER POWER CORPORATION</v>
          </cell>
          <cell r="F870">
            <v>9927924</v>
          </cell>
        </row>
        <row r="871">
          <cell r="C871">
            <v>863</v>
          </cell>
          <cell r="D871">
            <v>1991</v>
          </cell>
          <cell r="E871" t="str">
            <v>BLUEWATER POWER DISTRIBUTION CORPORATION</v>
          </cell>
          <cell r="F871">
            <v>26884339</v>
          </cell>
        </row>
        <row r="872">
          <cell r="C872">
            <v>864</v>
          </cell>
          <cell r="D872">
            <v>1991</v>
          </cell>
          <cell r="E872" t="str">
            <v>TORONTO HYDRO-ELECTRIC SYSTEM LIMITED</v>
          </cell>
          <cell r="F872">
            <v>37059453</v>
          </cell>
        </row>
        <row r="873">
          <cell r="C873">
            <v>865</v>
          </cell>
          <cell r="D873">
            <v>1991</v>
          </cell>
          <cell r="E873" t="str">
            <v>TORONTO HYDRO-ELECTRIC SYSTEM LIMITED</v>
          </cell>
          <cell r="F873">
            <v>162077519</v>
          </cell>
        </row>
        <row r="874">
          <cell r="C874">
            <v>866</v>
          </cell>
          <cell r="D874">
            <v>1991</v>
          </cell>
          <cell r="E874" t="str">
            <v>TORONTO HYDRO-ELECTRIC SYSTEM LIMITED</v>
          </cell>
          <cell r="F874">
            <v>363455787</v>
          </cell>
        </row>
        <row r="875">
          <cell r="C875">
            <v>867</v>
          </cell>
          <cell r="D875">
            <v>1991</v>
          </cell>
          <cell r="E875" t="str">
            <v>TORONTO HYDRO-ELECTRIC SYSTEM LIMITED</v>
          </cell>
          <cell r="F875">
            <v>238029069</v>
          </cell>
        </row>
        <row r="876">
          <cell r="C876">
            <v>868</v>
          </cell>
          <cell r="D876">
            <v>1991</v>
          </cell>
          <cell r="E876" t="str">
            <v>TORONTO HYDRO-ELECTRIC SYSTEM LIMITED</v>
          </cell>
          <cell r="F876">
            <v>497067020</v>
          </cell>
        </row>
        <row r="877">
          <cell r="C877">
            <v>869</v>
          </cell>
          <cell r="D877">
            <v>1991</v>
          </cell>
          <cell r="E877" t="str">
            <v>TORONTO HYDRO-ELECTRIC SYSTEM LIMITED</v>
          </cell>
          <cell r="F877">
            <v>39758530</v>
          </cell>
        </row>
        <row r="878">
          <cell r="C878">
            <v>870</v>
          </cell>
          <cell r="D878">
            <v>1991</v>
          </cell>
          <cell r="E878" t="str">
            <v>CHATHAM-KENT HYDRO INC.</v>
          </cell>
          <cell r="F878">
            <v>261784</v>
          </cell>
        </row>
        <row r="879">
          <cell r="C879">
            <v>871</v>
          </cell>
          <cell r="D879">
            <v>1991</v>
          </cell>
          <cell r="E879" t="str">
            <v>LAKELAND POWER DISTRIBUTION LTD.</v>
          </cell>
          <cell r="F879">
            <v>3550692</v>
          </cell>
        </row>
        <row r="880">
          <cell r="C880">
            <v>872</v>
          </cell>
          <cell r="D880">
            <v>1991</v>
          </cell>
          <cell r="E880" t="str">
            <v>HYDRO-ELECTRIC COMMISSION OF THE TOWN OF CACHE BAY</v>
          </cell>
          <cell r="F880">
            <v>305593</v>
          </cell>
        </row>
        <row r="881">
          <cell r="C881">
            <v>873</v>
          </cell>
          <cell r="D881">
            <v>1991</v>
          </cell>
          <cell r="E881" t="str">
            <v>HYDRO-ELECTRIC COMMISSION OF THE TOWN OF HARRISTON</v>
          </cell>
          <cell r="F881">
            <v>1694065</v>
          </cell>
        </row>
        <row r="882">
          <cell r="C882">
            <v>874</v>
          </cell>
          <cell r="D882">
            <v>1991</v>
          </cell>
          <cell r="E882" t="str">
            <v>HYDRO-ELECTRIC COMMISSION OF THE TOWN OF HARROW</v>
          </cell>
          <cell r="F882">
            <v>1368395</v>
          </cell>
        </row>
        <row r="883">
          <cell r="C883">
            <v>875</v>
          </cell>
          <cell r="D883">
            <v>1991</v>
          </cell>
          <cell r="E883" t="str">
            <v>ESSEX POWERLINES CORPORATION</v>
          </cell>
          <cell r="F883">
            <v>7519584</v>
          </cell>
        </row>
        <row r="884">
          <cell r="C884">
            <v>876</v>
          </cell>
          <cell r="D884">
            <v>1991</v>
          </cell>
          <cell r="E884" t="str">
            <v>HYDRO-ELECTRIC COMMISSION OF THE TOWN OF PORT ELGIN</v>
          </cell>
          <cell r="F884">
            <v>5017299</v>
          </cell>
        </row>
        <row r="885">
          <cell r="C885">
            <v>877</v>
          </cell>
          <cell r="D885">
            <v>1991</v>
          </cell>
          <cell r="E885" t="str">
            <v>HYDRO-ELECTRIC COMMISSION OF THE TOWN OF STAYNER</v>
          </cell>
          <cell r="F885">
            <v>1711386</v>
          </cell>
        </row>
        <row r="886">
          <cell r="C886">
            <v>878</v>
          </cell>
          <cell r="D886">
            <v>1991</v>
          </cell>
          <cell r="E886" t="str">
            <v>HYDRO-ELECTRIC COMMISSION OF THE TOWN OF STURGEON FALLS</v>
          </cell>
          <cell r="F886">
            <v>2616306</v>
          </cell>
        </row>
        <row r="887">
          <cell r="C887">
            <v>879</v>
          </cell>
          <cell r="D887">
            <v>1991</v>
          </cell>
          <cell r="E887" t="str">
            <v>HYDRO-ELECTRIC COMMISSION OF THE TOWN OF VANKLEEK HILL</v>
          </cell>
          <cell r="F887">
            <v>1154559</v>
          </cell>
        </row>
        <row r="888">
          <cell r="C888">
            <v>880</v>
          </cell>
          <cell r="D888">
            <v>1991</v>
          </cell>
          <cell r="E888" t="str">
            <v>CHATHAM-KENT HYDRO INC.</v>
          </cell>
          <cell r="F888">
            <v>6677641</v>
          </cell>
        </row>
        <row r="889">
          <cell r="C889">
            <v>881</v>
          </cell>
          <cell r="D889">
            <v>1991</v>
          </cell>
          <cell r="E889" t="str">
            <v>WASAGA DISTRIBUTION INC.</v>
          </cell>
          <cell r="F889">
            <v>6938993</v>
          </cell>
        </row>
        <row r="890">
          <cell r="C890">
            <v>882</v>
          </cell>
          <cell r="D890">
            <v>1991</v>
          </cell>
          <cell r="E890" t="str">
            <v>ESPANOLA REGIONAL HYDRO DISTRIBUTION CORPORATION</v>
          </cell>
          <cell r="F890">
            <v>243183</v>
          </cell>
        </row>
        <row r="891">
          <cell r="C891">
            <v>883</v>
          </cell>
          <cell r="D891">
            <v>1991</v>
          </cell>
          <cell r="E891" t="str">
            <v>HYDRO-ELECTRIC COMMISSION OF THE TOWN OF WIARTON</v>
          </cell>
          <cell r="F891">
            <v>1543988</v>
          </cell>
        </row>
        <row r="892">
          <cell r="C892">
            <v>884</v>
          </cell>
          <cell r="D892">
            <v>1991</v>
          </cell>
          <cell r="E892" t="str">
            <v>BRANT COUNTY POWER INC.</v>
          </cell>
          <cell r="F892">
            <v>3970246</v>
          </cell>
        </row>
        <row r="893">
          <cell r="C893">
            <v>885</v>
          </cell>
          <cell r="D893">
            <v>1991</v>
          </cell>
          <cell r="E893" t="str">
            <v>HYDRO-ELECTRIC COMMISSION OF THE TOWNSHIP OF BURFORD</v>
          </cell>
          <cell r="F893">
            <v>549465</v>
          </cell>
        </row>
        <row r="894">
          <cell r="C894">
            <v>886</v>
          </cell>
          <cell r="D894">
            <v>1991</v>
          </cell>
          <cell r="E894" t="str">
            <v>HYDRO-ELECTRIC COMMISSION OF THE VILLAGE OF ALFRED</v>
          </cell>
          <cell r="F894">
            <v>471948</v>
          </cell>
        </row>
        <row r="895">
          <cell r="C895">
            <v>887</v>
          </cell>
          <cell r="D895">
            <v>1991</v>
          </cell>
          <cell r="E895" t="str">
            <v>HYDRO-ELECTRIC COMMISSION OF THE VILLAGE OF CLIFFORD</v>
          </cell>
          <cell r="F895">
            <v>292905</v>
          </cell>
        </row>
        <row r="896">
          <cell r="C896">
            <v>888</v>
          </cell>
          <cell r="D896">
            <v>1991</v>
          </cell>
          <cell r="E896" t="str">
            <v>CENTRE WELLINGTON HYDRO LTD.</v>
          </cell>
          <cell r="F896">
            <v>1445419</v>
          </cell>
        </row>
        <row r="897">
          <cell r="C897">
            <v>889</v>
          </cell>
          <cell r="D897">
            <v>1991</v>
          </cell>
          <cell r="E897" t="str">
            <v>HYDRO-ELECTRIC COMMISSION OF THE VILLAGE OF FINCH</v>
          </cell>
          <cell r="F897">
            <v>212387</v>
          </cell>
        </row>
        <row r="898">
          <cell r="C898">
            <v>890</v>
          </cell>
          <cell r="D898">
            <v>1991</v>
          </cell>
          <cell r="E898" t="str">
            <v>HYDRO-ELECTRIC COMMISSION OF THE VILLAGE OF FRANKFORD</v>
          </cell>
          <cell r="F898">
            <v>1145189</v>
          </cell>
        </row>
        <row r="899">
          <cell r="C899">
            <v>891</v>
          </cell>
          <cell r="D899">
            <v>1991</v>
          </cell>
          <cell r="E899" t="str">
            <v>HYDRO-ELECTRIC COMMISSION OF THE VILLAGE OF L'ORIGNAL</v>
          </cell>
          <cell r="F899">
            <v>941475</v>
          </cell>
        </row>
        <row r="900">
          <cell r="C900">
            <v>892</v>
          </cell>
          <cell r="D900">
            <v>1991</v>
          </cell>
          <cell r="E900" t="str">
            <v>HYDRO-ELECTRIC COMMISSION OF THE VILLAGE OF LUCAN</v>
          </cell>
          <cell r="F900">
            <v>567980</v>
          </cell>
        </row>
        <row r="901">
          <cell r="C901">
            <v>893</v>
          </cell>
          <cell r="D901">
            <v>1991</v>
          </cell>
          <cell r="E901" t="str">
            <v>RIDEAU ST. LAWRENCE DISTRIBUTION INC.</v>
          </cell>
          <cell r="F901">
            <v>1713961</v>
          </cell>
        </row>
        <row r="902">
          <cell r="C902">
            <v>894</v>
          </cell>
          <cell r="D902">
            <v>1991</v>
          </cell>
          <cell r="E902" t="str">
            <v>HYDRO-ELECTRIC COMMISSION OF THE VILLAGE OF NEUSTADT</v>
          </cell>
          <cell r="F902">
            <v>249232</v>
          </cell>
        </row>
        <row r="903">
          <cell r="C903">
            <v>895</v>
          </cell>
          <cell r="D903">
            <v>1991</v>
          </cell>
          <cell r="E903" t="str">
            <v>HYDRO-ELECTRIC COMMISSION OF THE VILLAGE OF PAISLEY</v>
          </cell>
          <cell r="F903">
            <v>564093</v>
          </cell>
        </row>
        <row r="904">
          <cell r="C904">
            <v>896</v>
          </cell>
          <cell r="D904">
            <v>1991</v>
          </cell>
          <cell r="E904" t="str">
            <v>HYDRO-ELECTRIC COMMISSION OF THE VILLAGE OF PLANTAGENET</v>
          </cell>
          <cell r="F904">
            <v>399938</v>
          </cell>
        </row>
        <row r="905">
          <cell r="C905">
            <v>897</v>
          </cell>
          <cell r="D905">
            <v>1991</v>
          </cell>
          <cell r="E905" t="str">
            <v>HYDRO-ELECTRIC COMMISSION OF THE VILLAGE OF ST. CLAIR BEACH</v>
          </cell>
          <cell r="F905">
            <v>1758725</v>
          </cell>
        </row>
        <row r="906">
          <cell r="C906">
            <v>898</v>
          </cell>
          <cell r="D906">
            <v>1991</v>
          </cell>
          <cell r="E906" t="str">
            <v>HYDRO-ELECTRIC COMMISSION OF THE VILLAGE OF VICTORIA HARBOUR</v>
          </cell>
          <cell r="F906">
            <v>1021662</v>
          </cell>
        </row>
        <row r="907">
          <cell r="C907">
            <v>899</v>
          </cell>
          <cell r="D907">
            <v>1991</v>
          </cell>
          <cell r="E907" t="str">
            <v>INNISFIL HYDRO DISTRIBUTION SYSTEMS LIMITED</v>
          </cell>
          <cell r="F907">
            <v>1163720</v>
          </cell>
        </row>
        <row r="908">
          <cell r="C908">
            <v>900</v>
          </cell>
          <cell r="D908">
            <v>1991</v>
          </cell>
          <cell r="E908" t="str">
            <v>KENORA HYDRO ELECTRIC CORPORATION LTD.</v>
          </cell>
          <cell r="F908">
            <v>12394950</v>
          </cell>
        </row>
        <row r="909">
          <cell r="C909">
            <v>901</v>
          </cell>
          <cell r="D909">
            <v>1991</v>
          </cell>
          <cell r="E909" t="str">
            <v>KINGSTON HYDRO CORPORATION</v>
          </cell>
          <cell r="F909">
            <v>77536113</v>
          </cell>
        </row>
        <row r="910">
          <cell r="C910">
            <v>902</v>
          </cell>
          <cell r="D910">
            <v>1991</v>
          </cell>
          <cell r="E910" t="str">
            <v>KINGSVILLE PUBLIC UTILITY COMMISSION</v>
          </cell>
          <cell r="F910">
            <v>3342360</v>
          </cell>
        </row>
        <row r="911">
          <cell r="C911">
            <v>903</v>
          </cell>
          <cell r="D911">
            <v>1991</v>
          </cell>
          <cell r="E911" t="str">
            <v>KITCHENER-WILMOT HYDRO INC.</v>
          </cell>
          <cell r="F911">
            <v>225735608</v>
          </cell>
        </row>
        <row r="912">
          <cell r="C912">
            <v>904</v>
          </cell>
          <cell r="D912">
            <v>1991</v>
          </cell>
          <cell r="E912" t="str">
            <v>LAKESHORE TOWNSHIP HEC</v>
          </cell>
          <cell r="F912">
            <v>1977132</v>
          </cell>
        </row>
        <row r="913">
          <cell r="C913">
            <v>905</v>
          </cell>
          <cell r="D913">
            <v>1991</v>
          </cell>
          <cell r="E913" t="str">
            <v>LINCOLN HYDRO-ELECTRIC COMMISSION</v>
          </cell>
          <cell r="F913">
            <v>2838522</v>
          </cell>
        </row>
        <row r="914">
          <cell r="C914">
            <v>906</v>
          </cell>
          <cell r="D914">
            <v>1991</v>
          </cell>
          <cell r="E914" t="str">
            <v>LONDON HYDRO UTILITIES SERVICES INC.</v>
          </cell>
          <cell r="F914">
            <v>156048621</v>
          </cell>
        </row>
        <row r="915">
          <cell r="C915">
            <v>907</v>
          </cell>
          <cell r="D915">
            <v>1991</v>
          </cell>
          <cell r="E915" t="str">
            <v>MARKHAM HYDRO DISTRIBUTION INC.</v>
          </cell>
          <cell r="F915">
            <v>132661000</v>
          </cell>
        </row>
        <row r="916">
          <cell r="C916">
            <v>908</v>
          </cell>
          <cell r="D916">
            <v>1991</v>
          </cell>
          <cell r="E916" t="str">
            <v>MARTINTOWN HYDRO SYSTEM</v>
          </cell>
          <cell r="F916">
            <v>89681</v>
          </cell>
        </row>
        <row r="917">
          <cell r="C917">
            <v>909</v>
          </cell>
          <cell r="D917">
            <v>1991</v>
          </cell>
          <cell r="E917" t="str">
            <v>MIDLAND POWER UTILITY CORPORATION</v>
          </cell>
          <cell r="F917">
            <v>13723256</v>
          </cell>
        </row>
        <row r="918">
          <cell r="C918">
            <v>910</v>
          </cell>
          <cell r="D918">
            <v>1991</v>
          </cell>
          <cell r="E918" t="str">
            <v>MILDMAY HYDRO-ELECTRIC COMMISSION</v>
          </cell>
          <cell r="F918">
            <v>530200</v>
          </cell>
        </row>
        <row r="919">
          <cell r="C919">
            <v>911</v>
          </cell>
          <cell r="D919">
            <v>1991</v>
          </cell>
          <cell r="E919" t="str">
            <v>MILTON HYDRO DISTRIBUTION INC.</v>
          </cell>
          <cell r="F919">
            <v>55317322</v>
          </cell>
        </row>
        <row r="920">
          <cell r="C920">
            <v>912</v>
          </cell>
          <cell r="D920">
            <v>1991</v>
          </cell>
          <cell r="E920" t="str">
            <v>NEPEAN HYDRO ELECTRIC COMMISSION</v>
          </cell>
          <cell r="F920">
            <v>56396052</v>
          </cell>
        </row>
        <row r="921">
          <cell r="C921">
            <v>913</v>
          </cell>
          <cell r="D921">
            <v>1991</v>
          </cell>
          <cell r="E921" t="str">
            <v>NA</v>
          </cell>
          <cell r="F921">
            <v>91143</v>
          </cell>
        </row>
        <row r="922">
          <cell r="C922">
            <v>914</v>
          </cell>
          <cell r="D922">
            <v>1991</v>
          </cell>
          <cell r="E922" t="str">
            <v>NEWMARKET HYDRO LTD.</v>
          </cell>
          <cell r="F922">
            <v>33853785</v>
          </cell>
        </row>
        <row r="923">
          <cell r="C923">
            <v>915</v>
          </cell>
          <cell r="D923">
            <v>1991</v>
          </cell>
          <cell r="E923" t="str">
            <v>NIAGARA FALLS HYDRO INC.</v>
          </cell>
          <cell r="F923">
            <v>90523952</v>
          </cell>
        </row>
        <row r="924">
          <cell r="C924">
            <v>916</v>
          </cell>
          <cell r="D924">
            <v>1991</v>
          </cell>
          <cell r="E924" t="str">
            <v>NIAGARA-ON-THE-LAKE HYDRO INC.</v>
          </cell>
          <cell r="F924">
            <v>28488099</v>
          </cell>
        </row>
        <row r="925">
          <cell r="C925">
            <v>917</v>
          </cell>
          <cell r="D925">
            <v>1991</v>
          </cell>
          <cell r="E925" t="str">
            <v>NORFOLK POWER DISTRIBUTION INC.</v>
          </cell>
          <cell r="F925">
            <v>402192</v>
          </cell>
        </row>
        <row r="926">
          <cell r="C926">
            <v>918</v>
          </cell>
          <cell r="D926">
            <v>1991</v>
          </cell>
          <cell r="E926" t="str">
            <v>NORTH BAY HYDRO DISTRIBUTION LIMITED</v>
          </cell>
          <cell r="F926">
            <v>92020569</v>
          </cell>
        </row>
        <row r="927">
          <cell r="C927">
            <v>919</v>
          </cell>
          <cell r="D927">
            <v>1991</v>
          </cell>
          <cell r="E927" t="str">
            <v>OAKVILLE HYDRO ELECTRICITY DISTRIBUTION INC.</v>
          </cell>
          <cell r="F927">
            <v>93308936</v>
          </cell>
        </row>
        <row r="928">
          <cell r="C928">
            <v>920</v>
          </cell>
          <cell r="D928">
            <v>1991</v>
          </cell>
          <cell r="E928" t="str">
            <v>ORANGEVILLE HYDRO LIMITED</v>
          </cell>
          <cell r="F928">
            <v>23524298</v>
          </cell>
        </row>
        <row r="929">
          <cell r="C929">
            <v>921</v>
          </cell>
          <cell r="D929">
            <v>1991</v>
          </cell>
          <cell r="E929" t="str">
            <v>ORILLIA POWER DISTRIBUTION CORPORATION</v>
          </cell>
          <cell r="F929">
            <v>37515446</v>
          </cell>
        </row>
        <row r="930">
          <cell r="C930">
            <v>922</v>
          </cell>
          <cell r="D930">
            <v>1991</v>
          </cell>
          <cell r="E930" t="str">
            <v>OSHAWA PUC NETWORKS INC.</v>
          </cell>
          <cell r="F930">
            <v>115069598</v>
          </cell>
        </row>
        <row r="931">
          <cell r="C931">
            <v>923</v>
          </cell>
          <cell r="D931">
            <v>1991</v>
          </cell>
          <cell r="E931" t="str">
            <v>PARRY SOUND POWER CORPORATION</v>
          </cell>
          <cell r="F931">
            <v>9799624</v>
          </cell>
        </row>
        <row r="932">
          <cell r="C932">
            <v>924</v>
          </cell>
          <cell r="D932">
            <v>1991</v>
          </cell>
          <cell r="E932" t="str">
            <v>PETERBOROUGH UTILITIES COMMISSION</v>
          </cell>
          <cell r="F932">
            <v>48396365</v>
          </cell>
        </row>
        <row r="933">
          <cell r="C933">
            <v>925</v>
          </cell>
          <cell r="D933">
            <v>1991</v>
          </cell>
          <cell r="E933" t="str">
            <v>POLICE VILLAGE OF APPLE HILL HYDRO SYSTEM</v>
          </cell>
          <cell r="F933">
            <v>84934</v>
          </cell>
        </row>
        <row r="934">
          <cell r="C934">
            <v>926</v>
          </cell>
          <cell r="D934">
            <v>1991</v>
          </cell>
          <cell r="E934" t="str">
            <v>POLICE VILLAGE OF AVONMORE HYDRO SYSTEM</v>
          </cell>
          <cell r="F934">
            <v>122667</v>
          </cell>
        </row>
        <row r="935">
          <cell r="C935">
            <v>927</v>
          </cell>
          <cell r="D935">
            <v>1991</v>
          </cell>
          <cell r="E935" t="str">
            <v>POLICE VILLAGE OF COMBER HYDRO SYSTEM</v>
          </cell>
          <cell r="F935">
            <v>255274</v>
          </cell>
        </row>
        <row r="936">
          <cell r="C936">
            <v>928</v>
          </cell>
          <cell r="D936">
            <v>1991</v>
          </cell>
          <cell r="E936" t="str">
            <v>POLICE VILLAGE OF DUBLIN HYDRO SYSTEM</v>
          </cell>
          <cell r="F936">
            <v>133471</v>
          </cell>
        </row>
        <row r="937">
          <cell r="C937">
            <v>929</v>
          </cell>
          <cell r="D937">
            <v>1991</v>
          </cell>
          <cell r="E937" t="str">
            <v>POLICE VILLAGE OF GRANTON HYDRO SYSTEM</v>
          </cell>
          <cell r="F937">
            <v>130898</v>
          </cell>
        </row>
        <row r="938">
          <cell r="C938">
            <v>930</v>
          </cell>
          <cell r="D938">
            <v>1991</v>
          </cell>
          <cell r="E938" t="str">
            <v>CHATHAM-KENT HYDRO INC.</v>
          </cell>
          <cell r="F938">
            <v>140844</v>
          </cell>
        </row>
        <row r="939">
          <cell r="C939">
            <v>931</v>
          </cell>
          <cell r="D939">
            <v>1991</v>
          </cell>
          <cell r="E939" t="str">
            <v>POLICE VILLAGE OF MOOREFIELD HYDRO SYSTEM</v>
          </cell>
          <cell r="F939">
            <v>135542</v>
          </cell>
        </row>
        <row r="940">
          <cell r="C940">
            <v>932</v>
          </cell>
          <cell r="D940">
            <v>1991</v>
          </cell>
          <cell r="E940" t="str">
            <v>POLICE VILLAGE OF PRICEVILLE HYDRO SYSTEM</v>
          </cell>
          <cell r="F940">
            <v>109673</v>
          </cell>
        </row>
        <row r="941">
          <cell r="C941">
            <v>933</v>
          </cell>
          <cell r="D941">
            <v>1991</v>
          </cell>
          <cell r="E941" t="str">
            <v>CANADIAN NIAGARA POWER INC.</v>
          </cell>
          <cell r="F941">
            <v>21730678</v>
          </cell>
        </row>
        <row r="942">
          <cell r="C942">
            <v>934</v>
          </cell>
          <cell r="D942">
            <v>1991</v>
          </cell>
          <cell r="E942" t="str">
            <v>CHATHAM-KENT HYDRO INC.</v>
          </cell>
          <cell r="F942">
            <v>25440428</v>
          </cell>
        </row>
        <row r="943">
          <cell r="C943">
            <v>935</v>
          </cell>
          <cell r="D943">
            <v>1991</v>
          </cell>
          <cell r="E943" t="str">
            <v>PUBLIC UTILITIES COMMISSION OF THE CITY OF BARRIE</v>
          </cell>
          <cell r="F943">
            <v>72361333</v>
          </cell>
        </row>
        <row r="944">
          <cell r="C944">
            <v>936</v>
          </cell>
          <cell r="D944">
            <v>1991</v>
          </cell>
          <cell r="E944" t="str">
            <v>PUBLIC UTILITIES COMMISSION OF THE CITY OF OWEN SOUND</v>
          </cell>
          <cell r="F944">
            <v>9555490</v>
          </cell>
        </row>
        <row r="945">
          <cell r="C945">
            <v>937</v>
          </cell>
          <cell r="D945">
            <v>1991</v>
          </cell>
          <cell r="E945" t="str">
            <v>PUBLIC UTILITIES COMMISSION OF THE CITY OF TRENTON</v>
          </cell>
          <cell r="F945">
            <v>10312218</v>
          </cell>
        </row>
        <row r="946">
          <cell r="C946">
            <v>938</v>
          </cell>
          <cell r="D946">
            <v>1991</v>
          </cell>
          <cell r="E946" t="str">
            <v>PUBLIC UTILITIES COMMISSION OF THE TOWN OF ALEXANDRIA</v>
          </cell>
          <cell r="F946">
            <v>2252118</v>
          </cell>
        </row>
        <row r="947">
          <cell r="C947">
            <v>939</v>
          </cell>
          <cell r="D947">
            <v>1991</v>
          </cell>
          <cell r="E947" t="str">
            <v>CHATHAM-KENT HYDRO INC.</v>
          </cell>
          <cell r="F947">
            <v>1121464</v>
          </cell>
        </row>
        <row r="948">
          <cell r="C948">
            <v>940</v>
          </cell>
          <cell r="D948">
            <v>1991</v>
          </cell>
          <cell r="E948" t="str">
            <v>PUBLIC UTILITIES COMMISSION OF THE TOWN OF CAMPBELLFORD</v>
          </cell>
          <cell r="F948">
            <v>2823184</v>
          </cell>
        </row>
        <row r="949">
          <cell r="C949">
            <v>941</v>
          </cell>
          <cell r="D949">
            <v>1991</v>
          </cell>
          <cell r="E949" t="str">
            <v>PUBLIC UTILITIES COMMISSION OF THE TOWN OF CHESLEY</v>
          </cell>
          <cell r="F949">
            <v>1513649</v>
          </cell>
        </row>
        <row r="950">
          <cell r="C950">
            <v>942</v>
          </cell>
          <cell r="D950">
            <v>1991</v>
          </cell>
          <cell r="E950" t="str">
            <v>LAKEFRONT UTILITIES INC.</v>
          </cell>
          <cell r="F950">
            <v>7562726</v>
          </cell>
        </row>
        <row r="951">
          <cell r="C951">
            <v>943</v>
          </cell>
          <cell r="D951">
            <v>1991</v>
          </cell>
          <cell r="E951" t="str">
            <v>CENTRE WELLINGTON HYDRO LTD.</v>
          </cell>
          <cell r="F951">
            <v>4211383</v>
          </cell>
        </row>
        <row r="952">
          <cell r="C952">
            <v>944</v>
          </cell>
          <cell r="D952">
            <v>1991</v>
          </cell>
          <cell r="E952" t="str">
            <v>WEST COAST HURON ENERGY INC.</v>
          </cell>
          <cell r="F952">
            <v>4155973</v>
          </cell>
        </row>
        <row r="953">
          <cell r="C953">
            <v>945</v>
          </cell>
          <cell r="D953">
            <v>1991</v>
          </cell>
          <cell r="E953" t="str">
            <v>ESPANOLA REGIONAL HYDRO DISTRIBUTION CORPORATION</v>
          </cell>
          <cell r="F953">
            <v>435609</v>
          </cell>
        </row>
        <row r="954">
          <cell r="C954">
            <v>946</v>
          </cell>
          <cell r="D954">
            <v>1991</v>
          </cell>
          <cell r="E954" t="str">
            <v>PUBLIC UTILITIES COMMISSION OF THE TOWN OF MITCHELL</v>
          </cell>
          <cell r="F954">
            <v>2075837</v>
          </cell>
        </row>
        <row r="955">
          <cell r="C955">
            <v>947</v>
          </cell>
          <cell r="D955">
            <v>1991</v>
          </cell>
          <cell r="E955" t="str">
            <v>WELLINGTON NORTH POWER INC.</v>
          </cell>
          <cell r="F955">
            <v>1999612</v>
          </cell>
        </row>
        <row r="956">
          <cell r="C956">
            <v>948</v>
          </cell>
          <cell r="D956">
            <v>1991</v>
          </cell>
          <cell r="E956" t="str">
            <v>PUBLIC UTILITIES COMMISSION OF THE TOWN OF PALMERSTON</v>
          </cell>
          <cell r="F956">
            <v>1116971</v>
          </cell>
        </row>
        <row r="957">
          <cell r="C957">
            <v>949</v>
          </cell>
          <cell r="D957">
            <v>1991</v>
          </cell>
          <cell r="E957" t="str">
            <v>BRANT COUNTY POWER INC.</v>
          </cell>
          <cell r="F957">
            <v>5328016</v>
          </cell>
        </row>
        <row r="958">
          <cell r="C958">
            <v>950</v>
          </cell>
          <cell r="D958">
            <v>1991</v>
          </cell>
          <cell r="E958" t="str">
            <v>PUBLIC UTILITIES COMMISSION OF THE TOWN OF PICTON</v>
          </cell>
          <cell r="F958">
            <v>2939202</v>
          </cell>
        </row>
        <row r="959">
          <cell r="C959">
            <v>951</v>
          </cell>
          <cell r="D959">
            <v>1991</v>
          </cell>
          <cell r="E959" t="str">
            <v>CHATHAM-KENT HYDRO INC.</v>
          </cell>
          <cell r="F959">
            <v>1298601</v>
          </cell>
        </row>
        <row r="960">
          <cell r="C960">
            <v>952</v>
          </cell>
          <cell r="D960">
            <v>1991</v>
          </cell>
          <cell r="E960" t="str">
            <v>PUBLIC UTILITIES COMMISSION OF THE TOWN OF SOUTHAMPTON</v>
          </cell>
          <cell r="F960">
            <v>2007237</v>
          </cell>
        </row>
        <row r="961">
          <cell r="C961">
            <v>953</v>
          </cell>
          <cell r="D961">
            <v>1991</v>
          </cell>
          <cell r="E961" t="str">
            <v>ESSEX POWERLINES CORPORATION</v>
          </cell>
          <cell r="F961">
            <v>5295115</v>
          </cell>
        </row>
        <row r="962">
          <cell r="C962">
            <v>954</v>
          </cell>
          <cell r="D962">
            <v>1991</v>
          </cell>
          <cell r="E962" t="str">
            <v>CHATHAM-KENT HYDRO INC.</v>
          </cell>
          <cell r="F962">
            <v>2211817</v>
          </cell>
        </row>
        <row r="963">
          <cell r="C963">
            <v>955</v>
          </cell>
          <cell r="D963">
            <v>1991</v>
          </cell>
          <cell r="E963" t="str">
            <v>PUBLIC UTILITIES COMMISSION OF THE TOWN OF WESTMINSTER</v>
          </cell>
          <cell r="F963">
            <v>1698916</v>
          </cell>
        </row>
        <row r="964">
          <cell r="C964">
            <v>956</v>
          </cell>
          <cell r="D964">
            <v>1991</v>
          </cell>
          <cell r="E964" t="str">
            <v>WELLINGTON NORTH POWER INC.</v>
          </cell>
          <cell r="F964">
            <v>938878</v>
          </cell>
        </row>
        <row r="965">
          <cell r="C965">
            <v>957</v>
          </cell>
          <cell r="D965">
            <v>1991</v>
          </cell>
          <cell r="E965" t="str">
            <v>PUBLIC UTILITIES COMMISSION OF THE VILLAGE OF BELMONT</v>
          </cell>
          <cell r="F965">
            <v>669617</v>
          </cell>
        </row>
        <row r="966">
          <cell r="C966">
            <v>958</v>
          </cell>
          <cell r="D966">
            <v>1991</v>
          </cell>
          <cell r="E966" t="str">
            <v>PUBLIC UTILITIES COMMISSION OF THE VILLAGE OF LANCASTER</v>
          </cell>
          <cell r="F966">
            <v>357860</v>
          </cell>
        </row>
        <row r="967">
          <cell r="C967">
            <v>959</v>
          </cell>
          <cell r="D967">
            <v>1991</v>
          </cell>
          <cell r="E967" t="str">
            <v>PUBLIC UTILITIES COMMISSION OF THE VILLAGE OF PORT MCNICOLL</v>
          </cell>
          <cell r="F967">
            <v>576437</v>
          </cell>
        </row>
        <row r="968">
          <cell r="C968">
            <v>960</v>
          </cell>
          <cell r="D968">
            <v>1991</v>
          </cell>
          <cell r="E968" t="str">
            <v>PUBLIC UTILITIES COMMISSION OF THE VILLAGE OF PORT STANLEY</v>
          </cell>
          <cell r="F968">
            <v>725597</v>
          </cell>
        </row>
        <row r="969">
          <cell r="C969">
            <v>961</v>
          </cell>
          <cell r="D969">
            <v>1991</v>
          </cell>
          <cell r="E969" t="str">
            <v>CHATHAM-KENT HYDRO INC.</v>
          </cell>
          <cell r="F969">
            <v>306964</v>
          </cell>
        </row>
        <row r="970">
          <cell r="C970">
            <v>962</v>
          </cell>
          <cell r="D970">
            <v>1991</v>
          </cell>
          <cell r="E970" t="str">
            <v>RIDEAU ST. LAWRENCE DISTRIBUTION INC.</v>
          </cell>
          <cell r="F970">
            <v>545426</v>
          </cell>
        </row>
        <row r="971">
          <cell r="C971">
            <v>963</v>
          </cell>
          <cell r="D971">
            <v>1991</v>
          </cell>
          <cell r="E971" t="str">
            <v>CHATHAM-KENT HYDRO INC.</v>
          </cell>
          <cell r="F971">
            <v>690592</v>
          </cell>
        </row>
        <row r="972">
          <cell r="C972">
            <v>964</v>
          </cell>
          <cell r="D972">
            <v>1991</v>
          </cell>
          <cell r="E972" t="str">
            <v>PUBLIC UTILITY COMMISSION OF THE VILLAGE OF WEST LORNE</v>
          </cell>
          <cell r="F972">
            <v>719618</v>
          </cell>
        </row>
        <row r="973">
          <cell r="C973">
            <v>965</v>
          </cell>
          <cell r="D973">
            <v>1991</v>
          </cell>
          <cell r="E973" t="str">
            <v>REMARA-BRECHIN HYDRO</v>
          </cell>
          <cell r="F973">
            <v>91615</v>
          </cell>
        </row>
        <row r="974">
          <cell r="C974">
            <v>966</v>
          </cell>
          <cell r="D974">
            <v>1991</v>
          </cell>
          <cell r="E974" t="str">
            <v>RENFREW HYDRO INC.</v>
          </cell>
          <cell r="F974">
            <v>10911224</v>
          </cell>
        </row>
        <row r="975">
          <cell r="C975">
            <v>967</v>
          </cell>
          <cell r="D975">
            <v>1991</v>
          </cell>
          <cell r="E975" t="str">
            <v>RICHMOND HILL HYDRO INC.</v>
          </cell>
          <cell r="F975">
            <v>77146205</v>
          </cell>
        </row>
        <row r="976">
          <cell r="C976">
            <v>968</v>
          </cell>
          <cell r="D976">
            <v>1991</v>
          </cell>
          <cell r="E976" t="str">
            <v>RIPLEY PUBLIC UTILITIES COMMISSION</v>
          </cell>
          <cell r="F976">
            <v>237433</v>
          </cell>
        </row>
        <row r="977">
          <cell r="C977">
            <v>969</v>
          </cell>
          <cell r="D977">
            <v>1991</v>
          </cell>
          <cell r="E977" t="str">
            <v>RODNEY PUBLIC UTILITIES COMMISSION</v>
          </cell>
          <cell r="F977">
            <v>208098</v>
          </cell>
        </row>
        <row r="978">
          <cell r="C978">
            <v>970</v>
          </cell>
          <cell r="D978">
            <v>1991</v>
          </cell>
          <cell r="E978" t="str">
            <v>SIOUX LOOKOUT HYDRO INC.</v>
          </cell>
          <cell r="F978">
            <v>3050848</v>
          </cell>
        </row>
        <row r="979">
          <cell r="C979">
            <v>971</v>
          </cell>
          <cell r="D979">
            <v>1991</v>
          </cell>
          <cell r="E979" t="str">
            <v>ST. CATHARINES HYDRO UTILITY SERVICES INC.</v>
          </cell>
          <cell r="F979">
            <v>61370525</v>
          </cell>
        </row>
        <row r="980">
          <cell r="C980">
            <v>972</v>
          </cell>
          <cell r="D980">
            <v>1991</v>
          </cell>
          <cell r="E980" t="str">
            <v>ST. THOMAS ENERGY INC.</v>
          </cell>
          <cell r="F980">
            <v>25585268</v>
          </cell>
        </row>
        <row r="981">
          <cell r="C981">
            <v>973</v>
          </cell>
          <cell r="D981">
            <v>1991</v>
          </cell>
          <cell r="E981" t="str">
            <v>FESTIVAL HYDRO INC.</v>
          </cell>
          <cell r="F981">
            <v>22538337</v>
          </cell>
        </row>
        <row r="982">
          <cell r="C982">
            <v>974</v>
          </cell>
          <cell r="D982">
            <v>1991</v>
          </cell>
          <cell r="E982" t="str">
            <v>MIDDLESEX POWER DISTRIBUTION CORPORATION</v>
          </cell>
          <cell r="F982">
            <v>3823843</v>
          </cell>
        </row>
        <row r="983">
          <cell r="C983">
            <v>975</v>
          </cell>
          <cell r="D983">
            <v>1991</v>
          </cell>
          <cell r="E983" t="str">
            <v>GREATER SUDBURY HYDRO INC.</v>
          </cell>
          <cell r="F983">
            <v>62762246</v>
          </cell>
        </row>
        <row r="984">
          <cell r="C984">
            <v>976</v>
          </cell>
          <cell r="D984">
            <v>1991</v>
          </cell>
          <cell r="E984" t="str">
            <v>TARA HYDRO-ELECTRIC SYSTEM</v>
          </cell>
          <cell r="F984">
            <v>330527</v>
          </cell>
        </row>
        <row r="985">
          <cell r="C985">
            <v>977</v>
          </cell>
          <cell r="D985">
            <v>1991</v>
          </cell>
          <cell r="E985" t="str">
            <v>TEESWATER HYDRO-ELECTRIC COMMISSION</v>
          </cell>
          <cell r="F985">
            <v>430389</v>
          </cell>
        </row>
        <row r="986">
          <cell r="C986">
            <v>978</v>
          </cell>
          <cell r="D986">
            <v>1991</v>
          </cell>
          <cell r="E986" t="str">
            <v>TERRACE BAY SUPERIOR WIRES INC.</v>
          </cell>
          <cell r="F986">
            <v>1252945</v>
          </cell>
        </row>
        <row r="987">
          <cell r="C987">
            <v>979</v>
          </cell>
          <cell r="D987">
            <v>1991</v>
          </cell>
          <cell r="E987" t="str">
            <v>ESPANOLA REGIONAL HYDRO DISTRIBUTION CORPORATION</v>
          </cell>
          <cell r="F987">
            <v>1968589</v>
          </cell>
        </row>
        <row r="988">
          <cell r="C988">
            <v>980</v>
          </cell>
          <cell r="D988">
            <v>1991</v>
          </cell>
          <cell r="E988" t="str">
            <v>COLLUS POWER CORPORATION</v>
          </cell>
          <cell r="F988">
            <v>6735635</v>
          </cell>
        </row>
        <row r="989">
          <cell r="C989">
            <v>981</v>
          </cell>
          <cell r="D989">
            <v>1991</v>
          </cell>
          <cell r="E989" t="str">
            <v>THUNDER BAY HYDRO ELECTRICITY DISTRIBUTION INC.</v>
          </cell>
          <cell r="F989">
            <v>68717021</v>
          </cell>
        </row>
        <row r="990">
          <cell r="C990">
            <v>982</v>
          </cell>
          <cell r="D990">
            <v>1991</v>
          </cell>
          <cell r="E990" t="str">
            <v>TILLSONBURG HYDRO INC.</v>
          </cell>
          <cell r="F990">
            <v>15204300</v>
          </cell>
        </row>
        <row r="991">
          <cell r="C991">
            <v>983</v>
          </cell>
          <cell r="D991">
            <v>1991</v>
          </cell>
          <cell r="E991" t="str">
            <v>TOWNSHIP OF MCGARRY HYDRO SYSTEM</v>
          </cell>
          <cell r="F991">
            <v>266042</v>
          </cell>
        </row>
        <row r="992">
          <cell r="C992">
            <v>984</v>
          </cell>
          <cell r="D992">
            <v>1991</v>
          </cell>
          <cell r="E992" t="str">
            <v>VILLAGE OF BARRY'S BAY HYDRO SYSTEM</v>
          </cell>
          <cell r="F992">
            <v>566065</v>
          </cell>
        </row>
        <row r="993">
          <cell r="C993">
            <v>985</v>
          </cell>
          <cell r="D993">
            <v>1991</v>
          </cell>
          <cell r="E993" t="str">
            <v>VILLAGE OF BLOOMFIELD HYDRO SYSTEM</v>
          </cell>
          <cell r="F993">
            <v>297618</v>
          </cell>
        </row>
        <row r="994">
          <cell r="C994">
            <v>986</v>
          </cell>
          <cell r="D994">
            <v>1991</v>
          </cell>
          <cell r="E994" t="str">
            <v>RIDEAU ST. LAWRENCE DISTRIBUTION INC.</v>
          </cell>
          <cell r="F994">
            <v>591883</v>
          </cell>
        </row>
        <row r="995">
          <cell r="C995">
            <v>987</v>
          </cell>
          <cell r="D995">
            <v>1991</v>
          </cell>
          <cell r="E995" t="str">
            <v>VILLAGE OF CHESTERVILLE HYDRO SYSTEM</v>
          </cell>
          <cell r="F995">
            <v>872714</v>
          </cell>
        </row>
        <row r="996">
          <cell r="C996">
            <v>988</v>
          </cell>
          <cell r="D996">
            <v>1991</v>
          </cell>
          <cell r="E996" t="str">
            <v>VILLAGE OF CREEMORE HYDRO SYSTEM</v>
          </cell>
          <cell r="F996">
            <v>489287</v>
          </cell>
        </row>
        <row r="997">
          <cell r="C997">
            <v>989</v>
          </cell>
          <cell r="D997">
            <v>1991</v>
          </cell>
          <cell r="E997" t="str">
            <v>CHATHAM-KENT HYDRO INC.</v>
          </cell>
          <cell r="F997">
            <v>180807</v>
          </cell>
        </row>
        <row r="998">
          <cell r="C998">
            <v>990</v>
          </cell>
          <cell r="D998">
            <v>1991</v>
          </cell>
          <cell r="E998" t="str">
            <v>VILLAGE OF FLESHERTON HYDRO SYSTEM</v>
          </cell>
          <cell r="F998">
            <v>329169</v>
          </cell>
        </row>
        <row r="999">
          <cell r="C999">
            <v>991</v>
          </cell>
          <cell r="D999">
            <v>1991</v>
          </cell>
          <cell r="E999" t="str">
            <v>RIDEAU ST. LAWRENCE DISTRIBUTION INC.</v>
          </cell>
          <cell r="F999">
            <v>748804</v>
          </cell>
        </row>
        <row r="1000">
          <cell r="C1000">
            <v>992</v>
          </cell>
          <cell r="D1000">
            <v>1991</v>
          </cell>
          <cell r="E1000" t="str">
            <v>VILLAGE OF LUCKNOW HYDRO SYSTEM</v>
          </cell>
          <cell r="F1000">
            <v>570056</v>
          </cell>
        </row>
        <row r="1001">
          <cell r="C1001">
            <v>993</v>
          </cell>
          <cell r="D1001">
            <v>1991</v>
          </cell>
          <cell r="E1001" t="str">
            <v>VILLAGE OF MAXVILLE HYDRO SYSTEM</v>
          </cell>
          <cell r="F1001">
            <v>381321</v>
          </cell>
        </row>
        <row r="1002">
          <cell r="C1002">
            <v>994</v>
          </cell>
          <cell r="D1002">
            <v>1991</v>
          </cell>
          <cell r="E1002" t="str">
            <v>WATERLOO NORTH HYDRO INC.</v>
          </cell>
          <cell r="F1002">
            <v>139210036</v>
          </cell>
        </row>
        <row r="1003">
          <cell r="C1003">
            <v>995</v>
          </cell>
          <cell r="D1003">
            <v>1991</v>
          </cell>
          <cell r="E1003" t="str">
            <v>WAUBAUSHENE PUBLIC UTILITIES COMMISSION</v>
          </cell>
          <cell r="F1003">
            <v>369349</v>
          </cell>
        </row>
        <row r="1004">
          <cell r="C1004">
            <v>996</v>
          </cell>
          <cell r="D1004">
            <v>1991</v>
          </cell>
          <cell r="E1004" t="str">
            <v>WELLAND HYDRO-ELECTRIC SYSTEM CORP.</v>
          </cell>
          <cell r="F1004">
            <v>37970634</v>
          </cell>
        </row>
        <row r="1005">
          <cell r="C1005">
            <v>997</v>
          </cell>
          <cell r="D1005">
            <v>1991</v>
          </cell>
          <cell r="E1005" t="str">
            <v>NA</v>
          </cell>
          <cell r="F1005">
            <v>563394</v>
          </cell>
        </row>
        <row r="1006">
          <cell r="C1006">
            <v>998</v>
          </cell>
          <cell r="D1006">
            <v>1991</v>
          </cell>
          <cell r="E1006" t="str">
            <v>WHITBY HYDRO ELECTRIC CORPORATION</v>
          </cell>
          <cell r="F1006">
            <v>86022048</v>
          </cell>
        </row>
        <row r="1007">
          <cell r="C1007">
            <v>999</v>
          </cell>
          <cell r="D1007">
            <v>1991</v>
          </cell>
          <cell r="E1007" t="str">
            <v>RIDEAU ST. LAWRENCE DISTRIBUTION INC.</v>
          </cell>
          <cell r="F1007">
            <v>160417</v>
          </cell>
        </row>
        <row r="1008">
          <cell r="C1008">
            <v>1000</v>
          </cell>
          <cell r="D1008">
            <v>1991</v>
          </cell>
          <cell r="E1008" t="str">
            <v>WINCHESTER HYDRO COMMISSION</v>
          </cell>
          <cell r="F1008">
            <v>1210388</v>
          </cell>
        </row>
        <row r="1009">
          <cell r="C1009">
            <v>1001</v>
          </cell>
          <cell r="D1009">
            <v>1991</v>
          </cell>
          <cell r="E1009" t="str">
            <v>ENWIN UTILITIES LTD.</v>
          </cell>
          <cell r="F1009">
            <v>102342171</v>
          </cell>
        </row>
        <row r="1010">
          <cell r="C1010">
            <v>1002</v>
          </cell>
          <cell r="D1010">
            <v>1991</v>
          </cell>
          <cell r="E1010" t="str">
            <v>WOODSTOCK HYDRO SERVICES INC.</v>
          </cell>
          <cell r="F1010">
            <v>28004122</v>
          </cell>
        </row>
        <row r="1011">
          <cell r="C1011">
            <v>1003</v>
          </cell>
          <cell r="F1011">
            <v>6605005248</v>
          </cell>
        </row>
        <row r="1012">
          <cell r="C1012">
            <v>1004</v>
          </cell>
          <cell r="F1012">
            <v>0</v>
          </cell>
        </row>
        <row r="1013">
          <cell r="C1013">
            <v>1005</v>
          </cell>
          <cell r="F1013">
            <v>0</v>
          </cell>
        </row>
        <row r="1014">
          <cell r="C1014">
            <v>1006</v>
          </cell>
          <cell r="F1014">
            <v>56864</v>
          </cell>
        </row>
        <row r="1015">
          <cell r="C1015">
            <v>1007</v>
          </cell>
          <cell r="F1015">
            <v>0</v>
          </cell>
        </row>
        <row r="1016">
          <cell r="C1016">
            <v>1008</v>
          </cell>
          <cell r="F1016">
            <v>0</v>
          </cell>
        </row>
        <row r="1017">
          <cell r="C1017">
            <v>1009</v>
          </cell>
          <cell r="F1017">
            <v>58540</v>
          </cell>
        </row>
        <row r="1018">
          <cell r="C1018">
            <v>1010</v>
          </cell>
          <cell r="F1018">
            <v>0</v>
          </cell>
        </row>
        <row r="1019">
          <cell r="C1019">
            <v>1011</v>
          </cell>
          <cell r="D1019">
            <v>1992</v>
          </cell>
          <cell r="E1019" t="str">
            <v>POWERSTREAM INC.</v>
          </cell>
          <cell r="F1019">
            <v>245737</v>
          </cell>
        </row>
        <row r="1020">
          <cell r="C1020">
            <v>1012</v>
          </cell>
          <cell r="D1020">
            <v>1992</v>
          </cell>
          <cell r="E1020" t="str">
            <v>POWERSTREAM INC.</v>
          </cell>
          <cell r="F1020">
            <v>9141209</v>
          </cell>
        </row>
        <row r="1021">
          <cell r="C1021">
            <v>1013</v>
          </cell>
          <cell r="D1021">
            <v>1992</v>
          </cell>
          <cell r="E1021" t="str">
            <v>POWERSTREAM INC.</v>
          </cell>
          <cell r="F1021">
            <v>3978899</v>
          </cell>
        </row>
        <row r="1022">
          <cell r="C1022">
            <v>1014</v>
          </cell>
          <cell r="D1022">
            <v>1992</v>
          </cell>
          <cell r="E1022" t="str">
            <v>BLUEWATER POWER DISTRIBUTION CORPORATION</v>
          </cell>
          <cell r="F1022">
            <v>317424</v>
          </cell>
        </row>
        <row r="1023">
          <cell r="C1023">
            <v>1015</v>
          </cell>
          <cell r="D1023">
            <v>1992</v>
          </cell>
          <cell r="E1023" t="str">
            <v>BLUEWATER POWER DISTRIBUTION CORPORATION</v>
          </cell>
          <cell r="F1023">
            <v>159262</v>
          </cell>
        </row>
        <row r="1024">
          <cell r="C1024">
            <v>1016</v>
          </cell>
          <cell r="D1024">
            <v>1992</v>
          </cell>
          <cell r="E1024" t="str">
            <v>BLUEWATER POWER DISTRIBUTION CORPORATION</v>
          </cell>
          <cell r="F1024">
            <v>730981</v>
          </cell>
        </row>
        <row r="1025">
          <cell r="C1025">
            <v>1017</v>
          </cell>
          <cell r="D1025">
            <v>1992</v>
          </cell>
          <cell r="E1025" t="str">
            <v>BLUEWATER POWER DISTRIBUTION CORPORATION</v>
          </cell>
          <cell r="F1025">
            <v>3145702</v>
          </cell>
        </row>
        <row r="1026">
          <cell r="C1026">
            <v>1018</v>
          </cell>
          <cell r="D1026">
            <v>1992</v>
          </cell>
          <cell r="E1026" t="str">
            <v>BLUEWATER POWER DISTRIBUTION CORPORATION</v>
          </cell>
          <cell r="F1026">
            <v>909588</v>
          </cell>
        </row>
        <row r="1027">
          <cell r="C1027">
            <v>1019</v>
          </cell>
          <cell r="D1027">
            <v>1992</v>
          </cell>
          <cell r="E1027" t="str">
            <v>COOPERATIVE HYDRO EMBRUN INC.</v>
          </cell>
          <cell r="F1027">
            <v>2092326</v>
          </cell>
        </row>
        <row r="1028">
          <cell r="C1028">
            <v>1020</v>
          </cell>
          <cell r="D1028">
            <v>1992</v>
          </cell>
          <cell r="E1028" t="str">
            <v>ENERSOURCE HYDRO MISSISSAUGA INC.</v>
          </cell>
          <cell r="F1028">
            <v>362534470</v>
          </cell>
        </row>
        <row r="1029">
          <cell r="C1029">
            <v>1021</v>
          </cell>
          <cell r="D1029">
            <v>1992</v>
          </cell>
          <cell r="E1029" t="str">
            <v>ERIE THAMES POWERLINES CORPORATION</v>
          </cell>
          <cell r="F1029">
            <v>1012250</v>
          </cell>
        </row>
        <row r="1030">
          <cell r="C1030">
            <v>1022</v>
          </cell>
          <cell r="D1030">
            <v>1992</v>
          </cell>
          <cell r="E1030" t="str">
            <v>ERIE THAMES POWERLINES CORPORATION</v>
          </cell>
          <cell r="F1030">
            <v>6336230</v>
          </cell>
        </row>
        <row r="1031">
          <cell r="C1031">
            <v>1023</v>
          </cell>
          <cell r="D1031">
            <v>1992</v>
          </cell>
          <cell r="E1031" t="str">
            <v>ERIE THAMES POWERLINES CORPORATION</v>
          </cell>
          <cell r="F1031">
            <v>1594433</v>
          </cell>
        </row>
        <row r="1032">
          <cell r="C1032">
            <v>1024</v>
          </cell>
          <cell r="D1032">
            <v>1992</v>
          </cell>
          <cell r="E1032" t="str">
            <v>ERIE THAMES POWERLINES CORPORATION</v>
          </cell>
          <cell r="F1032">
            <v>404571</v>
          </cell>
        </row>
        <row r="1033">
          <cell r="C1033">
            <v>1025</v>
          </cell>
          <cell r="D1033">
            <v>1992</v>
          </cell>
          <cell r="E1033" t="str">
            <v>ERIE THAMES POWERLINES CORPORATION</v>
          </cell>
          <cell r="F1033">
            <v>1028295</v>
          </cell>
        </row>
        <row r="1034">
          <cell r="C1034">
            <v>1026</v>
          </cell>
          <cell r="D1034">
            <v>1992</v>
          </cell>
          <cell r="E1034" t="str">
            <v>FESTIVAL HYDRO INC.</v>
          </cell>
          <cell r="F1034">
            <v>429405</v>
          </cell>
        </row>
        <row r="1035">
          <cell r="C1035">
            <v>1027</v>
          </cell>
          <cell r="D1035">
            <v>1992</v>
          </cell>
          <cell r="E1035" t="str">
            <v>FESTIVAL HYDRO INC.</v>
          </cell>
          <cell r="F1035">
            <v>127111</v>
          </cell>
        </row>
        <row r="1036">
          <cell r="C1036">
            <v>1028</v>
          </cell>
          <cell r="D1036">
            <v>1992</v>
          </cell>
          <cell r="E1036" t="str">
            <v>FESTIVAL HYDRO INC.</v>
          </cell>
          <cell r="F1036">
            <v>453090</v>
          </cell>
        </row>
        <row r="1037">
          <cell r="C1037">
            <v>1029</v>
          </cell>
          <cell r="D1037">
            <v>1992</v>
          </cell>
          <cell r="E1037" t="str">
            <v>FESTIVAL HYDRO INC.</v>
          </cell>
          <cell r="F1037">
            <v>1209050</v>
          </cell>
        </row>
        <row r="1038">
          <cell r="C1038">
            <v>1030</v>
          </cell>
          <cell r="D1038">
            <v>1992</v>
          </cell>
          <cell r="E1038" t="str">
            <v>FESTIVAL HYDRO INC.</v>
          </cell>
          <cell r="F1038">
            <v>2751663</v>
          </cell>
        </row>
        <row r="1039">
          <cell r="C1039">
            <v>1031</v>
          </cell>
          <cell r="D1039">
            <v>1992</v>
          </cell>
          <cell r="E1039" t="str">
            <v>FESTIVAL HYDRO INC.</v>
          </cell>
          <cell r="F1039">
            <v>495342</v>
          </cell>
        </row>
        <row r="1040">
          <cell r="C1040">
            <v>1032</v>
          </cell>
          <cell r="D1040">
            <v>1992</v>
          </cell>
          <cell r="E1040" t="str">
            <v>GEORGIAN BAY ENERGY INC.</v>
          </cell>
          <cell r="F1040">
            <v>187921</v>
          </cell>
        </row>
        <row r="1041">
          <cell r="C1041">
            <v>1033</v>
          </cell>
          <cell r="D1041">
            <v>1992</v>
          </cell>
          <cell r="E1041" t="str">
            <v>GREATER SUDBURY HYDRO INC.</v>
          </cell>
          <cell r="F1041">
            <v>2120191</v>
          </cell>
        </row>
        <row r="1042">
          <cell r="C1042">
            <v>1034</v>
          </cell>
          <cell r="D1042">
            <v>1992</v>
          </cell>
          <cell r="E1042" t="str">
            <v>GREATER SUDBURY HYDRO INC.</v>
          </cell>
          <cell r="F1042">
            <v>916950</v>
          </cell>
        </row>
        <row r="1043">
          <cell r="C1043">
            <v>1035</v>
          </cell>
          <cell r="D1043">
            <v>1992</v>
          </cell>
          <cell r="E1043" t="str">
            <v>GUELPH HYDRO ELECTRIC SYSTEMS INC.</v>
          </cell>
          <cell r="F1043">
            <v>587034</v>
          </cell>
        </row>
        <row r="1044">
          <cell r="C1044">
            <v>1036</v>
          </cell>
          <cell r="D1044">
            <v>1992</v>
          </cell>
          <cell r="E1044" t="str">
            <v>HALDIMAND COUNTY HYDRO INC.</v>
          </cell>
          <cell r="F1044">
            <v>4493780</v>
          </cell>
        </row>
        <row r="1045">
          <cell r="C1045">
            <v>1037</v>
          </cell>
          <cell r="D1045">
            <v>1992</v>
          </cell>
          <cell r="E1045" t="str">
            <v>HALDIMAND COUNTY HYDRO INC.</v>
          </cell>
          <cell r="F1045">
            <v>5019134</v>
          </cell>
        </row>
        <row r="1046">
          <cell r="C1046">
            <v>1038</v>
          </cell>
          <cell r="D1046">
            <v>1992</v>
          </cell>
          <cell r="E1046" t="str">
            <v>HORIZON UTILITIES CORPORATION</v>
          </cell>
          <cell r="F1046">
            <v>11387983</v>
          </cell>
        </row>
        <row r="1047">
          <cell r="C1047">
            <v>1039</v>
          </cell>
          <cell r="D1047">
            <v>1992</v>
          </cell>
          <cell r="E1047" t="str">
            <v>HORIZON UTILITIES CORPORATION</v>
          </cell>
          <cell r="F1047">
            <v>1766166</v>
          </cell>
        </row>
        <row r="1048">
          <cell r="C1048">
            <v>1040</v>
          </cell>
          <cell r="D1048">
            <v>1992</v>
          </cell>
          <cell r="E1048" t="str">
            <v>HORIZON UTILITIES CORPORATION</v>
          </cell>
          <cell r="F1048">
            <v>30943533</v>
          </cell>
        </row>
        <row r="1049">
          <cell r="C1049">
            <v>1041</v>
          </cell>
          <cell r="D1049">
            <v>1992</v>
          </cell>
          <cell r="E1049" t="str">
            <v>HORIZON UTILITIES CORPORATION</v>
          </cell>
          <cell r="F1049">
            <v>159295864</v>
          </cell>
        </row>
        <row r="1050">
          <cell r="C1050">
            <v>1042</v>
          </cell>
          <cell r="D1050">
            <v>1992</v>
          </cell>
          <cell r="E1050" t="str">
            <v>HORIZON UTILITIES CORPORATION</v>
          </cell>
          <cell r="F1050">
            <v>65457618</v>
          </cell>
        </row>
        <row r="1051">
          <cell r="C1051">
            <v>1043</v>
          </cell>
          <cell r="D1051">
            <v>1992</v>
          </cell>
          <cell r="E1051" t="str">
            <v>HYDRO ONE NETWORKS INC.</v>
          </cell>
          <cell r="F1051">
            <v>328985</v>
          </cell>
        </row>
        <row r="1052">
          <cell r="C1052">
            <v>1044</v>
          </cell>
          <cell r="D1052">
            <v>1992</v>
          </cell>
          <cell r="E1052" t="str">
            <v>HYDRO ONE NETWORKS INC.</v>
          </cell>
          <cell r="F1052">
            <v>77854</v>
          </cell>
        </row>
        <row r="1053">
          <cell r="C1053">
            <v>1045</v>
          </cell>
          <cell r="D1053">
            <v>1992</v>
          </cell>
          <cell r="E1053" t="str">
            <v>HYDRO ONE NETWORKS INC.</v>
          </cell>
          <cell r="F1053">
            <v>4631536</v>
          </cell>
        </row>
        <row r="1054">
          <cell r="C1054">
            <v>1046</v>
          </cell>
          <cell r="D1054">
            <v>1992</v>
          </cell>
          <cell r="E1054" t="str">
            <v>HYDRO ONE NETWORKS INC.</v>
          </cell>
          <cell r="F1054">
            <v>413727</v>
          </cell>
        </row>
        <row r="1055">
          <cell r="C1055">
            <v>1047</v>
          </cell>
          <cell r="D1055">
            <v>1992</v>
          </cell>
          <cell r="E1055" t="str">
            <v>HYDRO ONE NETWORKS INC.</v>
          </cell>
          <cell r="F1055">
            <v>845324</v>
          </cell>
        </row>
        <row r="1056">
          <cell r="C1056">
            <v>1048</v>
          </cell>
          <cell r="D1056">
            <v>1992</v>
          </cell>
          <cell r="E1056" t="str">
            <v>HYDRO ONE NETWORKS INC.</v>
          </cell>
          <cell r="F1056">
            <v>379734</v>
          </cell>
        </row>
        <row r="1057">
          <cell r="C1057">
            <v>1049</v>
          </cell>
          <cell r="D1057">
            <v>1992</v>
          </cell>
          <cell r="E1057" t="str">
            <v>HYDRO ONE NETWORKS INC.</v>
          </cell>
          <cell r="F1057">
            <v>2249998</v>
          </cell>
        </row>
        <row r="1058">
          <cell r="C1058">
            <v>1050</v>
          </cell>
          <cell r="D1058">
            <v>1992</v>
          </cell>
          <cell r="E1058" t="str">
            <v>HYDRO ONE NETWORKS INC.</v>
          </cell>
          <cell r="F1058">
            <v>2687924</v>
          </cell>
        </row>
        <row r="1059">
          <cell r="C1059">
            <v>1051</v>
          </cell>
          <cell r="D1059">
            <v>1992</v>
          </cell>
          <cell r="E1059" t="str">
            <v>HYDRO ONE NETWORKS INC.</v>
          </cell>
          <cell r="F1059">
            <v>12665400</v>
          </cell>
        </row>
        <row r="1060">
          <cell r="C1060">
            <v>1052</v>
          </cell>
          <cell r="D1060">
            <v>1992</v>
          </cell>
          <cell r="E1060" t="str">
            <v>HYDRO ONE NETWORKS INC.</v>
          </cell>
          <cell r="F1060">
            <v>5788380</v>
          </cell>
        </row>
        <row r="1061">
          <cell r="C1061">
            <v>1053</v>
          </cell>
          <cell r="D1061">
            <v>1992</v>
          </cell>
          <cell r="E1061" t="str">
            <v>HYDRO ONE NETWORKS INC.</v>
          </cell>
          <cell r="F1061">
            <v>844194</v>
          </cell>
        </row>
        <row r="1062">
          <cell r="C1062">
            <v>1054</v>
          </cell>
          <cell r="D1062">
            <v>1992</v>
          </cell>
          <cell r="E1062" t="str">
            <v>HYDRO ONE NETWORKS INC.</v>
          </cell>
          <cell r="F1062">
            <v>1392500</v>
          </cell>
        </row>
        <row r="1063">
          <cell r="C1063">
            <v>1055</v>
          </cell>
          <cell r="D1063">
            <v>1992</v>
          </cell>
          <cell r="E1063" t="str">
            <v>HYDRO ONE NETWORKS INC.</v>
          </cell>
          <cell r="F1063">
            <v>451785</v>
          </cell>
        </row>
        <row r="1064">
          <cell r="C1064">
            <v>1056</v>
          </cell>
          <cell r="D1064">
            <v>1992</v>
          </cell>
          <cell r="E1064" t="str">
            <v>HYDRO ONE NETWORKS INC.</v>
          </cell>
          <cell r="F1064">
            <v>4807333</v>
          </cell>
        </row>
        <row r="1065">
          <cell r="C1065">
            <v>1057</v>
          </cell>
          <cell r="D1065">
            <v>1992</v>
          </cell>
          <cell r="E1065" t="str">
            <v>HYDRO ONE NETWORKS INC.</v>
          </cell>
          <cell r="F1065">
            <v>688493</v>
          </cell>
        </row>
        <row r="1066">
          <cell r="C1066">
            <v>1058</v>
          </cell>
          <cell r="D1066">
            <v>1992</v>
          </cell>
          <cell r="E1066" t="str">
            <v>HYDRO ONE NETWORKS INC.</v>
          </cell>
          <cell r="F1066">
            <v>3277989</v>
          </cell>
        </row>
        <row r="1067">
          <cell r="C1067">
            <v>1059</v>
          </cell>
          <cell r="D1067">
            <v>1992</v>
          </cell>
          <cell r="E1067" t="str">
            <v>HYDRO ONE NETWORKS INC.</v>
          </cell>
          <cell r="F1067">
            <v>604521</v>
          </cell>
        </row>
        <row r="1068">
          <cell r="C1068">
            <v>1060</v>
          </cell>
          <cell r="D1068">
            <v>1992</v>
          </cell>
          <cell r="E1068" t="str">
            <v>HYDRO ONE NETWORKS INC.</v>
          </cell>
          <cell r="F1068">
            <v>906144</v>
          </cell>
        </row>
        <row r="1069">
          <cell r="C1069">
            <v>1061</v>
          </cell>
          <cell r="D1069">
            <v>1992</v>
          </cell>
          <cell r="E1069" t="str">
            <v>HYDRO ONE NETWORKS INC.</v>
          </cell>
          <cell r="F1069">
            <v>1500781</v>
          </cell>
        </row>
        <row r="1070">
          <cell r="C1070">
            <v>1062</v>
          </cell>
          <cell r="D1070">
            <v>1992</v>
          </cell>
          <cell r="E1070" t="str">
            <v>HYDRO ONE NETWORKS INC.</v>
          </cell>
          <cell r="F1070">
            <v>2268261</v>
          </cell>
        </row>
        <row r="1071">
          <cell r="C1071">
            <v>1063</v>
          </cell>
          <cell r="D1071">
            <v>1992</v>
          </cell>
          <cell r="E1071" t="str">
            <v>HYDRO ONE NETWORKS INC.</v>
          </cell>
          <cell r="F1071">
            <v>1138704</v>
          </cell>
        </row>
        <row r="1072">
          <cell r="C1072">
            <v>1064</v>
          </cell>
          <cell r="D1072">
            <v>1992</v>
          </cell>
          <cell r="E1072" t="str">
            <v>HYDRO ONE NETWORKS INC.</v>
          </cell>
          <cell r="F1072">
            <v>1797818</v>
          </cell>
        </row>
        <row r="1073">
          <cell r="C1073">
            <v>1065</v>
          </cell>
          <cell r="D1073">
            <v>1992</v>
          </cell>
          <cell r="E1073" t="str">
            <v>HYDRO ONE NETWORKS INC.</v>
          </cell>
          <cell r="F1073">
            <v>1813947</v>
          </cell>
        </row>
        <row r="1074">
          <cell r="C1074">
            <v>1066</v>
          </cell>
          <cell r="D1074">
            <v>1992</v>
          </cell>
          <cell r="E1074" t="str">
            <v>HYDRO ONE NETWORKS INC.</v>
          </cell>
          <cell r="F1074">
            <v>1042144</v>
          </cell>
        </row>
        <row r="1075">
          <cell r="C1075">
            <v>1067</v>
          </cell>
          <cell r="D1075">
            <v>1992</v>
          </cell>
          <cell r="E1075" t="str">
            <v>HYDRO ONE NETWORKS INC.</v>
          </cell>
          <cell r="F1075">
            <v>1320654</v>
          </cell>
        </row>
        <row r="1076">
          <cell r="C1076">
            <v>1068</v>
          </cell>
          <cell r="D1076">
            <v>1992</v>
          </cell>
          <cell r="E1076" t="str">
            <v>HYDRO ONE NETWORKS INC.</v>
          </cell>
          <cell r="F1076">
            <v>838855</v>
          </cell>
        </row>
        <row r="1077">
          <cell r="C1077">
            <v>1069</v>
          </cell>
          <cell r="D1077">
            <v>1992</v>
          </cell>
          <cell r="E1077" t="str">
            <v>HYDRO ONE NETWORKS INC.</v>
          </cell>
          <cell r="F1077">
            <v>769918</v>
          </cell>
        </row>
        <row r="1078">
          <cell r="C1078">
            <v>1070</v>
          </cell>
          <cell r="D1078">
            <v>1992</v>
          </cell>
          <cell r="E1078" t="str">
            <v>HYDRO ONE NETWORKS INC.</v>
          </cell>
          <cell r="F1078">
            <v>533277</v>
          </cell>
        </row>
        <row r="1079">
          <cell r="C1079">
            <v>1071</v>
          </cell>
          <cell r="D1079">
            <v>1992</v>
          </cell>
          <cell r="E1079" t="str">
            <v>HYDRO ONE NETWORKS INC.</v>
          </cell>
          <cell r="F1079">
            <v>645138</v>
          </cell>
        </row>
        <row r="1080">
          <cell r="C1080">
            <v>1072</v>
          </cell>
          <cell r="D1080">
            <v>1992</v>
          </cell>
          <cell r="E1080" t="str">
            <v>HYDRO ONE NETWORKS INC.</v>
          </cell>
          <cell r="F1080">
            <v>132751</v>
          </cell>
        </row>
        <row r="1081">
          <cell r="C1081">
            <v>1073</v>
          </cell>
          <cell r="D1081">
            <v>1992</v>
          </cell>
          <cell r="E1081" t="str">
            <v>HYDRO ONE NETWORKS INC.</v>
          </cell>
          <cell r="F1081">
            <v>615435</v>
          </cell>
        </row>
        <row r="1082">
          <cell r="C1082">
            <v>1074</v>
          </cell>
          <cell r="D1082">
            <v>1992</v>
          </cell>
          <cell r="E1082" t="str">
            <v>HYDRO ONE NETWORKS INC.</v>
          </cell>
          <cell r="F1082">
            <v>550223</v>
          </cell>
        </row>
        <row r="1083">
          <cell r="C1083">
            <v>1075</v>
          </cell>
          <cell r="D1083">
            <v>1992</v>
          </cell>
          <cell r="E1083" t="str">
            <v>HYDRO ONE NETWORKS INC.</v>
          </cell>
          <cell r="F1083">
            <v>231095</v>
          </cell>
        </row>
        <row r="1084">
          <cell r="C1084">
            <v>1076</v>
          </cell>
          <cell r="D1084">
            <v>1992</v>
          </cell>
          <cell r="E1084" t="str">
            <v>HYDRO ONE NETWORKS INC.</v>
          </cell>
          <cell r="F1084">
            <v>12406329</v>
          </cell>
        </row>
        <row r="1085">
          <cell r="C1085">
            <v>1077</v>
          </cell>
          <cell r="D1085">
            <v>1992</v>
          </cell>
          <cell r="E1085" t="str">
            <v>HYDRO ONE NETWORKS INC.</v>
          </cell>
          <cell r="F1085">
            <v>142687</v>
          </cell>
        </row>
        <row r="1086">
          <cell r="C1086">
            <v>1078</v>
          </cell>
          <cell r="D1086">
            <v>1992</v>
          </cell>
          <cell r="E1086" t="str">
            <v>HYDRO ONE NETWORKS INC.</v>
          </cell>
          <cell r="F1086">
            <v>774036</v>
          </cell>
        </row>
        <row r="1087">
          <cell r="C1087">
            <v>1079</v>
          </cell>
          <cell r="D1087">
            <v>1992</v>
          </cell>
          <cell r="E1087" t="str">
            <v>HYDRO ONE NETWORKS INC.</v>
          </cell>
          <cell r="F1087">
            <v>875932</v>
          </cell>
        </row>
        <row r="1088">
          <cell r="C1088">
            <v>1080</v>
          </cell>
          <cell r="D1088">
            <v>1992</v>
          </cell>
          <cell r="E1088" t="str">
            <v>HYDRO ONE NETWORKS INC.</v>
          </cell>
          <cell r="F1088">
            <v>913726</v>
          </cell>
        </row>
        <row r="1089">
          <cell r="C1089">
            <v>1081</v>
          </cell>
          <cell r="D1089">
            <v>1992</v>
          </cell>
          <cell r="E1089" t="str">
            <v>HYDRO ONE NETWORKS INC.</v>
          </cell>
          <cell r="F1089">
            <v>3300483</v>
          </cell>
        </row>
        <row r="1090">
          <cell r="C1090">
            <v>1082</v>
          </cell>
          <cell r="D1090">
            <v>1992</v>
          </cell>
          <cell r="E1090" t="str">
            <v>HYDRO ONE NETWORKS INC.</v>
          </cell>
          <cell r="F1090">
            <v>822394</v>
          </cell>
        </row>
        <row r="1091">
          <cell r="C1091">
            <v>1083</v>
          </cell>
          <cell r="D1091">
            <v>1992</v>
          </cell>
          <cell r="E1091" t="str">
            <v>HYDRO ONE NETWORKS INC.</v>
          </cell>
          <cell r="F1091">
            <v>1868121</v>
          </cell>
        </row>
        <row r="1092">
          <cell r="C1092">
            <v>1084</v>
          </cell>
          <cell r="D1092">
            <v>1992</v>
          </cell>
          <cell r="E1092" t="str">
            <v>HYDRO ONE NETWORKS INC.</v>
          </cell>
          <cell r="F1092">
            <v>3854589</v>
          </cell>
        </row>
        <row r="1093">
          <cell r="C1093">
            <v>1085</v>
          </cell>
          <cell r="D1093">
            <v>1992</v>
          </cell>
          <cell r="E1093" t="str">
            <v>HYDRO ONE NETWORKS INC.</v>
          </cell>
          <cell r="F1093">
            <v>692579</v>
          </cell>
        </row>
        <row r="1094">
          <cell r="C1094">
            <v>1086</v>
          </cell>
          <cell r="D1094">
            <v>1992</v>
          </cell>
          <cell r="E1094" t="str">
            <v>HYDRO ONE NETWORKS INC.</v>
          </cell>
          <cell r="F1094">
            <v>832527</v>
          </cell>
        </row>
        <row r="1095">
          <cell r="C1095">
            <v>1087</v>
          </cell>
          <cell r="D1095">
            <v>1992</v>
          </cell>
          <cell r="E1095" t="str">
            <v>HYDRO ONE NETWORKS INC.</v>
          </cell>
          <cell r="F1095">
            <v>2225861</v>
          </cell>
        </row>
        <row r="1096">
          <cell r="C1096">
            <v>1088</v>
          </cell>
          <cell r="D1096">
            <v>1992</v>
          </cell>
          <cell r="E1096" t="str">
            <v>HYDRO ONE NETWORKS INC.</v>
          </cell>
          <cell r="F1096">
            <v>5460648</v>
          </cell>
        </row>
        <row r="1097">
          <cell r="C1097">
            <v>1089</v>
          </cell>
          <cell r="D1097">
            <v>1992</v>
          </cell>
          <cell r="E1097" t="str">
            <v>HYDRO ONE NETWORKS INC.</v>
          </cell>
          <cell r="F1097">
            <v>279917</v>
          </cell>
        </row>
        <row r="1098">
          <cell r="C1098">
            <v>1090</v>
          </cell>
          <cell r="D1098">
            <v>1992</v>
          </cell>
          <cell r="E1098" t="str">
            <v>HYDRO ONE NETWORKS INC.</v>
          </cell>
          <cell r="F1098">
            <v>312499</v>
          </cell>
        </row>
        <row r="1099">
          <cell r="C1099">
            <v>1091</v>
          </cell>
          <cell r="D1099">
            <v>1992</v>
          </cell>
          <cell r="E1099" t="str">
            <v>HYDRO ONE NETWORKS INC.</v>
          </cell>
          <cell r="F1099">
            <v>3739857</v>
          </cell>
        </row>
        <row r="1100">
          <cell r="C1100">
            <v>1092</v>
          </cell>
          <cell r="D1100">
            <v>1992</v>
          </cell>
          <cell r="E1100" t="str">
            <v>HYDRO ONE NETWORKS INC.</v>
          </cell>
          <cell r="F1100">
            <v>918125</v>
          </cell>
        </row>
        <row r="1101">
          <cell r="C1101">
            <v>1093</v>
          </cell>
          <cell r="D1101">
            <v>1992</v>
          </cell>
          <cell r="E1101" t="str">
            <v>HYDRO ONE NETWORKS INC.</v>
          </cell>
          <cell r="F1101">
            <v>645874</v>
          </cell>
        </row>
        <row r="1102">
          <cell r="C1102">
            <v>1094</v>
          </cell>
          <cell r="D1102">
            <v>1992</v>
          </cell>
          <cell r="E1102" t="str">
            <v>HYDRO ONE NETWORKS INC.</v>
          </cell>
          <cell r="F1102">
            <v>5232881</v>
          </cell>
        </row>
        <row r="1103">
          <cell r="C1103">
            <v>1095</v>
          </cell>
          <cell r="D1103">
            <v>1992</v>
          </cell>
          <cell r="E1103" t="str">
            <v>HYDRO ONE NETWORKS INC.</v>
          </cell>
          <cell r="F1103">
            <v>599467</v>
          </cell>
        </row>
        <row r="1104">
          <cell r="C1104">
            <v>1096</v>
          </cell>
          <cell r="D1104">
            <v>1992</v>
          </cell>
          <cell r="E1104" t="str">
            <v>HYDRO ONE NETWORKS INC.</v>
          </cell>
          <cell r="F1104">
            <v>1022649</v>
          </cell>
        </row>
        <row r="1105">
          <cell r="C1105">
            <v>1097</v>
          </cell>
          <cell r="D1105">
            <v>1992</v>
          </cell>
          <cell r="E1105" t="str">
            <v>HYDRO ONE NETWORKS INC.</v>
          </cell>
          <cell r="F1105">
            <v>1016844</v>
          </cell>
        </row>
        <row r="1106">
          <cell r="C1106">
            <v>1098</v>
          </cell>
          <cell r="D1106">
            <v>1992</v>
          </cell>
          <cell r="E1106" t="str">
            <v>HYDRO ONE NETWORKS INC.</v>
          </cell>
          <cell r="F1106">
            <v>3749266</v>
          </cell>
        </row>
        <row r="1107">
          <cell r="C1107">
            <v>1099</v>
          </cell>
          <cell r="D1107">
            <v>1992</v>
          </cell>
          <cell r="E1107" t="str">
            <v>HYDRO ONE NETWORKS INC.</v>
          </cell>
          <cell r="F1107">
            <v>1925620</v>
          </cell>
        </row>
        <row r="1108">
          <cell r="C1108">
            <v>1100</v>
          </cell>
          <cell r="D1108">
            <v>1992</v>
          </cell>
          <cell r="E1108" t="str">
            <v>HYDRO ONE NETWORKS INC.</v>
          </cell>
          <cell r="F1108">
            <v>3137544</v>
          </cell>
        </row>
        <row r="1109">
          <cell r="C1109">
            <v>1101</v>
          </cell>
          <cell r="D1109">
            <v>1992</v>
          </cell>
          <cell r="E1109" t="str">
            <v>HYDRO ONE NETWORKS INC.</v>
          </cell>
          <cell r="F1109">
            <v>2127933</v>
          </cell>
        </row>
        <row r="1110">
          <cell r="C1110">
            <v>1102</v>
          </cell>
          <cell r="D1110">
            <v>1992</v>
          </cell>
          <cell r="E1110" t="str">
            <v>HYDRO ONE NETWORKS INC.</v>
          </cell>
          <cell r="F1110">
            <v>927148</v>
          </cell>
        </row>
        <row r="1111">
          <cell r="C1111">
            <v>1103</v>
          </cell>
          <cell r="D1111">
            <v>1992</v>
          </cell>
          <cell r="E1111" t="str">
            <v>HYDRO ONE NETWORKS INC.</v>
          </cell>
          <cell r="F1111">
            <v>601496</v>
          </cell>
        </row>
        <row r="1112">
          <cell r="C1112">
            <v>1104</v>
          </cell>
          <cell r="D1112">
            <v>1992</v>
          </cell>
          <cell r="E1112" t="str">
            <v>HYDRO ONE NETWORKS INC.</v>
          </cell>
          <cell r="F1112">
            <v>315314</v>
          </cell>
        </row>
        <row r="1113">
          <cell r="C1113">
            <v>1105</v>
          </cell>
          <cell r="D1113">
            <v>1992</v>
          </cell>
          <cell r="E1113" t="str">
            <v>HYDRO ONE NETWORKS INC.</v>
          </cell>
          <cell r="F1113">
            <v>664938</v>
          </cell>
        </row>
        <row r="1114">
          <cell r="C1114">
            <v>1106</v>
          </cell>
          <cell r="D1114">
            <v>1992</v>
          </cell>
          <cell r="E1114" t="str">
            <v>HYDRO ONE NETWORKS INC.</v>
          </cell>
          <cell r="F1114">
            <v>112256</v>
          </cell>
        </row>
        <row r="1115">
          <cell r="C1115">
            <v>1107</v>
          </cell>
          <cell r="D1115">
            <v>1992</v>
          </cell>
          <cell r="E1115" t="str">
            <v>HYDRO ONE NETWORKS INC.</v>
          </cell>
          <cell r="F1115">
            <v>10035875</v>
          </cell>
        </row>
        <row r="1116">
          <cell r="C1116">
            <v>1108</v>
          </cell>
          <cell r="D1116">
            <v>1992</v>
          </cell>
          <cell r="E1116" t="str">
            <v>HYDRO ONE NETWORKS INC.</v>
          </cell>
          <cell r="F1116">
            <v>571750</v>
          </cell>
        </row>
        <row r="1117">
          <cell r="C1117">
            <v>1109</v>
          </cell>
          <cell r="D1117">
            <v>1992</v>
          </cell>
          <cell r="E1117" t="str">
            <v>HYDRO ONE NETWORKS INC.</v>
          </cell>
          <cell r="F1117">
            <v>916744</v>
          </cell>
        </row>
        <row r="1118">
          <cell r="C1118">
            <v>1110</v>
          </cell>
          <cell r="D1118">
            <v>1992</v>
          </cell>
          <cell r="E1118" t="str">
            <v>HYDRO ONE NETWORKS INC.</v>
          </cell>
          <cell r="F1118">
            <v>93555</v>
          </cell>
        </row>
        <row r="1119">
          <cell r="C1119">
            <v>1111</v>
          </cell>
          <cell r="D1119">
            <v>1992</v>
          </cell>
          <cell r="E1119" t="str">
            <v>HYDRO ONE NETWORKS INC.</v>
          </cell>
          <cell r="F1119">
            <v>412676</v>
          </cell>
        </row>
        <row r="1120">
          <cell r="C1120">
            <v>1112</v>
          </cell>
          <cell r="D1120">
            <v>1992</v>
          </cell>
          <cell r="E1120" t="str">
            <v>HYDRO ONE NETWORKS INC.</v>
          </cell>
          <cell r="F1120">
            <v>5442823</v>
          </cell>
        </row>
        <row r="1121">
          <cell r="C1121">
            <v>1113</v>
          </cell>
          <cell r="D1121">
            <v>1992</v>
          </cell>
          <cell r="E1121" t="str">
            <v>HYDRO ONE NETWORKS INC.</v>
          </cell>
          <cell r="F1121">
            <v>205061</v>
          </cell>
        </row>
        <row r="1122">
          <cell r="C1122">
            <v>1114</v>
          </cell>
          <cell r="D1122">
            <v>1992</v>
          </cell>
          <cell r="E1122" t="str">
            <v>HYDRO ONE NETWORKS INC.</v>
          </cell>
          <cell r="F1122">
            <v>690494</v>
          </cell>
        </row>
        <row r="1123">
          <cell r="C1123">
            <v>1115</v>
          </cell>
          <cell r="D1123">
            <v>1992</v>
          </cell>
          <cell r="E1123" t="str">
            <v>HYDRO OTTAWA LIMITED</v>
          </cell>
          <cell r="F1123">
            <v>1659758</v>
          </cell>
        </row>
        <row r="1124">
          <cell r="C1124">
            <v>1116</v>
          </cell>
          <cell r="D1124">
            <v>1992</v>
          </cell>
          <cell r="E1124" t="str">
            <v>HYDRO OTTAWA LIMITED</v>
          </cell>
          <cell r="F1124">
            <v>1809209</v>
          </cell>
        </row>
        <row r="1125">
          <cell r="C1125">
            <v>1117</v>
          </cell>
          <cell r="D1125">
            <v>1992</v>
          </cell>
          <cell r="E1125" t="str">
            <v>HYDRO OTTAWA LIMITED</v>
          </cell>
          <cell r="F1125">
            <v>33952761</v>
          </cell>
        </row>
        <row r="1126">
          <cell r="C1126">
            <v>1118</v>
          </cell>
          <cell r="D1126">
            <v>1992</v>
          </cell>
          <cell r="E1126" t="str">
            <v>HYDRO OTTAWA LIMITED</v>
          </cell>
          <cell r="F1126">
            <v>60405002</v>
          </cell>
        </row>
        <row r="1127">
          <cell r="C1127">
            <v>1119</v>
          </cell>
          <cell r="D1127">
            <v>1992</v>
          </cell>
          <cell r="E1127" t="str">
            <v>HYDRO OTTAWA LIMITED</v>
          </cell>
          <cell r="F1127">
            <v>62483623</v>
          </cell>
        </row>
        <row r="1128">
          <cell r="C1128">
            <v>1120</v>
          </cell>
          <cell r="D1128">
            <v>1992</v>
          </cell>
          <cell r="E1128" t="str">
            <v>LAKEFRONT UTILITIES INC.</v>
          </cell>
          <cell r="F1128">
            <v>1379098</v>
          </cell>
        </row>
        <row r="1129">
          <cell r="C1129">
            <v>1121</v>
          </cell>
          <cell r="D1129">
            <v>1992</v>
          </cell>
          <cell r="E1129" t="str">
            <v>LAKELAND POWER DISTRIBUTION LTD.</v>
          </cell>
          <cell r="F1129">
            <v>496045</v>
          </cell>
        </row>
        <row r="1130">
          <cell r="C1130">
            <v>1122</v>
          </cell>
          <cell r="D1130">
            <v>1992</v>
          </cell>
          <cell r="E1130" t="str">
            <v>LAKELAND POWER DISTRIBUTION LTD.</v>
          </cell>
          <cell r="F1130">
            <v>3344000</v>
          </cell>
        </row>
        <row r="1131">
          <cell r="C1131">
            <v>1123</v>
          </cell>
          <cell r="D1131">
            <v>1992</v>
          </cell>
          <cell r="E1131" t="str">
            <v>LAKELAND POWER DISTRIBUTION LTD.</v>
          </cell>
          <cell r="F1131">
            <v>244822</v>
          </cell>
        </row>
        <row r="1132">
          <cell r="C1132">
            <v>1124</v>
          </cell>
          <cell r="D1132">
            <v>1992</v>
          </cell>
          <cell r="E1132" t="str">
            <v>LAKELAND POWER DISTRIBUTION LTD.</v>
          </cell>
          <cell r="F1132">
            <v>691223</v>
          </cell>
        </row>
        <row r="1133">
          <cell r="C1133">
            <v>1125</v>
          </cell>
          <cell r="D1133">
            <v>1992</v>
          </cell>
          <cell r="E1133" t="str">
            <v>LONDON HYDRO INC.</v>
          </cell>
          <cell r="F1133">
            <v>167925573</v>
          </cell>
        </row>
        <row r="1134">
          <cell r="C1134">
            <v>1126</v>
          </cell>
          <cell r="D1134">
            <v>1992</v>
          </cell>
          <cell r="E1134" t="str">
            <v>MIDDLESEX POWER DISTRIBUTION CORPORATION</v>
          </cell>
          <cell r="F1134">
            <v>575572</v>
          </cell>
        </row>
        <row r="1135">
          <cell r="C1135">
            <v>1127</v>
          </cell>
          <cell r="D1135">
            <v>1992</v>
          </cell>
          <cell r="E1135" t="str">
            <v>MIDDLESEX POWER DISTRIBUTION CORPORATION</v>
          </cell>
          <cell r="F1135">
            <v>91667</v>
          </cell>
        </row>
        <row r="1136">
          <cell r="C1136">
            <v>1128</v>
          </cell>
          <cell r="D1136">
            <v>1992</v>
          </cell>
          <cell r="E1136" t="str">
            <v>MIDDLESEX POWER DISTRIBUTION CORPORATION</v>
          </cell>
          <cell r="F1136">
            <v>793918</v>
          </cell>
        </row>
        <row r="1137">
          <cell r="C1137">
            <v>1129</v>
          </cell>
          <cell r="D1137">
            <v>1992</v>
          </cell>
          <cell r="E1137" t="str">
            <v>MIDDLESEX POWER DISTRIBUTION CORPORATION</v>
          </cell>
          <cell r="F1137">
            <v>868952</v>
          </cell>
        </row>
        <row r="1138">
          <cell r="C1138">
            <v>1130</v>
          </cell>
          <cell r="D1138">
            <v>1992</v>
          </cell>
          <cell r="E1138" t="str">
            <v>NIAGARA PENINSULA ENERGY INC.</v>
          </cell>
          <cell r="F1138">
            <v>47731033</v>
          </cell>
        </row>
        <row r="1139">
          <cell r="C1139">
            <v>1131</v>
          </cell>
          <cell r="D1139">
            <v>1992</v>
          </cell>
          <cell r="E1139" t="str">
            <v>NORFOLK POWER DISTRIBUTION INC.</v>
          </cell>
          <cell r="F1139">
            <v>2479053</v>
          </cell>
        </row>
        <row r="1140">
          <cell r="C1140">
            <v>1132</v>
          </cell>
          <cell r="D1140">
            <v>1992</v>
          </cell>
          <cell r="E1140" t="str">
            <v>NORFOLK POWER DISTRIBUTION INC.</v>
          </cell>
          <cell r="F1140">
            <v>9427309</v>
          </cell>
        </row>
        <row r="1141">
          <cell r="C1141">
            <v>1133</v>
          </cell>
          <cell r="D1141">
            <v>1992</v>
          </cell>
          <cell r="E1141" t="str">
            <v>NORTHERN ONTARIO WIRES INC.</v>
          </cell>
          <cell r="F1141">
            <v>1646977</v>
          </cell>
        </row>
        <row r="1142">
          <cell r="C1142">
            <v>1134</v>
          </cell>
          <cell r="D1142">
            <v>1992</v>
          </cell>
          <cell r="E1142" t="str">
            <v>NORTHERN ONTARIO WIRES INC.</v>
          </cell>
          <cell r="F1142">
            <v>2313901</v>
          </cell>
        </row>
        <row r="1143">
          <cell r="C1143">
            <v>1135</v>
          </cell>
          <cell r="D1143">
            <v>1992</v>
          </cell>
          <cell r="E1143" t="str">
            <v>OTTAWA RIVER POWER CORPORATION</v>
          </cell>
          <cell r="F1143">
            <v>421725</v>
          </cell>
        </row>
        <row r="1144">
          <cell r="C1144">
            <v>1136</v>
          </cell>
          <cell r="D1144">
            <v>1992</v>
          </cell>
          <cell r="E1144" t="str">
            <v>OTTAWA RIVER POWER CORPORATION</v>
          </cell>
          <cell r="F1144">
            <v>344980</v>
          </cell>
        </row>
        <row r="1145">
          <cell r="C1145">
            <v>1137</v>
          </cell>
          <cell r="D1145">
            <v>1992</v>
          </cell>
          <cell r="E1145" t="str">
            <v>OTTAWA RIVER POWER CORPORATION</v>
          </cell>
          <cell r="F1145">
            <v>2373760</v>
          </cell>
        </row>
        <row r="1146">
          <cell r="C1146">
            <v>1138</v>
          </cell>
          <cell r="D1146">
            <v>1992</v>
          </cell>
          <cell r="E1146" t="str">
            <v>NIAGARA PENINSULA ENERGY INC.</v>
          </cell>
          <cell r="F1146">
            <v>1580946</v>
          </cell>
        </row>
        <row r="1147">
          <cell r="C1147">
            <v>1139</v>
          </cell>
          <cell r="D1147">
            <v>1992</v>
          </cell>
          <cell r="E1147" t="str">
            <v>NIAGARA PENINSULA ENERGY INC.</v>
          </cell>
          <cell r="F1147">
            <v>528826</v>
          </cell>
        </row>
        <row r="1148">
          <cell r="C1148">
            <v>1140</v>
          </cell>
          <cell r="D1148">
            <v>1992</v>
          </cell>
          <cell r="E1148" t="str">
            <v>PETERBOROUGH DISTRIBUTION INCORPORATED</v>
          </cell>
          <cell r="F1148">
            <v>556222</v>
          </cell>
        </row>
        <row r="1149">
          <cell r="C1149">
            <v>1141</v>
          </cell>
          <cell r="D1149">
            <v>1992</v>
          </cell>
          <cell r="E1149" t="str">
            <v>PETERBOROUGH DISTRIBUTION INCORPORATED</v>
          </cell>
          <cell r="F1149">
            <v>1843729</v>
          </cell>
        </row>
        <row r="1150">
          <cell r="C1150">
            <v>1142</v>
          </cell>
          <cell r="D1150">
            <v>1992</v>
          </cell>
          <cell r="E1150" t="str">
            <v>POWERSTREAM INC.</v>
          </cell>
          <cell r="F1150">
            <v>25128359</v>
          </cell>
        </row>
        <row r="1151">
          <cell r="C1151">
            <v>1143</v>
          </cell>
          <cell r="D1151">
            <v>1992</v>
          </cell>
          <cell r="E1151" t="str">
            <v>POWERSTREAM INC.</v>
          </cell>
          <cell r="F1151">
            <v>120866741</v>
          </cell>
        </row>
        <row r="1152">
          <cell r="C1152">
            <v>1144</v>
          </cell>
          <cell r="D1152">
            <v>1992</v>
          </cell>
          <cell r="E1152" t="str">
            <v>POWERSTREAM INC.</v>
          </cell>
          <cell r="F1152">
            <v>145376738</v>
          </cell>
        </row>
        <row r="1153">
          <cell r="C1153">
            <v>1145</v>
          </cell>
          <cell r="D1153">
            <v>1992</v>
          </cell>
          <cell r="E1153" t="str">
            <v>POWERSTREAM INC.</v>
          </cell>
          <cell r="F1153">
            <v>98709899</v>
          </cell>
        </row>
        <row r="1154">
          <cell r="C1154">
            <v>1146</v>
          </cell>
          <cell r="D1154">
            <v>1992</v>
          </cell>
          <cell r="E1154" t="str">
            <v>RIDEAU ST. LAWRENCE DISTRIBUTION INC.</v>
          </cell>
          <cell r="F1154">
            <v>1847070</v>
          </cell>
        </row>
        <row r="1155">
          <cell r="C1155">
            <v>1147</v>
          </cell>
          <cell r="D1155">
            <v>1992</v>
          </cell>
          <cell r="E1155" t="str">
            <v>VERIDIAN CONNECTIONS INC.</v>
          </cell>
          <cell r="F1155">
            <v>22732454</v>
          </cell>
        </row>
        <row r="1156">
          <cell r="C1156">
            <v>1148</v>
          </cell>
          <cell r="D1156">
            <v>1992</v>
          </cell>
          <cell r="E1156" t="str">
            <v>VERIDIAN CONNECTIONS INC.</v>
          </cell>
          <cell r="F1156">
            <v>14751476</v>
          </cell>
        </row>
        <row r="1157">
          <cell r="C1157">
            <v>1149</v>
          </cell>
          <cell r="D1157">
            <v>1992</v>
          </cell>
          <cell r="E1157" t="str">
            <v>VERIDIAN CONNECTIONS INC.</v>
          </cell>
          <cell r="F1157">
            <v>2851808</v>
          </cell>
        </row>
        <row r="1158">
          <cell r="C1158">
            <v>1150</v>
          </cell>
          <cell r="D1158">
            <v>1992</v>
          </cell>
          <cell r="E1158" t="str">
            <v>VERIDIAN CONNECTIONS INC.</v>
          </cell>
          <cell r="F1158">
            <v>41033698</v>
          </cell>
        </row>
        <row r="1159">
          <cell r="C1159">
            <v>1151</v>
          </cell>
          <cell r="D1159">
            <v>1992</v>
          </cell>
          <cell r="E1159" t="str">
            <v>VERIDIAN CONNECTIONS INC.</v>
          </cell>
          <cell r="F1159">
            <v>7058852</v>
          </cell>
        </row>
        <row r="1160">
          <cell r="C1160">
            <v>1152</v>
          </cell>
          <cell r="D1160">
            <v>1992</v>
          </cell>
          <cell r="E1160" t="str">
            <v>VERIDIAN CONNECTIONS INC.</v>
          </cell>
          <cell r="F1160">
            <v>2723637</v>
          </cell>
        </row>
        <row r="1161">
          <cell r="C1161">
            <v>1153</v>
          </cell>
          <cell r="D1161">
            <v>1992</v>
          </cell>
          <cell r="E1161" t="str">
            <v>VERIDIAN CONNECTIONS INC.</v>
          </cell>
          <cell r="F1161">
            <v>1757740</v>
          </cell>
        </row>
        <row r="1162">
          <cell r="C1162">
            <v>1154</v>
          </cell>
          <cell r="D1162">
            <v>1992</v>
          </cell>
          <cell r="E1162" t="str">
            <v>WELLINGTON NORTH POWER INC.</v>
          </cell>
          <cell r="F1162">
            <v>109464</v>
          </cell>
        </row>
        <row r="1163">
          <cell r="C1163">
            <v>1155</v>
          </cell>
          <cell r="D1163">
            <v>1992</v>
          </cell>
          <cell r="E1163" t="str">
            <v>WESTARIO POWER INC.</v>
          </cell>
          <cell r="F1163">
            <v>3336615</v>
          </cell>
        </row>
        <row r="1164">
          <cell r="C1164">
            <v>1156</v>
          </cell>
          <cell r="D1164">
            <v>1992</v>
          </cell>
          <cell r="E1164" t="str">
            <v>WESTARIO POWER INC.</v>
          </cell>
          <cell r="F1164">
            <v>4198039</v>
          </cell>
        </row>
        <row r="1165">
          <cell r="C1165">
            <v>1157</v>
          </cell>
          <cell r="D1165">
            <v>1992</v>
          </cell>
          <cell r="E1165" t="str">
            <v>WESTARIO POWER INC.</v>
          </cell>
          <cell r="F1165">
            <v>2672846</v>
          </cell>
        </row>
        <row r="1166">
          <cell r="C1166">
            <v>1158</v>
          </cell>
          <cell r="D1166">
            <v>1992</v>
          </cell>
          <cell r="E1166" t="str">
            <v>WESTARIO POWER INC.</v>
          </cell>
          <cell r="F1166">
            <v>2294819</v>
          </cell>
        </row>
        <row r="1167">
          <cell r="C1167">
            <v>1159</v>
          </cell>
          <cell r="D1167">
            <v>1992</v>
          </cell>
          <cell r="E1167" t="str">
            <v>VERIDIAN CONNECTIONS INC.</v>
          </cell>
          <cell r="F1167">
            <v>39347198</v>
          </cell>
        </row>
        <row r="1168">
          <cell r="C1168">
            <v>1160</v>
          </cell>
          <cell r="D1168">
            <v>1992</v>
          </cell>
          <cell r="E1168" t="str">
            <v>ANCASTER HYDRO-ELECTRIC COMMISSION</v>
          </cell>
          <cell r="F1168">
            <v>2790500</v>
          </cell>
        </row>
        <row r="1169">
          <cell r="C1169">
            <v>1161</v>
          </cell>
          <cell r="D1169">
            <v>1992</v>
          </cell>
          <cell r="E1169" t="str">
            <v>ATIKOKAN HYDRO INC.</v>
          </cell>
          <cell r="F1169">
            <v>4028554</v>
          </cell>
        </row>
        <row r="1170">
          <cell r="C1170">
            <v>1162</v>
          </cell>
          <cell r="D1170">
            <v>1992</v>
          </cell>
          <cell r="E1170" t="str">
            <v>AURORA HYDRO CONNECTIONS LIMITED</v>
          </cell>
          <cell r="F1170">
            <v>25128359</v>
          </cell>
        </row>
        <row r="1171">
          <cell r="C1171">
            <v>1163</v>
          </cell>
          <cell r="D1171">
            <v>1992</v>
          </cell>
          <cell r="E1171" t="str">
            <v>AYLMER PUBLIC UTILITIES COMMISSION</v>
          </cell>
          <cell r="F1171">
            <v>2738673</v>
          </cell>
        </row>
        <row r="1172">
          <cell r="C1172">
            <v>1164</v>
          </cell>
          <cell r="D1172">
            <v>1992</v>
          </cell>
          <cell r="E1172" t="str">
            <v>BLUE MOUNTAINS HYDRO SERVICES COMPANY INC.</v>
          </cell>
          <cell r="F1172">
            <v>1545795</v>
          </cell>
        </row>
        <row r="1173">
          <cell r="C1173">
            <v>1165</v>
          </cell>
          <cell r="D1173">
            <v>1992</v>
          </cell>
          <cell r="E1173" t="str">
            <v>BOARD OF LIGHT &amp; HEAT COMM. OF THE CITY OF GUELPH</v>
          </cell>
          <cell r="F1173">
            <v>60788018</v>
          </cell>
        </row>
        <row r="1174">
          <cell r="C1174">
            <v>1166</v>
          </cell>
          <cell r="D1174">
            <v>1992</v>
          </cell>
          <cell r="E1174" t="str">
            <v>BRADFORD WEST GWILLIMBURY PUBLIC UTILITIES COMMISSION</v>
          </cell>
          <cell r="F1174">
            <v>6784505</v>
          </cell>
        </row>
        <row r="1175">
          <cell r="C1175">
            <v>1167</v>
          </cell>
          <cell r="D1175">
            <v>1992</v>
          </cell>
          <cell r="E1175" t="str">
            <v>BROCK HYDRO-ELECTRIC COMMISSION</v>
          </cell>
          <cell r="F1175">
            <v>2354434</v>
          </cell>
        </row>
        <row r="1176">
          <cell r="C1176">
            <v>1168</v>
          </cell>
          <cell r="D1176">
            <v>1992</v>
          </cell>
          <cell r="E1176" t="str">
            <v>BURLINGTON HYDRO INC.</v>
          </cell>
          <cell r="F1176">
            <v>170262122</v>
          </cell>
        </row>
        <row r="1177">
          <cell r="C1177">
            <v>1169</v>
          </cell>
          <cell r="D1177">
            <v>1992</v>
          </cell>
          <cell r="E1177" t="str">
            <v>CAMBRIDGE AND NORTH DUMFRIES HYDRO INC.</v>
          </cell>
          <cell r="F1177">
            <v>129588798</v>
          </cell>
        </row>
        <row r="1178">
          <cell r="C1178">
            <v>1170</v>
          </cell>
          <cell r="D1178">
            <v>1992</v>
          </cell>
          <cell r="E1178" t="str">
            <v>CHAPLEAU PUBLIC UTILITIES CORPORATION</v>
          </cell>
          <cell r="F1178">
            <v>3128178</v>
          </cell>
        </row>
        <row r="1179">
          <cell r="C1179">
            <v>1171</v>
          </cell>
          <cell r="D1179">
            <v>1992</v>
          </cell>
          <cell r="E1179" t="str">
            <v>CLINTON POWER CORPORATION</v>
          </cell>
          <cell r="F1179">
            <v>3336754</v>
          </cell>
        </row>
        <row r="1180">
          <cell r="C1180">
            <v>1172</v>
          </cell>
          <cell r="D1180">
            <v>1992</v>
          </cell>
          <cell r="E1180" t="str">
            <v>COCHRANE POWER CORPORATION</v>
          </cell>
          <cell r="F1180">
            <v>2942422</v>
          </cell>
        </row>
        <row r="1181">
          <cell r="C1181">
            <v>1173</v>
          </cell>
          <cell r="D1181">
            <v>1992</v>
          </cell>
          <cell r="E1181" t="str">
            <v>COTTAM HYDRO-ELECTRIC SYSTEM</v>
          </cell>
          <cell r="F1181">
            <v>816947</v>
          </cell>
        </row>
        <row r="1182">
          <cell r="C1182">
            <v>1174</v>
          </cell>
          <cell r="D1182">
            <v>1992</v>
          </cell>
          <cell r="E1182" t="str">
            <v>CHATHAM-KENT HYDRO INC.</v>
          </cell>
          <cell r="F1182">
            <v>1153397</v>
          </cell>
        </row>
        <row r="1183">
          <cell r="C1183">
            <v>1175</v>
          </cell>
          <cell r="D1183">
            <v>1992</v>
          </cell>
          <cell r="E1183" t="str">
            <v>NA</v>
          </cell>
          <cell r="F1183">
            <v>575572</v>
          </cell>
        </row>
        <row r="1184">
          <cell r="C1184">
            <v>1176</v>
          </cell>
          <cell r="D1184">
            <v>1992</v>
          </cell>
          <cell r="E1184" t="str">
            <v>ELMWOOD HYDRO-ELECTRIC SYSTEM</v>
          </cell>
          <cell r="F1184">
            <v>94811</v>
          </cell>
        </row>
        <row r="1185">
          <cell r="C1185">
            <v>1177</v>
          </cell>
          <cell r="D1185">
            <v>1992</v>
          </cell>
          <cell r="E1185" t="str">
            <v>ER-2000-0063</v>
          </cell>
          <cell r="F1185">
            <v>27241741</v>
          </cell>
        </row>
        <row r="1186">
          <cell r="C1186">
            <v>1178</v>
          </cell>
          <cell r="D1186">
            <v>1992</v>
          </cell>
          <cell r="E1186" t="str">
            <v>ESSEX HYDRO-ELECTRIC COMMISSION</v>
          </cell>
          <cell r="F1186">
            <v>2948943</v>
          </cell>
        </row>
        <row r="1187">
          <cell r="C1187">
            <v>1179</v>
          </cell>
          <cell r="D1187">
            <v>1992</v>
          </cell>
          <cell r="E1187" t="str">
            <v>FORT FRANCES POWER CORPORATION</v>
          </cell>
          <cell r="F1187">
            <v>13119530</v>
          </cell>
        </row>
        <row r="1188">
          <cell r="C1188">
            <v>1180</v>
          </cell>
          <cell r="D1188">
            <v>1992</v>
          </cell>
          <cell r="E1188" t="str">
            <v>GRAND VALLEY ENERGY INC.</v>
          </cell>
          <cell r="F1188">
            <v>1611842</v>
          </cell>
        </row>
        <row r="1189">
          <cell r="C1189">
            <v>1181</v>
          </cell>
          <cell r="D1189">
            <v>1992</v>
          </cell>
          <cell r="E1189" t="str">
            <v>GRAVENHURST HYDRO ELECTRIC INC.</v>
          </cell>
          <cell r="F1189">
            <v>2851808</v>
          </cell>
        </row>
        <row r="1190">
          <cell r="C1190">
            <v>1182</v>
          </cell>
          <cell r="D1190">
            <v>1992</v>
          </cell>
          <cell r="E1190" t="str">
            <v>GRIMSBY POWER INCORPORATED</v>
          </cell>
          <cell r="F1190">
            <v>19188162</v>
          </cell>
        </row>
        <row r="1191">
          <cell r="C1191">
            <v>1183</v>
          </cell>
          <cell r="D1191">
            <v>1992</v>
          </cell>
          <cell r="E1191" t="str">
            <v>GUELPH/ERAMOSA HYDRO-ELECTRIC COMMISSION</v>
          </cell>
          <cell r="F1191">
            <v>1995275</v>
          </cell>
        </row>
        <row r="1192">
          <cell r="C1192">
            <v>1184</v>
          </cell>
          <cell r="D1192">
            <v>1992</v>
          </cell>
          <cell r="E1192" t="str">
            <v>HALDIMAND HYDRO-ELECTRIC COMMISSION</v>
          </cell>
          <cell r="F1192">
            <v>3344873</v>
          </cell>
        </row>
        <row r="1193">
          <cell r="C1193">
            <v>1185</v>
          </cell>
          <cell r="D1193">
            <v>1992</v>
          </cell>
          <cell r="E1193" t="str">
            <v>HALTON HILLS HYDRO INC.</v>
          </cell>
          <cell r="F1193">
            <v>46993022</v>
          </cell>
        </row>
        <row r="1194">
          <cell r="C1194">
            <v>1186</v>
          </cell>
          <cell r="D1194">
            <v>1992</v>
          </cell>
          <cell r="E1194" t="str">
            <v>HORIZON UTILITIES CORPORATION</v>
          </cell>
          <cell r="F1194">
            <v>159295864</v>
          </cell>
        </row>
        <row r="1195">
          <cell r="C1195">
            <v>1187</v>
          </cell>
          <cell r="D1195">
            <v>1992</v>
          </cell>
          <cell r="E1195" t="str">
            <v>HEARST POWER DISTRIBUTION COMPANY LIMITED</v>
          </cell>
          <cell r="F1195">
            <v>4318314</v>
          </cell>
        </row>
        <row r="1196">
          <cell r="C1196">
            <v>1188</v>
          </cell>
          <cell r="D1196">
            <v>1992</v>
          </cell>
          <cell r="E1196" t="str">
            <v>ESSEX POWERLINES CORPORATION</v>
          </cell>
          <cell r="F1196">
            <v>6682781</v>
          </cell>
        </row>
        <row r="1197">
          <cell r="C1197">
            <v>1189</v>
          </cell>
          <cell r="D1197">
            <v>1992</v>
          </cell>
          <cell r="E1197" t="str">
            <v>HYDRO HAWKESBURY INC.</v>
          </cell>
          <cell r="F1197">
            <v>4515245</v>
          </cell>
        </row>
        <row r="1198">
          <cell r="C1198">
            <v>1190</v>
          </cell>
          <cell r="D1198">
            <v>1992</v>
          </cell>
          <cell r="E1198" t="str">
            <v>HYDRO ONE BRAMPTON NETWORKS INC.</v>
          </cell>
          <cell r="F1198">
            <v>381882670</v>
          </cell>
        </row>
        <row r="1199">
          <cell r="C1199">
            <v>1191</v>
          </cell>
          <cell r="D1199">
            <v>1992</v>
          </cell>
          <cell r="E1199" t="str">
            <v>HYDRO OTTAWA LIMITED</v>
          </cell>
          <cell r="F1199">
            <v>223324293</v>
          </cell>
        </row>
        <row r="1200">
          <cell r="C1200">
            <v>1192</v>
          </cell>
          <cell r="D1200">
            <v>1992</v>
          </cell>
          <cell r="E1200" t="str">
            <v>HYDRO VAUGHAN DISTRIBUTION INC.</v>
          </cell>
          <cell r="F1200">
            <v>120866741</v>
          </cell>
        </row>
        <row r="1201">
          <cell r="C1201">
            <v>1193</v>
          </cell>
          <cell r="D1201">
            <v>1992</v>
          </cell>
          <cell r="E1201" t="str">
            <v>ESSEX POWERLINES CORPORATION</v>
          </cell>
          <cell r="F1201">
            <v>4095668</v>
          </cell>
        </row>
        <row r="1202">
          <cell r="C1202">
            <v>1194</v>
          </cell>
          <cell r="D1202">
            <v>1992</v>
          </cell>
          <cell r="E1202" t="str">
            <v>HYDRO-ELECTRIC COMMISSION OF SOUTH DUMFRIES</v>
          </cell>
          <cell r="F1202">
            <v>926351</v>
          </cell>
        </row>
        <row r="1203">
          <cell r="C1203">
            <v>1195</v>
          </cell>
          <cell r="D1203">
            <v>1992</v>
          </cell>
          <cell r="E1203" t="str">
            <v>BRANTFORD POWER INC.</v>
          </cell>
          <cell r="F1203">
            <v>45927405</v>
          </cell>
        </row>
        <row r="1204">
          <cell r="C1204">
            <v>1196</v>
          </cell>
          <cell r="D1204">
            <v>1992</v>
          </cell>
          <cell r="E1204" t="str">
            <v>OTTAWA RIVER POWER CORPORATION</v>
          </cell>
          <cell r="F1204">
            <v>10810233</v>
          </cell>
        </row>
        <row r="1205">
          <cell r="C1205">
            <v>1197</v>
          </cell>
          <cell r="D1205">
            <v>1992</v>
          </cell>
          <cell r="E1205" t="str">
            <v>BLUEWATER POWER DISTRIBUTION CORPORATION</v>
          </cell>
          <cell r="F1205">
            <v>28279229</v>
          </cell>
        </row>
        <row r="1206">
          <cell r="C1206">
            <v>1198</v>
          </cell>
          <cell r="D1206">
            <v>1992</v>
          </cell>
          <cell r="E1206" t="str">
            <v>TORONTO HYDRO-ELECTRIC SYSTEM LIMITED</v>
          </cell>
          <cell r="F1206">
            <v>40394375</v>
          </cell>
        </row>
        <row r="1207">
          <cell r="C1207">
            <v>1199</v>
          </cell>
          <cell r="D1207">
            <v>1992</v>
          </cell>
          <cell r="E1207" t="str">
            <v>TORONTO HYDRO-ELECTRIC SYSTEM LIMITED</v>
          </cell>
          <cell r="F1207">
            <v>154840979</v>
          </cell>
        </row>
        <row r="1208">
          <cell r="C1208">
            <v>1200</v>
          </cell>
          <cell r="D1208">
            <v>1992</v>
          </cell>
          <cell r="E1208" t="str">
            <v>TORONTO HYDRO-ELECTRIC SYSTEM LIMITED</v>
          </cell>
          <cell r="F1208">
            <v>406087150</v>
          </cell>
        </row>
        <row r="1209">
          <cell r="C1209">
            <v>1201</v>
          </cell>
          <cell r="D1209">
            <v>1992</v>
          </cell>
          <cell r="E1209" t="str">
            <v>TORONTO HYDRO-ELECTRIC SYSTEM LIMITED</v>
          </cell>
          <cell r="F1209">
            <v>256377812</v>
          </cell>
        </row>
        <row r="1210">
          <cell r="C1210">
            <v>1202</v>
          </cell>
          <cell r="D1210">
            <v>1992</v>
          </cell>
          <cell r="E1210" t="str">
            <v>TORONTO HYDRO-ELECTRIC SYSTEM LIMITED</v>
          </cell>
          <cell r="F1210">
            <v>609152869</v>
          </cell>
        </row>
        <row r="1211">
          <cell r="C1211">
            <v>1203</v>
          </cell>
          <cell r="D1211">
            <v>1992</v>
          </cell>
          <cell r="E1211" t="str">
            <v>TORONTO HYDRO-ELECTRIC SYSTEM LIMITED</v>
          </cell>
          <cell r="F1211">
            <v>41606037</v>
          </cell>
        </row>
        <row r="1212">
          <cell r="C1212">
            <v>1204</v>
          </cell>
          <cell r="D1212">
            <v>1992</v>
          </cell>
          <cell r="E1212" t="str">
            <v>CHATHAM-KENT HYDRO INC.</v>
          </cell>
          <cell r="F1212">
            <v>225727</v>
          </cell>
        </row>
        <row r="1213">
          <cell r="C1213">
            <v>1205</v>
          </cell>
          <cell r="D1213">
            <v>1992</v>
          </cell>
          <cell r="E1213" t="str">
            <v>LAKELAND POWER DISTRIBUTION LTD.</v>
          </cell>
          <cell r="F1213">
            <v>3677346</v>
          </cell>
        </row>
        <row r="1214">
          <cell r="C1214">
            <v>1206</v>
          </cell>
          <cell r="D1214">
            <v>1992</v>
          </cell>
          <cell r="E1214" t="str">
            <v>HYDRO-ELECTRIC COMMISSION OF THE TOWN OF CACHE BAY</v>
          </cell>
          <cell r="F1214">
            <v>310059</v>
          </cell>
        </row>
        <row r="1215">
          <cell r="C1215">
            <v>1207</v>
          </cell>
          <cell r="D1215">
            <v>1992</v>
          </cell>
          <cell r="E1215" t="str">
            <v>HYDRO-ELECTRIC COMMISSION OF THE TOWN OF HARRISTON</v>
          </cell>
          <cell r="F1215">
            <v>1872361</v>
          </cell>
        </row>
        <row r="1216">
          <cell r="C1216">
            <v>1208</v>
          </cell>
          <cell r="D1216">
            <v>1992</v>
          </cell>
          <cell r="E1216" t="str">
            <v>HYDRO-ELECTRIC COMMISSION OF THE TOWN OF HARROW</v>
          </cell>
          <cell r="F1216">
            <v>1490982</v>
          </cell>
        </row>
        <row r="1217">
          <cell r="C1217">
            <v>1209</v>
          </cell>
          <cell r="D1217">
            <v>1992</v>
          </cell>
          <cell r="E1217" t="str">
            <v>ESSEX POWERLINES CORPORATION</v>
          </cell>
          <cell r="F1217">
            <v>8144844</v>
          </cell>
        </row>
        <row r="1218">
          <cell r="C1218">
            <v>1210</v>
          </cell>
          <cell r="D1218">
            <v>1992</v>
          </cell>
          <cell r="E1218" t="str">
            <v>HYDRO-ELECTRIC COMMISSION OF THE TOWN OF PORT ELGIN</v>
          </cell>
          <cell r="F1218">
            <v>5320991</v>
          </cell>
        </row>
        <row r="1219">
          <cell r="C1219">
            <v>1211</v>
          </cell>
          <cell r="D1219">
            <v>1992</v>
          </cell>
          <cell r="E1219" t="str">
            <v>HYDRO-ELECTRIC COMMISSION OF THE TOWN OF STAYNER</v>
          </cell>
          <cell r="F1219">
            <v>1779648</v>
          </cell>
        </row>
        <row r="1220">
          <cell r="C1220">
            <v>1212</v>
          </cell>
          <cell r="D1220">
            <v>1992</v>
          </cell>
          <cell r="E1220" t="str">
            <v>HYDRO-ELECTRIC COMMISSION OF THE TOWN OF STURGEON FALLS</v>
          </cell>
          <cell r="F1220">
            <v>2703216</v>
          </cell>
        </row>
        <row r="1221">
          <cell r="C1221">
            <v>1213</v>
          </cell>
          <cell r="D1221">
            <v>1992</v>
          </cell>
          <cell r="E1221" t="str">
            <v>HYDRO-ELECTRIC COMMISSION OF THE TOWN OF VANKLEEK HILL</v>
          </cell>
          <cell r="F1221">
            <v>1182635</v>
          </cell>
        </row>
        <row r="1222">
          <cell r="C1222">
            <v>1214</v>
          </cell>
          <cell r="D1222">
            <v>1992</v>
          </cell>
          <cell r="E1222" t="str">
            <v>CHATHAM-KENT HYDRO INC.</v>
          </cell>
          <cell r="F1222">
            <v>7052241</v>
          </cell>
        </row>
        <row r="1223">
          <cell r="C1223">
            <v>1215</v>
          </cell>
          <cell r="D1223">
            <v>1992</v>
          </cell>
          <cell r="E1223" t="str">
            <v>WASAGA DISTRIBUTION INC.</v>
          </cell>
          <cell r="F1223">
            <v>7423141</v>
          </cell>
        </row>
        <row r="1224">
          <cell r="C1224">
            <v>1216</v>
          </cell>
          <cell r="D1224">
            <v>1992</v>
          </cell>
          <cell r="E1224" t="str">
            <v>ESPANOLA REGIONAL HYDRO DISTRIBUTION CORPORATION</v>
          </cell>
          <cell r="F1224">
            <v>246842</v>
          </cell>
        </row>
        <row r="1225">
          <cell r="C1225">
            <v>1217</v>
          </cell>
          <cell r="D1225">
            <v>1992</v>
          </cell>
          <cell r="E1225" t="str">
            <v>HYDRO-ELECTRIC COMMISSION OF THE TOWN OF WIARTON</v>
          </cell>
          <cell r="F1225">
            <v>1557368</v>
          </cell>
        </row>
        <row r="1226">
          <cell r="C1226">
            <v>1218</v>
          </cell>
          <cell r="D1226">
            <v>1992</v>
          </cell>
          <cell r="E1226" t="str">
            <v>BRANT COUNTY POWER INC.</v>
          </cell>
          <cell r="F1226">
            <v>4493227</v>
          </cell>
        </row>
        <row r="1227">
          <cell r="C1227">
            <v>1219</v>
          </cell>
          <cell r="D1227">
            <v>1992</v>
          </cell>
          <cell r="E1227" t="str">
            <v>BRANT COUNTY POWER INC.</v>
          </cell>
          <cell r="F1227">
            <v>624664</v>
          </cell>
        </row>
        <row r="1228">
          <cell r="C1228">
            <v>1220</v>
          </cell>
          <cell r="D1228">
            <v>1992</v>
          </cell>
          <cell r="E1228" t="str">
            <v>HYDRO-ELECTRIC COMMISSION OF THE VILLAGE OF ALFRED</v>
          </cell>
          <cell r="F1228">
            <v>379855</v>
          </cell>
        </row>
        <row r="1229">
          <cell r="C1229">
            <v>1221</v>
          </cell>
          <cell r="D1229">
            <v>1992</v>
          </cell>
          <cell r="E1229" t="str">
            <v>HYDRO-ELECTRIC COMMISSION OF THE VILLAGE OF CLIFFORD</v>
          </cell>
          <cell r="F1229">
            <v>314553</v>
          </cell>
        </row>
        <row r="1230">
          <cell r="C1230">
            <v>1222</v>
          </cell>
          <cell r="D1230">
            <v>1992</v>
          </cell>
          <cell r="E1230" t="str">
            <v>CENTRE WELLINGTON HYDRO LTD.</v>
          </cell>
          <cell r="F1230">
            <v>1628440</v>
          </cell>
        </row>
        <row r="1231">
          <cell r="C1231">
            <v>1223</v>
          </cell>
          <cell r="D1231">
            <v>1992</v>
          </cell>
          <cell r="E1231" t="str">
            <v>HYDRO-ELECTRIC COMMISSION OF THE VILLAGE OF FINCH</v>
          </cell>
          <cell r="F1231">
            <v>226207</v>
          </cell>
        </row>
        <row r="1232">
          <cell r="C1232">
            <v>1224</v>
          </cell>
          <cell r="D1232">
            <v>1992</v>
          </cell>
          <cell r="E1232" t="str">
            <v>HYDRO-ELECTRIC COMMISSION OF THE VILLAGE OF FRANKFORD</v>
          </cell>
          <cell r="F1232">
            <v>1193692</v>
          </cell>
        </row>
        <row r="1233">
          <cell r="C1233">
            <v>1225</v>
          </cell>
          <cell r="D1233">
            <v>1992</v>
          </cell>
          <cell r="E1233" t="str">
            <v>HYDRO-ELECTRIC COMMISSION OF THE VILLAGE OF L'ORIGNAL</v>
          </cell>
          <cell r="F1233">
            <v>1015585</v>
          </cell>
        </row>
        <row r="1234">
          <cell r="C1234">
            <v>1226</v>
          </cell>
          <cell r="D1234">
            <v>1992</v>
          </cell>
          <cell r="E1234" t="str">
            <v>HYDRO-ELECTRIC COMMISSION OF THE VILLAGE OF LUCAN</v>
          </cell>
          <cell r="F1234">
            <v>769636</v>
          </cell>
        </row>
        <row r="1235">
          <cell r="C1235">
            <v>1227</v>
          </cell>
          <cell r="D1235">
            <v>1992</v>
          </cell>
          <cell r="E1235" t="str">
            <v>RIDEAU ST. LAWRENCE DISTRIBUTION INC.</v>
          </cell>
          <cell r="F1235">
            <v>1811170</v>
          </cell>
        </row>
        <row r="1236">
          <cell r="C1236">
            <v>1228</v>
          </cell>
          <cell r="D1236">
            <v>1992</v>
          </cell>
          <cell r="E1236" t="str">
            <v>HYDRO-ELECTRIC COMMISSION OF THE VILLAGE OF NEUSTADT</v>
          </cell>
          <cell r="F1236">
            <v>260392</v>
          </cell>
        </row>
        <row r="1237">
          <cell r="C1237">
            <v>1229</v>
          </cell>
          <cell r="D1237">
            <v>1992</v>
          </cell>
          <cell r="E1237" t="str">
            <v>HYDRO-ELECTRIC COMMISSION OF THE VILLAGE OF PAISLEY</v>
          </cell>
          <cell r="F1237">
            <v>849585</v>
          </cell>
        </row>
        <row r="1238">
          <cell r="C1238">
            <v>1230</v>
          </cell>
          <cell r="D1238">
            <v>1992</v>
          </cell>
          <cell r="E1238" t="str">
            <v>HYDRO-ELECTRIC COMMISSION OF THE VILLAGE OF PLANTAGENET</v>
          </cell>
          <cell r="F1238">
            <v>431878</v>
          </cell>
        </row>
        <row r="1239">
          <cell r="C1239">
            <v>1231</v>
          </cell>
          <cell r="D1239">
            <v>1992</v>
          </cell>
          <cell r="E1239" t="str">
            <v>HYDRO-ELECTRIC COMMISSION OF THE VILLAGE OF ST. CLAIR BEACH</v>
          </cell>
          <cell r="F1239">
            <v>1602578</v>
          </cell>
        </row>
        <row r="1240">
          <cell r="C1240">
            <v>1232</v>
          </cell>
          <cell r="D1240">
            <v>1992</v>
          </cell>
          <cell r="E1240" t="str">
            <v>HYDRO-ELECTRIC COMMISSION OF THE VILLAGE OF VICTORIA HARBOUR</v>
          </cell>
          <cell r="F1240">
            <v>1171149</v>
          </cell>
        </row>
        <row r="1241">
          <cell r="C1241">
            <v>1233</v>
          </cell>
          <cell r="D1241">
            <v>1992</v>
          </cell>
          <cell r="E1241" t="str">
            <v>INNISFIL HYDRO DISTRIBUTION SYSTEMS LIMITED</v>
          </cell>
          <cell r="F1241">
            <v>1444390</v>
          </cell>
        </row>
        <row r="1242">
          <cell r="C1242">
            <v>1234</v>
          </cell>
          <cell r="D1242">
            <v>1992</v>
          </cell>
          <cell r="E1242" t="str">
            <v>KENORA HYDRO ELECTRIC CORPORATION LTD.</v>
          </cell>
          <cell r="F1242">
            <v>10447050</v>
          </cell>
        </row>
        <row r="1243">
          <cell r="C1243">
            <v>1235</v>
          </cell>
          <cell r="D1243">
            <v>1992</v>
          </cell>
          <cell r="E1243" t="str">
            <v>KINGSTON HYDRO CORPORATION</v>
          </cell>
          <cell r="F1243">
            <v>81725223</v>
          </cell>
        </row>
        <row r="1244">
          <cell r="C1244">
            <v>1236</v>
          </cell>
          <cell r="D1244">
            <v>1992</v>
          </cell>
          <cell r="E1244" t="str">
            <v>KINGSVILLE PUBLIC UTILITY COMMISSION</v>
          </cell>
          <cell r="F1244">
            <v>3105186</v>
          </cell>
        </row>
        <row r="1245">
          <cell r="C1245">
            <v>1237</v>
          </cell>
          <cell r="D1245">
            <v>1992</v>
          </cell>
          <cell r="E1245" t="str">
            <v>KITCHENER-WILMOT HYDRO INC.</v>
          </cell>
          <cell r="F1245">
            <v>244769874</v>
          </cell>
        </row>
        <row r="1246">
          <cell r="C1246">
            <v>1238</v>
          </cell>
          <cell r="D1246">
            <v>1992</v>
          </cell>
          <cell r="E1246" t="str">
            <v>LAKESHORE TOWNSHIP HEC</v>
          </cell>
          <cell r="F1246">
            <v>2258048</v>
          </cell>
        </row>
        <row r="1247">
          <cell r="C1247">
            <v>1239</v>
          </cell>
          <cell r="D1247">
            <v>1992</v>
          </cell>
          <cell r="E1247" t="str">
            <v>LINCOLN HYDRO-ELECTRIC COMMISSION</v>
          </cell>
          <cell r="F1247">
            <v>2917360</v>
          </cell>
        </row>
        <row r="1248">
          <cell r="C1248">
            <v>1240</v>
          </cell>
          <cell r="D1248">
            <v>1992</v>
          </cell>
          <cell r="E1248" t="str">
            <v>LONDON HYDRO UTILITIES SERVICES INC.</v>
          </cell>
          <cell r="F1248">
            <v>167925573</v>
          </cell>
        </row>
        <row r="1249">
          <cell r="C1249">
            <v>1241</v>
          </cell>
          <cell r="D1249">
            <v>1992</v>
          </cell>
          <cell r="E1249" t="str">
            <v>MARKHAM HYDRO DISTRIBUTION INC.</v>
          </cell>
          <cell r="F1249">
            <v>145376738</v>
          </cell>
        </row>
        <row r="1250">
          <cell r="C1250">
            <v>1242</v>
          </cell>
          <cell r="D1250">
            <v>1992</v>
          </cell>
          <cell r="E1250" t="str">
            <v>MARTINTOWN HYDRO SYSTEM</v>
          </cell>
          <cell r="F1250">
            <v>91144</v>
          </cell>
        </row>
        <row r="1251">
          <cell r="C1251">
            <v>1243</v>
          </cell>
          <cell r="D1251">
            <v>1992</v>
          </cell>
          <cell r="E1251" t="str">
            <v>MIDLAND POWER UTILITY CORPORATION</v>
          </cell>
          <cell r="F1251">
            <v>14266560</v>
          </cell>
        </row>
        <row r="1252">
          <cell r="C1252">
            <v>1244</v>
          </cell>
          <cell r="D1252">
            <v>1992</v>
          </cell>
          <cell r="E1252" t="str">
            <v>MILDMAY HYDRO-ELECTRIC COMMISSION</v>
          </cell>
          <cell r="F1252">
            <v>550088</v>
          </cell>
        </row>
        <row r="1253">
          <cell r="C1253">
            <v>1245</v>
          </cell>
          <cell r="D1253">
            <v>1992</v>
          </cell>
          <cell r="E1253" t="str">
            <v>MILTON HYDRO DISTRIBUTION INC.</v>
          </cell>
          <cell r="F1253">
            <v>59316648</v>
          </cell>
        </row>
        <row r="1254">
          <cell r="C1254">
            <v>1246</v>
          </cell>
          <cell r="D1254">
            <v>1992</v>
          </cell>
          <cell r="E1254" t="str">
            <v>NEPEAN HYDRO ELECTRIC COMMISSION</v>
          </cell>
          <cell r="F1254">
            <v>60405002</v>
          </cell>
        </row>
        <row r="1255">
          <cell r="C1255">
            <v>1247</v>
          </cell>
          <cell r="D1255">
            <v>1992</v>
          </cell>
          <cell r="E1255" t="str">
            <v>NA</v>
          </cell>
          <cell r="F1255">
            <v>91667</v>
          </cell>
        </row>
        <row r="1256">
          <cell r="C1256">
            <v>1248</v>
          </cell>
          <cell r="D1256">
            <v>1992</v>
          </cell>
          <cell r="E1256" t="str">
            <v>NEWMARKET HYDRO LTD.</v>
          </cell>
          <cell r="F1256">
            <v>37309614</v>
          </cell>
        </row>
        <row r="1257">
          <cell r="C1257">
            <v>1249</v>
          </cell>
          <cell r="D1257">
            <v>1992</v>
          </cell>
          <cell r="E1257" t="str">
            <v>NIAGARA FALLS HYDRO INC.</v>
          </cell>
          <cell r="F1257">
            <v>95462066</v>
          </cell>
        </row>
        <row r="1258">
          <cell r="C1258">
            <v>1250</v>
          </cell>
          <cell r="D1258">
            <v>1992</v>
          </cell>
          <cell r="E1258" t="str">
            <v>NIAGARA-ON-THE-LAKE HYDRO INC.</v>
          </cell>
          <cell r="F1258">
            <v>30512787</v>
          </cell>
        </row>
        <row r="1259">
          <cell r="C1259">
            <v>1251</v>
          </cell>
          <cell r="D1259">
            <v>1992</v>
          </cell>
          <cell r="E1259" t="str">
            <v>NORFOLK POWER DISTRIBUTION INC.</v>
          </cell>
          <cell r="F1259">
            <v>432336</v>
          </cell>
        </row>
        <row r="1260">
          <cell r="C1260">
            <v>1252</v>
          </cell>
          <cell r="D1260">
            <v>1992</v>
          </cell>
          <cell r="E1260" t="str">
            <v>NORTH BAY HYDRO DISTRIBUTION LIMITED</v>
          </cell>
          <cell r="F1260">
            <v>99030207</v>
          </cell>
        </row>
        <row r="1261">
          <cell r="C1261">
            <v>1253</v>
          </cell>
          <cell r="D1261">
            <v>1992</v>
          </cell>
          <cell r="E1261" t="str">
            <v>OAKVILLE HYDRO ELECTRICITY DISTRIBUTION INC.</v>
          </cell>
          <cell r="F1261">
            <v>98724725</v>
          </cell>
        </row>
        <row r="1262">
          <cell r="C1262">
            <v>1254</v>
          </cell>
          <cell r="D1262">
            <v>1992</v>
          </cell>
          <cell r="E1262" t="str">
            <v>ORANGEVILLE HYDRO LIMITED</v>
          </cell>
          <cell r="F1262">
            <v>24459586</v>
          </cell>
        </row>
        <row r="1263">
          <cell r="C1263">
            <v>1255</v>
          </cell>
          <cell r="D1263">
            <v>1992</v>
          </cell>
          <cell r="E1263" t="str">
            <v>ORILLIA POWER DISTRIBUTION CORPORATION</v>
          </cell>
          <cell r="F1263">
            <v>39389122</v>
          </cell>
        </row>
        <row r="1264">
          <cell r="C1264">
            <v>1256</v>
          </cell>
          <cell r="D1264">
            <v>1992</v>
          </cell>
          <cell r="E1264" t="str">
            <v>OSHAWA PUC NETWORKS INC.</v>
          </cell>
          <cell r="F1264">
            <v>122077838</v>
          </cell>
        </row>
        <row r="1265">
          <cell r="C1265">
            <v>1257</v>
          </cell>
          <cell r="D1265">
            <v>1992</v>
          </cell>
          <cell r="E1265" t="str">
            <v>PARRY SOUND POWER CORPORATION</v>
          </cell>
          <cell r="F1265">
            <v>10963742</v>
          </cell>
        </row>
        <row r="1266">
          <cell r="C1266">
            <v>1258</v>
          </cell>
          <cell r="D1266">
            <v>1992</v>
          </cell>
          <cell r="E1266" t="str">
            <v>PETERBOROUGH UTILITIES COMMISSION</v>
          </cell>
          <cell r="F1266">
            <v>52931070</v>
          </cell>
        </row>
        <row r="1267">
          <cell r="C1267">
            <v>1259</v>
          </cell>
          <cell r="D1267">
            <v>1992</v>
          </cell>
          <cell r="E1267" t="str">
            <v>POLICE VILLAGE OF APPLE HILL HYDRO SYSTEM</v>
          </cell>
          <cell r="F1267">
            <v>86515</v>
          </cell>
        </row>
        <row r="1268">
          <cell r="C1268">
            <v>1260</v>
          </cell>
          <cell r="D1268">
            <v>1992</v>
          </cell>
          <cell r="E1268" t="str">
            <v>POLICE VILLAGE OF AVONMORE HYDRO SYSTEM</v>
          </cell>
          <cell r="F1268">
            <v>123814</v>
          </cell>
        </row>
        <row r="1269">
          <cell r="C1269">
            <v>1261</v>
          </cell>
          <cell r="D1269">
            <v>1992</v>
          </cell>
          <cell r="E1269" t="str">
            <v>POLICE VILLAGE OF COMBER HYDRO SYSTEM</v>
          </cell>
          <cell r="F1269">
            <v>260385</v>
          </cell>
        </row>
        <row r="1270">
          <cell r="C1270">
            <v>1262</v>
          </cell>
          <cell r="D1270">
            <v>1992</v>
          </cell>
          <cell r="E1270" t="str">
            <v>POLICE VILLAGE OF DUBLIN HYDRO SYSTEM</v>
          </cell>
          <cell r="F1270">
            <v>141855</v>
          </cell>
        </row>
        <row r="1271">
          <cell r="C1271">
            <v>1263</v>
          </cell>
          <cell r="D1271">
            <v>1992</v>
          </cell>
          <cell r="E1271" t="str">
            <v>POLICE VILLAGE OF GRANTON HYDRO SYSTEM</v>
          </cell>
          <cell r="F1271">
            <v>133080</v>
          </cell>
        </row>
        <row r="1272">
          <cell r="C1272">
            <v>1264</v>
          </cell>
          <cell r="D1272">
            <v>1992</v>
          </cell>
          <cell r="E1272" t="str">
            <v>CHATHAM-KENT HYDRO INC.</v>
          </cell>
          <cell r="F1272">
            <v>141627</v>
          </cell>
        </row>
        <row r="1273">
          <cell r="C1273">
            <v>1265</v>
          </cell>
          <cell r="D1273">
            <v>1992</v>
          </cell>
          <cell r="E1273" t="str">
            <v>POLICE VILLAGE OF MOOREFIELD HYDRO SYSTEM</v>
          </cell>
          <cell r="F1273">
            <v>129276</v>
          </cell>
        </row>
        <row r="1274">
          <cell r="C1274">
            <v>1266</v>
          </cell>
          <cell r="D1274">
            <v>1992</v>
          </cell>
          <cell r="E1274" t="str">
            <v>POLICE VILLAGE OF PRICEVILLE HYDRO SYSTEM</v>
          </cell>
          <cell r="F1274">
            <v>115141</v>
          </cell>
        </row>
        <row r="1275">
          <cell r="C1275">
            <v>1267</v>
          </cell>
          <cell r="D1275">
            <v>1992</v>
          </cell>
          <cell r="E1275" t="str">
            <v>CANADIAN NIAGARA POWER INC.</v>
          </cell>
          <cell r="F1275">
            <v>24073188</v>
          </cell>
        </row>
        <row r="1276">
          <cell r="C1276">
            <v>1268</v>
          </cell>
          <cell r="D1276">
            <v>1992</v>
          </cell>
          <cell r="E1276" t="str">
            <v>CHATHAM-KENT HYDRO INC.</v>
          </cell>
          <cell r="F1276">
            <v>27023910</v>
          </cell>
        </row>
        <row r="1277">
          <cell r="C1277">
            <v>1269</v>
          </cell>
          <cell r="D1277">
            <v>1992</v>
          </cell>
          <cell r="E1277" t="str">
            <v>PUBLIC UTILITIES COMMISSION OF THE CITY OF BARRIE</v>
          </cell>
          <cell r="F1277">
            <v>75933461</v>
          </cell>
        </row>
        <row r="1278">
          <cell r="C1278">
            <v>1270</v>
          </cell>
          <cell r="D1278">
            <v>1992</v>
          </cell>
          <cell r="E1278" t="str">
            <v>PUBLIC UTILITIES COMMISSION OF THE CITY OF OWEN SOUND</v>
          </cell>
          <cell r="F1278">
            <v>10820422</v>
          </cell>
        </row>
        <row r="1279">
          <cell r="C1279">
            <v>1271</v>
          </cell>
          <cell r="D1279">
            <v>1992</v>
          </cell>
          <cell r="E1279" t="str">
            <v>PUBLIC UTILITIES COMMISSION OF THE CITY OF TRENTON</v>
          </cell>
          <cell r="F1279">
            <v>10968140</v>
          </cell>
        </row>
        <row r="1280">
          <cell r="C1280">
            <v>1272</v>
          </cell>
          <cell r="D1280">
            <v>1992</v>
          </cell>
          <cell r="E1280" t="str">
            <v>PUBLIC UTILITIES COMMISSION OF THE TOWN OF ALEXANDRIA</v>
          </cell>
          <cell r="F1280">
            <v>2373301</v>
          </cell>
        </row>
        <row r="1281">
          <cell r="C1281">
            <v>1273</v>
          </cell>
          <cell r="D1281">
            <v>1992</v>
          </cell>
          <cell r="E1281" t="str">
            <v>CHATHAM-KENT HYDRO INC.</v>
          </cell>
          <cell r="F1281">
            <v>1229124</v>
          </cell>
        </row>
        <row r="1282">
          <cell r="C1282">
            <v>1274</v>
          </cell>
          <cell r="D1282">
            <v>1992</v>
          </cell>
          <cell r="E1282" t="str">
            <v>PUBLIC UTILITIES COMMISSION OF THE TOWN OF CAMPBELLFORD</v>
          </cell>
          <cell r="F1282">
            <v>3105516</v>
          </cell>
        </row>
        <row r="1283">
          <cell r="C1283">
            <v>1275</v>
          </cell>
          <cell r="D1283">
            <v>1992</v>
          </cell>
          <cell r="E1283" t="str">
            <v>PUBLIC UTILITIES COMMISSION OF THE TOWN OF CHESLEY</v>
          </cell>
          <cell r="F1283">
            <v>1552707</v>
          </cell>
        </row>
        <row r="1284">
          <cell r="C1284">
            <v>1276</v>
          </cell>
          <cell r="D1284">
            <v>1992</v>
          </cell>
          <cell r="E1284" t="str">
            <v>LAKEFRONT UTILITIES INC.</v>
          </cell>
          <cell r="F1284">
            <v>8106521</v>
          </cell>
        </row>
        <row r="1285">
          <cell r="C1285">
            <v>1277</v>
          </cell>
          <cell r="D1285">
            <v>1992</v>
          </cell>
          <cell r="E1285" t="str">
            <v>CENTRE WELLINGTON HYDRO LTD.</v>
          </cell>
          <cell r="F1285">
            <v>4457559</v>
          </cell>
        </row>
        <row r="1286">
          <cell r="C1286">
            <v>1278</v>
          </cell>
          <cell r="D1286">
            <v>1992</v>
          </cell>
          <cell r="E1286" t="str">
            <v>WEST COAST HURON ENERGY INC.</v>
          </cell>
          <cell r="F1286">
            <v>4435666</v>
          </cell>
        </row>
        <row r="1287">
          <cell r="C1287">
            <v>1279</v>
          </cell>
          <cell r="D1287">
            <v>1992</v>
          </cell>
          <cell r="E1287" t="str">
            <v>ESPANOLA REGIONAL HYDRO DISTRIBUTION CORPORATION</v>
          </cell>
          <cell r="F1287">
            <v>445494</v>
          </cell>
        </row>
        <row r="1288">
          <cell r="C1288">
            <v>1280</v>
          </cell>
          <cell r="D1288">
            <v>1992</v>
          </cell>
          <cell r="E1288" t="str">
            <v>PUBLIC UTILITIES COMMISSION OF THE TOWN OF MITCHELL</v>
          </cell>
          <cell r="F1288">
            <v>2261809</v>
          </cell>
        </row>
        <row r="1289">
          <cell r="C1289">
            <v>1281</v>
          </cell>
          <cell r="D1289">
            <v>1992</v>
          </cell>
          <cell r="E1289" t="str">
            <v>WELLINGTON NORTH POWER INC.</v>
          </cell>
          <cell r="F1289">
            <v>2437498</v>
          </cell>
        </row>
        <row r="1290">
          <cell r="C1290">
            <v>1282</v>
          </cell>
          <cell r="D1290">
            <v>1992</v>
          </cell>
          <cell r="E1290" t="str">
            <v>PUBLIC UTILITIES COMMISSION OF THE TOWN OF PALMERSTON</v>
          </cell>
          <cell r="F1290">
            <v>1165175</v>
          </cell>
        </row>
        <row r="1291">
          <cell r="C1291">
            <v>1283</v>
          </cell>
          <cell r="D1291">
            <v>1992</v>
          </cell>
          <cell r="E1291" t="str">
            <v>BRANT COUNTY POWER INC.</v>
          </cell>
          <cell r="F1291">
            <v>5455588</v>
          </cell>
        </row>
        <row r="1292">
          <cell r="C1292">
            <v>1284</v>
          </cell>
          <cell r="D1292">
            <v>1992</v>
          </cell>
          <cell r="E1292" t="str">
            <v>PUBLIC UTILITIES COMMISSION OF THE TOWN OF PICTON</v>
          </cell>
          <cell r="F1292">
            <v>3102971</v>
          </cell>
        </row>
        <row r="1293">
          <cell r="C1293">
            <v>1285</v>
          </cell>
          <cell r="D1293">
            <v>1992</v>
          </cell>
          <cell r="E1293" t="str">
            <v>CHATHAM-KENT HYDRO INC.</v>
          </cell>
          <cell r="F1293">
            <v>1339981</v>
          </cell>
        </row>
        <row r="1294">
          <cell r="C1294">
            <v>1286</v>
          </cell>
          <cell r="D1294">
            <v>1992</v>
          </cell>
          <cell r="E1294" t="str">
            <v>PUBLIC UTILITIES COMMISSION OF THE TOWN OF SOUTHAMPTON</v>
          </cell>
          <cell r="F1294">
            <v>2074342</v>
          </cell>
        </row>
        <row r="1295">
          <cell r="C1295">
            <v>1287</v>
          </cell>
          <cell r="D1295">
            <v>1992</v>
          </cell>
          <cell r="E1295" t="str">
            <v>ESSEX POWERLINES CORPORATION</v>
          </cell>
          <cell r="F1295">
            <v>5583476</v>
          </cell>
        </row>
        <row r="1296">
          <cell r="C1296">
            <v>1288</v>
          </cell>
          <cell r="D1296">
            <v>1992</v>
          </cell>
          <cell r="E1296" t="str">
            <v>CHATHAM-KENT HYDRO INC.</v>
          </cell>
          <cell r="F1296">
            <v>2002634</v>
          </cell>
        </row>
        <row r="1297">
          <cell r="C1297">
            <v>1289</v>
          </cell>
          <cell r="D1297">
            <v>1992</v>
          </cell>
          <cell r="E1297" t="str">
            <v>PUBLIC UTILITIES COMMISSION OF THE TOWN OF WESTMINSTER</v>
          </cell>
          <cell r="F1297">
            <v>1709568</v>
          </cell>
        </row>
        <row r="1298">
          <cell r="C1298">
            <v>1290</v>
          </cell>
          <cell r="D1298">
            <v>1992</v>
          </cell>
          <cell r="E1298" t="str">
            <v>WELLINGTON NORTH POWER INC.</v>
          </cell>
          <cell r="F1298">
            <v>1000461</v>
          </cell>
        </row>
        <row r="1299">
          <cell r="C1299">
            <v>1291</v>
          </cell>
          <cell r="D1299">
            <v>1992</v>
          </cell>
          <cell r="E1299" t="str">
            <v>PUBLIC UTILITIES COMMISSION OF THE VILLAGE OF BELMONT</v>
          </cell>
          <cell r="F1299">
            <v>695101</v>
          </cell>
        </row>
        <row r="1300">
          <cell r="C1300">
            <v>1292</v>
          </cell>
          <cell r="D1300">
            <v>1992</v>
          </cell>
          <cell r="E1300" t="str">
            <v>PUBLIC UTILITIES COMMISSION OF THE VILLAGE OF LANCASTER</v>
          </cell>
          <cell r="F1300">
            <v>359654</v>
          </cell>
        </row>
        <row r="1301">
          <cell r="C1301">
            <v>1293</v>
          </cell>
          <cell r="D1301">
            <v>1992</v>
          </cell>
          <cell r="E1301" t="str">
            <v>PUBLIC UTILITIES COMMISSION OF THE VILLAGE OF PORT MCNICOLL</v>
          </cell>
          <cell r="F1301">
            <v>657538</v>
          </cell>
        </row>
        <row r="1302">
          <cell r="C1302">
            <v>1294</v>
          </cell>
          <cell r="D1302">
            <v>1992</v>
          </cell>
          <cell r="E1302" t="str">
            <v>PUBLIC UTILITIES COMMISSION OF THE VILLAGE OF PORT STANLEY</v>
          </cell>
          <cell r="F1302">
            <v>761724</v>
          </cell>
        </row>
        <row r="1303">
          <cell r="C1303">
            <v>1295</v>
          </cell>
          <cell r="D1303">
            <v>1992</v>
          </cell>
          <cell r="E1303" t="str">
            <v>CHATHAM-KENT HYDRO INC.</v>
          </cell>
          <cell r="F1303">
            <v>308917</v>
          </cell>
        </row>
        <row r="1304">
          <cell r="C1304">
            <v>1296</v>
          </cell>
          <cell r="D1304">
            <v>1992</v>
          </cell>
          <cell r="E1304" t="str">
            <v>RIDEAU ST. LAWRENCE DISTRIBUTION INC.</v>
          </cell>
          <cell r="F1304">
            <v>580472</v>
          </cell>
        </row>
        <row r="1305">
          <cell r="C1305">
            <v>1297</v>
          </cell>
          <cell r="D1305">
            <v>1992</v>
          </cell>
          <cell r="E1305" t="str">
            <v>CHATHAM-KENT HYDRO INC.</v>
          </cell>
          <cell r="F1305">
            <v>727859</v>
          </cell>
        </row>
        <row r="1306">
          <cell r="C1306">
            <v>1298</v>
          </cell>
          <cell r="D1306">
            <v>1992</v>
          </cell>
          <cell r="E1306" t="str">
            <v>PUBLIC UTILITY COMMISSION OF THE VILLAGE OF WEST LORNE</v>
          </cell>
          <cell r="F1306">
            <v>799560</v>
          </cell>
        </row>
        <row r="1307">
          <cell r="C1307">
            <v>1299</v>
          </cell>
          <cell r="D1307">
            <v>1992</v>
          </cell>
          <cell r="E1307" t="str">
            <v>REMARA-BRECHIN HYDRO</v>
          </cell>
          <cell r="F1307">
            <v>101138</v>
          </cell>
        </row>
        <row r="1308">
          <cell r="C1308">
            <v>1300</v>
          </cell>
          <cell r="D1308">
            <v>1992</v>
          </cell>
          <cell r="E1308" t="str">
            <v>RENFREW HYDRO INC.</v>
          </cell>
          <cell r="F1308">
            <v>11618794</v>
          </cell>
        </row>
        <row r="1309">
          <cell r="C1309">
            <v>1301</v>
          </cell>
          <cell r="D1309">
            <v>1992</v>
          </cell>
          <cell r="E1309" t="str">
            <v>RICHMOND HILL HYDRO INC.</v>
          </cell>
          <cell r="F1309">
            <v>98709899</v>
          </cell>
        </row>
        <row r="1310">
          <cell r="C1310">
            <v>1302</v>
          </cell>
          <cell r="D1310">
            <v>1992</v>
          </cell>
          <cell r="E1310" t="str">
            <v>RIPLEY PUBLIC UTILITIES COMMISSION</v>
          </cell>
          <cell r="F1310">
            <v>261124</v>
          </cell>
        </row>
        <row r="1311">
          <cell r="C1311">
            <v>1303</v>
          </cell>
          <cell r="D1311">
            <v>1992</v>
          </cell>
          <cell r="E1311" t="str">
            <v>RODNEY PUBLIC UTILITIES COMMISSION</v>
          </cell>
          <cell r="F1311">
            <v>282328</v>
          </cell>
        </row>
        <row r="1312">
          <cell r="C1312">
            <v>1304</v>
          </cell>
          <cell r="D1312">
            <v>1992</v>
          </cell>
          <cell r="E1312" t="str">
            <v>SIOUX LOOKOUT HYDRO INC.</v>
          </cell>
          <cell r="F1312">
            <v>3158864</v>
          </cell>
        </row>
        <row r="1313">
          <cell r="C1313">
            <v>1305</v>
          </cell>
          <cell r="D1313">
            <v>1992</v>
          </cell>
          <cell r="E1313" t="str">
            <v>ST. CATHARINES HYDRO UTILITY SERVICES INC.</v>
          </cell>
          <cell r="F1313">
            <v>65457618</v>
          </cell>
        </row>
        <row r="1314">
          <cell r="C1314">
            <v>1306</v>
          </cell>
          <cell r="D1314">
            <v>1992</v>
          </cell>
          <cell r="E1314" t="str">
            <v>ST. THOMAS ENERGY INC.</v>
          </cell>
          <cell r="F1314">
            <v>23751708</v>
          </cell>
        </row>
        <row r="1315">
          <cell r="C1315">
            <v>1307</v>
          </cell>
          <cell r="D1315">
            <v>1992</v>
          </cell>
          <cell r="E1315" t="str">
            <v>FESTIVAL HYDRO INC.</v>
          </cell>
          <cell r="F1315">
            <v>24305719</v>
          </cell>
        </row>
        <row r="1316">
          <cell r="C1316">
            <v>1308</v>
          </cell>
          <cell r="D1316">
            <v>1992</v>
          </cell>
          <cell r="E1316" t="str">
            <v>MIDDLESEX POWER DISTRIBUTION CORPORATION</v>
          </cell>
          <cell r="F1316">
            <v>4287181</v>
          </cell>
        </row>
        <row r="1317">
          <cell r="C1317">
            <v>1309</v>
          </cell>
          <cell r="D1317">
            <v>1992</v>
          </cell>
          <cell r="E1317" t="str">
            <v>GREATER SUDBURY HYDRO INC.</v>
          </cell>
          <cell r="F1317">
            <v>67686088</v>
          </cell>
        </row>
        <row r="1318">
          <cell r="C1318">
            <v>1310</v>
          </cell>
          <cell r="D1318">
            <v>1992</v>
          </cell>
          <cell r="E1318" t="str">
            <v>TARA HYDRO-ELECTRIC SYSTEM</v>
          </cell>
          <cell r="F1318">
            <v>351397</v>
          </cell>
        </row>
        <row r="1319">
          <cell r="C1319">
            <v>1311</v>
          </cell>
          <cell r="D1319">
            <v>1992</v>
          </cell>
          <cell r="E1319" t="str">
            <v>TEESWATER HYDRO-ELECTRIC COMMISSION</v>
          </cell>
          <cell r="F1319">
            <v>468529</v>
          </cell>
        </row>
        <row r="1320">
          <cell r="C1320">
            <v>1312</v>
          </cell>
          <cell r="D1320">
            <v>1992</v>
          </cell>
          <cell r="E1320" t="str">
            <v>TERRACE BAY SUPERIOR WIRES INC.</v>
          </cell>
          <cell r="F1320">
            <v>1016844</v>
          </cell>
        </row>
        <row r="1321">
          <cell r="C1321">
            <v>1313</v>
          </cell>
          <cell r="D1321">
            <v>1992</v>
          </cell>
          <cell r="E1321" t="str">
            <v>ESPANOLA REGIONAL HYDRO DISTRIBUTION CORPORATION</v>
          </cell>
          <cell r="F1321">
            <v>2023081</v>
          </cell>
        </row>
        <row r="1322">
          <cell r="C1322">
            <v>1314</v>
          </cell>
          <cell r="D1322">
            <v>1992</v>
          </cell>
          <cell r="E1322" t="str">
            <v>COLLUS POWER CORPORATION</v>
          </cell>
          <cell r="F1322">
            <v>7072944</v>
          </cell>
        </row>
        <row r="1323">
          <cell r="C1323">
            <v>1315</v>
          </cell>
          <cell r="D1323">
            <v>1992</v>
          </cell>
          <cell r="E1323" t="str">
            <v>THUNDER BAY HYDRO ELECTRICITY DISTRIBUTION INC.</v>
          </cell>
          <cell r="F1323">
            <v>73640257</v>
          </cell>
        </row>
        <row r="1324">
          <cell r="C1324">
            <v>1316</v>
          </cell>
          <cell r="D1324">
            <v>1992</v>
          </cell>
          <cell r="E1324" t="str">
            <v>TILLSONBURG HYDRO INC.</v>
          </cell>
          <cell r="F1324">
            <v>15743172</v>
          </cell>
        </row>
        <row r="1325">
          <cell r="C1325">
            <v>1317</v>
          </cell>
          <cell r="D1325">
            <v>1992</v>
          </cell>
          <cell r="E1325" t="str">
            <v>TOWNSHIP OF MCGARRY HYDRO SYSTEM</v>
          </cell>
          <cell r="F1325">
            <v>288261</v>
          </cell>
        </row>
        <row r="1326">
          <cell r="C1326">
            <v>1318</v>
          </cell>
          <cell r="D1326">
            <v>1992</v>
          </cell>
          <cell r="E1326" t="str">
            <v>VILLAGE OF BARRY'S BAY HYDRO SYSTEM</v>
          </cell>
          <cell r="F1326">
            <v>595581</v>
          </cell>
        </row>
        <row r="1327">
          <cell r="C1327">
            <v>1319</v>
          </cell>
          <cell r="D1327">
            <v>1992</v>
          </cell>
          <cell r="E1327" t="str">
            <v>VILLAGE OF BLOOMFIELD HYDRO SYSTEM</v>
          </cell>
          <cell r="F1327">
            <v>310839</v>
          </cell>
        </row>
        <row r="1328">
          <cell r="C1328">
            <v>1320</v>
          </cell>
          <cell r="D1328">
            <v>1992</v>
          </cell>
          <cell r="E1328" t="str">
            <v>RIDEAU ST. LAWRENCE DISTRIBUTION INC.</v>
          </cell>
          <cell r="F1328">
            <v>631441</v>
          </cell>
        </row>
        <row r="1329">
          <cell r="C1329">
            <v>1321</v>
          </cell>
          <cell r="D1329">
            <v>1992</v>
          </cell>
          <cell r="E1329" t="str">
            <v>VILLAGE OF CHESTERVILLE HYDRO SYSTEM</v>
          </cell>
          <cell r="F1329">
            <v>902616</v>
          </cell>
        </row>
        <row r="1330">
          <cell r="C1330">
            <v>1322</v>
          </cell>
          <cell r="D1330">
            <v>1992</v>
          </cell>
          <cell r="E1330" t="str">
            <v>VILLAGE OF CREEMORE HYDRO SYSTEM</v>
          </cell>
          <cell r="F1330">
            <v>495738</v>
          </cell>
        </row>
        <row r="1331">
          <cell r="C1331">
            <v>1323</v>
          </cell>
          <cell r="D1331">
            <v>1992</v>
          </cell>
          <cell r="E1331" t="str">
            <v>CHATHAM-KENT HYDRO INC.</v>
          </cell>
          <cell r="F1331">
            <v>194250</v>
          </cell>
        </row>
        <row r="1332">
          <cell r="C1332">
            <v>1324</v>
          </cell>
          <cell r="D1332">
            <v>1992</v>
          </cell>
          <cell r="E1332" t="str">
            <v>VILLAGE OF FLESHERTON HYDRO SYSTEM</v>
          </cell>
          <cell r="F1332">
            <v>346006</v>
          </cell>
        </row>
        <row r="1333">
          <cell r="C1333">
            <v>1325</v>
          </cell>
          <cell r="D1333">
            <v>1992</v>
          </cell>
          <cell r="E1333" t="str">
            <v>RIDEAU ST. LAWRENCE DISTRIBUTION INC.</v>
          </cell>
          <cell r="F1333">
            <v>784916</v>
          </cell>
        </row>
        <row r="1334">
          <cell r="C1334">
            <v>1326</v>
          </cell>
          <cell r="D1334">
            <v>1992</v>
          </cell>
          <cell r="E1334" t="str">
            <v>VILLAGE OF LUCKNOW HYDRO SYSTEM</v>
          </cell>
          <cell r="F1334">
            <v>588977</v>
          </cell>
        </row>
        <row r="1335">
          <cell r="C1335">
            <v>1327</v>
          </cell>
          <cell r="D1335">
            <v>1992</v>
          </cell>
          <cell r="E1335" t="str">
            <v>VILLAGE OF MAXVILLE HYDRO SYSTEM</v>
          </cell>
          <cell r="F1335">
            <v>399512</v>
          </cell>
        </row>
        <row r="1336">
          <cell r="C1336">
            <v>1328</v>
          </cell>
          <cell r="D1336">
            <v>1992</v>
          </cell>
          <cell r="E1336" t="str">
            <v>WATERLOO NORTH HYDRO INC.</v>
          </cell>
          <cell r="F1336">
            <v>150622488</v>
          </cell>
        </row>
        <row r="1337">
          <cell r="C1337">
            <v>1329</v>
          </cell>
          <cell r="D1337">
            <v>1992</v>
          </cell>
          <cell r="E1337" t="str">
            <v>WAUBAUSHENE PUBLIC UTILITIES COMMISSION</v>
          </cell>
          <cell r="F1337">
            <v>392817</v>
          </cell>
        </row>
        <row r="1338">
          <cell r="C1338">
            <v>1330</v>
          </cell>
          <cell r="D1338">
            <v>1992</v>
          </cell>
          <cell r="E1338" t="str">
            <v>WELLAND HYDRO-ELECTRIC SYSTEM CORP.</v>
          </cell>
          <cell r="F1338">
            <v>40342870</v>
          </cell>
        </row>
        <row r="1339">
          <cell r="C1339">
            <v>1331</v>
          </cell>
          <cell r="D1339">
            <v>1992</v>
          </cell>
          <cell r="E1339" t="str">
            <v>NA</v>
          </cell>
          <cell r="F1339">
            <v>587034</v>
          </cell>
        </row>
        <row r="1340">
          <cell r="C1340">
            <v>1332</v>
          </cell>
          <cell r="D1340">
            <v>1992</v>
          </cell>
          <cell r="E1340" t="str">
            <v>WHITBY HYDRO ELECTRIC CORPORATION</v>
          </cell>
          <cell r="F1340">
            <v>90640622</v>
          </cell>
        </row>
        <row r="1341">
          <cell r="C1341">
            <v>1333</v>
          </cell>
          <cell r="D1341">
            <v>1992</v>
          </cell>
          <cell r="E1341" t="str">
            <v>RIDEAU ST. LAWRENCE DISTRIBUTION INC.</v>
          </cell>
          <cell r="F1341">
            <v>200741</v>
          </cell>
        </row>
        <row r="1342">
          <cell r="C1342">
            <v>1334</v>
          </cell>
          <cell r="D1342">
            <v>1992</v>
          </cell>
          <cell r="E1342" t="str">
            <v>WINCHESTER HYDRO COMMISSION</v>
          </cell>
          <cell r="F1342">
            <v>1481715</v>
          </cell>
        </row>
        <row r="1343">
          <cell r="C1343">
            <v>1335</v>
          </cell>
          <cell r="D1343">
            <v>1992</v>
          </cell>
          <cell r="E1343" t="str">
            <v>ENWIN UTILITIES LTD.</v>
          </cell>
          <cell r="F1343">
            <v>113425583</v>
          </cell>
        </row>
        <row r="1344">
          <cell r="C1344">
            <v>1336</v>
          </cell>
          <cell r="D1344">
            <v>1992</v>
          </cell>
          <cell r="E1344" t="str">
            <v>WOODSTOCK HYDRO SERVICES INC.</v>
          </cell>
          <cell r="F1344">
            <v>29263172</v>
          </cell>
        </row>
        <row r="1345">
          <cell r="C1345">
            <v>1337</v>
          </cell>
          <cell r="D1345">
            <v>1992</v>
          </cell>
          <cell r="F1345">
            <v>7307743290</v>
          </cell>
        </row>
        <row r="1346">
          <cell r="C1346">
            <v>1338</v>
          </cell>
          <cell r="F1346">
            <v>0</v>
          </cell>
        </row>
        <row r="1347">
          <cell r="C1347">
            <v>1339</v>
          </cell>
          <cell r="F1347">
            <v>0</v>
          </cell>
        </row>
        <row r="1348">
          <cell r="C1348">
            <v>1340</v>
          </cell>
          <cell r="F1348">
            <v>56864</v>
          </cell>
        </row>
        <row r="1349">
          <cell r="C1349">
            <v>1341</v>
          </cell>
          <cell r="F1349">
            <v>0</v>
          </cell>
        </row>
        <row r="1350">
          <cell r="C1350">
            <v>1342</v>
          </cell>
          <cell r="F1350">
            <v>0</v>
          </cell>
        </row>
        <row r="1351">
          <cell r="C1351">
            <v>1343</v>
          </cell>
          <cell r="F1351">
            <v>58540</v>
          </cell>
        </row>
        <row r="1352">
          <cell r="C1352">
            <v>1344</v>
          </cell>
          <cell r="F1352">
            <v>0</v>
          </cell>
        </row>
        <row r="1353">
          <cell r="C1353">
            <v>1345</v>
          </cell>
          <cell r="D1353">
            <v>1993</v>
          </cell>
          <cell r="E1353" t="str">
            <v>POWERSTREAM INC.</v>
          </cell>
          <cell r="F1353">
            <v>253370</v>
          </cell>
        </row>
        <row r="1354">
          <cell r="C1354">
            <v>1346</v>
          </cell>
          <cell r="D1354">
            <v>1993</v>
          </cell>
          <cell r="E1354" t="str">
            <v>POWERSTREAM INC.</v>
          </cell>
          <cell r="F1354">
            <v>9766048</v>
          </cell>
        </row>
        <row r="1355">
          <cell r="C1355">
            <v>1347</v>
          </cell>
          <cell r="D1355">
            <v>1993</v>
          </cell>
          <cell r="E1355" t="str">
            <v>POWERSTREAM INC.</v>
          </cell>
          <cell r="F1355">
            <v>4187069</v>
          </cell>
        </row>
        <row r="1356">
          <cell r="C1356">
            <v>1348</v>
          </cell>
          <cell r="D1356">
            <v>1993</v>
          </cell>
          <cell r="E1356" t="str">
            <v>BLUEWATER POWER DISTRIBUTION CORPORATION</v>
          </cell>
          <cell r="F1356">
            <v>333581</v>
          </cell>
        </row>
        <row r="1357">
          <cell r="C1357">
            <v>1349</v>
          </cell>
          <cell r="D1357">
            <v>1993</v>
          </cell>
          <cell r="E1357" t="str">
            <v>BLUEWATER POWER DISTRIBUTION CORPORATION</v>
          </cell>
          <cell r="F1357">
            <v>157465</v>
          </cell>
        </row>
        <row r="1358">
          <cell r="C1358">
            <v>1350</v>
          </cell>
          <cell r="D1358">
            <v>1993</v>
          </cell>
          <cell r="E1358" t="str">
            <v>BLUEWATER POWER DISTRIBUTION CORPORATION</v>
          </cell>
          <cell r="F1358">
            <v>771223</v>
          </cell>
        </row>
        <row r="1359">
          <cell r="C1359">
            <v>1351</v>
          </cell>
          <cell r="D1359">
            <v>1993</v>
          </cell>
          <cell r="E1359" t="str">
            <v>BLUEWATER POWER DISTRIBUTION CORPORATION</v>
          </cell>
          <cell r="F1359">
            <v>3380204</v>
          </cell>
        </row>
        <row r="1360">
          <cell r="C1360">
            <v>1352</v>
          </cell>
          <cell r="D1360">
            <v>1993</v>
          </cell>
          <cell r="E1360" t="str">
            <v>BLUEWATER POWER DISTRIBUTION CORPORATION</v>
          </cell>
          <cell r="F1360">
            <v>842081</v>
          </cell>
        </row>
        <row r="1361">
          <cell r="C1361">
            <v>1353</v>
          </cell>
          <cell r="D1361">
            <v>1993</v>
          </cell>
          <cell r="E1361" t="str">
            <v>COOPERATIVE HYDRO EMBRUN INC.</v>
          </cell>
          <cell r="F1361">
            <v>2169816</v>
          </cell>
        </row>
        <row r="1362">
          <cell r="C1362">
            <v>1354</v>
          </cell>
          <cell r="D1362">
            <v>1993</v>
          </cell>
          <cell r="E1362" t="str">
            <v>ENERSOURCE HYDRO MISSISSAUGA INC.</v>
          </cell>
          <cell r="F1362">
            <v>395114162</v>
          </cell>
        </row>
        <row r="1363">
          <cell r="C1363">
            <v>1355</v>
          </cell>
          <cell r="D1363">
            <v>1993</v>
          </cell>
          <cell r="E1363" t="str">
            <v>ERIE THAMES POWERLINES CORPORATION</v>
          </cell>
          <cell r="F1363">
            <v>1073343</v>
          </cell>
        </row>
        <row r="1364">
          <cell r="C1364">
            <v>1356</v>
          </cell>
          <cell r="D1364">
            <v>1993</v>
          </cell>
          <cell r="E1364" t="str">
            <v>ERIE THAMES POWERLINES CORPORATION</v>
          </cell>
          <cell r="F1364">
            <v>6836492</v>
          </cell>
        </row>
        <row r="1365">
          <cell r="C1365">
            <v>1357</v>
          </cell>
          <cell r="D1365">
            <v>1993</v>
          </cell>
          <cell r="E1365" t="str">
            <v>ERIE THAMES POWERLINES CORPORATION</v>
          </cell>
          <cell r="F1365">
            <v>1710657</v>
          </cell>
        </row>
        <row r="1366">
          <cell r="C1366">
            <v>1358</v>
          </cell>
          <cell r="D1366">
            <v>1993</v>
          </cell>
          <cell r="E1366" t="str">
            <v>ERIE THAMES POWERLINES CORPORATION</v>
          </cell>
          <cell r="F1366">
            <v>417244</v>
          </cell>
        </row>
        <row r="1367">
          <cell r="C1367">
            <v>1359</v>
          </cell>
          <cell r="D1367">
            <v>1993</v>
          </cell>
          <cell r="E1367" t="str">
            <v>ERIE THAMES POWERLINES CORPORATION</v>
          </cell>
          <cell r="F1367">
            <v>1083385</v>
          </cell>
        </row>
        <row r="1368">
          <cell r="C1368">
            <v>1360</v>
          </cell>
          <cell r="D1368">
            <v>1993</v>
          </cell>
          <cell r="E1368" t="str">
            <v>FESTIVAL HYDRO INC.</v>
          </cell>
          <cell r="F1368">
            <v>442443</v>
          </cell>
        </row>
        <row r="1369">
          <cell r="C1369">
            <v>1361</v>
          </cell>
          <cell r="D1369">
            <v>1993</v>
          </cell>
          <cell r="E1369" t="str">
            <v>FESTIVAL HYDRO INC.</v>
          </cell>
          <cell r="F1369">
            <v>128461</v>
          </cell>
        </row>
        <row r="1370">
          <cell r="C1370">
            <v>1362</v>
          </cell>
          <cell r="D1370">
            <v>1993</v>
          </cell>
          <cell r="E1370" t="str">
            <v>FESTIVAL HYDRO INC.</v>
          </cell>
          <cell r="F1370">
            <v>461568</v>
          </cell>
        </row>
        <row r="1371">
          <cell r="C1371">
            <v>1363</v>
          </cell>
          <cell r="D1371">
            <v>1993</v>
          </cell>
          <cell r="E1371" t="str">
            <v>FESTIVAL HYDRO INC.</v>
          </cell>
          <cell r="F1371">
            <v>1240069</v>
          </cell>
        </row>
        <row r="1372">
          <cell r="C1372">
            <v>1364</v>
          </cell>
          <cell r="D1372">
            <v>1993</v>
          </cell>
          <cell r="E1372" t="str">
            <v>FESTIVAL HYDRO INC.</v>
          </cell>
          <cell r="F1372">
            <v>2982103</v>
          </cell>
        </row>
        <row r="1373">
          <cell r="C1373">
            <v>1365</v>
          </cell>
          <cell r="D1373">
            <v>1993</v>
          </cell>
          <cell r="E1373" t="str">
            <v>FESTIVAL HYDRO INC.</v>
          </cell>
          <cell r="F1373">
            <v>498913</v>
          </cell>
        </row>
        <row r="1374">
          <cell r="C1374">
            <v>1366</v>
          </cell>
          <cell r="D1374">
            <v>1993</v>
          </cell>
          <cell r="E1374" t="str">
            <v>GEORGIAN BAY ENERGY INC.</v>
          </cell>
          <cell r="F1374">
            <v>194336</v>
          </cell>
        </row>
        <row r="1375">
          <cell r="C1375">
            <v>1367</v>
          </cell>
          <cell r="D1375">
            <v>1993</v>
          </cell>
          <cell r="E1375" t="str">
            <v>GREATER SUDBURY HYDRO INC.</v>
          </cell>
          <cell r="F1375">
            <v>2196881</v>
          </cell>
        </row>
        <row r="1376">
          <cell r="C1376">
            <v>1368</v>
          </cell>
          <cell r="D1376">
            <v>1993</v>
          </cell>
          <cell r="E1376" t="str">
            <v>GREATER SUDBURY HYDRO INC.</v>
          </cell>
          <cell r="F1376">
            <v>988058</v>
          </cell>
        </row>
        <row r="1377">
          <cell r="C1377">
            <v>1369</v>
          </cell>
          <cell r="D1377">
            <v>1993</v>
          </cell>
          <cell r="E1377" t="str">
            <v>GUELPH HYDRO ELECTRIC SYSTEMS INC.</v>
          </cell>
          <cell r="F1377">
            <v>891636</v>
          </cell>
        </row>
        <row r="1378">
          <cell r="C1378">
            <v>1370</v>
          </cell>
          <cell r="D1378">
            <v>1993</v>
          </cell>
          <cell r="E1378" t="str">
            <v>HALDIMAND COUNTY HYDRO INC.</v>
          </cell>
          <cell r="F1378">
            <v>4882873</v>
          </cell>
        </row>
        <row r="1379">
          <cell r="C1379">
            <v>1371</v>
          </cell>
          <cell r="D1379">
            <v>1993</v>
          </cell>
          <cell r="E1379" t="str">
            <v>HALDIMAND COUNTY HYDRO INC.</v>
          </cell>
          <cell r="F1379">
            <v>5664754</v>
          </cell>
        </row>
        <row r="1380">
          <cell r="C1380">
            <v>1372</v>
          </cell>
          <cell r="D1380">
            <v>1993</v>
          </cell>
          <cell r="E1380" t="str">
            <v>HORIZON UTILITIES CORPORATION</v>
          </cell>
          <cell r="F1380">
            <v>11896605</v>
          </cell>
        </row>
        <row r="1381">
          <cell r="C1381">
            <v>1373</v>
          </cell>
          <cell r="D1381">
            <v>1993</v>
          </cell>
          <cell r="E1381" t="str">
            <v>HORIZON UTILITIES CORPORATION</v>
          </cell>
          <cell r="F1381">
            <v>1817258</v>
          </cell>
        </row>
        <row r="1382">
          <cell r="C1382">
            <v>1374</v>
          </cell>
          <cell r="D1382">
            <v>1993</v>
          </cell>
          <cell r="E1382" t="str">
            <v>HORIZON UTILITIES CORPORATION</v>
          </cell>
          <cell r="F1382">
            <v>33234888</v>
          </cell>
        </row>
        <row r="1383">
          <cell r="C1383">
            <v>1375</v>
          </cell>
          <cell r="D1383">
            <v>1993</v>
          </cell>
          <cell r="E1383" t="str">
            <v>HORIZON UTILITIES CORPORATION</v>
          </cell>
          <cell r="F1383">
            <v>170369124</v>
          </cell>
        </row>
        <row r="1384">
          <cell r="C1384">
            <v>1376</v>
          </cell>
          <cell r="D1384">
            <v>1993</v>
          </cell>
          <cell r="E1384" t="str">
            <v>HORIZON UTILITIES CORPORATION</v>
          </cell>
          <cell r="F1384">
            <v>68859396</v>
          </cell>
        </row>
        <row r="1385">
          <cell r="C1385">
            <v>1377</v>
          </cell>
          <cell r="D1385">
            <v>1993</v>
          </cell>
          <cell r="E1385" t="str">
            <v>HYDRO ONE NETWORKS INC.</v>
          </cell>
          <cell r="F1385">
            <v>349725</v>
          </cell>
        </row>
        <row r="1386">
          <cell r="C1386">
            <v>1378</v>
          </cell>
          <cell r="D1386">
            <v>1993</v>
          </cell>
          <cell r="E1386" t="str">
            <v>HYDRO ONE NETWORKS INC.</v>
          </cell>
          <cell r="F1386">
            <v>70625</v>
          </cell>
        </row>
        <row r="1387">
          <cell r="C1387">
            <v>1379</v>
          </cell>
          <cell r="D1387">
            <v>1993</v>
          </cell>
          <cell r="E1387" t="str">
            <v>HYDRO ONE NETWORKS INC.</v>
          </cell>
          <cell r="F1387">
            <v>4937004</v>
          </cell>
        </row>
        <row r="1388">
          <cell r="C1388">
            <v>1380</v>
          </cell>
          <cell r="D1388">
            <v>1993</v>
          </cell>
          <cell r="E1388" t="str">
            <v>HYDRO ONE NETWORKS INC.</v>
          </cell>
          <cell r="F1388">
            <v>634502</v>
          </cell>
        </row>
        <row r="1389">
          <cell r="C1389">
            <v>1381</v>
          </cell>
          <cell r="D1389">
            <v>1993</v>
          </cell>
          <cell r="E1389" t="str">
            <v>HYDRO ONE NETWORKS INC.</v>
          </cell>
          <cell r="F1389">
            <v>894387</v>
          </cell>
        </row>
        <row r="1390">
          <cell r="C1390">
            <v>1382</v>
          </cell>
          <cell r="D1390">
            <v>1993</v>
          </cell>
          <cell r="E1390" t="str">
            <v>HYDRO ONE NETWORKS INC.</v>
          </cell>
          <cell r="F1390">
            <v>417135</v>
          </cell>
        </row>
        <row r="1391">
          <cell r="C1391">
            <v>1383</v>
          </cell>
          <cell r="D1391">
            <v>1993</v>
          </cell>
          <cell r="E1391" t="str">
            <v>HYDRO ONE NETWORKS INC.</v>
          </cell>
          <cell r="F1391">
            <v>2267631</v>
          </cell>
        </row>
        <row r="1392">
          <cell r="C1392">
            <v>1384</v>
          </cell>
          <cell r="D1392">
            <v>1993</v>
          </cell>
          <cell r="E1392" t="str">
            <v>HYDRO ONE NETWORKS INC.</v>
          </cell>
          <cell r="F1392">
            <v>2726311</v>
          </cell>
        </row>
        <row r="1393">
          <cell r="C1393">
            <v>1385</v>
          </cell>
          <cell r="D1393">
            <v>1993</v>
          </cell>
          <cell r="E1393" t="str">
            <v>HYDRO ONE NETWORKS INC.</v>
          </cell>
          <cell r="F1393">
            <v>13260809</v>
          </cell>
        </row>
        <row r="1394">
          <cell r="C1394">
            <v>1386</v>
          </cell>
          <cell r="D1394">
            <v>1993</v>
          </cell>
          <cell r="E1394" t="str">
            <v>HYDRO ONE NETWORKS INC.</v>
          </cell>
          <cell r="F1394">
            <v>5997202</v>
          </cell>
        </row>
        <row r="1395">
          <cell r="C1395">
            <v>1387</v>
          </cell>
          <cell r="D1395">
            <v>1993</v>
          </cell>
          <cell r="E1395" t="str">
            <v>HYDRO ONE NETWORKS INC.</v>
          </cell>
          <cell r="F1395">
            <v>866562</v>
          </cell>
        </row>
        <row r="1396">
          <cell r="C1396">
            <v>1388</v>
          </cell>
          <cell r="D1396">
            <v>1993</v>
          </cell>
          <cell r="E1396" t="str">
            <v>HYDRO ONE NETWORKS INC.</v>
          </cell>
          <cell r="F1396">
            <v>1274551</v>
          </cell>
        </row>
        <row r="1397">
          <cell r="C1397">
            <v>1389</v>
          </cell>
          <cell r="D1397">
            <v>1993</v>
          </cell>
          <cell r="E1397" t="str">
            <v>HYDRO ONE NETWORKS INC.</v>
          </cell>
          <cell r="F1397">
            <v>472753</v>
          </cell>
        </row>
        <row r="1398">
          <cell r="C1398">
            <v>1390</v>
          </cell>
          <cell r="D1398">
            <v>1993</v>
          </cell>
          <cell r="E1398" t="str">
            <v>HYDRO ONE NETWORKS INC.</v>
          </cell>
          <cell r="F1398">
            <v>4910054</v>
          </cell>
        </row>
        <row r="1399">
          <cell r="C1399">
            <v>1391</v>
          </cell>
          <cell r="D1399">
            <v>1993</v>
          </cell>
          <cell r="E1399" t="str">
            <v>HYDRO ONE NETWORKS INC.</v>
          </cell>
          <cell r="F1399">
            <v>693463</v>
          </cell>
        </row>
        <row r="1400">
          <cell r="C1400">
            <v>1392</v>
          </cell>
          <cell r="D1400">
            <v>1993</v>
          </cell>
          <cell r="E1400" t="str">
            <v>HYDRO ONE NETWORKS INC.</v>
          </cell>
          <cell r="F1400">
            <v>2822742</v>
          </cell>
        </row>
        <row r="1401">
          <cell r="C1401">
            <v>1393</v>
          </cell>
          <cell r="D1401">
            <v>1993</v>
          </cell>
          <cell r="E1401" t="str">
            <v>HYDRO ONE NETWORKS INC.</v>
          </cell>
          <cell r="F1401">
            <v>655938</v>
          </cell>
        </row>
        <row r="1402">
          <cell r="C1402">
            <v>1394</v>
          </cell>
          <cell r="D1402">
            <v>1993</v>
          </cell>
          <cell r="E1402" t="str">
            <v>HYDRO ONE NETWORKS INC.</v>
          </cell>
          <cell r="F1402">
            <v>948410</v>
          </cell>
        </row>
        <row r="1403">
          <cell r="C1403">
            <v>1395</v>
          </cell>
          <cell r="D1403">
            <v>1993</v>
          </cell>
          <cell r="E1403" t="str">
            <v>HYDRO ONE NETWORKS INC.</v>
          </cell>
          <cell r="F1403">
            <v>1678487</v>
          </cell>
        </row>
        <row r="1404">
          <cell r="C1404">
            <v>1396</v>
          </cell>
          <cell r="D1404">
            <v>1993</v>
          </cell>
          <cell r="E1404" t="str">
            <v>HYDRO ONE NETWORKS INC.</v>
          </cell>
          <cell r="F1404">
            <v>2401161</v>
          </cell>
        </row>
        <row r="1405">
          <cell r="C1405">
            <v>1397</v>
          </cell>
          <cell r="D1405">
            <v>1993</v>
          </cell>
          <cell r="E1405" t="str">
            <v>HYDRO ONE NETWORKS INC.</v>
          </cell>
          <cell r="F1405">
            <v>1187097</v>
          </cell>
        </row>
        <row r="1406">
          <cell r="C1406">
            <v>1398</v>
          </cell>
          <cell r="D1406">
            <v>1993</v>
          </cell>
          <cell r="E1406" t="str">
            <v>HYDRO ONE NETWORKS INC.</v>
          </cell>
          <cell r="F1406">
            <v>1878373</v>
          </cell>
        </row>
        <row r="1407">
          <cell r="C1407">
            <v>1399</v>
          </cell>
          <cell r="D1407">
            <v>1993</v>
          </cell>
          <cell r="E1407" t="str">
            <v>HYDRO ONE NETWORKS INC.</v>
          </cell>
          <cell r="F1407">
            <v>1861185</v>
          </cell>
        </row>
        <row r="1408">
          <cell r="C1408">
            <v>1400</v>
          </cell>
          <cell r="D1408">
            <v>1993</v>
          </cell>
          <cell r="E1408" t="str">
            <v>HYDRO ONE NETWORKS INC.</v>
          </cell>
          <cell r="F1408">
            <v>1037624</v>
          </cell>
        </row>
        <row r="1409">
          <cell r="C1409">
            <v>1401</v>
          </cell>
          <cell r="D1409">
            <v>1993</v>
          </cell>
          <cell r="E1409" t="str">
            <v>HYDRO ONE NETWORKS INC.</v>
          </cell>
          <cell r="F1409">
            <v>1622696</v>
          </cell>
        </row>
        <row r="1410">
          <cell r="C1410">
            <v>1402</v>
          </cell>
          <cell r="D1410">
            <v>1993</v>
          </cell>
          <cell r="E1410" t="str">
            <v>HYDRO ONE NETWORKS INC.</v>
          </cell>
          <cell r="F1410">
            <v>880011</v>
          </cell>
        </row>
        <row r="1411">
          <cell r="C1411">
            <v>1403</v>
          </cell>
          <cell r="D1411">
            <v>1993</v>
          </cell>
          <cell r="E1411" t="str">
            <v>HYDRO ONE NETWORKS INC.</v>
          </cell>
          <cell r="F1411">
            <v>796552</v>
          </cell>
        </row>
        <row r="1412">
          <cell r="C1412">
            <v>1404</v>
          </cell>
          <cell r="D1412">
            <v>1993</v>
          </cell>
          <cell r="E1412" t="str">
            <v>HYDRO ONE NETWORKS INC.</v>
          </cell>
          <cell r="F1412">
            <v>571153</v>
          </cell>
        </row>
        <row r="1413">
          <cell r="C1413">
            <v>1405</v>
          </cell>
          <cell r="D1413">
            <v>1993</v>
          </cell>
          <cell r="E1413" t="str">
            <v>HYDRO ONE NETWORKS INC.</v>
          </cell>
          <cell r="F1413">
            <v>667491</v>
          </cell>
        </row>
        <row r="1414">
          <cell r="C1414">
            <v>1406</v>
          </cell>
          <cell r="D1414">
            <v>1993</v>
          </cell>
          <cell r="E1414" t="str">
            <v>HYDRO ONE NETWORKS INC.</v>
          </cell>
          <cell r="F1414">
            <v>136089</v>
          </cell>
        </row>
        <row r="1415">
          <cell r="C1415">
            <v>1407</v>
          </cell>
          <cell r="D1415">
            <v>1993</v>
          </cell>
          <cell r="E1415" t="str">
            <v>HYDRO ONE NETWORKS INC.</v>
          </cell>
          <cell r="F1415">
            <v>658769</v>
          </cell>
        </row>
        <row r="1416">
          <cell r="C1416">
            <v>1408</v>
          </cell>
          <cell r="D1416">
            <v>1993</v>
          </cell>
          <cell r="E1416" t="str">
            <v>HYDRO ONE NETWORKS INC.</v>
          </cell>
          <cell r="F1416">
            <v>562692</v>
          </cell>
        </row>
        <row r="1417">
          <cell r="C1417">
            <v>1409</v>
          </cell>
          <cell r="D1417">
            <v>1993</v>
          </cell>
          <cell r="E1417" t="str">
            <v>HYDRO ONE NETWORKS INC.</v>
          </cell>
          <cell r="F1417">
            <v>242158</v>
          </cell>
        </row>
        <row r="1418">
          <cell r="C1418">
            <v>1410</v>
          </cell>
          <cell r="D1418">
            <v>1993</v>
          </cell>
          <cell r="E1418" t="str">
            <v>HYDRO ONE NETWORKS INC.</v>
          </cell>
          <cell r="F1418">
            <v>12977332</v>
          </cell>
        </row>
        <row r="1419">
          <cell r="C1419">
            <v>1411</v>
          </cell>
          <cell r="D1419">
            <v>1993</v>
          </cell>
          <cell r="E1419" t="str">
            <v>HYDRO ONE NETWORKS INC.</v>
          </cell>
          <cell r="F1419">
            <v>147026</v>
          </cell>
        </row>
        <row r="1420">
          <cell r="C1420">
            <v>1412</v>
          </cell>
          <cell r="D1420">
            <v>1993</v>
          </cell>
          <cell r="E1420" t="str">
            <v>HYDRO ONE NETWORKS INC.</v>
          </cell>
          <cell r="F1420">
            <v>797364</v>
          </cell>
        </row>
        <row r="1421">
          <cell r="C1421">
            <v>1413</v>
          </cell>
          <cell r="D1421">
            <v>1993</v>
          </cell>
          <cell r="E1421" t="str">
            <v>HYDRO ONE NETWORKS INC.</v>
          </cell>
          <cell r="F1421">
            <v>894758</v>
          </cell>
        </row>
        <row r="1422">
          <cell r="C1422">
            <v>1414</v>
          </cell>
          <cell r="D1422">
            <v>1993</v>
          </cell>
          <cell r="E1422" t="str">
            <v>HYDRO ONE NETWORKS INC.</v>
          </cell>
          <cell r="F1422">
            <v>956931</v>
          </cell>
        </row>
        <row r="1423">
          <cell r="C1423">
            <v>1415</v>
          </cell>
          <cell r="D1423">
            <v>1993</v>
          </cell>
          <cell r="E1423" t="str">
            <v>HYDRO ONE NETWORKS INC.</v>
          </cell>
          <cell r="F1423">
            <v>3570490</v>
          </cell>
        </row>
        <row r="1424">
          <cell r="C1424">
            <v>1416</v>
          </cell>
          <cell r="D1424">
            <v>1993</v>
          </cell>
          <cell r="E1424" t="str">
            <v>HYDRO ONE NETWORKS INC.</v>
          </cell>
          <cell r="F1424">
            <v>910417</v>
          </cell>
        </row>
        <row r="1425">
          <cell r="C1425">
            <v>1417</v>
          </cell>
          <cell r="D1425">
            <v>1993</v>
          </cell>
          <cell r="E1425" t="str">
            <v>HYDRO ONE NETWORKS INC.</v>
          </cell>
          <cell r="F1425">
            <v>2120636</v>
          </cell>
        </row>
        <row r="1426">
          <cell r="C1426">
            <v>1418</v>
          </cell>
          <cell r="D1426">
            <v>1993</v>
          </cell>
          <cell r="E1426" t="str">
            <v>HYDRO ONE NETWORKS INC.</v>
          </cell>
          <cell r="F1426">
            <v>3982191</v>
          </cell>
        </row>
        <row r="1427">
          <cell r="C1427">
            <v>1419</v>
          </cell>
          <cell r="D1427">
            <v>1993</v>
          </cell>
          <cell r="E1427" t="str">
            <v>HYDRO ONE NETWORKS INC.</v>
          </cell>
          <cell r="F1427">
            <v>704184</v>
          </cell>
        </row>
        <row r="1428">
          <cell r="C1428">
            <v>1420</v>
          </cell>
          <cell r="D1428">
            <v>1993</v>
          </cell>
          <cell r="E1428" t="str">
            <v>HYDRO ONE NETWORKS INC.</v>
          </cell>
          <cell r="F1428">
            <v>847313</v>
          </cell>
        </row>
        <row r="1429">
          <cell r="C1429">
            <v>1421</v>
          </cell>
          <cell r="D1429">
            <v>1993</v>
          </cell>
          <cell r="E1429" t="str">
            <v>HYDRO ONE NETWORKS INC.</v>
          </cell>
          <cell r="F1429">
            <v>2329659</v>
          </cell>
        </row>
        <row r="1430">
          <cell r="C1430">
            <v>1422</v>
          </cell>
          <cell r="D1430">
            <v>1993</v>
          </cell>
          <cell r="E1430" t="str">
            <v>HYDRO ONE NETWORKS INC.</v>
          </cell>
          <cell r="F1430">
            <v>4967396</v>
          </cell>
        </row>
        <row r="1431">
          <cell r="C1431">
            <v>1423</v>
          </cell>
          <cell r="D1431">
            <v>1993</v>
          </cell>
          <cell r="E1431" t="str">
            <v>HYDRO ONE NETWORKS INC.</v>
          </cell>
          <cell r="F1431">
            <v>315646</v>
          </cell>
        </row>
        <row r="1432">
          <cell r="C1432">
            <v>1424</v>
          </cell>
          <cell r="D1432">
            <v>1993</v>
          </cell>
          <cell r="E1432" t="str">
            <v>HYDRO ONE NETWORKS INC.</v>
          </cell>
          <cell r="F1432">
            <v>379435</v>
          </cell>
        </row>
        <row r="1433">
          <cell r="C1433">
            <v>1425</v>
          </cell>
          <cell r="D1433">
            <v>1993</v>
          </cell>
          <cell r="E1433" t="str">
            <v>HYDRO ONE NETWORKS INC.</v>
          </cell>
          <cell r="F1433">
            <v>3935315</v>
          </cell>
        </row>
        <row r="1434">
          <cell r="C1434">
            <v>1426</v>
          </cell>
          <cell r="D1434">
            <v>1993</v>
          </cell>
          <cell r="E1434" t="str">
            <v>HYDRO ONE NETWORKS INC.</v>
          </cell>
          <cell r="F1434">
            <v>1051748</v>
          </cell>
        </row>
        <row r="1435">
          <cell r="C1435">
            <v>1427</v>
          </cell>
          <cell r="D1435">
            <v>1993</v>
          </cell>
          <cell r="E1435" t="str">
            <v>HYDRO ONE NETWORKS INC.</v>
          </cell>
          <cell r="F1435">
            <v>711087</v>
          </cell>
        </row>
        <row r="1436">
          <cell r="C1436">
            <v>1428</v>
          </cell>
          <cell r="D1436">
            <v>1993</v>
          </cell>
          <cell r="E1436" t="str">
            <v>HYDRO ONE NETWORKS INC.</v>
          </cell>
          <cell r="F1436">
            <v>5487034</v>
          </cell>
        </row>
        <row r="1437">
          <cell r="C1437">
            <v>1429</v>
          </cell>
          <cell r="D1437">
            <v>1993</v>
          </cell>
          <cell r="E1437" t="str">
            <v>HYDRO ONE NETWORKS INC.</v>
          </cell>
          <cell r="F1437">
            <v>632335</v>
          </cell>
        </row>
        <row r="1438">
          <cell r="C1438">
            <v>1430</v>
          </cell>
          <cell r="D1438">
            <v>1993</v>
          </cell>
          <cell r="E1438" t="str">
            <v>HYDRO ONE NETWORKS INC.</v>
          </cell>
          <cell r="F1438">
            <v>1064798</v>
          </cell>
        </row>
        <row r="1439">
          <cell r="C1439">
            <v>1431</v>
          </cell>
          <cell r="D1439">
            <v>1993</v>
          </cell>
          <cell r="E1439" t="str">
            <v>HYDRO ONE NETWORKS INC.</v>
          </cell>
          <cell r="F1439">
            <v>1106406</v>
          </cell>
        </row>
        <row r="1440">
          <cell r="C1440">
            <v>1432</v>
          </cell>
          <cell r="D1440">
            <v>1993</v>
          </cell>
          <cell r="E1440" t="str">
            <v>HYDRO ONE NETWORKS INC.</v>
          </cell>
          <cell r="F1440">
            <v>4020230</v>
          </cell>
        </row>
        <row r="1441">
          <cell r="C1441">
            <v>1433</v>
          </cell>
          <cell r="D1441">
            <v>1993</v>
          </cell>
          <cell r="E1441" t="str">
            <v>HYDRO ONE NETWORKS INC.</v>
          </cell>
          <cell r="F1441">
            <v>1944038</v>
          </cell>
        </row>
        <row r="1442">
          <cell r="C1442">
            <v>1434</v>
          </cell>
          <cell r="D1442">
            <v>1993</v>
          </cell>
          <cell r="E1442" t="str">
            <v>HYDRO ONE NETWORKS INC.</v>
          </cell>
          <cell r="F1442">
            <v>3330193</v>
          </cell>
        </row>
        <row r="1443">
          <cell r="C1443">
            <v>1435</v>
          </cell>
          <cell r="D1443">
            <v>1993</v>
          </cell>
          <cell r="E1443" t="str">
            <v>HYDRO ONE NETWORKS INC.</v>
          </cell>
          <cell r="F1443">
            <v>2170128</v>
          </cell>
        </row>
        <row r="1444">
          <cell r="C1444">
            <v>1436</v>
          </cell>
          <cell r="D1444">
            <v>1993</v>
          </cell>
          <cell r="E1444" t="str">
            <v>HYDRO ONE NETWORKS INC.</v>
          </cell>
          <cell r="F1444">
            <v>982034</v>
          </cell>
        </row>
        <row r="1445">
          <cell r="C1445">
            <v>1437</v>
          </cell>
          <cell r="D1445">
            <v>1993</v>
          </cell>
          <cell r="E1445" t="str">
            <v>HYDRO ONE NETWORKS INC.</v>
          </cell>
          <cell r="F1445">
            <v>692583</v>
          </cell>
        </row>
        <row r="1446">
          <cell r="C1446">
            <v>1438</v>
          </cell>
          <cell r="D1446">
            <v>1993</v>
          </cell>
          <cell r="E1446" t="str">
            <v>HYDRO ONE NETWORKS INC.</v>
          </cell>
          <cell r="F1446">
            <v>332408</v>
          </cell>
        </row>
        <row r="1447">
          <cell r="C1447">
            <v>1439</v>
          </cell>
          <cell r="D1447">
            <v>1993</v>
          </cell>
          <cell r="E1447" t="str">
            <v>HYDRO ONE NETWORKS INC.</v>
          </cell>
          <cell r="F1447">
            <v>730917</v>
          </cell>
        </row>
        <row r="1448">
          <cell r="C1448">
            <v>1440</v>
          </cell>
          <cell r="D1448">
            <v>1993</v>
          </cell>
          <cell r="E1448" t="str">
            <v>HYDRO ONE NETWORKS INC.</v>
          </cell>
          <cell r="F1448">
            <v>118556</v>
          </cell>
        </row>
        <row r="1449">
          <cell r="C1449">
            <v>1441</v>
          </cell>
          <cell r="D1449">
            <v>1993</v>
          </cell>
          <cell r="E1449" t="str">
            <v>HYDRO ONE NETWORKS INC.</v>
          </cell>
          <cell r="F1449">
            <v>10579196</v>
          </cell>
        </row>
        <row r="1450">
          <cell r="C1450">
            <v>1442</v>
          </cell>
          <cell r="D1450">
            <v>1993</v>
          </cell>
          <cell r="E1450" t="str">
            <v>HYDRO ONE NETWORKS INC.</v>
          </cell>
          <cell r="F1450">
            <v>495878</v>
          </cell>
        </row>
        <row r="1451">
          <cell r="C1451">
            <v>1443</v>
          </cell>
          <cell r="D1451">
            <v>1993</v>
          </cell>
          <cell r="E1451" t="str">
            <v>HYDRO ONE NETWORKS INC.</v>
          </cell>
          <cell r="F1451">
            <v>936296</v>
          </cell>
        </row>
        <row r="1452">
          <cell r="C1452">
            <v>1444</v>
          </cell>
          <cell r="D1452">
            <v>1993</v>
          </cell>
          <cell r="E1452" t="str">
            <v>HYDRO ONE NETWORKS INC.</v>
          </cell>
          <cell r="F1452">
            <v>102169</v>
          </cell>
        </row>
        <row r="1453">
          <cell r="C1453">
            <v>1445</v>
          </cell>
          <cell r="D1453">
            <v>1993</v>
          </cell>
          <cell r="E1453" t="str">
            <v>HYDRO ONE NETWORKS INC.</v>
          </cell>
          <cell r="F1453">
            <v>439482</v>
          </cell>
        </row>
        <row r="1454">
          <cell r="C1454">
            <v>1446</v>
          </cell>
          <cell r="D1454">
            <v>1993</v>
          </cell>
          <cell r="E1454" t="str">
            <v>HYDRO ONE NETWORKS INC.</v>
          </cell>
          <cell r="F1454">
            <v>5785526</v>
          </cell>
        </row>
        <row r="1455">
          <cell r="C1455">
            <v>1447</v>
          </cell>
          <cell r="D1455">
            <v>1993</v>
          </cell>
          <cell r="E1455" t="str">
            <v>HYDRO ONE NETWORKS INC.</v>
          </cell>
          <cell r="F1455">
            <v>217827</v>
          </cell>
        </row>
        <row r="1456">
          <cell r="C1456">
            <v>1448</v>
          </cell>
          <cell r="D1456">
            <v>1993</v>
          </cell>
          <cell r="E1456" t="str">
            <v>HYDRO ONE NETWORKS INC.</v>
          </cell>
          <cell r="F1456">
            <v>728593</v>
          </cell>
        </row>
        <row r="1457">
          <cell r="C1457">
            <v>1449</v>
          </cell>
          <cell r="D1457">
            <v>1993</v>
          </cell>
          <cell r="E1457" t="str">
            <v>HYDRO OTTAWA LIMITED</v>
          </cell>
          <cell r="F1457">
            <v>1812079</v>
          </cell>
        </row>
        <row r="1458">
          <cell r="C1458">
            <v>1450</v>
          </cell>
          <cell r="D1458">
            <v>1993</v>
          </cell>
          <cell r="E1458" t="str">
            <v>HYDRO OTTAWA LIMITED</v>
          </cell>
          <cell r="F1458">
            <v>2002903</v>
          </cell>
        </row>
        <row r="1459">
          <cell r="C1459">
            <v>1451</v>
          </cell>
          <cell r="D1459">
            <v>1993</v>
          </cell>
          <cell r="E1459" t="str">
            <v>HYDRO OTTAWA LIMITED</v>
          </cell>
          <cell r="F1459">
            <v>36544954</v>
          </cell>
        </row>
        <row r="1460">
          <cell r="C1460">
            <v>1452</v>
          </cell>
          <cell r="D1460">
            <v>1993</v>
          </cell>
          <cell r="E1460" t="str">
            <v>HYDRO OTTAWA LIMITED</v>
          </cell>
          <cell r="F1460">
            <v>64521360</v>
          </cell>
        </row>
        <row r="1461">
          <cell r="C1461">
            <v>1453</v>
          </cell>
          <cell r="D1461">
            <v>1993</v>
          </cell>
          <cell r="E1461" t="str">
            <v>HYDRO OTTAWA LIMITED</v>
          </cell>
          <cell r="F1461">
            <v>65250362</v>
          </cell>
        </row>
        <row r="1462">
          <cell r="C1462">
            <v>1454</v>
          </cell>
          <cell r="D1462">
            <v>1993</v>
          </cell>
          <cell r="E1462" t="str">
            <v>LAKEFRONT UTILITIES INC.</v>
          </cell>
          <cell r="F1462">
            <v>1400983</v>
          </cell>
        </row>
        <row r="1463">
          <cell r="C1463">
            <v>1455</v>
          </cell>
          <cell r="D1463">
            <v>1993</v>
          </cell>
          <cell r="E1463" t="str">
            <v>LAKELAND POWER DISTRIBUTION LTD.</v>
          </cell>
          <cell r="F1463">
            <v>519012</v>
          </cell>
        </row>
        <row r="1464">
          <cell r="C1464">
            <v>1456</v>
          </cell>
          <cell r="D1464">
            <v>1993</v>
          </cell>
          <cell r="E1464" t="str">
            <v>LAKELAND POWER DISTRIBUTION LTD.</v>
          </cell>
          <cell r="F1464">
            <v>3639130</v>
          </cell>
        </row>
        <row r="1465">
          <cell r="C1465">
            <v>1457</v>
          </cell>
          <cell r="D1465">
            <v>1993</v>
          </cell>
          <cell r="E1465" t="str">
            <v>LAKELAND POWER DISTRIBUTION LTD.</v>
          </cell>
          <cell r="F1465">
            <v>252663</v>
          </cell>
        </row>
        <row r="1466">
          <cell r="C1466">
            <v>1458</v>
          </cell>
          <cell r="D1466">
            <v>1993</v>
          </cell>
          <cell r="E1466" t="str">
            <v>LAKELAND POWER DISTRIBUTION LTD.</v>
          </cell>
          <cell r="F1466">
            <v>712619</v>
          </cell>
        </row>
        <row r="1467">
          <cell r="C1467">
            <v>1459</v>
          </cell>
          <cell r="D1467">
            <v>1993</v>
          </cell>
          <cell r="E1467" t="str">
            <v>LONDON HYDRO INC.</v>
          </cell>
          <cell r="F1467">
            <v>180495149</v>
          </cell>
        </row>
        <row r="1468">
          <cell r="C1468">
            <v>1460</v>
          </cell>
          <cell r="D1468">
            <v>1993</v>
          </cell>
          <cell r="E1468" t="str">
            <v>MIDDLESEX POWER DISTRIBUTION CORPORATION</v>
          </cell>
          <cell r="F1468">
            <v>610487</v>
          </cell>
        </row>
        <row r="1469">
          <cell r="C1469">
            <v>1461</v>
          </cell>
          <cell r="D1469">
            <v>1993</v>
          </cell>
          <cell r="E1469" t="str">
            <v>MIDDLESEX POWER DISTRIBUTION CORPORATION</v>
          </cell>
          <cell r="F1469">
            <v>95032</v>
          </cell>
        </row>
        <row r="1470">
          <cell r="C1470">
            <v>1462</v>
          </cell>
          <cell r="D1470">
            <v>1993</v>
          </cell>
          <cell r="E1470" t="str">
            <v>MIDDLESEX POWER DISTRIBUTION CORPORATION</v>
          </cell>
          <cell r="F1470">
            <v>805647</v>
          </cell>
        </row>
        <row r="1471">
          <cell r="C1471">
            <v>1463</v>
          </cell>
          <cell r="D1471">
            <v>1993</v>
          </cell>
          <cell r="E1471" t="str">
            <v>MIDDLESEX POWER DISTRIBUTION CORPORATION</v>
          </cell>
          <cell r="F1471">
            <v>904919</v>
          </cell>
        </row>
        <row r="1472">
          <cell r="C1472">
            <v>1464</v>
          </cell>
          <cell r="D1472">
            <v>1993</v>
          </cell>
          <cell r="E1472" t="str">
            <v>NIAGARA PENINSULA ENERGY INC.</v>
          </cell>
          <cell r="F1472">
            <v>50039635</v>
          </cell>
        </row>
        <row r="1473">
          <cell r="C1473">
            <v>1465</v>
          </cell>
          <cell r="D1473">
            <v>1993</v>
          </cell>
          <cell r="E1473" t="str">
            <v>NORFOLK POWER DISTRIBUTION INC.</v>
          </cell>
          <cell r="F1473">
            <v>2683589</v>
          </cell>
        </row>
        <row r="1474">
          <cell r="C1474">
            <v>1466</v>
          </cell>
          <cell r="D1474">
            <v>1993</v>
          </cell>
          <cell r="E1474" t="str">
            <v>NORFOLK POWER DISTRIBUTION INC.</v>
          </cell>
          <cell r="F1474">
            <v>10184139</v>
          </cell>
        </row>
        <row r="1475">
          <cell r="C1475">
            <v>1467</v>
          </cell>
          <cell r="D1475">
            <v>1993</v>
          </cell>
          <cell r="E1475" t="str">
            <v>NORTHERN ONTARIO WIRES INC.</v>
          </cell>
          <cell r="F1475">
            <v>1691323</v>
          </cell>
        </row>
        <row r="1476">
          <cell r="C1476">
            <v>1468</v>
          </cell>
          <cell r="D1476">
            <v>1993</v>
          </cell>
          <cell r="E1476" t="str">
            <v>NORTHERN ONTARIO WIRES INC.</v>
          </cell>
          <cell r="F1476">
            <v>2446785</v>
          </cell>
        </row>
        <row r="1477">
          <cell r="C1477">
            <v>1469</v>
          </cell>
          <cell r="D1477">
            <v>1993</v>
          </cell>
          <cell r="E1477" t="str">
            <v>OTTAWA RIVER POWER CORPORATION</v>
          </cell>
          <cell r="F1477">
            <v>430235</v>
          </cell>
        </row>
        <row r="1478">
          <cell r="C1478">
            <v>1470</v>
          </cell>
          <cell r="D1478">
            <v>1993</v>
          </cell>
          <cell r="E1478" t="str">
            <v>OTTAWA RIVER POWER CORPORATION</v>
          </cell>
          <cell r="F1478">
            <v>434112</v>
          </cell>
        </row>
        <row r="1479">
          <cell r="C1479">
            <v>1471</v>
          </cell>
          <cell r="D1479">
            <v>1993</v>
          </cell>
          <cell r="E1479" t="str">
            <v>OTTAWA RIVER POWER CORPORATION</v>
          </cell>
          <cell r="F1479">
            <v>2645959</v>
          </cell>
        </row>
        <row r="1480">
          <cell r="C1480">
            <v>1472</v>
          </cell>
          <cell r="D1480">
            <v>1993</v>
          </cell>
          <cell r="E1480" t="str">
            <v>NIAGARA PENINSULA ENERGY INC.</v>
          </cell>
          <cell r="F1480">
            <v>1654170</v>
          </cell>
        </row>
        <row r="1481">
          <cell r="C1481">
            <v>1473</v>
          </cell>
          <cell r="D1481">
            <v>1993</v>
          </cell>
          <cell r="E1481" t="str">
            <v>NIAGARA PENINSULA ENERGY INC.</v>
          </cell>
          <cell r="F1481">
            <v>550836</v>
          </cell>
        </row>
        <row r="1482">
          <cell r="C1482">
            <v>1474</v>
          </cell>
          <cell r="D1482">
            <v>1993</v>
          </cell>
          <cell r="E1482" t="str">
            <v>PETERBOROUGH DISTRIBUTION INCORPORATED</v>
          </cell>
          <cell r="F1482">
            <v>586063</v>
          </cell>
        </row>
        <row r="1483">
          <cell r="C1483">
            <v>1475</v>
          </cell>
          <cell r="D1483">
            <v>1993</v>
          </cell>
          <cell r="E1483" t="str">
            <v>PETERBOROUGH DISTRIBUTION INCORPORATED</v>
          </cell>
          <cell r="F1483">
            <v>1743772</v>
          </cell>
        </row>
        <row r="1484">
          <cell r="C1484">
            <v>1476</v>
          </cell>
          <cell r="D1484">
            <v>1993</v>
          </cell>
          <cell r="E1484" t="str">
            <v>POWERSTREAM INC.</v>
          </cell>
          <cell r="F1484">
            <v>26076770</v>
          </cell>
        </row>
        <row r="1485">
          <cell r="C1485">
            <v>1477</v>
          </cell>
          <cell r="D1485">
            <v>1993</v>
          </cell>
          <cell r="E1485" t="str">
            <v>POWERSTREAM INC.</v>
          </cell>
          <cell r="F1485">
            <v>133578009</v>
          </cell>
        </row>
        <row r="1486">
          <cell r="C1486">
            <v>1478</v>
          </cell>
          <cell r="D1486">
            <v>1993</v>
          </cell>
          <cell r="E1486" t="str">
            <v>POWERSTREAM INC.</v>
          </cell>
          <cell r="F1486">
            <v>152344065</v>
          </cell>
        </row>
        <row r="1487">
          <cell r="C1487">
            <v>1479</v>
          </cell>
          <cell r="D1487">
            <v>1993</v>
          </cell>
          <cell r="E1487" t="str">
            <v>POWERSTREAM INC.</v>
          </cell>
          <cell r="F1487">
            <v>105421017</v>
          </cell>
        </row>
        <row r="1488">
          <cell r="C1488">
            <v>1480</v>
          </cell>
          <cell r="D1488">
            <v>1993</v>
          </cell>
          <cell r="E1488" t="str">
            <v>RIDEAU ST. LAWRENCE DISTRIBUTION INC.</v>
          </cell>
          <cell r="F1488">
            <v>1448514</v>
          </cell>
        </row>
        <row r="1489">
          <cell r="C1489">
            <v>1481</v>
          </cell>
          <cell r="D1489">
            <v>1993</v>
          </cell>
          <cell r="E1489" t="str">
            <v>VERIDIAN CONNECTIONS INC.</v>
          </cell>
          <cell r="F1489">
            <v>23480895</v>
          </cell>
        </row>
        <row r="1490">
          <cell r="C1490">
            <v>1482</v>
          </cell>
          <cell r="D1490">
            <v>1993</v>
          </cell>
          <cell r="E1490" t="str">
            <v>VERIDIAN CONNECTIONS INC.</v>
          </cell>
          <cell r="F1490">
            <v>16887258</v>
          </cell>
        </row>
        <row r="1491">
          <cell r="C1491">
            <v>1483</v>
          </cell>
          <cell r="D1491">
            <v>1993</v>
          </cell>
          <cell r="E1491" t="str">
            <v>VERIDIAN CONNECTIONS INC.</v>
          </cell>
          <cell r="F1491">
            <v>3352074</v>
          </cell>
        </row>
        <row r="1492">
          <cell r="C1492">
            <v>1484</v>
          </cell>
          <cell r="D1492">
            <v>1993</v>
          </cell>
          <cell r="E1492" t="str">
            <v>VERIDIAN CONNECTIONS INC.</v>
          </cell>
          <cell r="F1492">
            <v>44521020</v>
          </cell>
        </row>
        <row r="1493">
          <cell r="C1493">
            <v>1485</v>
          </cell>
          <cell r="D1493">
            <v>1993</v>
          </cell>
          <cell r="E1493" t="str">
            <v>VERIDIAN CONNECTIONS INC.</v>
          </cell>
          <cell r="F1493">
            <v>7434229</v>
          </cell>
        </row>
        <row r="1494">
          <cell r="C1494">
            <v>1486</v>
          </cell>
          <cell r="D1494">
            <v>1993</v>
          </cell>
          <cell r="E1494" t="str">
            <v>VERIDIAN CONNECTIONS INC.</v>
          </cell>
          <cell r="F1494">
            <v>2857834</v>
          </cell>
        </row>
        <row r="1495">
          <cell r="C1495">
            <v>1487</v>
          </cell>
          <cell r="D1495">
            <v>1993</v>
          </cell>
          <cell r="E1495" t="str">
            <v>VERIDIAN CONNECTIONS INC.</v>
          </cell>
          <cell r="F1495">
            <v>1778100</v>
          </cell>
        </row>
        <row r="1496">
          <cell r="C1496">
            <v>1488</v>
          </cell>
          <cell r="D1496">
            <v>1993</v>
          </cell>
          <cell r="E1496" t="str">
            <v>WELLINGTON NORTH POWER INC.</v>
          </cell>
          <cell r="F1496">
            <v>125414</v>
          </cell>
        </row>
        <row r="1497">
          <cell r="C1497">
            <v>1489</v>
          </cell>
          <cell r="D1497">
            <v>1993</v>
          </cell>
          <cell r="E1497" t="str">
            <v>WESTARIO POWER INC.</v>
          </cell>
          <cell r="F1497">
            <v>3544400</v>
          </cell>
        </row>
        <row r="1498">
          <cell r="C1498">
            <v>1490</v>
          </cell>
          <cell r="D1498">
            <v>1993</v>
          </cell>
          <cell r="E1498" t="str">
            <v>WESTARIO POWER INC.</v>
          </cell>
          <cell r="F1498">
            <v>4854326</v>
          </cell>
        </row>
        <row r="1499">
          <cell r="C1499">
            <v>1491</v>
          </cell>
          <cell r="D1499">
            <v>1993</v>
          </cell>
          <cell r="E1499" t="str">
            <v>WESTARIO POWER INC.</v>
          </cell>
          <cell r="F1499">
            <v>2861021</v>
          </cell>
        </row>
        <row r="1500">
          <cell r="C1500">
            <v>1492</v>
          </cell>
          <cell r="D1500">
            <v>1993</v>
          </cell>
          <cell r="E1500" t="str">
            <v>WESTARIO POWER INC.</v>
          </cell>
          <cell r="F1500">
            <v>2370660</v>
          </cell>
        </row>
        <row r="1501">
          <cell r="C1501">
            <v>1493</v>
          </cell>
          <cell r="D1501">
            <v>1993</v>
          </cell>
          <cell r="E1501" t="str">
            <v>VERIDIAN CONNECTIONS INC.</v>
          </cell>
          <cell r="F1501">
            <v>42871798</v>
          </cell>
        </row>
        <row r="1502">
          <cell r="C1502">
            <v>1494</v>
          </cell>
          <cell r="D1502">
            <v>1993</v>
          </cell>
          <cell r="E1502" t="str">
            <v>ANCASTER HYDRO-ELECTRIC COMMISSION</v>
          </cell>
          <cell r="F1502">
            <v>2916005</v>
          </cell>
        </row>
        <row r="1503">
          <cell r="C1503">
            <v>1495</v>
          </cell>
          <cell r="D1503">
            <v>1993</v>
          </cell>
          <cell r="E1503" t="str">
            <v>ATIKOKAN HYDRO INC.</v>
          </cell>
          <cell r="F1503">
            <v>4238766</v>
          </cell>
        </row>
        <row r="1504">
          <cell r="C1504">
            <v>1496</v>
          </cell>
          <cell r="D1504">
            <v>1993</v>
          </cell>
          <cell r="E1504" t="str">
            <v>AURORA HYDRO CONNECTIONS LIMITED</v>
          </cell>
          <cell r="F1504">
            <v>26076770</v>
          </cell>
        </row>
        <row r="1505">
          <cell r="C1505">
            <v>1497</v>
          </cell>
          <cell r="D1505">
            <v>1993</v>
          </cell>
          <cell r="E1505" t="str">
            <v>AYLMER PUBLIC UTILITIES COMMISSION</v>
          </cell>
          <cell r="F1505">
            <v>2868139</v>
          </cell>
        </row>
        <row r="1506">
          <cell r="C1506">
            <v>1498</v>
          </cell>
          <cell r="D1506">
            <v>1993</v>
          </cell>
          <cell r="E1506" t="str">
            <v>BLUE MOUNTAINS HYDRO SERVICES COMPANY INC.</v>
          </cell>
          <cell r="F1506">
            <v>1687551</v>
          </cell>
        </row>
        <row r="1507">
          <cell r="C1507">
            <v>1499</v>
          </cell>
          <cell r="D1507">
            <v>1993</v>
          </cell>
          <cell r="E1507" t="str">
            <v>BOARD OF LIGHT &amp; HEAT COMM. OF THE CITY OF GUELPH</v>
          </cell>
          <cell r="F1507">
            <v>65586807</v>
          </cell>
        </row>
        <row r="1508">
          <cell r="C1508">
            <v>1500</v>
          </cell>
          <cell r="D1508">
            <v>1993</v>
          </cell>
          <cell r="E1508" t="str">
            <v>BRADFORD WEST GWILLIMBURY PUBLIC UTILITIES COMMISSION</v>
          </cell>
          <cell r="F1508">
            <v>7244641</v>
          </cell>
        </row>
        <row r="1509">
          <cell r="C1509">
            <v>1501</v>
          </cell>
          <cell r="D1509">
            <v>1993</v>
          </cell>
          <cell r="E1509" t="str">
            <v>BROCK HYDRO-ELECTRIC COMMISSION</v>
          </cell>
          <cell r="F1509">
            <v>2220245</v>
          </cell>
        </row>
        <row r="1510">
          <cell r="C1510">
            <v>1502</v>
          </cell>
          <cell r="D1510">
            <v>1993</v>
          </cell>
          <cell r="E1510" t="str">
            <v>BURLINGTON HYDRO INC.</v>
          </cell>
          <cell r="F1510">
            <v>181678746</v>
          </cell>
        </row>
        <row r="1511">
          <cell r="C1511">
            <v>1503</v>
          </cell>
          <cell r="D1511">
            <v>1993</v>
          </cell>
          <cell r="E1511" t="str">
            <v>CAMBRIDGE AND NORTH DUMFRIES HYDRO INC.</v>
          </cell>
          <cell r="F1511">
            <v>135989948</v>
          </cell>
        </row>
        <row r="1512">
          <cell r="C1512">
            <v>1504</v>
          </cell>
          <cell r="D1512">
            <v>1993</v>
          </cell>
          <cell r="E1512" t="str">
            <v>CHAPLEAU PUBLIC UTILITIES CORPORATION</v>
          </cell>
          <cell r="F1512">
            <v>3228056</v>
          </cell>
        </row>
        <row r="1513">
          <cell r="C1513">
            <v>1505</v>
          </cell>
          <cell r="D1513">
            <v>1993</v>
          </cell>
          <cell r="E1513" t="str">
            <v>CLINTON POWER CORPORATION</v>
          </cell>
          <cell r="F1513">
            <v>3505324</v>
          </cell>
        </row>
        <row r="1514">
          <cell r="C1514">
            <v>1506</v>
          </cell>
          <cell r="D1514">
            <v>1993</v>
          </cell>
          <cell r="E1514" t="str">
            <v>COCHRANE POWER CORPORATION</v>
          </cell>
          <cell r="F1514">
            <v>2957571</v>
          </cell>
        </row>
        <row r="1515">
          <cell r="C1515">
            <v>1507</v>
          </cell>
          <cell r="D1515">
            <v>1993</v>
          </cell>
          <cell r="E1515" t="str">
            <v>COTTAM HYDRO-ELECTRIC SYSTEM</v>
          </cell>
          <cell r="F1515">
            <v>849417</v>
          </cell>
        </row>
        <row r="1516">
          <cell r="C1516">
            <v>1508</v>
          </cell>
          <cell r="D1516">
            <v>1993</v>
          </cell>
          <cell r="E1516" t="str">
            <v>CHATHAM-KENT HYDRO INC.</v>
          </cell>
          <cell r="F1516">
            <v>1215720</v>
          </cell>
        </row>
        <row r="1517">
          <cell r="C1517">
            <v>1509</v>
          </cell>
          <cell r="D1517">
            <v>1993</v>
          </cell>
          <cell r="E1517" t="str">
            <v>NA</v>
          </cell>
          <cell r="F1517">
            <v>610487</v>
          </cell>
        </row>
        <row r="1518">
          <cell r="C1518">
            <v>1510</v>
          </cell>
          <cell r="D1518">
            <v>1993</v>
          </cell>
          <cell r="E1518" t="str">
            <v>ELMWOOD HYDRO-ELECTRIC SYSTEM</v>
          </cell>
          <cell r="F1518">
            <v>101883</v>
          </cell>
        </row>
        <row r="1519">
          <cell r="C1519">
            <v>1511</v>
          </cell>
          <cell r="D1519">
            <v>1993</v>
          </cell>
          <cell r="E1519" t="str">
            <v>ER-2000-0063</v>
          </cell>
          <cell r="F1519">
            <v>29000071</v>
          </cell>
        </row>
        <row r="1520">
          <cell r="C1520">
            <v>1512</v>
          </cell>
          <cell r="D1520">
            <v>1993</v>
          </cell>
          <cell r="E1520" t="str">
            <v>ESSEX HYDRO-ELECTRIC COMMISSION</v>
          </cell>
          <cell r="F1520">
            <v>3016508</v>
          </cell>
        </row>
        <row r="1521">
          <cell r="C1521">
            <v>1513</v>
          </cell>
          <cell r="D1521">
            <v>1993</v>
          </cell>
          <cell r="E1521" t="str">
            <v>FORT FRANCES POWER CORPORATION</v>
          </cell>
          <cell r="F1521">
            <v>13573810</v>
          </cell>
        </row>
        <row r="1522">
          <cell r="C1522">
            <v>1514</v>
          </cell>
          <cell r="D1522">
            <v>1993</v>
          </cell>
          <cell r="E1522" t="str">
            <v>GRAND VALLEY ENERGY INC.</v>
          </cell>
          <cell r="F1522">
            <v>1676534</v>
          </cell>
        </row>
        <row r="1523">
          <cell r="C1523">
            <v>1515</v>
          </cell>
          <cell r="D1523">
            <v>1993</v>
          </cell>
          <cell r="E1523" t="str">
            <v>GRAVENHURST HYDRO ELECTRIC INC.</v>
          </cell>
          <cell r="F1523">
            <v>3352074</v>
          </cell>
        </row>
        <row r="1524">
          <cell r="C1524">
            <v>1516</v>
          </cell>
          <cell r="D1524">
            <v>1993</v>
          </cell>
          <cell r="E1524" t="str">
            <v>GRIMSBY POWER INCORPORATED</v>
          </cell>
          <cell r="F1524">
            <v>20524794</v>
          </cell>
        </row>
        <row r="1525">
          <cell r="C1525">
            <v>1517</v>
          </cell>
          <cell r="D1525">
            <v>1993</v>
          </cell>
          <cell r="E1525" t="str">
            <v>GUELPH/ERAMOSA HYDRO-ELECTRIC COMMISSION</v>
          </cell>
          <cell r="F1525">
            <v>2016749</v>
          </cell>
        </row>
        <row r="1526">
          <cell r="C1526">
            <v>1518</v>
          </cell>
          <cell r="D1526">
            <v>1993</v>
          </cell>
          <cell r="E1526" t="str">
            <v>HALDIMAND HYDRO-ELECTRIC COMMISSION</v>
          </cell>
          <cell r="F1526">
            <v>3967809</v>
          </cell>
        </row>
        <row r="1527">
          <cell r="C1527">
            <v>1519</v>
          </cell>
          <cell r="D1527">
            <v>1993</v>
          </cell>
          <cell r="E1527" t="str">
            <v>HALTON HILLS HYDRO INC.</v>
          </cell>
          <cell r="F1527">
            <v>48779756</v>
          </cell>
        </row>
        <row r="1528">
          <cell r="C1528">
            <v>1520</v>
          </cell>
          <cell r="D1528">
            <v>1993</v>
          </cell>
          <cell r="E1528" t="str">
            <v>HORIZON UTILITIES CORPORATION</v>
          </cell>
          <cell r="F1528">
            <v>170369124</v>
          </cell>
        </row>
        <row r="1529">
          <cell r="C1529">
            <v>1521</v>
          </cell>
          <cell r="D1529">
            <v>1993</v>
          </cell>
          <cell r="E1529" t="str">
            <v>HEARST POWER DISTRIBUTION COMPANY LIMITED</v>
          </cell>
          <cell r="F1529">
            <v>4407776</v>
          </cell>
        </row>
        <row r="1530">
          <cell r="C1530">
            <v>1522</v>
          </cell>
          <cell r="D1530">
            <v>1993</v>
          </cell>
          <cell r="E1530" t="str">
            <v>ESSEX POWERLINES CORPORATION</v>
          </cell>
          <cell r="F1530">
            <v>7392502</v>
          </cell>
        </row>
        <row r="1531">
          <cell r="C1531">
            <v>1523</v>
          </cell>
          <cell r="D1531">
            <v>1993</v>
          </cell>
          <cell r="E1531" t="str">
            <v>HYDRO HAWKESBURY INC.</v>
          </cell>
          <cell r="F1531">
            <v>4660326</v>
          </cell>
        </row>
        <row r="1532">
          <cell r="C1532">
            <v>1524</v>
          </cell>
          <cell r="D1532">
            <v>1993</v>
          </cell>
          <cell r="E1532" t="str">
            <v>HYDRO ONE BRAMPTON NETWORKS INC.</v>
          </cell>
          <cell r="F1532">
            <v>401263612</v>
          </cell>
        </row>
        <row r="1533">
          <cell r="C1533">
            <v>1525</v>
          </cell>
          <cell r="D1533">
            <v>1993</v>
          </cell>
          <cell r="E1533" t="str">
            <v>HYDRO OTTAWA LIMITED</v>
          </cell>
          <cell r="F1533">
            <v>235255936</v>
          </cell>
        </row>
        <row r="1534">
          <cell r="C1534">
            <v>1526</v>
          </cell>
          <cell r="D1534">
            <v>1993</v>
          </cell>
          <cell r="E1534" t="str">
            <v>HYDRO VAUGHAN DISTRIBUTION INC.</v>
          </cell>
          <cell r="F1534">
            <v>133578009</v>
          </cell>
        </row>
        <row r="1535">
          <cell r="C1535">
            <v>1527</v>
          </cell>
          <cell r="D1535">
            <v>1993</v>
          </cell>
          <cell r="E1535" t="str">
            <v>ESSEX POWERLINES CORPORATION</v>
          </cell>
          <cell r="F1535">
            <v>4300603</v>
          </cell>
        </row>
        <row r="1536">
          <cell r="C1536">
            <v>1528</v>
          </cell>
          <cell r="D1536">
            <v>1993</v>
          </cell>
          <cell r="E1536" t="str">
            <v>HYDRO-ELECTRIC COMMISSION OF SOUTH DUMFRIES</v>
          </cell>
          <cell r="F1536">
            <v>954254</v>
          </cell>
        </row>
        <row r="1537">
          <cell r="C1537">
            <v>1529</v>
          </cell>
          <cell r="D1537">
            <v>1993</v>
          </cell>
          <cell r="E1537" t="str">
            <v>BRANTFORD POWER INC.</v>
          </cell>
          <cell r="F1537">
            <v>50037876</v>
          </cell>
        </row>
        <row r="1538">
          <cell r="C1538">
            <v>1530</v>
          </cell>
          <cell r="D1538">
            <v>1993</v>
          </cell>
          <cell r="E1538" t="str">
            <v>OTTAWA RIVER POWER CORPORATION</v>
          </cell>
          <cell r="F1538">
            <v>11361428</v>
          </cell>
        </row>
        <row r="1539">
          <cell r="C1539">
            <v>1531</v>
          </cell>
          <cell r="D1539">
            <v>1993</v>
          </cell>
          <cell r="E1539" t="str">
            <v>BLUEWATER POWER DISTRIBUTION CORPORATION</v>
          </cell>
          <cell r="F1539">
            <v>28233075</v>
          </cell>
        </row>
        <row r="1540">
          <cell r="C1540">
            <v>1532</v>
          </cell>
          <cell r="D1540">
            <v>1993</v>
          </cell>
          <cell r="E1540" t="str">
            <v>TORONTO HYDRO-ELECTRIC SYSTEM LIMITED</v>
          </cell>
          <cell r="F1540">
            <v>40525513</v>
          </cell>
        </row>
        <row r="1541">
          <cell r="C1541">
            <v>1533</v>
          </cell>
          <cell r="D1541">
            <v>1993</v>
          </cell>
          <cell r="E1541" t="str">
            <v>TORONTO HYDRO-ELECTRIC SYSTEM LIMITED</v>
          </cell>
          <cell r="F1541">
            <v>174888200</v>
          </cell>
        </row>
        <row r="1542">
          <cell r="C1542">
            <v>1534</v>
          </cell>
          <cell r="D1542">
            <v>1993</v>
          </cell>
          <cell r="E1542" t="str">
            <v>TORONTO HYDRO-ELECTRIC SYSTEM LIMITED</v>
          </cell>
          <cell r="F1542">
            <v>410122103</v>
          </cell>
        </row>
        <row r="1543">
          <cell r="C1543">
            <v>1535</v>
          </cell>
          <cell r="D1543">
            <v>1993</v>
          </cell>
          <cell r="E1543" t="str">
            <v>TORONTO HYDRO-ELECTRIC SYSTEM LIMITED</v>
          </cell>
          <cell r="F1543">
            <v>275684079</v>
          </cell>
        </row>
        <row r="1544">
          <cell r="C1544">
            <v>1536</v>
          </cell>
          <cell r="D1544">
            <v>1993</v>
          </cell>
          <cell r="E1544" t="str">
            <v>TORONTO HYDRO-ELECTRIC SYSTEM LIMITED</v>
          </cell>
          <cell r="F1544">
            <v>697414528</v>
          </cell>
        </row>
        <row r="1545">
          <cell r="C1545">
            <v>1537</v>
          </cell>
          <cell r="D1545">
            <v>1993</v>
          </cell>
          <cell r="E1545" t="str">
            <v>TORONTO HYDRO-ELECTRIC SYSTEM LIMITED</v>
          </cell>
          <cell r="F1545">
            <v>37403947</v>
          </cell>
        </row>
        <row r="1546">
          <cell r="C1546">
            <v>1538</v>
          </cell>
          <cell r="D1546">
            <v>1993</v>
          </cell>
          <cell r="E1546" t="str">
            <v>CHATHAM-KENT HYDRO INC.</v>
          </cell>
          <cell r="F1546">
            <v>233140</v>
          </cell>
        </row>
        <row r="1547">
          <cell r="C1547">
            <v>1539</v>
          </cell>
          <cell r="D1547">
            <v>1993</v>
          </cell>
          <cell r="E1547" t="str">
            <v>LAKELAND POWER DISTRIBUTION LTD.</v>
          </cell>
          <cell r="F1547">
            <v>3996020</v>
          </cell>
        </row>
        <row r="1548">
          <cell r="C1548">
            <v>1540</v>
          </cell>
          <cell r="D1548">
            <v>1993</v>
          </cell>
          <cell r="E1548" t="str">
            <v>HYDRO-ELECTRIC COMMISSION OF THE TOWN OF CACHE BAY</v>
          </cell>
          <cell r="F1548">
            <v>313121</v>
          </cell>
        </row>
        <row r="1549">
          <cell r="C1549">
            <v>1541</v>
          </cell>
          <cell r="D1549">
            <v>1993</v>
          </cell>
          <cell r="E1549" t="str">
            <v>HYDRO-ELECTRIC COMMISSION OF THE TOWN OF HARRISTON</v>
          </cell>
          <cell r="F1549">
            <v>2035069</v>
          </cell>
        </row>
        <row r="1550">
          <cell r="C1550">
            <v>1542</v>
          </cell>
          <cell r="D1550">
            <v>1993</v>
          </cell>
          <cell r="E1550" t="str">
            <v>HYDRO-ELECTRIC COMMISSION OF THE TOWN OF HARROW</v>
          </cell>
          <cell r="F1550">
            <v>1592232</v>
          </cell>
        </row>
        <row r="1551">
          <cell r="C1551">
            <v>1543</v>
          </cell>
          <cell r="D1551">
            <v>1993</v>
          </cell>
          <cell r="E1551" t="str">
            <v>ESSEX POWERLINES CORPORATION</v>
          </cell>
          <cell r="F1551">
            <v>8905766</v>
          </cell>
        </row>
        <row r="1552">
          <cell r="C1552">
            <v>1544</v>
          </cell>
          <cell r="D1552">
            <v>1993</v>
          </cell>
          <cell r="E1552" t="str">
            <v>HYDRO-ELECTRIC COMMISSION OF THE TOWN OF PORT ELGIN</v>
          </cell>
          <cell r="F1552">
            <v>5594534</v>
          </cell>
        </row>
        <row r="1553">
          <cell r="C1553">
            <v>1545</v>
          </cell>
          <cell r="D1553">
            <v>1993</v>
          </cell>
          <cell r="E1553" t="str">
            <v>HYDRO-ELECTRIC COMMISSION OF THE TOWN OF STAYNER</v>
          </cell>
          <cell r="F1553">
            <v>1956160</v>
          </cell>
        </row>
        <row r="1554">
          <cell r="C1554">
            <v>1546</v>
          </cell>
          <cell r="D1554">
            <v>1993</v>
          </cell>
          <cell r="E1554" t="str">
            <v>HYDRO-ELECTRIC COMMISSION OF THE TOWN OF STURGEON FALLS</v>
          </cell>
          <cell r="F1554">
            <v>2769990</v>
          </cell>
        </row>
        <row r="1555">
          <cell r="C1555">
            <v>1547</v>
          </cell>
          <cell r="D1555">
            <v>1993</v>
          </cell>
          <cell r="E1555" t="str">
            <v>HYDRO-ELECTRIC COMMISSION OF THE TOWN OF VANKLEEK HILL</v>
          </cell>
          <cell r="F1555">
            <v>1217564</v>
          </cell>
        </row>
        <row r="1556">
          <cell r="C1556">
            <v>1548</v>
          </cell>
          <cell r="D1556">
            <v>1993</v>
          </cell>
          <cell r="E1556" t="str">
            <v>CHATHAM-KENT HYDRO INC.</v>
          </cell>
          <cell r="F1556">
            <v>7537694</v>
          </cell>
        </row>
        <row r="1557">
          <cell r="C1557">
            <v>1549</v>
          </cell>
          <cell r="D1557">
            <v>1993</v>
          </cell>
          <cell r="E1557" t="str">
            <v>WASAGA DISTRIBUTION INC.</v>
          </cell>
          <cell r="F1557">
            <v>8098482</v>
          </cell>
        </row>
        <row r="1558">
          <cell r="C1558">
            <v>1550</v>
          </cell>
          <cell r="D1558">
            <v>1993</v>
          </cell>
          <cell r="E1558" t="str">
            <v>ESPANOLA REGIONAL HYDRO DISTRIBUTION CORPORATION</v>
          </cell>
          <cell r="F1558">
            <v>259156</v>
          </cell>
        </row>
        <row r="1559">
          <cell r="C1559">
            <v>1551</v>
          </cell>
          <cell r="D1559">
            <v>1993</v>
          </cell>
          <cell r="E1559" t="str">
            <v>HYDRO-ELECTRIC COMMISSION OF THE TOWN OF WIARTON</v>
          </cell>
          <cell r="F1559">
            <v>1686620</v>
          </cell>
        </row>
        <row r="1560">
          <cell r="C1560">
            <v>1552</v>
          </cell>
          <cell r="D1560">
            <v>1993</v>
          </cell>
          <cell r="E1560" t="str">
            <v>BRANT COUNTY POWER INC.</v>
          </cell>
          <cell r="F1560">
            <v>4835619</v>
          </cell>
        </row>
        <row r="1561">
          <cell r="C1561">
            <v>1553</v>
          </cell>
          <cell r="D1561">
            <v>1993</v>
          </cell>
          <cell r="E1561" t="str">
            <v>BRANT COUNTY POWER INC.</v>
          </cell>
          <cell r="F1561">
            <v>679489</v>
          </cell>
        </row>
        <row r="1562">
          <cell r="C1562">
            <v>1554</v>
          </cell>
          <cell r="D1562">
            <v>1993</v>
          </cell>
          <cell r="E1562" t="str">
            <v>HYDRO-ELECTRIC COMMISSION OF THE VILLAGE OF ALFRED</v>
          </cell>
          <cell r="F1562">
            <v>452180</v>
          </cell>
        </row>
        <row r="1563">
          <cell r="C1563">
            <v>1555</v>
          </cell>
          <cell r="D1563">
            <v>1993</v>
          </cell>
          <cell r="E1563" t="str">
            <v>HYDRO-ELECTRIC COMMISSION OF THE VILLAGE OF CLIFFORD</v>
          </cell>
          <cell r="F1563">
            <v>339496</v>
          </cell>
        </row>
        <row r="1564">
          <cell r="C1564">
            <v>1556</v>
          </cell>
          <cell r="D1564">
            <v>1993</v>
          </cell>
          <cell r="E1564" t="str">
            <v>CENTRE WELLINGTON HYDRO LTD.</v>
          </cell>
          <cell r="F1564">
            <v>1850998</v>
          </cell>
        </row>
        <row r="1565">
          <cell r="C1565">
            <v>1557</v>
          </cell>
          <cell r="D1565">
            <v>1993</v>
          </cell>
          <cell r="E1565" t="str">
            <v>HYDRO-ELECTRIC COMMISSION OF THE VILLAGE OF FINCH</v>
          </cell>
          <cell r="F1565">
            <v>240724</v>
          </cell>
        </row>
        <row r="1566">
          <cell r="C1566">
            <v>1558</v>
          </cell>
          <cell r="D1566">
            <v>1993</v>
          </cell>
          <cell r="E1566" t="str">
            <v>HYDRO-ELECTRIC COMMISSION OF THE VILLAGE OF FRANKFORD</v>
          </cell>
          <cell r="F1566">
            <v>1239797</v>
          </cell>
        </row>
        <row r="1567">
          <cell r="C1567">
            <v>1559</v>
          </cell>
          <cell r="D1567">
            <v>1993</v>
          </cell>
          <cell r="E1567" t="str">
            <v>HYDRO-ELECTRIC COMMISSION OF THE VILLAGE OF L'ORIGNAL</v>
          </cell>
          <cell r="F1567">
            <v>1049177</v>
          </cell>
        </row>
        <row r="1568">
          <cell r="C1568">
            <v>1560</v>
          </cell>
          <cell r="D1568">
            <v>1993</v>
          </cell>
          <cell r="E1568" t="str">
            <v>HYDRO-ELECTRIC COMMISSION OF THE VILLAGE OF LUCAN</v>
          </cell>
          <cell r="F1568">
            <v>825705</v>
          </cell>
        </row>
        <row r="1569">
          <cell r="C1569">
            <v>1561</v>
          </cell>
          <cell r="D1569">
            <v>1993</v>
          </cell>
          <cell r="E1569" t="str">
            <v>RIDEAU ST. LAWRENCE DISTRIBUTION INC.</v>
          </cell>
          <cell r="F1569">
            <v>1743450</v>
          </cell>
        </row>
        <row r="1570">
          <cell r="C1570">
            <v>1562</v>
          </cell>
          <cell r="D1570">
            <v>1993</v>
          </cell>
          <cell r="E1570" t="str">
            <v>HYDRO-ELECTRIC COMMISSION OF THE VILLAGE OF NEUSTADT</v>
          </cell>
          <cell r="F1570">
            <v>270346</v>
          </cell>
        </row>
        <row r="1571">
          <cell r="C1571">
            <v>1563</v>
          </cell>
          <cell r="D1571">
            <v>1993</v>
          </cell>
          <cell r="E1571" t="str">
            <v>HYDRO-ELECTRIC COMMISSION OF THE VILLAGE OF PAISLEY</v>
          </cell>
          <cell r="F1571">
            <v>857699</v>
          </cell>
        </row>
        <row r="1572">
          <cell r="C1572">
            <v>1564</v>
          </cell>
          <cell r="D1572">
            <v>1993</v>
          </cell>
          <cell r="E1572" t="str">
            <v>HYDRO-ELECTRIC COMMISSION OF THE VILLAGE OF PLANTAGENET</v>
          </cell>
          <cell r="F1572">
            <v>457341</v>
          </cell>
        </row>
        <row r="1573">
          <cell r="C1573">
            <v>1565</v>
          </cell>
          <cell r="D1573">
            <v>1993</v>
          </cell>
          <cell r="E1573" t="str">
            <v>HYDRO-ELECTRIC COMMISSION OF THE VILLAGE OF ST. CLAIR BEACH</v>
          </cell>
          <cell r="F1573">
            <v>1660402</v>
          </cell>
        </row>
        <row r="1574">
          <cell r="C1574">
            <v>1566</v>
          </cell>
          <cell r="D1574">
            <v>1993</v>
          </cell>
          <cell r="E1574" t="str">
            <v>HYDRO-ELECTRIC COMMISSION OF THE VILLAGE OF VICTORIA HARBOUR</v>
          </cell>
          <cell r="F1574">
            <v>1265994</v>
          </cell>
        </row>
        <row r="1575">
          <cell r="C1575">
            <v>1567</v>
          </cell>
          <cell r="D1575">
            <v>1993</v>
          </cell>
          <cell r="E1575" t="str">
            <v>INNISFIL HYDRO DISTRIBUTION SYSTEMS LIMITED</v>
          </cell>
          <cell r="F1575">
            <v>33094050</v>
          </cell>
        </row>
        <row r="1576">
          <cell r="C1576">
            <v>1568</v>
          </cell>
          <cell r="D1576">
            <v>1993</v>
          </cell>
          <cell r="E1576" t="str">
            <v>KENORA HYDRO ELECTRIC CORPORATION LTD.</v>
          </cell>
          <cell r="F1576">
            <v>11361116</v>
          </cell>
        </row>
        <row r="1577">
          <cell r="C1577">
            <v>1569</v>
          </cell>
          <cell r="D1577">
            <v>1993</v>
          </cell>
          <cell r="E1577" t="str">
            <v>KINGSTON HYDRO CORPORATION</v>
          </cell>
          <cell r="F1577">
            <v>87000213</v>
          </cell>
        </row>
        <row r="1578">
          <cell r="C1578">
            <v>1570</v>
          </cell>
          <cell r="D1578">
            <v>1993</v>
          </cell>
          <cell r="E1578" t="str">
            <v>KINGSVILLE PUBLIC UTILITY COMMISSION</v>
          </cell>
          <cell r="F1578">
            <v>3328303</v>
          </cell>
        </row>
        <row r="1579">
          <cell r="C1579">
            <v>1571</v>
          </cell>
          <cell r="D1579">
            <v>1993</v>
          </cell>
          <cell r="E1579" t="str">
            <v>KITCHENER-WILMOT HYDRO INC.</v>
          </cell>
          <cell r="F1579">
            <v>268704964</v>
          </cell>
        </row>
        <row r="1580">
          <cell r="C1580">
            <v>1572</v>
          </cell>
          <cell r="D1580">
            <v>1993</v>
          </cell>
          <cell r="E1580" t="str">
            <v>LAKESHORE TOWNSHIP HEC</v>
          </cell>
          <cell r="F1580">
            <v>2416230</v>
          </cell>
        </row>
        <row r="1581">
          <cell r="C1581">
            <v>1573</v>
          </cell>
          <cell r="D1581">
            <v>1993</v>
          </cell>
          <cell r="E1581" t="str">
            <v>LINCOLN HYDRO-ELECTRIC COMMISSION</v>
          </cell>
          <cell r="F1581">
            <v>3293575</v>
          </cell>
        </row>
        <row r="1582">
          <cell r="C1582">
            <v>1574</v>
          </cell>
          <cell r="D1582">
            <v>1993</v>
          </cell>
          <cell r="E1582" t="str">
            <v>LONDON HYDRO UTILITIES SERVICES INC.</v>
          </cell>
          <cell r="F1582">
            <v>180495149</v>
          </cell>
        </row>
        <row r="1583">
          <cell r="C1583">
            <v>1575</v>
          </cell>
          <cell r="D1583">
            <v>1993</v>
          </cell>
          <cell r="E1583" t="str">
            <v>MARKHAM HYDRO DISTRIBUTION INC.</v>
          </cell>
          <cell r="F1583">
            <v>152344065</v>
          </cell>
        </row>
        <row r="1584">
          <cell r="C1584">
            <v>1576</v>
          </cell>
          <cell r="D1584">
            <v>1993</v>
          </cell>
          <cell r="E1584" t="str">
            <v>MARTINTOWN HYDRO SYSTEM</v>
          </cell>
          <cell r="F1584">
            <v>97098</v>
          </cell>
        </row>
        <row r="1585">
          <cell r="C1585">
            <v>1577</v>
          </cell>
          <cell r="D1585">
            <v>1993</v>
          </cell>
          <cell r="E1585" t="str">
            <v>MIDLAND POWER UTILITY CORPORATION</v>
          </cell>
          <cell r="F1585">
            <v>15203814</v>
          </cell>
        </row>
        <row r="1586">
          <cell r="C1586">
            <v>1578</v>
          </cell>
          <cell r="D1586">
            <v>1993</v>
          </cell>
          <cell r="E1586" t="str">
            <v>MILDMAY HYDRO-ELECTRIC COMMISSION</v>
          </cell>
          <cell r="F1586">
            <v>575115</v>
          </cell>
        </row>
        <row r="1587">
          <cell r="C1587">
            <v>1579</v>
          </cell>
          <cell r="D1587">
            <v>1993</v>
          </cell>
          <cell r="E1587" t="str">
            <v>MILTON HYDRO DISTRIBUTION INC.</v>
          </cell>
          <cell r="F1587">
            <v>63248390</v>
          </cell>
        </row>
        <row r="1588">
          <cell r="C1588">
            <v>1580</v>
          </cell>
          <cell r="D1588">
            <v>1993</v>
          </cell>
          <cell r="E1588" t="str">
            <v>NEPEAN HYDRO ELECTRIC COMMISSION</v>
          </cell>
          <cell r="F1588">
            <v>64521360</v>
          </cell>
        </row>
        <row r="1589">
          <cell r="C1589">
            <v>1581</v>
          </cell>
          <cell r="D1589">
            <v>1993</v>
          </cell>
          <cell r="E1589" t="str">
            <v>NA</v>
          </cell>
          <cell r="F1589">
            <v>95032</v>
          </cell>
        </row>
        <row r="1590">
          <cell r="C1590">
            <v>1582</v>
          </cell>
          <cell r="D1590">
            <v>1993</v>
          </cell>
          <cell r="E1590" t="str">
            <v>NEWMARKET HYDRO LTD.</v>
          </cell>
          <cell r="F1590">
            <v>41305207</v>
          </cell>
        </row>
        <row r="1591">
          <cell r="C1591">
            <v>1583</v>
          </cell>
          <cell r="D1591">
            <v>1993</v>
          </cell>
          <cell r="E1591" t="str">
            <v>NIAGARA FALLS HYDRO INC.</v>
          </cell>
          <cell r="F1591">
            <v>100079270</v>
          </cell>
        </row>
        <row r="1592">
          <cell r="C1592">
            <v>1584</v>
          </cell>
          <cell r="D1592">
            <v>1993</v>
          </cell>
          <cell r="E1592" t="str">
            <v>NIAGARA-ON-THE-LAKE HYDRO INC.</v>
          </cell>
          <cell r="F1592">
            <v>34475820</v>
          </cell>
        </row>
        <row r="1593">
          <cell r="C1593">
            <v>1585</v>
          </cell>
          <cell r="D1593">
            <v>1993</v>
          </cell>
          <cell r="E1593" t="str">
            <v>NORFOLK POWER DISTRIBUTION INC.</v>
          </cell>
          <cell r="F1593">
            <v>445894</v>
          </cell>
        </row>
        <row r="1594">
          <cell r="C1594">
            <v>1586</v>
          </cell>
          <cell r="D1594">
            <v>1993</v>
          </cell>
          <cell r="E1594" t="str">
            <v>NORTH BAY HYDRO DISTRIBUTION LIMITED</v>
          </cell>
          <cell r="F1594">
            <v>106092282</v>
          </cell>
        </row>
        <row r="1595">
          <cell r="C1595">
            <v>1587</v>
          </cell>
          <cell r="D1595">
            <v>1993</v>
          </cell>
          <cell r="E1595" t="str">
            <v>OAKVILLE HYDRO ELECTRICITY DISTRIBUTION INC.</v>
          </cell>
          <cell r="F1595">
            <v>103842384</v>
          </cell>
        </row>
        <row r="1596">
          <cell r="C1596">
            <v>1588</v>
          </cell>
          <cell r="D1596">
            <v>1993</v>
          </cell>
          <cell r="E1596" t="str">
            <v>ORANGEVILLE HYDRO LIMITED</v>
          </cell>
          <cell r="F1596">
            <v>25598574</v>
          </cell>
        </row>
        <row r="1597">
          <cell r="C1597">
            <v>1589</v>
          </cell>
          <cell r="D1597">
            <v>1993</v>
          </cell>
          <cell r="E1597" t="str">
            <v>ORILLIA POWER DISTRIBUTION CORPORATION</v>
          </cell>
          <cell r="F1597">
            <v>42204492</v>
          </cell>
        </row>
        <row r="1598">
          <cell r="C1598">
            <v>1590</v>
          </cell>
          <cell r="D1598">
            <v>1993</v>
          </cell>
          <cell r="E1598" t="str">
            <v>OSHAWA PUC NETWORKS INC.</v>
          </cell>
          <cell r="F1598">
            <v>127219112</v>
          </cell>
        </row>
        <row r="1599">
          <cell r="C1599">
            <v>1591</v>
          </cell>
          <cell r="D1599">
            <v>1993</v>
          </cell>
          <cell r="E1599" t="str">
            <v>PARRY SOUND POWER CORPORATION</v>
          </cell>
          <cell r="F1599">
            <v>11581668</v>
          </cell>
        </row>
        <row r="1600">
          <cell r="C1600">
            <v>1592</v>
          </cell>
          <cell r="D1600">
            <v>1993</v>
          </cell>
          <cell r="E1600" t="str">
            <v>PETERBOROUGH UTILITIES COMMISSION</v>
          </cell>
          <cell r="F1600">
            <v>56796586</v>
          </cell>
        </row>
        <row r="1601">
          <cell r="C1601">
            <v>1593</v>
          </cell>
          <cell r="D1601">
            <v>1993</v>
          </cell>
          <cell r="E1601" t="str">
            <v>POLICE VILLAGE OF APPLE HILL HYDRO SYSTEM</v>
          </cell>
          <cell r="F1601">
            <v>86515</v>
          </cell>
        </row>
        <row r="1602">
          <cell r="C1602">
            <v>1594</v>
          </cell>
          <cell r="D1602">
            <v>1993</v>
          </cell>
          <cell r="E1602" t="str">
            <v>POLICE VILLAGE OF AVONMORE HYDRO SYSTEM</v>
          </cell>
          <cell r="F1602">
            <v>86210</v>
          </cell>
        </row>
        <row r="1603">
          <cell r="C1603">
            <v>1595</v>
          </cell>
          <cell r="D1603">
            <v>1993</v>
          </cell>
          <cell r="E1603" t="str">
            <v>POLICE VILLAGE OF COMBER HYDRO SYSTEM</v>
          </cell>
          <cell r="F1603">
            <v>261962</v>
          </cell>
        </row>
        <row r="1604">
          <cell r="C1604">
            <v>1596</v>
          </cell>
          <cell r="D1604">
            <v>1993</v>
          </cell>
          <cell r="E1604" t="str">
            <v>POLICE VILLAGE OF DUBLIN HYDRO SYSTEM</v>
          </cell>
          <cell r="F1604">
            <v>124215</v>
          </cell>
        </row>
        <row r="1605">
          <cell r="C1605">
            <v>1597</v>
          </cell>
          <cell r="D1605">
            <v>1993</v>
          </cell>
          <cell r="E1605" t="str">
            <v>POLICE VILLAGE OF GRANTON HYDRO SYSTEM</v>
          </cell>
          <cell r="F1605">
            <v>136847</v>
          </cell>
        </row>
        <row r="1606">
          <cell r="C1606">
            <v>1598</v>
          </cell>
          <cell r="D1606">
            <v>1993</v>
          </cell>
          <cell r="E1606" t="str">
            <v>CHATHAM-KENT HYDRO INC.</v>
          </cell>
          <cell r="F1606">
            <v>128626</v>
          </cell>
        </row>
        <row r="1607">
          <cell r="C1607">
            <v>1599</v>
          </cell>
          <cell r="D1607">
            <v>1993</v>
          </cell>
          <cell r="E1607" t="str">
            <v>POLICE VILLAGE OF MOOREFIELD HYDRO SYSTEM</v>
          </cell>
          <cell r="F1607">
            <v>130127</v>
          </cell>
        </row>
        <row r="1608">
          <cell r="C1608">
            <v>1600</v>
          </cell>
          <cell r="D1608">
            <v>1993</v>
          </cell>
          <cell r="E1608" t="str">
            <v>POLICE VILLAGE OF PRICEVILLE HYDRO SYSTEM</v>
          </cell>
          <cell r="F1608">
            <v>116739</v>
          </cell>
        </row>
        <row r="1609">
          <cell r="C1609">
            <v>1601</v>
          </cell>
          <cell r="D1609">
            <v>1993</v>
          </cell>
          <cell r="E1609" t="str">
            <v>CANADIAN NIAGARA POWER INC.</v>
          </cell>
          <cell r="F1609">
            <v>25485930</v>
          </cell>
        </row>
        <row r="1610">
          <cell r="C1610">
            <v>1602</v>
          </cell>
          <cell r="D1610">
            <v>1993</v>
          </cell>
          <cell r="E1610" t="str">
            <v>CHATHAM-KENT HYDRO INC.</v>
          </cell>
          <cell r="F1610">
            <v>27804820</v>
          </cell>
        </row>
        <row r="1611">
          <cell r="C1611">
            <v>1603</v>
          </cell>
          <cell r="D1611">
            <v>1993</v>
          </cell>
          <cell r="E1611" t="str">
            <v>PUBLIC UTILITIES COMMISSION OF THE CITY OF BARRIE</v>
          </cell>
          <cell r="F1611">
            <v>78274338</v>
          </cell>
        </row>
        <row r="1612">
          <cell r="C1612">
            <v>1604</v>
          </cell>
          <cell r="D1612">
            <v>1993</v>
          </cell>
          <cell r="E1612" t="str">
            <v>PUBLIC UTILITIES COMMISSION OF THE CITY OF OWEN SOUND</v>
          </cell>
          <cell r="F1612">
            <v>11371599</v>
          </cell>
        </row>
        <row r="1613">
          <cell r="C1613">
            <v>1605</v>
          </cell>
          <cell r="D1613">
            <v>1993</v>
          </cell>
          <cell r="E1613" t="str">
            <v>PUBLIC UTILITIES COMMISSION OF THE CITY OF TRENTON</v>
          </cell>
          <cell r="F1613">
            <v>11338706</v>
          </cell>
        </row>
        <row r="1614">
          <cell r="C1614">
            <v>1606</v>
          </cell>
          <cell r="D1614">
            <v>1993</v>
          </cell>
          <cell r="E1614" t="str">
            <v>PUBLIC UTILITIES COMMISSION OF THE TOWN OF ALEXANDRIA</v>
          </cell>
          <cell r="F1614">
            <v>2439682</v>
          </cell>
        </row>
        <row r="1615">
          <cell r="C1615">
            <v>1607</v>
          </cell>
          <cell r="D1615">
            <v>1993</v>
          </cell>
          <cell r="E1615" t="str">
            <v>CHATHAM-KENT HYDRO INC.</v>
          </cell>
          <cell r="F1615">
            <v>1299615</v>
          </cell>
        </row>
        <row r="1616">
          <cell r="C1616">
            <v>1608</v>
          </cell>
          <cell r="D1616">
            <v>1993</v>
          </cell>
          <cell r="E1616" t="str">
            <v>PUBLIC UTILITIES COMMISSION OF THE TOWN OF CAMPBELLFORD</v>
          </cell>
          <cell r="F1616">
            <v>3204779</v>
          </cell>
        </row>
        <row r="1617">
          <cell r="C1617">
            <v>1609</v>
          </cell>
          <cell r="D1617">
            <v>1993</v>
          </cell>
          <cell r="E1617" t="str">
            <v>PUBLIC UTILITIES COMMISSION OF THE TOWN OF CHESLEY</v>
          </cell>
          <cell r="F1617">
            <v>1573324</v>
          </cell>
        </row>
        <row r="1618">
          <cell r="C1618">
            <v>1610</v>
          </cell>
          <cell r="D1618">
            <v>1993</v>
          </cell>
          <cell r="E1618" t="str">
            <v>LAKEFRONT UTILITIES INC.</v>
          </cell>
          <cell r="F1618">
            <v>9326279</v>
          </cell>
        </row>
        <row r="1619">
          <cell r="C1619">
            <v>1611</v>
          </cell>
          <cell r="D1619">
            <v>1993</v>
          </cell>
          <cell r="E1619" t="str">
            <v>CENTRE WELLINGTON HYDRO LTD.</v>
          </cell>
          <cell r="F1619">
            <v>4898882</v>
          </cell>
        </row>
        <row r="1620">
          <cell r="C1620">
            <v>1612</v>
          </cell>
          <cell r="D1620">
            <v>1993</v>
          </cell>
          <cell r="E1620" t="str">
            <v>WEST COAST HURON ENERGY INC.</v>
          </cell>
          <cell r="F1620">
            <v>4761086</v>
          </cell>
        </row>
        <row r="1621">
          <cell r="C1621">
            <v>1613</v>
          </cell>
          <cell r="D1621">
            <v>1993</v>
          </cell>
          <cell r="E1621" t="str">
            <v>ESPANOLA REGIONAL HYDRO DISTRIBUTION CORPORATION</v>
          </cell>
          <cell r="F1621">
            <v>456021</v>
          </cell>
        </row>
        <row r="1622">
          <cell r="C1622">
            <v>1614</v>
          </cell>
          <cell r="D1622">
            <v>1993</v>
          </cell>
          <cell r="E1622" t="str">
            <v>PUBLIC UTILITIES COMMISSION OF THE TOWN OF MITCHELL</v>
          </cell>
          <cell r="F1622">
            <v>2422348</v>
          </cell>
        </row>
        <row r="1623">
          <cell r="C1623">
            <v>1615</v>
          </cell>
          <cell r="D1623">
            <v>1993</v>
          </cell>
          <cell r="E1623" t="str">
            <v>WELLINGTON NORTH POWER INC.</v>
          </cell>
          <cell r="F1623">
            <v>2510719</v>
          </cell>
        </row>
        <row r="1624">
          <cell r="C1624">
            <v>1616</v>
          </cell>
          <cell r="D1624">
            <v>1993</v>
          </cell>
          <cell r="E1624" t="str">
            <v>PUBLIC UTILITIES COMMISSION OF THE TOWN OF PALMERSTON</v>
          </cell>
          <cell r="F1624">
            <v>1225054</v>
          </cell>
        </row>
        <row r="1625">
          <cell r="C1625">
            <v>1617</v>
          </cell>
          <cell r="D1625">
            <v>1993</v>
          </cell>
          <cell r="E1625" t="str">
            <v>BRANT COUNTY POWER INC.</v>
          </cell>
          <cell r="F1625">
            <v>5651935</v>
          </cell>
        </row>
        <row r="1626">
          <cell r="C1626">
            <v>1618</v>
          </cell>
          <cell r="D1626">
            <v>1993</v>
          </cell>
          <cell r="E1626" t="str">
            <v>PUBLIC UTILITIES COMMISSION OF THE TOWN OF PICTON</v>
          </cell>
          <cell r="F1626">
            <v>2792499</v>
          </cell>
        </row>
        <row r="1627">
          <cell r="C1627">
            <v>1619</v>
          </cell>
          <cell r="D1627">
            <v>1993</v>
          </cell>
          <cell r="E1627" t="str">
            <v>CHATHAM-KENT HYDRO INC.</v>
          </cell>
          <cell r="F1627">
            <v>1252115</v>
          </cell>
        </row>
        <row r="1628">
          <cell r="C1628">
            <v>1620</v>
          </cell>
          <cell r="D1628">
            <v>1993</v>
          </cell>
          <cell r="E1628" t="str">
            <v>PUBLIC UTILITIES COMMISSION OF THE TOWN OF SOUTHAMPTON</v>
          </cell>
          <cell r="F1628">
            <v>2220503</v>
          </cell>
        </row>
        <row r="1629">
          <cell r="C1629">
            <v>1621</v>
          </cell>
          <cell r="D1629">
            <v>1993</v>
          </cell>
          <cell r="E1629" t="str">
            <v>ESSEX POWERLINES CORPORATION</v>
          </cell>
          <cell r="F1629">
            <v>6049263</v>
          </cell>
        </row>
        <row r="1630">
          <cell r="C1630">
            <v>1622</v>
          </cell>
          <cell r="D1630">
            <v>1993</v>
          </cell>
          <cell r="E1630" t="str">
            <v>CHATHAM-KENT HYDRO INC.</v>
          </cell>
          <cell r="F1630">
            <v>2085482</v>
          </cell>
        </row>
        <row r="1631">
          <cell r="C1631">
            <v>1623</v>
          </cell>
          <cell r="D1631">
            <v>1993</v>
          </cell>
          <cell r="E1631" t="str">
            <v>WELLINGTON NORTH POWER INC.</v>
          </cell>
          <cell r="F1631">
            <v>1036494</v>
          </cell>
        </row>
        <row r="1632">
          <cell r="C1632">
            <v>1624</v>
          </cell>
          <cell r="D1632">
            <v>1993</v>
          </cell>
          <cell r="E1632" t="str">
            <v>PUBLIC UTILITIES COMMISSION OF THE VILLAGE OF BELMONT</v>
          </cell>
          <cell r="F1632">
            <v>746648</v>
          </cell>
        </row>
        <row r="1633">
          <cell r="C1633">
            <v>1625</v>
          </cell>
          <cell r="D1633">
            <v>1993</v>
          </cell>
          <cell r="E1633" t="str">
            <v>PUBLIC UTILITIES COMMISSION OF THE VILLAGE OF LANCASTER</v>
          </cell>
          <cell r="F1633">
            <v>374167</v>
          </cell>
        </row>
        <row r="1634">
          <cell r="C1634">
            <v>1626</v>
          </cell>
          <cell r="D1634">
            <v>1993</v>
          </cell>
          <cell r="E1634" t="str">
            <v>PUBLIC UTILITIES COMMISSION OF THE VILLAGE OF PORT MCNICOLL</v>
          </cell>
          <cell r="F1634">
            <v>840048</v>
          </cell>
        </row>
        <row r="1635">
          <cell r="C1635">
            <v>1627</v>
          </cell>
          <cell r="D1635">
            <v>1993</v>
          </cell>
          <cell r="E1635" t="str">
            <v>PUBLIC UTILITIES COMMISSION OF THE VILLAGE OF PORT STANLEY</v>
          </cell>
          <cell r="F1635">
            <v>820258</v>
          </cell>
        </row>
        <row r="1636">
          <cell r="C1636">
            <v>1628</v>
          </cell>
          <cell r="D1636">
            <v>1993</v>
          </cell>
          <cell r="E1636" t="str">
            <v>CHATHAM-KENT HYDRO INC.</v>
          </cell>
          <cell r="F1636">
            <v>315134</v>
          </cell>
        </row>
        <row r="1637">
          <cell r="C1637">
            <v>1629</v>
          </cell>
          <cell r="D1637">
            <v>1993</v>
          </cell>
          <cell r="E1637" t="str">
            <v>RIDEAU ST. LAWRENCE DISTRIBUTION INC.</v>
          </cell>
          <cell r="F1637">
            <v>641807</v>
          </cell>
        </row>
        <row r="1638">
          <cell r="C1638">
            <v>1630</v>
          </cell>
          <cell r="D1638">
            <v>1993</v>
          </cell>
          <cell r="E1638" t="str">
            <v>CHATHAM-KENT HYDRO INC.</v>
          </cell>
          <cell r="F1638">
            <v>708357</v>
          </cell>
        </row>
        <row r="1639">
          <cell r="C1639">
            <v>1631</v>
          </cell>
          <cell r="D1639">
            <v>1993</v>
          </cell>
          <cell r="E1639" t="str">
            <v>PUBLIC UTILITY COMMISSION OF THE VILLAGE OF WEST LORNE</v>
          </cell>
          <cell r="F1639">
            <v>866269</v>
          </cell>
        </row>
        <row r="1640">
          <cell r="C1640">
            <v>1632</v>
          </cell>
          <cell r="D1640">
            <v>1993</v>
          </cell>
          <cell r="E1640" t="str">
            <v>REMARA-BRECHIN HYDRO</v>
          </cell>
          <cell r="F1640">
            <v>100874</v>
          </cell>
        </row>
        <row r="1641">
          <cell r="C1641">
            <v>1633</v>
          </cell>
          <cell r="D1641">
            <v>1993</v>
          </cell>
          <cell r="E1641" t="str">
            <v>RENFREW HYDRO INC.</v>
          </cell>
          <cell r="F1641">
            <v>12154692</v>
          </cell>
        </row>
        <row r="1642">
          <cell r="C1642">
            <v>1634</v>
          </cell>
          <cell r="D1642">
            <v>1993</v>
          </cell>
          <cell r="E1642" t="str">
            <v>RICHMOND HILL HYDRO INC.</v>
          </cell>
          <cell r="F1642">
            <v>105421017</v>
          </cell>
        </row>
        <row r="1643">
          <cell r="C1643">
            <v>1635</v>
          </cell>
          <cell r="D1643">
            <v>1993</v>
          </cell>
          <cell r="E1643" t="str">
            <v>RIPLEY PUBLIC UTILITIES COMMISSION</v>
          </cell>
          <cell r="F1643">
            <v>264551</v>
          </cell>
        </row>
        <row r="1644">
          <cell r="C1644">
            <v>1636</v>
          </cell>
          <cell r="D1644">
            <v>1993</v>
          </cell>
          <cell r="E1644" t="str">
            <v>RODNEY PUBLIC UTILITIES COMMISSION</v>
          </cell>
          <cell r="F1644">
            <v>286063</v>
          </cell>
        </row>
        <row r="1645">
          <cell r="C1645">
            <v>1637</v>
          </cell>
          <cell r="D1645">
            <v>1993</v>
          </cell>
          <cell r="E1645" t="str">
            <v>SIOUX LOOKOUT HYDRO INC.</v>
          </cell>
          <cell r="F1645">
            <v>3326321</v>
          </cell>
        </row>
        <row r="1646">
          <cell r="C1646">
            <v>1638</v>
          </cell>
          <cell r="D1646">
            <v>1993</v>
          </cell>
          <cell r="E1646" t="str">
            <v>ST. CATHARINES HYDRO UTILITY SERVICES INC.</v>
          </cell>
          <cell r="F1646">
            <v>68859396</v>
          </cell>
        </row>
        <row r="1647">
          <cell r="C1647">
            <v>1639</v>
          </cell>
          <cell r="D1647">
            <v>1993</v>
          </cell>
          <cell r="E1647" t="str">
            <v>ST. THOMAS ENERGY INC.</v>
          </cell>
          <cell r="F1647">
            <v>26721758</v>
          </cell>
        </row>
        <row r="1648">
          <cell r="C1648">
            <v>1640</v>
          </cell>
          <cell r="D1648">
            <v>1993</v>
          </cell>
          <cell r="E1648" t="str">
            <v>FESTIVAL HYDRO INC.</v>
          </cell>
          <cell r="F1648">
            <v>25310159</v>
          </cell>
        </row>
        <row r="1649">
          <cell r="C1649">
            <v>1641</v>
          </cell>
          <cell r="D1649">
            <v>1993</v>
          </cell>
          <cell r="E1649" t="str">
            <v>MIDDLESEX POWER DISTRIBUTION CORPORATION</v>
          </cell>
          <cell r="F1649">
            <v>4728386</v>
          </cell>
        </row>
        <row r="1650">
          <cell r="C1650">
            <v>1642</v>
          </cell>
          <cell r="D1650">
            <v>1993</v>
          </cell>
          <cell r="E1650" t="str">
            <v>GREATER SUDBURY HYDRO INC.</v>
          </cell>
          <cell r="F1650">
            <v>72488638</v>
          </cell>
        </row>
        <row r="1651">
          <cell r="C1651">
            <v>1643</v>
          </cell>
          <cell r="D1651">
            <v>1993</v>
          </cell>
          <cell r="E1651" t="str">
            <v>TARA HYDRO-ELECTRIC SYSTEM</v>
          </cell>
          <cell r="F1651">
            <v>365055</v>
          </cell>
        </row>
        <row r="1652">
          <cell r="C1652">
            <v>1644</v>
          </cell>
          <cell r="D1652">
            <v>1993</v>
          </cell>
          <cell r="E1652" t="str">
            <v>TEESWATER HYDRO-ELECTRIC COMMISSION</v>
          </cell>
          <cell r="F1652">
            <v>471718</v>
          </cell>
        </row>
        <row r="1653">
          <cell r="C1653">
            <v>1645</v>
          </cell>
          <cell r="D1653">
            <v>1993</v>
          </cell>
          <cell r="E1653" t="str">
            <v>TERRACE BAY SUPERIOR WIRES INC.</v>
          </cell>
          <cell r="F1653">
            <v>1106406</v>
          </cell>
        </row>
        <row r="1654">
          <cell r="C1654">
            <v>1646</v>
          </cell>
          <cell r="D1654">
            <v>1993</v>
          </cell>
          <cell r="E1654" t="str">
            <v>ESPANOLA REGIONAL HYDRO DISTRIBUTION CORPORATION</v>
          </cell>
          <cell r="F1654">
            <v>2076004</v>
          </cell>
        </row>
        <row r="1655">
          <cell r="C1655">
            <v>1647</v>
          </cell>
          <cell r="D1655">
            <v>1993</v>
          </cell>
          <cell r="E1655" t="str">
            <v>COLLUS POWER CORPORATION</v>
          </cell>
          <cell r="F1655">
            <v>7397996</v>
          </cell>
        </row>
        <row r="1656">
          <cell r="C1656">
            <v>1648</v>
          </cell>
          <cell r="D1656">
            <v>1993</v>
          </cell>
          <cell r="E1656" t="str">
            <v>THUNDER BAY HYDRO ELECTRICITY DISTRIBUTION INC.</v>
          </cell>
          <cell r="F1656">
            <v>80120086</v>
          </cell>
        </row>
        <row r="1657">
          <cell r="C1657">
            <v>1649</v>
          </cell>
          <cell r="D1657">
            <v>1993</v>
          </cell>
          <cell r="E1657" t="str">
            <v>TILLSONBURG HYDRO INC.</v>
          </cell>
          <cell r="F1657">
            <v>16820644</v>
          </cell>
        </row>
        <row r="1658">
          <cell r="C1658">
            <v>1650</v>
          </cell>
          <cell r="D1658">
            <v>1993</v>
          </cell>
          <cell r="E1658" t="str">
            <v>TOWNSHIP OF MCGARRY HYDRO SYSTEM</v>
          </cell>
          <cell r="F1658">
            <v>314485</v>
          </cell>
        </row>
        <row r="1659">
          <cell r="C1659">
            <v>1651</v>
          </cell>
          <cell r="D1659">
            <v>1993</v>
          </cell>
          <cell r="E1659" t="str">
            <v>VILLAGE OF BARRY'S BAY HYDRO SYSTEM</v>
          </cell>
          <cell r="F1659">
            <v>611102</v>
          </cell>
        </row>
        <row r="1660">
          <cell r="C1660">
            <v>1652</v>
          </cell>
          <cell r="D1660">
            <v>1993</v>
          </cell>
          <cell r="E1660" t="str">
            <v>VILLAGE OF BLOOMFIELD HYDRO SYSTEM</v>
          </cell>
          <cell r="F1660">
            <v>273300</v>
          </cell>
        </row>
        <row r="1661">
          <cell r="C1661">
            <v>1653</v>
          </cell>
          <cell r="D1661">
            <v>1993</v>
          </cell>
          <cell r="E1661" t="str">
            <v>RIDEAU ST. LAWRENCE DISTRIBUTION INC.</v>
          </cell>
          <cell r="F1661">
            <v>694857</v>
          </cell>
        </row>
        <row r="1662">
          <cell r="C1662">
            <v>1654</v>
          </cell>
          <cell r="D1662">
            <v>1993</v>
          </cell>
          <cell r="E1662" t="str">
            <v>VILLAGE OF CHESTERVILLE HYDRO SYSTEM</v>
          </cell>
          <cell r="F1662">
            <v>983888</v>
          </cell>
        </row>
        <row r="1663">
          <cell r="C1663">
            <v>1655</v>
          </cell>
          <cell r="D1663">
            <v>1993</v>
          </cell>
          <cell r="E1663" t="str">
            <v>VILLAGE OF CREEMORE HYDRO SYSTEM</v>
          </cell>
          <cell r="F1663">
            <v>496276</v>
          </cell>
        </row>
        <row r="1664">
          <cell r="C1664">
            <v>1656</v>
          </cell>
          <cell r="D1664">
            <v>1993</v>
          </cell>
          <cell r="E1664" t="str">
            <v>CHATHAM-KENT HYDRO INC.</v>
          </cell>
          <cell r="F1664">
            <v>206656</v>
          </cell>
        </row>
        <row r="1665">
          <cell r="C1665">
            <v>1657</v>
          </cell>
          <cell r="D1665">
            <v>1993</v>
          </cell>
          <cell r="E1665" t="str">
            <v>VILLAGE OF FLESHERTON HYDRO SYSTEM</v>
          </cell>
          <cell r="F1665">
            <v>346434</v>
          </cell>
        </row>
        <row r="1666">
          <cell r="C1666">
            <v>1658</v>
          </cell>
          <cell r="D1666">
            <v>1993</v>
          </cell>
          <cell r="E1666" t="str">
            <v>RIDEAU ST. LAWRENCE DISTRIBUTION INC.</v>
          </cell>
          <cell r="F1666">
            <v>751759</v>
          </cell>
        </row>
        <row r="1667">
          <cell r="C1667">
            <v>1659</v>
          </cell>
          <cell r="D1667">
            <v>1993</v>
          </cell>
          <cell r="E1667" t="str">
            <v>VILLAGE OF LUCKNOW HYDRO SYSTEM</v>
          </cell>
          <cell r="F1667">
            <v>825245</v>
          </cell>
        </row>
        <row r="1668">
          <cell r="C1668">
            <v>1660</v>
          </cell>
          <cell r="D1668">
            <v>1993</v>
          </cell>
          <cell r="E1668" t="str">
            <v>VILLAGE OF MAXVILLE HYDRO SYSTEM</v>
          </cell>
          <cell r="F1668">
            <v>407757</v>
          </cell>
        </row>
        <row r="1669">
          <cell r="C1669">
            <v>1661</v>
          </cell>
          <cell r="D1669">
            <v>1993</v>
          </cell>
          <cell r="E1669" t="str">
            <v>WATERLOO NORTH HYDRO INC.</v>
          </cell>
          <cell r="F1669">
            <v>160001888</v>
          </cell>
        </row>
        <row r="1670">
          <cell r="C1670">
            <v>1662</v>
          </cell>
          <cell r="D1670">
            <v>1993</v>
          </cell>
          <cell r="E1670" t="str">
            <v>WAUBAUSHENE PUBLIC UTILITIES COMMISSION</v>
          </cell>
          <cell r="F1670">
            <v>448623</v>
          </cell>
        </row>
        <row r="1671">
          <cell r="C1671">
            <v>1663</v>
          </cell>
          <cell r="D1671">
            <v>1993</v>
          </cell>
          <cell r="E1671" t="str">
            <v>WELLAND HYDRO-ELECTRIC SYSTEM CORP.</v>
          </cell>
          <cell r="F1671">
            <v>43479268</v>
          </cell>
        </row>
        <row r="1672">
          <cell r="C1672">
            <v>1664</v>
          </cell>
          <cell r="D1672">
            <v>1993</v>
          </cell>
          <cell r="E1672" t="str">
            <v>NA</v>
          </cell>
          <cell r="F1672">
            <v>891636</v>
          </cell>
        </row>
        <row r="1673">
          <cell r="C1673">
            <v>1665</v>
          </cell>
          <cell r="D1673">
            <v>1993</v>
          </cell>
          <cell r="E1673" t="str">
            <v>WHITBY HYDRO ELECTRIC CORPORATION</v>
          </cell>
          <cell r="F1673">
            <v>95505340</v>
          </cell>
        </row>
        <row r="1674">
          <cell r="C1674">
            <v>1666</v>
          </cell>
          <cell r="D1674">
            <v>1993</v>
          </cell>
          <cell r="E1674" t="str">
            <v>RIDEAU ST. LAWRENCE DISTRIBUTION INC.</v>
          </cell>
          <cell r="F1674">
            <v>172010</v>
          </cell>
        </row>
        <row r="1675">
          <cell r="C1675">
            <v>1667</v>
          </cell>
          <cell r="D1675">
            <v>1993</v>
          </cell>
          <cell r="E1675" t="str">
            <v>WINCHESTER HYDRO COMMISSION</v>
          </cell>
          <cell r="F1675">
            <v>1541169</v>
          </cell>
        </row>
        <row r="1676">
          <cell r="C1676">
            <v>1668</v>
          </cell>
          <cell r="D1676">
            <v>1993</v>
          </cell>
          <cell r="E1676" t="str">
            <v>ENWIN UTILITIES LTD.</v>
          </cell>
          <cell r="F1676">
            <v>124361535</v>
          </cell>
        </row>
        <row r="1677">
          <cell r="C1677">
            <v>1669</v>
          </cell>
          <cell r="D1677">
            <v>1993</v>
          </cell>
          <cell r="E1677" t="str">
            <v>WOODSTOCK HYDRO SERVICES INC.</v>
          </cell>
          <cell r="F1677">
            <v>30715096</v>
          </cell>
        </row>
        <row r="1678">
          <cell r="C1678">
            <v>1670</v>
          </cell>
          <cell r="F1678">
            <v>7852222014</v>
          </cell>
        </row>
        <row r="1679">
          <cell r="C1679">
            <v>1671</v>
          </cell>
          <cell r="F1679">
            <v>0</v>
          </cell>
        </row>
        <row r="1680">
          <cell r="C1680">
            <v>1672</v>
          </cell>
          <cell r="F1680">
            <v>0</v>
          </cell>
        </row>
        <row r="1681">
          <cell r="C1681">
            <v>1673</v>
          </cell>
          <cell r="F1681">
            <v>56864</v>
          </cell>
        </row>
        <row r="1682">
          <cell r="C1682">
            <v>1674</v>
          </cell>
          <cell r="F1682">
            <v>0</v>
          </cell>
        </row>
        <row r="1683">
          <cell r="C1683">
            <v>1675</v>
          </cell>
          <cell r="F1683">
            <v>0</v>
          </cell>
        </row>
        <row r="1684">
          <cell r="C1684">
            <v>1676</v>
          </cell>
          <cell r="F1684">
            <v>58540</v>
          </cell>
        </row>
        <row r="1685">
          <cell r="C1685">
            <v>1677</v>
          </cell>
          <cell r="F1685">
            <v>0</v>
          </cell>
        </row>
        <row r="1686">
          <cell r="C1686">
            <v>1678</v>
          </cell>
          <cell r="D1686">
            <v>1994</v>
          </cell>
          <cell r="E1686" t="str">
            <v>POWERSTREAM INC.</v>
          </cell>
          <cell r="F1686">
            <v>254021</v>
          </cell>
        </row>
        <row r="1687">
          <cell r="C1687">
            <v>1679</v>
          </cell>
          <cell r="D1687">
            <v>1994</v>
          </cell>
          <cell r="E1687" t="str">
            <v>POWERSTREAM INC.</v>
          </cell>
          <cell r="F1687">
            <v>10595657</v>
          </cell>
        </row>
        <row r="1688">
          <cell r="C1688">
            <v>1680</v>
          </cell>
          <cell r="D1688">
            <v>1994</v>
          </cell>
          <cell r="E1688" t="str">
            <v>POWERSTREAM INC.</v>
          </cell>
          <cell r="F1688">
            <v>4334335</v>
          </cell>
        </row>
        <row r="1689">
          <cell r="C1689">
            <v>1681</v>
          </cell>
          <cell r="D1689">
            <v>1994</v>
          </cell>
          <cell r="E1689" t="str">
            <v>BLUEWATER POWER DISTRIBUTION CORPORATION</v>
          </cell>
          <cell r="F1689">
            <v>334808</v>
          </cell>
        </row>
        <row r="1690">
          <cell r="C1690">
            <v>1682</v>
          </cell>
          <cell r="D1690">
            <v>1994</v>
          </cell>
          <cell r="E1690" t="str">
            <v>BLUEWATER POWER DISTRIBUTION CORPORATION</v>
          </cell>
          <cell r="F1690">
            <v>179649</v>
          </cell>
        </row>
        <row r="1691">
          <cell r="C1691">
            <v>1683</v>
          </cell>
          <cell r="D1691">
            <v>1994</v>
          </cell>
          <cell r="E1691" t="str">
            <v>BLUEWATER POWER DISTRIBUTION CORPORATION</v>
          </cell>
          <cell r="F1691">
            <v>785257</v>
          </cell>
        </row>
        <row r="1692">
          <cell r="C1692">
            <v>1684</v>
          </cell>
          <cell r="D1692">
            <v>1994</v>
          </cell>
          <cell r="E1692" t="str">
            <v>BLUEWATER POWER DISTRIBUTION CORPORATION</v>
          </cell>
          <cell r="F1692">
            <v>3730462</v>
          </cell>
        </row>
        <row r="1693">
          <cell r="C1693">
            <v>1685</v>
          </cell>
          <cell r="D1693">
            <v>1994</v>
          </cell>
          <cell r="E1693" t="str">
            <v>BLUEWATER POWER DISTRIBUTION CORPORATION</v>
          </cell>
          <cell r="F1693">
            <v>854274</v>
          </cell>
        </row>
        <row r="1694">
          <cell r="C1694">
            <v>1686</v>
          </cell>
          <cell r="D1694">
            <v>1994</v>
          </cell>
          <cell r="E1694" t="str">
            <v>COOPERATIVE HYDRO EMBRUN INC.</v>
          </cell>
          <cell r="F1694">
            <v>2195431</v>
          </cell>
        </row>
        <row r="1695">
          <cell r="C1695">
            <v>1687</v>
          </cell>
          <cell r="D1695">
            <v>1994</v>
          </cell>
          <cell r="E1695" t="str">
            <v>ENERSOURCE HYDRO MISSISSAUGA INC.</v>
          </cell>
          <cell r="F1695">
            <v>424092976</v>
          </cell>
        </row>
        <row r="1696">
          <cell r="C1696">
            <v>1688</v>
          </cell>
          <cell r="D1696">
            <v>1994</v>
          </cell>
          <cell r="E1696" t="str">
            <v>ERIE THAMES POWERLINES CORPORATION</v>
          </cell>
          <cell r="F1696">
            <v>1140926</v>
          </cell>
        </row>
        <row r="1697">
          <cell r="C1697">
            <v>1689</v>
          </cell>
          <cell r="D1697">
            <v>1994</v>
          </cell>
          <cell r="E1697" t="str">
            <v>ERIE THAMES POWERLINES CORPORATION</v>
          </cell>
          <cell r="F1697">
            <v>7102027</v>
          </cell>
        </row>
        <row r="1698">
          <cell r="C1698">
            <v>1690</v>
          </cell>
          <cell r="D1698">
            <v>1994</v>
          </cell>
          <cell r="E1698" t="str">
            <v>ERIE THAMES POWERLINES CORPORATION</v>
          </cell>
          <cell r="F1698">
            <v>1558709</v>
          </cell>
        </row>
        <row r="1699">
          <cell r="C1699">
            <v>1691</v>
          </cell>
          <cell r="D1699">
            <v>1994</v>
          </cell>
          <cell r="E1699" t="str">
            <v>ERIE THAMES POWERLINES CORPORATION</v>
          </cell>
          <cell r="F1699">
            <v>421304</v>
          </cell>
        </row>
        <row r="1700">
          <cell r="C1700">
            <v>1692</v>
          </cell>
          <cell r="D1700">
            <v>1994</v>
          </cell>
          <cell r="E1700" t="str">
            <v>ERIE THAMES POWERLINES CORPORATION</v>
          </cell>
          <cell r="F1700">
            <v>1134782</v>
          </cell>
        </row>
        <row r="1701">
          <cell r="C1701">
            <v>1693</v>
          </cell>
          <cell r="D1701">
            <v>1994</v>
          </cell>
          <cell r="E1701" t="str">
            <v>FESTIVAL HYDRO INC.</v>
          </cell>
          <cell r="F1701">
            <v>378546</v>
          </cell>
        </row>
        <row r="1702">
          <cell r="C1702">
            <v>1694</v>
          </cell>
          <cell r="D1702">
            <v>1994</v>
          </cell>
          <cell r="E1702" t="str">
            <v>FESTIVAL HYDRO INC.</v>
          </cell>
          <cell r="F1702">
            <v>142295</v>
          </cell>
        </row>
        <row r="1703">
          <cell r="C1703">
            <v>1695</v>
          </cell>
          <cell r="D1703">
            <v>1994</v>
          </cell>
          <cell r="E1703" t="str">
            <v>FESTIVAL HYDRO INC.</v>
          </cell>
          <cell r="F1703">
            <v>488950</v>
          </cell>
        </row>
        <row r="1704">
          <cell r="C1704">
            <v>1696</v>
          </cell>
          <cell r="D1704">
            <v>1994</v>
          </cell>
          <cell r="E1704" t="str">
            <v>FESTIVAL HYDRO INC.</v>
          </cell>
          <cell r="F1704">
            <v>1354986</v>
          </cell>
        </row>
        <row r="1705">
          <cell r="C1705">
            <v>1697</v>
          </cell>
          <cell r="D1705">
            <v>1994</v>
          </cell>
          <cell r="E1705" t="str">
            <v>FESTIVAL HYDRO INC.</v>
          </cell>
          <cell r="F1705">
            <v>3163903</v>
          </cell>
        </row>
        <row r="1706">
          <cell r="C1706">
            <v>1698</v>
          </cell>
          <cell r="D1706">
            <v>1994</v>
          </cell>
          <cell r="E1706" t="str">
            <v>FESTIVAL HYDRO INC.</v>
          </cell>
          <cell r="F1706">
            <v>508220</v>
          </cell>
        </row>
        <row r="1707">
          <cell r="C1707">
            <v>1699</v>
          </cell>
          <cell r="D1707">
            <v>1994</v>
          </cell>
          <cell r="E1707" t="str">
            <v>GEORGIAN BAY ENERGY INC.</v>
          </cell>
          <cell r="F1707">
            <v>202599</v>
          </cell>
        </row>
        <row r="1708">
          <cell r="C1708">
            <v>1700</v>
          </cell>
          <cell r="D1708">
            <v>1994</v>
          </cell>
          <cell r="E1708" t="str">
            <v>GREATER SUDBURY HYDRO INC.</v>
          </cell>
          <cell r="F1708">
            <v>2303326</v>
          </cell>
        </row>
        <row r="1709">
          <cell r="C1709">
            <v>1701</v>
          </cell>
          <cell r="D1709">
            <v>1994</v>
          </cell>
          <cell r="E1709" t="str">
            <v>GREATER SUDBURY HYDRO INC.</v>
          </cell>
          <cell r="F1709">
            <v>1061397</v>
          </cell>
        </row>
        <row r="1710">
          <cell r="C1710">
            <v>1702</v>
          </cell>
          <cell r="D1710">
            <v>1994</v>
          </cell>
          <cell r="E1710" t="str">
            <v>GUELPH HYDRO ELECTRIC SYSTEMS INC.</v>
          </cell>
          <cell r="F1710">
            <v>925055</v>
          </cell>
        </row>
        <row r="1711">
          <cell r="C1711">
            <v>1703</v>
          </cell>
          <cell r="D1711">
            <v>1994</v>
          </cell>
          <cell r="E1711" t="str">
            <v>HALDIMAND COUNTY HYDRO INC.</v>
          </cell>
          <cell r="F1711">
            <v>5748478</v>
          </cell>
        </row>
        <row r="1712">
          <cell r="C1712">
            <v>1704</v>
          </cell>
          <cell r="D1712">
            <v>1994</v>
          </cell>
          <cell r="E1712" t="str">
            <v>HALDIMAND COUNTY HYDRO INC.</v>
          </cell>
          <cell r="F1712">
            <v>6232156</v>
          </cell>
        </row>
        <row r="1713">
          <cell r="C1713">
            <v>1705</v>
          </cell>
          <cell r="D1713">
            <v>1994</v>
          </cell>
          <cell r="E1713" t="str">
            <v>HORIZON UTILITIES CORPORATION</v>
          </cell>
          <cell r="F1713">
            <v>11201000</v>
          </cell>
        </row>
        <row r="1714">
          <cell r="C1714">
            <v>1706</v>
          </cell>
          <cell r="D1714">
            <v>1994</v>
          </cell>
          <cell r="E1714" t="str">
            <v>HORIZON UTILITIES CORPORATION</v>
          </cell>
          <cell r="F1714">
            <v>1903236</v>
          </cell>
        </row>
        <row r="1715">
          <cell r="C1715">
            <v>1707</v>
          </cell>
          <cell r="D1715">
            <v>1994</v>
          </cell>
          <cell r="E1715" t="str">
            <v>HORIZON UTILITIES CORPORATION</v>
          </cell>
          <cell r="F1715">
            <v>35360775</v>
          </cell>
        </row>
        <row r="1716">
          <cell r="C1716">
            <v>1708</v>
          </cell>
          <cell r="D1716">
            <v>1994</v>
          </cell>
          <cell r="E1716" t="str">
            <v>HORIZON UTILITIES CORPORATION</v>
          </cell>
          <cell r="F1716">
            <v>182272400</v>
          </cell>
        </row>
        <row r="1717">
          <cell r="C1717">
            <v>1709</v>
          </cell>
          <cell r="D1717">
            <v>1994</v>
          </cell>
          <cell r="E1717" t="str">
            <v>HORIZON UTILITIES CORPORATION</v>
          </cell>
          <cell r="F1717">
            <v>71673289</v>
          </cell>
        </row>
        <row r="1718">
          <cell r="C1718">
            <v>1710</v>
          </cell>
          <cell r="D1718">
            <v>1994</v>
          </cell>
          <cell r="E1718" t="str">
            <v>HYDRO ONE NETWORKS INC.</v>
          </cell>
          <cell r="F1718">
            <v>374065</v>
          </cell>
        </row>
        <row r="1719">
          <cell r="C1719">
            <v>1711</v>
          </cell>
          <cell r="D1719">
            <v>1994</v>
          </cell>
          <cell r="E1719" t="str">
            <v>HYDRO ONE NETWORKS INC.</v>
          </cell>
          <cell r="F1719">
            <v>103707</v>
          </cell>
        </row>
        <row r="1720">
          <cell r="C1720">
            <v>1712</v>
          </cell>
          <cell r="D1720">
            <v>1994</v>
          </cell>
          <cell r="E1720" t="str">
            <v>HYDRO ONE NETWORKS INC.</v>
          </cell>
          <cell r="F1720">
            <v>5155643</v>
          </cell>
        </row>
        <row r="1721">
          <cell r="C1721">
            <v>1713</v>
          </cell>
          <cell r="D1721">
            <v>1994</v>
          </cell>
          <cell r="E1721" t="str">
            <v>HYDRO ONE NETWORKS INC.</v>
          </cell>
          <cell r="F1721">
            <v>657439</v>
          </cell>
        </row>
        <row r="1722">
          <cell r="C1722">
            <v>1714</v>
          </cell>
          <cell r="D1722">
            <v>1994</v>
          </cell>
          <cell r="E1722" t="str">
            <v>HYDRO ONE NETWORKS INC.</v>
          </cell>
          <cell r="F1722">
            <v>971138</v>
          </cell>
        </row>
        <row r="1723">
          <cell r="C1723">
            <v>1715</v>
          </cell>
          <cell r="D1723">
            <v>1994</v>
          </cell>
          <cell r="E1723" t="str">
            <v>HYDRO ONE NETWORKS INC.</v>
          </cell>
          <cell r="F1723">
            <v>453774</v>
          </cell>
        </row>
        <row r="1724">
          <cell r="C1724">
            <v>1716</v>
          </cell>
          <cell r="D1724">
            <v>1994</v>
          </cell>
          <cell r="E1724" t="str">
            <v>HYDRO ONE NETWORKS INC.</v>
          </cell>
          <cell r="F1724">
            <v>2301495</v>
          </cell>
        </row>
        <row r="1725">
          <cell r="C1725">
            <v>1717</v>
          </cell>
          <cell r="D1725">
            <v>1994</v>
          </cell>
          <cell r="E1725" t="str">
            <v>HYDRO ONE NETWORKS INC.</v>
          </cell>
          <cell r="F1725">
            <v>2787085</v>
          </cell>
        </row>
        <row r="1726">
          <cell r="C1726">
            <v>1718</v>
          </cell>
          <cell r="D1726">
            <v>1994</v>
          </cell>
          <cell r="E1726" t="str">
            <v>HYDRO ONE NETWORKS INC.</v>
          </cell>
          <cell r="F1726">
            <v>13916080</v>
          </cell>
        </row>
        <row r="1727">
          <cell r="C1727">
            <v>1719</v>
          </cell>
          <cell r="D1727">
            <v>1994</v>
          </cell>
          <cell r="E1727" t="str">
            <v>HYDRO ONE NETWORKS INC.</v>
          </cell>
          <cell r="F1727">
            <v>6489231</v>
          </cell>
        </row>
        <row r="1728">
          <cell r="C1728">
            <v>1720</v>
          </cell>
          <cell r="D1728">
            <v>1994</v>
          </cell>
          <cell r="E1728" t="str">
            <v>HYDRO ONE NETWORKS INC.</v>
          </cell>
          <cell r="F1728">
            <v>892045</v>
          </cell>
        </row>
        <row r="1729">
          <cell r="C1729">
            <v>1721</v>
          </cell>
          <cell r="D1729">
            <v>1994</v>
          </cell>
          <cell r="E1729" t="str">
            <v>HYDRO ONE NETWORKS INC.</v>
          </cell>
          <cell r="F1729">
            <v>1348485</v>
          </cell>
        </row>
        <row r="1730">
          <cell r="C1730">
            <v>1722</v>
          </cell>
          <cell r="D1730">
            <v>1994</v>
          </cell>
          <cell r="E1730" t="str">
            <v>HYDRO ONE NETWORKS INC.</v>
          </cell>
          <cell r="F1730">
            <v>484142</v>
          </cell>
        </row>
        <row r="1731">
          <cell r="C1731">
            <v>1723</v>
          </cell>
          <cell r="D1731">
            <v>1994</v>
          </cell>
          <cell r="E1731" t="str">
            <v>HYDRO ONE NETWORKS INC.</v>
          </cell>
          <cell r="F1731">
            <v>5006005</v>
          </cell>
        </row>
        <row r="1732">
          <cell r="C1732">
            <v>1724</v>
          </cell>
          <cell r="D1732">
            <v>1994</v>
          </cell>
          <cell r="E1732" t="str">
            <v>HYDRO ONE NETWORKS INC.</v>
          </cell>
          <cell r="F1732">
            <v>796835</v>
          </cell>
        </row>
        <row r="1733">
          <cell r="C1733">
            <v>1725</v>
          </cell>
          <cell r="D1733">
            <v>1994</v>
          </cell>
          <cell r="E1733" t="str">
            <v>HYDRO ONE NETWORKS INC.</v>
          </cell>
          <cell r="F1733">
            <v>3032265</v>
          </cell>
        </row>
        <row r="1734">
          <cell r="C1734">
            <v>1726</v>
          </cell>
          <cell r="D1734">
            <v>1994</v>
          </cell>
          <cell r="E1734" t="str">
            <v>HYDRO ONE NETWORKS INC.</v>
          </cell>
          <cell r="F1734">
            <v>697386</v>
          </cell>
        </row>
        <row r="1735">
          <cell r="C1735">
            <v>1727</v>
          </cell>
          <cell r="D1735">
            <v>1994</v>
          </cell>
          <cell r="E1735" t="str">
            <v>HYDRO ONE NETWORKS INC.</v>
          </cell>
          <cell r="F1735">
            <v>986803</v>
          </cell>
        </row>
        <row r="1736">
          <cell r="C1736">
            <v>1728</v>
          </cell>
          <cell r="D1736">
            <v>1994</v>
          </cell>
          <cell r="E1736" t="str">
            <v>HYDRO ONE NETWORKS INC.</v>
          </cell>
          <cell r="F1736">
            <v>1774190</v>
          </cell>
        </row>
        <row r="1737">
          <cell r="C1737">
            <v>1729</v>
          </cell>
          <cell r="D1737">
            <v>1994</v>
          </cell>
          <cell r="E1737" t="str">
            <v>HYDRO ONE NETWORKS INC.</v>
          </cell>
          <cell r="F1737">
            <v>2536965</v>
          </cell>
        </row>
        <row r="1738">
          <cell r="C1738">
            <v>1730</v>
          </cell>
          <cell r="D1738">
            <v>1994</v>
          </cell>
          <cell r="E1738" t="str">
            <v>HYDRO ONE NETWORKS INC.</v>
          </cell>
          <cell r="F1738">
            <v>1216668</v>
          </cell>
        </row>
        <row r="1739">
          <cell r="C1739">
            <v>1731</v>
          </cell>
          <cell r="D1739">
            <v>1994</v>
          </cell>
          <cell r="E1739" t="str">
            <v>HYDRO ONE NETWORKS INC.</v>
          </cell>
          <cell r="F1739">
            <v>1975755</v>
          </cell>
        </row>
        <row r="1740">
          <cell r="C1740">
            <v>1732</v>
          </cell>
          <cell r="D1740">
            <v>1994</v>
          </cell>
          <cell r="E1740" t="str">
            <v>HYDRO ONE NETWORKS INC.</v>
          </cell>
          <cell r="F1740">
            <v>2074794</v>
          </cell>
        </row>
        <row r="1741">
          <cell r="C1741">
            <v>1733</v>
          </cell>
          <cell r="D1741">
            <v>1994</v>
          </cell>
          <cell r="E1741" t="str">
            <v>HYDRO ONE NETWORKS INC.</v>
          </cell>
          <cell r="F1741">
            <v>1098598</v>
          </cell>
        </row>
        <row r="1742">
          <cell r="C1742">
            <v>1734</v>
          </cell>
          <cell r="D1742">
            <v>1994</v>
          </cell>
          <cell r="E1742" t="str">
            <v>HYDRO ONE NETWORKS INC.</v>
          </cell>
          <cell r="F1742">
            <v>1650013</v>
          </cell>
        </row>
        <row r="1743">
          <cell r="C1743">
            <v>1735</v>
          </cell>
          <cell r="D1743">
            <v>1994</v>
          </cell>
          <cell r="E1743" t="str">
            <v>HYDRO ONE NETWORKS INC.</v>
          </cell>
          <cell r="F1743">
            <v>935975</v>
          </cell>
        </row>
        <row r="1744">
          <cell r="C1744">
            <v>1736</v>
          </cell>
          <cell r="D1744">
            <v>1994</v>
          </cell>
          <cell r="E1744" t="str">
            <v>HYDRO ONE NETWORKS INC.</v>
          </cell>
          <cell r="F1744">
            <v>818807</v>
          </cell>
        </row>
        <row r="1745">
          <cell r="C1745">
            <v>1737</v>
          </cell>
          <cell r="D1745">
            <v>1994</v>
          </cell>
          <cell r="E1745" t="str">
            <v>HYDRO ONE NETWORKS INC.</v>
          </cell>
          <cell r="F1745">
            <v>604729</v>
          </cell>
        </row>
        <row r="1746">
          <cell r="C1746">
            <v>1738</v>
          </cell>
          <cell r="D1746">
            <v>1994</v>
          </cell>
          <cell r="E1746" t="str">
            <v>HYDRO ONE NETWORKS INC.</v>
          </cell>
          <cell r="F1746">
            <v>696676</v>
          </cell>
        </row>
        <row r="1747">
          <cell r="C1747">
            <v>1739</v>
          </cell>
          <cell r="D1747">
            <v>1994</v>
          </cell>
          <cell r="E1747" t="str">
            <v>HYDRO ONE NETWORKS INC.</v>
          </cell>
          <cell r="F1747">
            <v>136097</v>
          </cell>
        </row>
        <row r="1748">
          <cell r="C1748">
            <v>1740</v>
          </cell>
          <cell r="D1748">
            <v>1994</v>
          </cell>
          <cell r="E1748" t="str">
            <v>HYDRO ONE NETWORKS INC.</v>
          </cell>
          <cell r="F1748">
            <v>713160</v>
          </cell>
        </row>
        <row r="1749">
          <cell r="C1749">
            <v>1741</v>
          </cell>
          <cell r="D1749">
            <v>1994</v>
          </cell>
          <cell r="E1749" t="str">
            <v>HYDRO ONE NETWORKS INC.</v>
          </cell>
          <cell r="F1749">
            <v>581354</v>
          </cell>
        </row>
        <row r="1750">
          <cell r="C1750">
            <v>1742</v>
          </cell>
          <cell r="D1750">
            <v>1994</v>
          </cell>
          <cell r="E1750" t="str">
            <v>HYDRO ONE NETWORKS INC.</v>
          </cell>
          <cell r="F1750">
            <v>258430</v>
          </cell>
        </row>
        <row r="1751">
          <cell r="C1751">
            <v>1743</v>
          </cell>
          <cell r="D1751">
            <v>1994</v>
          </cell>
          <cell r="E1751" t="str">
            <v>HYDRO ONE NETWORKS INC.</v>
          </cell>
          <cell r="F1751">
            <v>13555974</v>
          </cell>
        </row>
        <row r="1752">
          <cell r="C1752">
            <v>1744</v>
          </cell>
          <cell r="D1752">
            <v>1994</v>
          </cell>
          <cell r="E1752" t="str">
            <v>HYDRO ONE NETWORKS INC.</v>
          </cell>
          <cell r="F1752">
            <v>129942</v>
          </cell>
        </row>
        <row r="1753">
          <cell r="C1753">
            <v>1745</v>
          </cell>
          <cell r="D1753">
            <v>1994</v>
          </cell>
          <cell r="E1753" t="str">
            <v>HYDRO ONE NETWORKS INC.</v>
          </cell>
          <cell r="F1753">
            <v>809693</v>
          </cell>
        </row>
        <row r="1754">
          <cell r="C1754">
            <v>1746</v>
          </cell>
          <cell r="D1754">
            <v>1994</v>
          </cell>
          <cell r="E1754" t="str">
            <v>HYDRO ONE NETWORKS INC.</v>
          </cell>
          <cell r="F1754">
            <v>933850</v>
          </cell>
        </row>
        <row r="1755">
          <cell r="C1755">
            <v>1747</v>
          </cell>
          <cell r="D1755">
            <v>1994</v>
          </cell>
          <cell r="E1755" t="str">
            <v>HYDRO ONE NETWORKS INC.</v>
          </cell>
          <cell r="F1755">
            <v>966278</v>
          </cell>
        </row>
        <row r="1756">
          <cell r="C1756">
            <v>1748</v>
          </cell>
          <cell r="D1756">
            <v>1994</v>
          </cell>
          <cell r="E1756" t="str">
            <v>HYDRO ONE NETWORKS INC.</v>
          </cell>
          <cell r="F1756">
            <v>3823050</v>
          </cell>
        </row>
        <row r="1757">
          <cell r="C1757">
            <v>1749</v>
          </cell>
          <cell r="D1757">
            <v>1994</v>
          </cell>
          <cell r="E1757" t="str">
            <v>HYDRO ONE NETWORKS INC.</v>
          </cell>
          <cell r="F1757">
            <v>991394</v>
          </cell>
        </row>
        <row r="1758">
          <cell r="C1758">
            <v>1750</v>
          </cell>
          <cell r="D1758">
            <v>1994</v>
          </cell>
          <cell r="E1758" t="str">
            <v>HYDRO ONE NETWORKS INC.</v>
          </cell>
          <cell r="F1758">
            <v>2376931</v>
          </cell>
        </row>
        <row r="1759">
          <cell r="C1759">
            <v>1751</v>
          </cell>
          <cell r="D1759">
            <v>1994</v>
          </cell>
          <cell r="E1759" t="str">
            <v>HYDRO ONE NETWORKS INC.</v>
          </cell>
          <cell r="F1759">
            <v>4170602</v>
          </cell>
        </row>
        <row r="1760">
          <cell r="C1760">
            <v>1752</v>
          </cell>
          <cell r="D1760">
            <v>1994</v>
          </cell>
          <cell r="E1760" t="str">
            <v>HYDRO ONE NETWORKS INC.</v>
          </cell>
          <cell r="F1760">
            <v>814849</v>
          </cell>
        </row>
        <row r="1761">
          <cell r="C1761">
            <v>1753</v>
          </cell>
          <cell r="D1761">
            <v>1994</v>
          </cell>
          <cell r="E1761" t="str">
            <v>HYDRO ONE NETWORKS INC.</v>
          </cell>
          <cell r="F1761">
            <v>871423</v>
          </cell>
        </row>
        <row r="1762">
          <cell r="C1762">
            <v>1754</v>
          </cell>
          <cell r="D1762">
            <v>1994</v>
          </cell>
          <cell r="E1762" t="str">
            <v>HYDRO ONE NETWORKS INC.</v>
          </cell>
          <cell r="F1762">
            <v>2722635</v>
          </cell>
        </row>
        <row r="1763">
          <cell r="C1763">
            <v>1755</v>
          </cell>
          <cell r="D1763">
            <v>1994</v>
          </cell>
          <cell r="E1763" t="str">
            <v>HYDRO ONE NETWORKS INC.</v>
          </cell>
          <cell r="F1763">
            <v>5210167</v>
          </cell>
        </row>
        <row r="1764">
          <cell r="C1764">
            <v>1756</v>
          </cell>
          <cell r="D1764">
            <v>1994</v>
          </cell>
          <cell r="E1764" t="str">
            <v>HYDRO ONE NETWORKS INC.</v>
          </cell>
          <cell r="F1764">
            <v>410650</v>
          </cell>
        </row>
        <row r="1765">
          <cell r="C1765">
            <v>1757</v>
          </cell>
          <cell r="D1765">
            <v>1994</v>
          </cell>
          <cell r="E1765" t="str">
            <v>HYDRO ONE NETWORKS INC.</v>
          </cell>
          <cell r="F1765">
            <v>383342</v>
          </cell>
        </row>
        <row r="1766">
          <cell r="C1766">
            <v>1758</v>
          </cell>
          <cell r="D1766">
            <v>1994</v>
          </cell>
          <cell r="E1766" t="str">
            <v>HYDRO ONE NETWORKS INC.</v>
          </cell>
          <cell r="F1766">
            <v>4199345</v>
          </cell>
        </row>
        <row r="1767">
          <cell r="C1767">
            <v>1759</v>
          </cell>
          <cell r="D1767">
            <v>1994</v>
          </cell>
          <cell r="E1767" t="str">
            <v>HYDRO ONE NETWORKS INC.</v>
          </cell>
          <cell r="F1767">
            <v>1219834</v>
          </cell>
        </row>
        <row r="1768">
          <cell r="C1768">
            <v>1760</v>
          </cell>
          <cell r="D1768">
            <v>1994</v>
          </cell>
          <cell r="E1768" t="str">
            <v>HYDRO ONE NETWORKS INC.</v>
          </cell>
          <cell r="F1768">
            <v>760133</v>
          </cell>
        </row>
        <row r="1769">
          <cell r="C1769">
            <v>1761</v>
          </cell>
          <cell r="D1769">
            <v>1994</v>
          </cell>
          <cell r="E1769" t="str">
            <v>HYDRO ONE NETWORKS INC.</v>
          </cell>
          <cell r="F1769">
            <v>5775391</v>
          </cell>
        </row>
        <row r="1770">
          <cell r="C1770">
            <v>1762</v>
          </cell>
          <cell r="D1770">
            <v>1994</v>
          </cell>
          <cell r="E1770" t="str">
            <v>HYDRO ONE NETWORKS INC.</v>
          </cell>
          <cell r="F1770">
            <v>703644</v>
          </cell>
        </row>
        <row r="1771">
          <cell r="C1771">
            <v>1763</v>
          </cell>
          <cell r="D1771">
            <v>1994</v>
          </cell>
          <cell r="E1771" t="str">
            <v>HYDRO ONE NETWORKS INC.</v>
          </cell>
          <cell r="F1771">
            <v>1101526</v>
          </cell>
        </row>
        <row r="1772">
          <cell r="C1772">
            <v>1764</v>
          </cell>
          <cell r="D1772">
            <v>1994</v>
          </cell>
          <cell r="E1772" t="str">
            <v>HYDRO ONE NETWORKS INC.</v>
          </cell>
          <cell r="F1772">
            <v>1183935</v>
          </cell>
        </row>
        <row r="1773">
          <cell r="C1773">
            <v>1765</v>
          </cell>
          <cell r="D1773">
            <v>1994</v>
          </cell>
          <cell r="E1773" t="str">
            <v>HYDRO ONE NETWORKS INC.</v>
          </cell>
          <cell r="F1773">
            <v>4264816</v>
          </cell>
        </row>
        <row r="1774">
          <cell r="C1774">
            <v>1766</v>
          </cell>
          <cell r="D1774">
            <v>1994</v>
          </cell>
          <cell r="E1774" t="str">
            <v>HYDRO ONE NETWORKS INC.</v>
          </cell>
          <cell r="F1774">
            <v>1985244</v>
          </cell>
        </row>
        <row r="1775">
          <cell r="C1775">
            <v>1767</v>
          </cell>
          <cell r="D1775">
            <v>1994</v>
          </cell>
          <cell r="E1775" t="str">
            <v>HYDRO ONE NETWORKS INC.</v>
          </cell>
          <cell r="F1775">
            <v>3603683</v>
          </cell>
        </row>
        <row r="1776">
          <cell r="C1776">
            <v>1768</v>
          </cell>
          <cell r="D1776">
            <v>1994</v>
          </cell>
          <cell r="E1776" t="str">
            <v>HYDRO ONE NETWORKS INC.</v>
          </cell>
          <cell r="F1776">
            <v>2232948</v>
          </cell>
        </row>
        <row r="1777">
          <cell r="C1777">
            <v>1769</v>
          </cell>
          <cell r="D1777">
            <v>1994</v>
          </cell>
          <cell r="E1777" t="str">
            <v>HYDRO ONE NETWORKS INC.</v>
          </cell>
          <cell r="F1777">
            <v>1012863</v>
          </cell>
        </row>
        <row r="1778">
          <cell r="C1778">
            <v>1770</v>
          </cell>
          <cell r="D1778">
            <v>1994</v>
          </cell>
          <cell r="E1778" t="str">
            <v>HYDRO ONE NETWORKS INC.</v>
          </cell>
          <cell r="F1778">
            <v>564681</v>
          </cell>
        </row>
        <row r="1779">
          <cell r="C1779">
            <v>1771</v>
          </cell>
          <cell r="D1779">
            <v>1994</v>
          </cell>
          <cell r="E1779" t="str">
            <v>HYDRO ONE NETWORKS INC.</v>
          </cell>
          <cell r="F1779">
            <v>357446</v>
          </cell>
        </row>
        <row r="1780">
          <cell r="C1780">
            <v>1772</v>
          </cell>
          <cell r="D1780">
            <v>1994</v>
          </cell>
          <cell r="E1780" t="str">
            <v>HYDRO ONE NETWORKS INC.</v>
          </cell>
          <cell r="F1780">
            <v>736293</v>
          </cell>
        </row>
        <row r="1781">
          <cell r="C1781">
            <v>1773</v>
          </cell>
          <cell r="D1781">
            <v>1994</v>
          </cell>
          <cell r="E1781" t="str">
            <v>HYDRO ONE NETWORKS INC.</v>
          </cell>
          <cell r="F1781">
            <v>119559</v>
          </cell>
        </row>
        <row r="1782">
          <cell r="C1782">
            <v>1774</v>
          </cell>
          <cell r="D1782">
            <v>1994</v>
          </cell>
          <cell r="E1782" t="str">
            <v>HYDRO ONE NETWORKS INC.</v>
          </cell>
          <cell r="F1782">
            <v>11203210</v>
          </cell>
        </row>
        <row r="1783">
          <cell r="C1783">
            <v>1775</v>
          </cell>
          <cell r="D1783">
            <v>1994</v>
          </cell>
          <cell r="E1783" t="str">
            <v>HYDRO ONE NETWORKS INC.</v>
          </cell>
          <cell r="F1783">
            <v>522254</v>
          </cell>
        </row>
        <row r="1784">
          <cell r="C1784">
            <v>1776</v>
          </cell>
          <cell r="D1784">
            <v>1994</v>
          </cell>
          <cell r="E1784" t="str">
            <v>HYDRO ONE NETWORKS INC.</v>
          </cell>
          <cell r="F1784">
            <v>948995</v>
          </cell>
        </row>
        <row r="1785">
          <cell r="C1785">
            <v>1777</v>
          </cell>
          <cell r="D1785">
            <v>1994</v>
          </cell>
          <cell r="E1785" t="str">
            <v>HYDRO ONE NETWORKS INC.</v>
          </cell>
          <cell r="F1785">
            <v>110964</v>
          </cell>
        </row>
        <row r="1786">
          <cell r="C1786">
            <v>1778</v>
          </cell>
          <cell r="D1786">
            <v>1994</v>
          </cell>
          <cell r="E1786" t="str">
            <v>HYDRO ONE NETWORKS INC.</v>
          </cell>
          <cell r="F1786">
            <v>469754</v>
          </cell>
        </row>
        <row r="1787">
          <cell r="C1787">
            <v>1779</v>
          </cell>
          <cell r="D1787">
            <v>1994</v>
          </cell>
          <cell r="E1787" t="str">
            <v>HYDRO ONE NETWORKS INC.</v>
          </cell>
          <cell r="F1787">
            <v>5984367</v>
          </cell>
        </row>
        <row r="1788">
          <cell r="C1788">
            <v>1780</v>
          </cell>
          <cell r="D1788">
            <v>1994</v>
          </cell>
          <cell r="E1788" t="str">
            <v>HYDRO ONE NETWORKS INC.</v>
          </cell>
          <cell r="F1788">
            <v>219288</v>
          </cell>
        </row>
        <row r="1789">
          <cell r="C1789">
            <v>1781</v>
          </cell>
          <cell r="D1789">
            <v>1994</v>
          </cell>
          <cell r="E1789" t="str">
            <v>HYDRO ONE NETWORKS INC.</v>
          </cell>
          <cell r="F1789">
            <v>763865</v>
          </cell>
        </row>
        <row r="1790">
          <cell r="C1790">
            <v>1782</v>
          </cell>
          <cell r="D1790">
            <v>1994</v>
          </cell>
          <cell r="E1790" t="str">
            <v>HYDRO OTTAWA LIMITED</v>
          </cell>
          <cell r="F1790">
            <v>2022148</v>
          </cell>
        </row>
        <row r="1791">
          <cell r="C1791">
            <v>1783</v>
          </cell>
          <cell r="D1791">
            <v>1994</v>
          </cell>
          <cell r="E1791" t="str">
            <v>HYDRO OTTAWA LIMITED</v>
          </cell>
          <cell r="F1791">
            <v>2000511</v>
          </cell>
        </row>
        <row r="1792">
          <cell r="C1792">
            <v>1784</v>
          </cell>
          <cell r="D1792">
            <v>1994</v>
          </cell>
          <cell r="E1792" t="str">
            <v>HYDRO OTTAWA LIMITED</v>
          </cell>
          <cell r="F1792">
            <v>39141975</v>
          </cell>
        </row>
        <row r="1793">
          <cell r="C1793">
            <v>1785</v>
          </cell>
          <cell r="D1793">
            <v>1994</v>
          </cell>
          <cell r="E1793" t="str">
            <v>HYDRO OTTAWA LIMITED</v>
          </cell>
          <cell r="F1793">
            <v>69617280</v>
          </cell>
        </row>
        <row r="1794">
          <cell r="C1794">
            <v>1786</v>
          </cell>
          <cell r="D1794">
            <v>1994</v>
          </cell>
          <cell r="E1794" t="str">
            <v>HYDRO OTTAWA LIMITED</v>
          </cell>
          <cell r="F1794">
            <v>68720395</v>
          </cell>
        </row>
        <row r="1795">
          <cell r="C1795">
            <v>1787</v>
          </cell>
          <cell r="D1795">
            <v>1994</v>
          </cell>
          <cell r="E1795" t="str">
            <v>LAKEFRONT UTILITIES INC.</v>
          </cell>
          <cell r="F1795">
            <v>1423359</v>
          </cell>
        </row>
        <row r="1796">
          <cell r="C1796">
            <v>1788</v>
          </cell>
          <cell r="D1796">
            <v>1994</v>
          </cell>
          <cell r="E1796" t="str">
            <v>LAKELAND POWER DISTRIBUTION LTD.</v>
          </cell>
          <cell r="F1796">
            <v>544742</v>
          </cell>
        </row>
        <row r="1797">
          <cell r="C1797">
            <v>1789</v>
          </cell>
          <cell r="D1797">
            <v>1994</v>
          </cell>
          <cell r="E1797" t="str">
            <v>LAKELAND POWER DISTRIBUTION LTD.</v>
          </cell>
          <cell r="F1797">
            <v>3913381</v>
          </cell>
        </row>
        <row r="1798">
          <cell r="C1798">
            <v>1790</v>
          </cell>
          <cell r="D1798">
            <v>1994</v>
          </cell>
          <cell r="E1798" t="str">
            <v>LAKELAND POWER DISTRIBUTION LTD.</v>
          </cell>
          <cell r="F1798">
            <v>268653</v>
          </cell>
        </row>
        <row r="1799">
          <cell r="C1799">
            <v>1791</v>
          </cell>
          <cell r="D1799">
            <v>1994</v>
          </cell>
          <cell r="E1799" t="str">
            <v>LAKELAND POWER DISTRIBUTION LTD.</v>
          </cell>
          <cell r="F1799">
            <v>790580</v>
          </cell>
        </row>
        <row r="1800">
          <cell r="C1800">
            <v>1792</v>
          </cell>
          <cell r="D1800">
            <v>1994</v>
          </cell>
          <cell r="E1800" t="str">
            <v>LONDON HYDRO INC.</v>
          </cell>
          <cell r="F1800">
            <v>194568823</v>
          </cell>
        </row>
        <row r="1801">
          <cell r="C1801">
            <v>1793</v>
          </cell>
          <cell r="D1801">
            <v>1994</v>
          </cell>
          <cell r="E1801" t="str">
            <v>MIDDLESEX POWER DISTRIBUTION CORPORATION</v>
          </cell>
          <cell r="F1801">
            <v>621663</v>
          </cell>
        </row>
        <row r="1802">
          <cell r="C1802">
            <v>1794</v>
          </cell>
          <cell r="D1802">
            <v>1994</v>
          </cell>
          <cell r="E1802" t="str">
            <v>MIDDLESEX POWER DISTRIBUTION CORPORATION</v>
          </cell>
          <cell r="F1802">
            <v>123348</v>
          </cell>
        </row>
        <row r="1803">
          <cell r="C1803">
            <v>1795</v>
          </cell>
          <cell r="D1803">
            <v>1994</v>
          </cell>
          <cell r="E1803" t="str">
            <v>MIDDLESEX POWER DISTRIBUTION CORPORATION</v>
          </cell>
          <cell r="F1803">
            <v>612842</v>
          </cell>
        </row>
        <row r="1804">
          <cell r="C1804">
            <v>1796</v>
          </cell>
          <cell r="D1804">
            <v>1994</v>
          </cell>
          <cell r="E1804" t="str">
            <v>MIDDLESEX POWER DISTRIBUTION CORPORATION</v>
          </cell>
          <cell r="F1804">
            <v>955074</v>
          </cell>
        </row>
        <row r="1805">
          <cell r="C1805">
            <v>1797</v>
          </cell>
          <cell r="D1805">
            <v>1994</v>
          </cell>
          <cell r="E1805" t="str">
            <v>NIAGARA PENINSULA ENERGY INC.</v>
          </cell>
          <cell r="F1805">
            <v>54430305</v>
          </cell>
        </row>
        <row r="1806">
          <cell r="C1806">
            <v>1798</v>
          </cell>
          <cell r="D1806">
            <v>1994</v>
          </cell>
          <cell r="E1806" t="str">
            <v>NORFOLK POWER DISTRIBUTION INC.</v>
          </cell>
          <cell r="F1806">
            <v>2865196</v>
          </cell>
        </row>
        <row r="1807">
          <cell r="C1807">
            <v>1799</v>
          </cell>
          <cell r="D1807">
            <v>1994</v>
          </cell>
          <cell r="E1807" t="str">
            <v>NORFOLK POWER DISTRIBUTION INC.</v>
          </cell>
          <cell r="F1807">
            <v>10981051</v>
          </cell>
        </row>
        <row r="1808">
          <cell r="C1808">
            <v>1800</v>
          </cell>
          <cell r="D1808">
            <v>1994</v>
          </cell>
          <cell r="E1808" t="str">
            <v>NORTHERN ONTARIO WIRES INC.</v>
          </cell>
          <cell r="F1808">
            <v>1779937</v>
          </cell>
        </row>
        <row r="1809">
          <cell r="C1809">
            <v>1801</v>
          </cell>
          <cell r="D1809">
            <v>1994</v>
          </cell>
          <cell r="E1809" t="str">
            <v>NORTHERN ONTARIO WIRES INC.</v>
          </cell>
          <cell r="F1809">
            <v>2491567</v>
          </cell>
        </row>
        <row r="1810">
          <cell r="C1810">
            <v>1802</v>
          </cell>
          <cell r="D1810">
            <v>1994</v>
          </cell>
          <cell r="E1810" t="str">
            <v>OTTAWA RIVER POWER CORPORATION</v>
          </cell>
          <cell r="F1810">
            <v>444494</v>
          </cell>
        </row>
        <row r="1811">
          <cell r="C1811">
            <v>1803</v>
          </cell>
          <cell r="D1811">
            <v>1994</v>
          </cell>
          <cell r="E1811" t="str">
            <v>OTTAWA RIVER POWER CORPORATION</v>
          </cell>
          <cell r="F1811">
            <v>445460</v>
          </cell>
        </row>
        <row r="1812">
          <cell r="C1812">
            <v>1804</v>
          </cell>
          <cell r="D1812">
            <v>1994</v>
          </cell>
          <cell r="E1812" t="str">
            <v>OTTAWA RIVER POWER CORPORATION</v>
          </cell>
          <cell r="F1812">
            <v>2859728</v>
          </cell>
        </row>
        <row r="1813">
          <cell r="C1813">
            <v>1805</v>
          </cell>
          <cell r="D1813">
            <v>1994</v>
          </cell>
          <cell r="E1813" t="str">
            <v>NIAGARA PENINSULA ENERGY INC.</v>
          </cell>
          <cell r="F1813">
            <v>1730930</v>
          </cell>
        </row>
        <row r="1814">
          <cell r="C1814">
            <v>1806</v>
          </cell>
          <cell r="D1814">
            <v>1994</v>
          </cell>
          <cell r="E1814" t="str">
            <v>NIAGARA PENINSULA ENERGY INC.</v>
          </cell>
          <cell r="F1814">
            <v>590641</v>
          </cell>
        </row>
        <row r="1815">
          <cell r="C1815">
            <v>1807</v>
          </cell>
          <cell r="D1815">
            <v>1994</v>
          </cell>
          <cell r="E1815" t="str">
            <v>PETERBOROUGH DISTRIBUTION INCORPORATED</v>
          </cell>
          <cell r="F1815">
            <v>539068</v>
          </cell>
        </row>
        <row r="1816">
          <cell r="C1816">
            <v>1808</v>
          </cell>
          <cell r="D1816">
            <v>1994</v>
          </cell>
          <cell r="E1816" t="str">
            <v>PETERBOROUGH DISTRIBUTION INCORPORATED</v>
          </cell>
          <cell r="F1816">
            <v>1812764</v>
          </cell>
        </row>
        <row r="1817">
          <cell r="C1817">
            <v>1809</v>
          </cell>
          <cell r="D1817">
            <v>1994</v>
          </cell>
          <cell r="E1817" t="str">
            <v>POWERSTREAM INC.</v>
          </cell>
          <cell r="F1817">
            <v>28423635</v>
          </cell>
        </row>
        <row r="1818">
          <cell r="C1818">
            <v>1810</v>
          </cell>
          <cell r="D1818">
            <v>1994</v>
          </cell>
          <cell r="E1818" t="str">
            <v>POWERSTREAM INC.</v>
          </cell>
          <cell r="F1818">
            <v>141622045</v>
          </cell>
        </row>
        <row r="1819">
          <cell r="C1819">
            <v>1811</v>
          </cell>
          <cell r="D1819">
            <v>1994</v>
          </cell>
          <cell r="E1819" t="str">
            <v>POWERSTREAM INC.</v>
          </cell>
          <cell r="F1819">
            <v>159815854</v>
          </cell>
        </row>
        <row r="1820">
          <cell r="C1820">
            <v>1812</v>
          </cell>
          <cell r="D1820">
            <v>1994</v>
          </cell>
          <cell r="E1820" t="str">
            <v>POWERSTREAM INC.</v>
          </cell>
          <cell r="F1820">
            <v>109221500</v>
          </cell>
        </row>
        <row r="1821">
          <cell r="C1821">
            <v>1813</v>
          </cell>
          <cell r="D1821">
            <v>1994</v>
          </cell>
          <cell r="E1821" t="str">
            <v>RIDEAU ST. LAWRENCE DISTRIBUTION INC.</v>
          </cell>
          <cell r="F1821">
            <v>1501855</v>
          </cell>
        </row>
        <row r="1822">
          <cell r="C1822">
            <v>1814</v>
          </cell>
          <cell r="D1822">
            <v>1994</v>
          </cell>
          <cell r="E1822" t="str">
            <v>VERIDIAN CONNECTIONS INC.</v>
          </cell>
          <cell r="F1822">
            <v>23987934</v>
          </cell>
        </row>
        <row r="1823">
          <cell r="C1823">
            <v>1815</v>
          </cell>
          <cell r="D1823">
            <v>1994</v>
          </cell>
          <cell r="E1823" t="str">
            <v>VERIDIAN CONNECTIONS INC.</v>
          </cell>
          <cell r="F1823">
            <v>18577100</v>
          </cell>
        </row>
        <row r="1824">
          <cell r="C1824">
            <v>1816</v>
          </cell>
          <cell r="D1824">
            <v>1994</v>
          </cell>
          <cell r="E1824" t="str">
            <v>VERIDIAN CONNECTIONS INC.</v>
          </cell>
          <cell r="F1824">
            <v>3742476</v>
          </cell>
        </row>
        <row r="1825">
          <cell r="C1825">
            <v>1817</v>
          </cell>
          <cell r="D1825">
            <v>1994</v>
          </cell>
          <cell r="E1825" t="str">
            <v>VERIDIAN CONNECTIONS INC.</v>
          </cell>
          <cell r="F1825">
            <v>47095963</v>
          </cell>
        </row>
        <row r="1826">
          <cell r="C1826">
            <v>1818</v>
          </cell>
          <cell r="D1826">
            <v>1994</v>
          </cell>
          <cell r="E1826" t="str">
            <v>VERIDIAN CONNECTIONS INC.</v>
          </cell>
          <cell r="F1826">
            <v>8380797</v>
          </cell>
        </row>
        <row r="1827">
          <cell r="C1827">
            <v>1819</v>
          </cell>
          <cell r="D1827">
            <v>1994</v>
          </cell>
          <cell r="E1827" t="str">
            <v>VERIDIAN CONNECTIONS INC.</v>
          </cell>
          <cell r="F1827">
            <v>2974733</v>
          </cell>
        </row>
        <row r="1828">
          <cell r="C1828">
            <v>1820</v>
          </cell>
          <cell r="D1828">
            <v>1994</v>
          </cell>
          <cell r="E1828" t="str">
            <v>VERIDIAN CONNECTIONS INC.</v>
          </cell>
          <cell r="F1828">
            <v>1902032</v>
          </cell>
        </row>
        <row r="1829">
          <cell r="C1829">
            <v>1821</v>
          </cell>
          <cell r="D1829">
            <v>1994</v>
          </cell>
          <cell r="E1829" t="str">
            <v>WELLINGTON NORTH POWER INC.</v>
          </cell>
          <cell r="F1829">
            <v>129788</v>
          </cell>
        </row>
        <row r="1830">
          <cell r="C1830">
            <v>1822</v>
          </cell>
          <cell r="D1830">
            <v>1994</v>
          </cell>
          <cell r="E1830" t="str">
            <v>WESTARIO POWER INC.</v>
          </cell>
          <cell r="F1830">
            <v>3806125</v>
          </cell>
        </row>
        <row r="1831">
          <cell r="C1831">
            <v>1823</v>
          </cell>
          <cell r="D1831">
            <v>1994</v>
          </cell>
          <cell r="E1831" t="str">
            <v>WESTARIO POWER INC.</v>
          </cell>
          <cell r="F1831">
            <v>5094368</v>
          </cell>
        </row>
        <row r="1832">
          <cell r="C1832">
            <v>1824</v>
          </cell>
          <cell r="D1832">
            <v>1994</v>
          </cell>
          <cell r="E1832" t="str">
            <v>WESTARIO POWER INC.</v>
          </cell>
          <cell r="F1832">
            <v>3193528</v>
          </cell>
        </row>
        <row r="1833">
          <cell r="C1833">
            <v>1825</v>
          </cell>
          <cell r="D1833">
            <v>1994</v>
          </cell>
          <cell r="E1833" t="str">
            <v>WESTARIO POWER INC.</v>
          </cell>
          <cell r="F1833">
            <v>2352848</v>
          </cell>
        </row>
        <row r="1834">
          <cell r="C1834">
            <v>1826</v>
          </cell>
          <cell r="D1834">
            <v>1994</v>
          </cell>
          <cell r="E1834" t="str">
            <v>VERIDIAN CONNECTIONS INC.</v>
          </cell>
          <cell r="F1834">
            <v>45363864</v>
          </cell>
        </row>
        <row r="1835">
          <cell r="C1835">
            <v>1827</v>
          </cell>
          <cell r="D1835">
            <v>1994</v>
          </cell>
          <cell r="E1835" t="str">
            <v>ANCASTER HYDRO-ELECTRIC COMMISSION</v>
          </cell>
          <cell r="F1835">
            <v>3001231</v>
          </cell>
        </row>
        <row r="1836">
          <cell r="C1836">
            <v>1828</v>
          </cell>
          <cell r="D1836">
            <v>1994</v>
          </cell>
          <cell r="E1836" t="str">
            <v>ATIKOKAN HYDRO INC.</v>
          </cell>
          <cell r="F1836">
            <v>4447884</v>
          </cell>
        </row>
        <row r="1837">
          <cell r="C1837">
            <v>1829</v>
          </cell>
          <cell r="D1837">
            <v>1994</v>
          </cell>
          <cell r="E1837" t="str">
            <v>AURORA HYDRO CONNECTIONS LIMITED</v>
          </cell>
          <cell r="F1837">
            <v>28423635</v>
          </cell>
        </row>
        <row r="1838">
          <cell r="C1838">
            <v>1830</v>
          </cell>
          <cell r="D1838">
            <v>1994</v>
          </cell>
          <cell r="E1838" t="str">
            <v>AYLMER PUBLIC UTILITIES COMMISSION</v>
          </cell>
          <cell r="F1838">
            <v>3061253</v>
          </cell>
        </row>
        <row r="1839">
          <cell r="C1839">
            <v>1831</v>
          </cell>
          <cell r="D1839">
            <v>1994</v>
          </cell>
          <cell r="E1839" t="str">
            <v>BLUE MOUNTAINS HYDRO SERVICES COMPANY INC.</v>
          </cell>
          <cell r="F1839">
            <v>1740587</v>
          </cell>
        </row>
        <row r="1840">
          <cell r="C1840">
            <v>1832</v>
          </cell>
          <cell r="D1840">
            <v>1994</v>
          </cell>
          <cell r="E1840" t="str">
            <v>BOARD OF LIGHT &amp; HEAT COMM. OF THE CITY OF GUELPH</v>
          </cell>
          <cell r="F1840">
            <v>70715430</v>
          </cell>
        </row>
        <row r="1841">
          <cell r="C1841">
            <v>1833</v>
          </cell>
          <cell r="D1841">
            <v>1994</v>
          </cell>
          <cell r="E1841" t="str">
            <v>BRADFORD WEST GWILLIMBURY PUBLIC UTILITIES COMMISSION</v>
          </cell>
          <cell r="F1841">
            <v>7464439</v>
          </cell>
        </row>
        <row r="1842">
          <cell r="C1842">
            <v>1834</v>
          </cell>
          <cell r="D1842">
            <v>1994</v>
          </cell>
          <cell r="E1842" t="str">
            <v>BROCK HYDRO-ELECTRIC COMMISSION</v>
          </cell>
          <cell r="F1842">
            <v>2364494</v>
          </cell>
        </row>
        <row r="1843">
          <cell r="C1843">
            <v>1835</v>
          </cell>
          <cell r="D1843">
            <v>1994</v>
          </cell>
          <cell r="E1843" t="str">
            <v>BURLINGTON HYDRO INC.</v>
          </cell>
          <cell r="F1843">
            <v>191213460</v>
          </cell>
        </row>
        <row r="1844">
          <cell r="C1844">
            <v>1836</v>
          </cell>
          <cell r="D1844">
            <v>1994</v>
          </cell>
          <cell r="E1844" t="str">
            <v>CAMBRIDGE AND NORTH DUMFRIES HYDRO INC.</v>
          </cell>
          <cell r="F1844">
            <v>125716680</v>
          </cell>
        </row>
        <row r="1845">
          <cell r="C1845">
            <v>1837</v>
          </cell>
          <cell r="D1845">
            <v>1994</v>
          </cell>
          <cell r="E1845" t="str">
            <v>CHAPLEAU PUBLIC UTILITIES CORPORATION</v>
          </cell>
          <cell r="F1845">
            <v>3343916</v>
          </cell>
        </row>
        <row r="1846">
          <cell r="C1846">
            <v>1838</v>
          </cell>
          <cell r="D1846">
            <v>1994</v>
          </cell>
          <cell r="E1846" t="str">
            <v>CLEARVIEW HYDRO ELECTRIC COMMISSION</v>
          </cell>
          <cell r="F1846">
            <v>2550256</v>
          </cell>
        </row>
        <row r="1847">
          <cell r="C1847">
            <v>1839</v>
          </cell>
          <cell r="D1847">
            <v>1994</v>
          </cell>
          <cell r="E1847" t="str">
            <v>CLINTON POWER CORPORATION</v>
          </cell>
          <cell r="F1847">
            <v>3648328</v>
          </cell>
        </row>
        <row r="1848">
          <cell r="C1848">
            <v>1840</v>
          </cell>
          <cell r="D1848">
            <v>1994</v>
          </cell>
          <cell r="E1848" t="str">
            <v>COCHRANE POWER CORPORATION</v>
          </cell>
          <cell r="F1848">
            <v>3011406</v>
          </cell>
        </row>
        <row r="1849">
          <cell r="C1849">
            <v>1841</v>
          </cell>
          <cell r="D1849">
            <v>1994</v>
          </cell>
          <cell r="E1849" t="str">
            <v>COTTAM HYDRO-ELECTRIC SYSTEM</v>
          </cell>
          <cell r="F1849">
            <v>867540</v>
          </cell>
        </row>
        <row r="1850">
          <cell r="C1850">
            <v>1842</v>
          </cell>
          <cell r="D1850">
            <v>1994</v>
          </cell>
          <cell r="E1850" t="str">
            <v>CHATHAM-KENT HYDRO INC.</v>
          </cell>
          <cell r="F1850">
            <v>1289127</v>
          </cell>
        </row>
        <row r="1851">
          <cell r="C1851">
            <v>1843</v>
          </cell>
          <cell r="D1851">
            <v>1994</v>
          </cell>
          <cell r="E1851" t="str">
            <v>NA</v>
          </cell>
          <cell r="F1851">
            <v>621663</v>
          </cell>
        </row>
        <row r="1852">
          <cell r="C1852">
            <v>1844</v>
          </cell>
          <cell r="D1852">
            <v>1994</v>
          </cell>
          <cell r="E1852" t="str">
            <v>ELMWOOD HYDRO-ELECTRIC SYSTEM</v>
          </cell>
          <cell r="F1852">
            <v>104066</v>
          </cell>
        </row>
        <row r="1853">
          <cell r="C1853">
            <v>1845</v>
          </cell>
          <cell r="D1853">
            <v>1994</v>
          </cell>
          <cell r="E1853" t="str">
            <v>ER-2000-0063</v>
          </cell>
          <cell r="F1853">
            <v>26277782</v>
          </cell>
        </row>
        <row r="1854">
          <cell r="C1854">
            <v>1846</v>
          </cell>
          <cell r="D1854">
            <v>1994</v>
          </cell>
          <cell r="E1854" t="str">
            <v>ESSEX HYDRO-ELECTRIC COMMISSION</v>
          </cell>
          <cell r="F1854">
            <v>3161293</v>
          </cell>
        </row>
        <row r="1855">
          <cell r="C1855">
            <v>1847</v>
          </cell>
          <cell r="D1855">
            <v>1994</v>
          </cell>
          <cell r="E1855" t="str">
            <v>FORT FRANCES POWER CORPORATION</v>
          </cell>
          <cell r="F1855">
            <v>13875092</v>
          </cell>
        </row>
        <row r="1856">
          <cell r="C1856">
            <v>1848</v>
          </cell>
          <cell r="D1856">
            <v>1994</v>
          </cell>
          <cell r="E1856" t="str">
            <v>GRAND VALLEY ENERGY INC.</v>
          </cell>
          <cell r="F1856">
            <v>1738592</v>
          </cell>
        </row>
        <row r="1857">
          <cell r="C1857">
            <v>1849</v>
          </cell>
          <cell r="D1857">
            <v>1994</v>
          </cell>
          <cell r="E1857" t="str">
            <v>GRAVENHURST HYDRO ELECTRIC INC.</v>
          </cell>
          <cell r="F1857">
            <v>3742476</v>
          </cell>
        </row>
        <row r="1858">
          <cell r="C1858">
            <v>1850</v>
          </cell>
          <cell r="D1858">
            <v>1994</v>
          </cell>
          <cell r="E1858" t="str">
            <v>GRIMSBY POWER INCORPORATED</v>
          </cell>
          <cell r="F1858">
            <v>21081444</v>
          </cell>
        </row>
        <row r="1859">
          <cell r="C1859">
            <v>1851</v>
          </cell>
          <cell r="D1859">
            <v>1994</v>
          </cell>
          <cell r="E1859" t="str">
            <v>GUELPH/ERAMOSA HYDRO-ELECTRIC COMMISSION</v>
          </cell>
          <cell r="F1859">
            <v>2031948</v>
          </cell>
        </row>
        <row r="1860">
          <cell r="C1860">
            <v>1852</v>
          </cell>
          <cell r="D1860">
            <v>1994</v>
          </cell>
          <cell r="E1860" t="str">
            <v>HALDIMAND HYDRO-ELECTRIC COMMISSION</v>
          </cell>
          <cell r="F1860">
            <v>4157199</v>
          </cell>
        </row>
        <row r="1861">
          <cell r="C1861">
            <v>1853</v>
          </cell>
          <cell r="D1861">
            <v>1994</v>
          </cell>
          <cell r="E1861" t="str">
            <v>HALTON HILLS HYDRO INC.</v>
          </cell>
          <cell r="F1861">
            <v>50154160</v>
          </cell>
        </row>
        <row r="1862">
          <cell r="C1862">
            <v>1854</v>
          </cell>
          <cell r="D1862">
            <v>1994</v>
          </cell>
          <cell r="E1862" t="str">
            <v>HORIZON UTILITIES CORPORATION</v>
          </cell>
          <cell r="F1862">
            <v>182272400</v>
          </cell>
        </row>
        <row r="1863">
          <cell r="C1863">
            <v>1855</v>
          </cell>
          <cell r="D1863">
            <v>1994</v>
          </cell>
          <cell r="E1863" t="str">
            <v>HEARST POWER DISTRIBUTION COMPANY LIMITED</v>
          </cell>
          <cell r="F1863">
            <v>4470796</v>
          </cell>
        </row>
        <row r="1864">
          <cell r="C1864">
            <v>1856</v>
          </cell>
          <cell r="D1864">
            <v>1994</v>
          </cell>
          <cell r="E1864" t="str">
            <v>ESSEX POWERLINES CORPORATION</v>
          </cell>
          <cell r="F1864">
            <v>8092278</v>
          </cell>
        </row>
        <row r="1865">
          <cell r="C1865">
            <v>1857</v>
          </cell>
          <cell r="D1865">
            <v>1994</v>
          </cell>
          <cell r="E1865" t="str">
            <v>HYDRO HAWKESBURY INC.</v>
          </cell>
          <cell r="F1865">
            <v>4330881</v>
          </cell>
        </row>
        <row r="1866">
          <cell r="C1866">
            <v>1858</v>
          </cell>
          <cell r="D1866">
            <v>1994</v>
          </cell>
          <cell r="E1866" t="str">
            <v>HYDRO ONE BRAMPTON NETWORKS INC.</v>
          </cell>
          <cell r="F1866">
            <v>420231526</v>
          </cell>
        </row>
        <row r="1867">
          <cell r="C1867">
            <v>1859</v>
          </cell>
          <cell r="D1867">
            <v>1994</v>
          </cell>
          <cell r="E1867" t="str">
            <v>HYDRO OTTAWA LIMITED</v>
          </cell>
          <cell r="F1867">
            <v>246782693</v>
          </cell>
        </row>
        <row r="1868">
          <cell r="C1868">
            <v>1860</v>
          </cell>
          <cell r="D1868">
            <v>1994</v>
          </cell>
          <cell r="E1868" t="str">
            <v>HYDRO VAUGHAN DISTRIBUTION INC.</v>
          </cell>
          <cell r="F1868">
            <v>141622045</v>
          </cell>
        </row>
        <row r="1869">
          <cell r="C1869">
            <v>1861</v>
          </cell>
          <cell r="D1869">
            <v>1994</v>
          </cell>
          <cell r="E1869" t="str">
            <v>ESSEX POWERLINES CORPORATION</v>
          </cell>
          <cell r="F1869">
            <v>4523366</v>
          </cell>
        </row>
        <row r="1870">
          <cell r="C1870">
            <v>1862</v>
          </cell>
          <cell r="D1870">
            <v>1994</v>
          </cell>
          <cell r="E1870" t="str">
            <v>HYDRO-ELECTRIC COMMISSION OF SOUTH DUMFRIES</v>
          </cell>
          <cell r="F1870">
            <v>1400106</v>
          </cell>
        </row>
        <row r="1871">
          <cell r="C1871">
            <v>1863</v>
          </cell>
          <cell r="D1871">
            <v>1994</v>
          </cell>
          <cell r="E1871" t="str">
            <v>BRANTFORD POWER INC.</v>
          </cell>
          <cell r="F1871">
            <v>53511211</v>
          </cell>
        </row>
        <row r="1872">
          <cell r="C1872">
            <v>1864</v>
          </cell>
          <cell r="D1872">
            <v>1994</v>
          </cell>
          <cell r="E1872" t="str">
            <v>OTTAWA RIVER POWER CORPORATION</v>
          </cell>
          <cell r="F1872">
            <v>9985691</v>
          </cell>
        </row>
        <row r="1873">
          <cell r="C1873">
            <v>1865</v>
          </cell>
          <cell r="D1873">
            <v>1994</v>
          </cell>
          <cell r="E1873" t="str">
            <v>BLUEWATER POWER DISTRIBUTION CORPORATION</v>
          </cell>
          <cell r="F1873">
            <v>30087518</v>
          </cell>
        </row>
        <row r="1874">
          <cell r="C1874">
            <v>1866</v>
          </cell>
          <cell r="D1874">
            <v>1994</v>
          </cell>
          <cell r="E1874" t="str">
            <v>TORONTO HYDRO-ELECTRIC SYSTEM LIMITED</v>
          </cell>
          <cell r="F1874">
            <v>44300937</v>
          </cell>
        </row>
        <row r="1875">
          <cell r="C1875">
            <v>1867</v>
          </cell>
          <cell r="D1875">
            <v>1994</v>
          </cell>
          <cell r="E1875" t="str">
            <v>TORONTO HYDRO-ELECTRIC SYSTEM LIMITED</v>
          </cell>
          <cell r="F1875">
            <v>197122509</v>
          </cell>
        </row>
        <row r="1876">
          <cell r="C1876">
            <v>1868</v>
          </cell>
          <cell r="D1876">
            <v>1994</v>
          </cell>
          <cell r="E1876" t="str">
            <v>TORONTO HYDRO-ELECTRIC SYSTEM LIMITED</v>
          </cell>
          <cell r="F1876">
            <v>437202221</v>
          </cell>
        </row>
        <row r="1877">
          <cell r="C1877">
            <v>1869</v>
          </cell>
          <cell r="D1877">
            <v>1994</v>
          </cell>
          <cell r="E1877" t="str">
            <v>TORONTO HYDRO-ELECTRIC SYSTEM LIMITED</v>
          </cell>
          <cell r="F1877">
            <v>293724486</v>
          </cell>
        </row>
        <row r="1878">
          <cell r="C1878">
            <v>1870</v>
          </cell>
          <cell r="D1878">
            <v>1994</v>
          </cell>
          <cell r="E1878" t="str">
            <v>TORONTO HYDRO-ELECTRIC SYSTEM LIMITED</v>
          </cell>
          <cell r="F1878">
            <v>709253898</v>
          </cell>
        </row>
        <row r="1879">
          <cell r="C1879">
            <v>1871</v>
          </cell>
          <cell r="D1879">
            <v>1994</v>
          </cell>
          <cell r="E1879" t="str">
            <v>TORONTO HYDRO-ELECTRIC SYSTEM LIMITED</v>
          </cell>
          <cell r="F1879">
            <v>39483499</v>
          </cell>
        </row>
        <row r="1880">
          <cell r="C1880">
            <v>1872</v>
          </cell>
          <cell r="D1880">
            <v>1994</v>
          </cell>
          <cell r="E1880" t="str">
            <v>CHATHAM-KENT HYDRO INC.</v>
          </cell>
          <cell r="F1880">
            <v>249618</v>
          </cell>
        </row>
        <row r="1881">
          <cell r="C1881">
            <v>1873</v>
          </cell>
          <cell r="D1881">
            <v>1994</v>
          </cell>
          <cell r="E1881" t="str">
            <v>LAKELAND POWER DISTRIBUTION LTD.</v>
          </cell>
          <cell r="F1881">
            <v>4207806</v>
          </cell>
        </row>
        <row r="1882">
          <cell r="C1882">
            <v>1874</v>
          </cell>
          <cell r="D1882">
            <v>1994</v>
          </cell>
          <cell r="E1882" t="str">
            <v>HYDRO-ELECTRIC COMMISSION OF THE TOWN OF CACHE BAY</v>
          </cell>
          <cell r="F1882">
            <v>323091</v>
          </cell>
        </row>
        <row r="1883">
          <cell r="C1883">
            <v>1875</v>
          </cell>
          <cell r="D1883">
            <v>1994</v>
          </cell>
          <cell r="E1883" t="str">
            <v>HYDRO-ELECTRIC COMMISSION OF THE TOWN OF HARRISTON</v>
          </cell>
          <cell r="F1883">
            <v>2557129</v>
          </cell>
        </row>
        <row r="1884">
          <cell r="C1884">
            <v>1876</v>
          </cell>
          <cell r="D1884">
            <v>1994</v>
          </cell>
          <cell r="E1884" t="str">
            <v>HYDRO-ELECTRIC COMMISSION OF THE TOWN OF HARROW</v>
          </cell>
          <cell r="F1884">
            <v>1613118</v>
          </cell>
        </row>
        <row r="1885">
          <cell r="C1885">
            <v>1877</v>
          </cell>
          <cell r="D1885">
            <v>1994</v>
          </cell>
          <cell r="E1885" t="str">
            <v>ESSEX POWERLINES CORPORATION</v>
          </cell>
          <cell r="F1885">
            <v>9003609</v>
          </cell>
        </row>
        <row r="1886">
          <cell r="C1886">
            <v>1878</v>
          </cell>
          <cell r="D1886">
            <v>1994</v>
          </cell>
          <cell r="E1886" t="str">
            <v>HYDRO-ELECTRIC COMMISSION OF THE TOWN OF PORT ELGIN</v>
          </cell>
          <cell r="F1886">
            <v>5780143</v>
          </cell>
        </row>
        <row r="1887">
          <cell r="C1887">
            <v>1879</v>
          </cell>
          <cell r="D1887">
            <v>1994</v>
          </cell>
          <cell r="E1887" t="str">
            <v>HYDRO-ELECTRIC COMMISSION OF THE TOWN OF STURGEON FALLS</v>
          </cell>
          <cell r="F1887">
            <v>2864666</v>
          </cell>
        </row>
        <row r="1888">
          <cell r="C1888">
            <v>1880</v>
          </cell>
          <cell r="D1888">
            <v>1994</v>
          </cell>
          <cell r="E1888" t="str">
            <v>HYDRO-ELECTRIC COMMISSION OF THE TOWN OF VANKLEEK HILL</v>
          </cell>
          <cell r="F1888">
            <v>1236405</v>
          </cell>
        </row>
        <row r="1889">
          <cell r="C1889">
            <v>1881</v>
          </cell>
          <cell r="D1889">
            <v>1994</v>
          </cell>
          <cell r="E1889" t="str">
            <v>CHATHAM-KENT HYDRO INC.</v>
          </cell>
          <cell r="F1889">
            <v>8056568</v>
          </cell>
        </row>
        <row r="1890">
          <cell r="C1890">
            <v>1882</v>
          </cell>
          <cell r="D1890">
            <v>1994</v>
          </cell>
          <cell r="E1890" t="str">
            <v>WASAGA DISTRIBUTION INC.</v>
          </cell>
          <cell r="F1890">
            <v>8614682</v>
          </cell>
        </row>
        <row r="1891">
          <cell r="C1891">
            <v>1883</v>
          </cell>
          <cell r="D1891">
            <v>1994</v>
          </cell>
          <cell r="E1891" t="str">
            <v>ESPANOLA REGIONAL HYDRO DISTRIBUTION CORPORATION</v>
          </cell>
          <cell r="F1891">
            <v>267728</v>
          </cell>
        </row>
        <row r="1892">
          <cell r="C1892">
            <v>1884</v>
          </cell>
          <cell r="D1892">
            <v>1994</v>
          </cell>
          <cell r="E1892" t="str">
            <v>HYDRO-ELECTRIC COMMISSION OF THE TOWN OF WIARTON</v>
          </cell>
          <cell r="F1892">
            <v>1798501</v>
          </cell>
        </row>
        <row r="1893">
          <cell r="C1893">
            <v>1885</v>
          </cell>
          <cell r="D1893">
            <v>1994</v>
          </cell>
          <cell r="E1893" t="str">
            <v>BRANT COUNTY POWER INC.</v>
          </cell>
          <cell r="F1893">
            <v>5223300</v>
          </cell>
        </row>
        <row r="1894">
          <cell r="C1894">
            <v>1886</v>
          </cell>
          <cell r="D1894">
            <v>1994</v>
          </cell>
          <cell r="E1894" t="str">
            <v>BRANT COUNTY POWER INC.</v>
          </cell>
          <cell r="F1894">
            <v>875357</v>
          </cell>
        </row>
        <row r="1895">
          <cell r="C1895">
            <v>1887</v>
          </cell>
          <cell r="D1895">
            <v>1994</v>
          </cell>
          <cell r="E1895" t="str">
            <v>HYDRO-ELECTRIC COMMISSION OF THE VILLAGE OF ALFRED</v>
          </cell>
          <cell r="F1895">
            <v>467492</v>
          </cell>
        </row>
        <row r="1896">
          <cell r="C1896">
            <v>1888</v>
          </cell>
          <cell r="D1896">
            <v>1994</v>
          </cell>
          <cell r="E1896" t="str">
            <v>HYDRO-ELECTRIC COMMISSION OF THE VILLAGE OF CLIFFORD</v>
          </cell>
          <cell r="F1896">
            <v>309751</v>
          </cell>
        </row>
        <row r="1897">
          <cell r="C1897">
            <v>1889</v>
          </cell>
          <cell r="D1897">
            <v>1994</v>
          </cell>
          <cell r="E1897" t="str">
            <v>CENTRE WELLINGTON HYDRO LTD.</v>
          </cell>
          <cell r="F1897">
            <v>1685007</v>
          </cell>
        </row>
        <row r="1898">
          <cell r="C1898">
            <v>1890</v>
          </cell>
          <cell r="D1898">
            <v>1994</v>
          </cell>
          <cell r="E1898" t="str">
            <v>HYDRO-ELECTRIC COMMISSION OF THE VILLAGE OF FINCH</v>
          </cell>
          <cell r="F1898">
            <v>233301</v>
          </cell>
        </row>
        <row r="1899">
          <cell r="C1899">
            <v>1891</v>
          </cell>
          <cell r="D1899">
            <v>1994</v>
          </cell>
          <cell r="E1899" t="str">
            <v>HYDRO-ELECTRIC COMMISSION OF THE VILLAGE OF FRANKFORD</v>
          </cell>
          <cell r="F1899">
            <v>1278975</v>
          </cell>
        </row>
        <row r="1900">
          <cell r="C1900">
            <v>1892</v>
          </cell>
          <cell r="D1900">
            <v>1994</v>
          </cell>
          <cell r="E1900" t="str">
            <v>HYDRO-ELECTRIC COMMISSION OF THE VILLAGE OF L'ORIGNAL</v>
          </cell>
          <cell r="F1900">
            <v>1069593</v>
          </cell>
        </row>
        <row r="1901">
          <cell r="C1901">
            <v>1893</v>
          </cell>
          <cell r="D1901">
            <v>1994</v>
          </cell>
          <cell r="E1901" t="str">
            <v>HYDRO-ELECTRIC COMMISSION OF THE VILLAGE OF LUCAN</v>
          </cell>
          <cell r="F1901">
            <v>878853</v>
          </cell>
        </row>
        <row r="1902">
          <cell r="C1902">
            <v>1894</v>
          </cell>
          <cell r="D1902">
            <v>1994</v>
          </cell>
          <cell r="E1902" t="str">
            <v>RIDEAU ST. LAWRENCE DISTRIBUTION INC.</v>
          </cell>
          <cell r="F1902">
            <v>1737394</v>
          </cell>
        </row>
        <row r="1903">
          <cell r="C1903">
            <v>1895</v>
          </cell>
          <cell r="D1903">
            <v>1994</v>
          </cell>
          <cell r="E1903" t="str">
            <v>HYDRO-ELECTRIC COMMISSION OF THE VILLAGE OF NEUSTADT</v>
          </cell>
          <cell r="F1903">
            <v>229802</v>
          </cell>
        </row>
        <row r="1904">
          <cell r="C1904">
            <v>1896</v>
          </cell>
          <cell r="D1904">
            <v>1994</v>
          </cell>
          <cell r="E1904" t="str">
            <v>HYDRO-ELECTRIC COMMISSION OF THE VILLAGE OF PAISLEY</v>
          </cell>
          <cell r="F1904">
            <v>877928</v>
          </cell>
        </row>
        <row r="1905">
          <cell r="C1905">
            <v>1897</v>
          </cell>
          <cell r="D1905">
            <v>1994</v>
          </cell>
          <cell r="E1905" t="str">
            <v>HYDRO-ELECTRIC COMMISSION OF THE VILLAGE OF PLANTAGENET</v>
          </cell>
          <cell r="F1905">
            <v>460909</v>
          </cell>
        </row>
        <row r="1906">
          <cell r="C1906">
            <v>1898</v>
          </cell>
          <cell r="D1906">
            <v>1994</v>
          </cell>
          <cell r="E1906" t="str">
            <v>HYDRO-ELECTRIC COMMISSION OF THE VILLAGE OF ST. CLAIR BEACH</v>
          </cell>
          <cell r="F1906">
            <v>1847251</v>
          </cell>
        </row>
        <row r="1907">
          <cell r="C1907">
            <v>1899</v>
          </cell>
          <cell r="D1907">
            <v>1994</v>
          </cell>
          <cell r="E1907" t="str">
            <v>INNISFIL HYDRO DISTRIBUTION SYSTEMS LIMITED</v>
          </cell>
          <cell r="F1907">
            <v>34768728</v>
          </cell>
        </row>
        <row r="1908">
          <cell r="C1908">
            <v>1900</v>
          </cell>
          <cell r="D1908">
            <v>1994</v>
          </cell>
          <cell r="E1908" t="str">
            <v>KENORA HYDRO ELECTRIC CORPORATION LTD.</v>
          </cell>
          <cell r="F1908">
            <v>12824306</v>
          </cell>
        </row>
        <row r="1909">
          <cell r="C1909">
            <v>1901</v>
          </cell>
          <cell r="D1909">
            <v>1994</v>
          </cell>
          <cell r="E1909" t="str">
            <v>KINGSTON HYDRO CORPORATION</v>
          </cell>
          <cell r="F1909">
            <v>78833346</v>
          </cell>
        </row>
        <row r="1910">
          <cell r="C1910">
            <v>1902</v>
          </cell>
          <cell r="D1910">
            <v>1994</v>
          </cell>
          <cell r="E1910" t="str">
            <v>KINGSVILLE PUBLIC UTILITY COMMISSION</v>
          </cell>
          <cell r="F1910">
            <v>3504905</v>
          </cell>
        </row>
        <row r="1911">
          <cell r="C1911">
            <v>1903</v>
          </cell>
          <cell r="D1911">
            <v>1994</v>
          </cell>
          <cell r="E1911" t="str">
            <v>KITCHENER-WILMOT HYDRO INC.</v>
          </cell>
          <cell r="F1911">
            <v>286704462</v>
          </cell>
        </row>
        <row r="1912">
          <cell r="C1912">
            <v>1904</v>
          </cell>
          <cell r="D1912">
            <v>1994</v>
          </cell>
          <cell r="E1912" t="str">
            <v>LAKESHORE TOWNSHIP HEC</v>
          </cell>
          <cell r="F1912">
            <v>2607081</v>
          </cell>
        </row>
        <row r="1913">
          <cell r="C1913">
            <v>1905</v>
          </cell>
          <cell r="D1913">
            <v>1994</v>
          </cell>
          <cell r="E1913" t="str">
            <v>LINCOLN HYDRO-ELECTRIC COMMISSION</v>
          </cell>
          <cell r="F1913">
            <v>3704260</v>
          </cell>
        </row>
        <row r="1914">
          <cell r="C1914">
            <v>1906</v>
          </cell>
          <cell r="D1914">
            <v>1994</v>
          </cell>
          <cell r="E1914" t="str">
            <v>LONDON HYDRO UTILITIES SERVICES INC.</v>
          </cell>
          <cell r="F1914">
            <v>194568823</v>
          </cell>
        </row>
        <row r="1915">
          <cell r="C1915">
            <v>1907</v>
          </cell>
          <cell r="D1915">
            <v>1994</v>
          </cell>
          <cell r="E1915" t="str">
            <v>MARKHAM HYDRO DISTRIBUTION INC.</v>
          </cell>
          <cell r="F1915">
            <v>159815854</v>
          </cell>
        </row>
        <row r="1916">
          <cell r="C1916">
            <v>1908</v>
          </cell>
          <cell r="D1916">
            <v>1994</v>
          </cell>
          <cell r="E1916" t="str">
            <v>MARTINTOWN HYDRO SYSTEM</v>
          </cell>
          <cell r="F1916">
            <v>100055</v>
          </cell>
        </row>
        <row r="1917">
          <cell r="C1917">
            <v>1909</v>
          </cell>
          <cell r="D1917">
            <v>1994</v>
          </cell>
          <cell r="E1917" t="str">
            <v>MIDLAND POWER UTILITY CORPORATION</v>
          </cell>
          <cell r="F1917">
            <v>15950252</v>
          </cell>
        </row>
        <row r="1918">
          <cell r="C1918">
            <v>1910</v>
          </cell>
          <cell r="D1918">
            <v>1994</v>
          </cell>
          <cell r="E1918" t="str">
            <v>MILDMAY HYDRO-ELECTRIC COMMISSION</v>
          </cell>
          <cell r="F1918">
            <v>585945</v>
          </cell>
        </row>
        <row r="1919">
          <cell r="C1919">
            <v>1911</v>
          </cell>
          <cell r="D1919">
            <v>1994</v>
          </cell>
          <cell r="E1919" t="str">
            <v>MILTON HYDRO DISTRIBUTION INC.</v>
          </cell>
          <cell r="F1919">
            <v>66319314</v>
          </cell>
        </row>
        <row r="1920">
          <cell r="C1920">
            <v>1912</v>
          </cell>
          <cell r="D1920">
            <v>1994</v>
          </cell>
          <cell r="E1920" t="str">
            <v>NEPEAN HYDRO ELECTRIC COMMISSION</v>
          </cell>
          <cell r="F1920">
            <v>69617280</v>
          </cell>
        </row>
        <row r="1921">
          <cell r="C1921">
            <v>1913</v>
          </cell>
          <cell r="D1921">
            <v>1994</v>
          </cell>
          <cell r="E1921" t="str">
            <v>NA</v>
          </cell>
          <cell r="F1921">
            <v>123348</v>
          </cell>
        </row>
        <row r="1922">
          <cell r="C1922">
            <v>1914</v>
          </cell>
          <cell r="D1922">
            <v>1994</v>
          </cell>
          <cell r="E1922" t="str">
            <v>NEWMARKET HYDRO LTD.</v>
          </cell>
          <cell r="F1922">
            <v>44256984</v>
          </cell>
        </row>
        <row r="1923">
          <cell r="C1923">
            <v>1915</v>
          </cell>
          <cell r="D1923">
            <v>1994</v>
          </cell>
          <cell r="E1923" t="str">
            <v>NIAGARA FALLS HYDRO INC.</v>
          </cell>
          <cell r="F1923">
            <v>108860610</v>
          </cell>
        </row>
        <row r="1924">
          <cell r="C1924">
            <v>1916</v>
          </cell>
          <cell r="D1924">
            <v>1994</v>
          </cell>
          <cell r="E1924" t="str">
            <v>NIAGARA-ON-THE-LAKE HYDRO INC.</v>
          </cell>
          <cell r="F1924">
            <v>39876063</v>
          </cell>
        </row>
        <row r="1925">
          <cell r="C1925">
            <v>1917</v>
          </cell>
          <cell r="D1925">
            <v>1994</v>
          </cell>
          <cell r="E1925" t="str">
            <v>NORFOLK POWER DISTRIBUTION INC.</v>
          </cell>
          <cell r="F1925">
            <v>475214</v>
          </cell>
        </row>
        <row r="1926">
          <cell r="C1926">
            <v>1918</v>
          </cell>
          <cell r="D1926">
            <v>1994</v>
          </cell>
          <cell r="E1926" t="str">
            <v>NORTH BAY HYDRO DISTRIBUTION LIMITED</v>
          </cell>
          <cell r="F1926">
            <v>110549172</v>
          </cell>
        </row>
        <row r="1927">
          <cell r="C1927">
            <v>1919</v>
          </cell>
          <cell r="D1927">
            <v>1994</v>
          </cell>
          <cell r="E1927" t="str">
            <v>OAKVILLE HYDRO ELECTRICITY DISTRIBUTION INC.</v>
          </cell>
          <cell r="F1927">
            <v>115939817</v>
          </cell>
        </row>
        <row r="1928">
          <cell r="C1928">
            <v>1920</v>
          </cell>
          <cell r="D1928">
            <v>1994</v>
          </cell>
          <cell r="E1928" t="str">
            <v>ORANGEVILLE HYDRO LIMITED</v>
          </cell>
          <cell r="F1928">
            <v>27135188</v>
          </cell>
        </row>
        <row r="1929">
          <cell r="C1929">
            <v>1921</v>
          </cell>
          <cell r="D1929">
            <v>1994</v>
          </cell>
          <cell r="E1929" t="str">
            <v>ORILLIA POWER DISTRIBUTION CORPORATION</v>
          </cell>
          <cell r="F1929">
            <v>39839514</v>
          </cell>
        </row>
        <row r="1930">
          <cell r="C1930">
            <v>1922</v>
          </cell>
          <cell r="D1930">
            <v>1994</v>
          </cell>
          <cell r="E1930" t="str">
            <v>OSHAWA PUC NETWORKS INC.</v>
          </cell>
          <cell r="F1930">
            <v>132751092</v>
          </cell>
        </row>
        <row r="1931">
          <cell r="C1931">
            <v>1923</v>
          </cell>
          <cell r="D1931">
            <v>1994</v>
          </cell>
          <cell r="E1931" t="str">
            <v>PARRY SOUND POWER CORPORATION</v>
          </cell>
          <cell r="F1931">
            <v>12504910</v>
          </cell>
        </row>
        <row r="1932">
          <cell r="C1932">
            <v>1924</v>
          </cell>
          <cell r="D1932">
            <v>1994</v>
          </cell>
          <cell r="E1932" t="str">
            <v>PETERBOROUGH UTILITIES COMMISSION</v>
          </cell>
          <cell r="F1932">
            <v>58435411</v>
          </cell>
        </row>
        <row r="1933">
          <cell r="C1933">
            <v>1925</v>
          </cell>
          <cell r="D1933">
            <v>1994</v>
          </cell>
          <cell r="E1933" t="str">
            <v>POLICE VILLAGE OF APPLE HILL HYDRO SYSTEM</v>
          </cell>
          <cell r="F1933">
            <v>86515</v>
          </cell>
        </row>
        <row r="1934">
          <cell r="C1934">
            <v>1926</v>
          </cell>
          <cell r="D1934">
            <v>1994</v>
          </cell>
          <cell r="E1934" t="str">
            <v>POLICE VILLAGE OF AVONMORE HYDRO SYSTEM</v>
          </cell>
          <cell r="F1934">
            <v>87317</v>
          </cell>
        </row>
        <row r="1935">
          <cell r="C1935">
            <v>1927</v>
          </cell>
          <cell r="D1935">
            <v>1994</v>
          </cell>
          <cell r="E1935" t="str">
            <v>POLICE VILLAGE OF COMBER HYDRO SYSTEM</v>
          </cell>
          <cell r="F1935">
            <v>243022</v>
          </cell>
        </row>
        <row r="1936">
          <cell r="C1936">
            <v>1928</v>
          </cell>
          <cell r="D1936">
            <v>1994</v>
          </cell>
          <cell r="E1936" t="str">
            <v>POLICE VILLAGE OF DUBLIN HYDRO SYSTEM</v>
          </cell>
          <cell r="F1936">
            <v>129134</v>
          </cell>
        </row>
        <row r="1937">
          <cell r="C1937">
            <v>1929</v>
          </cell>
          <cell r="D1937">
            <v>1994</v>
          </cell>
          <cell r="E1937" t="str">
            <v>POLICE VILLAGE OF GRANTON HYDRO SYSTEM</v>
          </cell>
          <cell r="F1937">
            <v>142924</v>
          </cell>
        </row>
        <row r="1938">
          <cell r="C1938">
            <v>1930</v>
          </cell>
          <cell r="D1938">
            <v>1994</v>
          </cell>
          <cell r="E1938" t="str">
            <v>CHATHAM-KENT HYDRO INC.</v>
          </cell>
          <cell r="F1938">
            <v>146777</v>
          </cell>
        </row>
        <row r="1939">
          <cell r="C1939">
            <v>1931</v>
          </cell>
          <cell r="D1939">
            <v>1994</v>
          </cell>
          <cell r="E1939" t="str">
            <v>POLICE VILLAGE OF MOOREFIELD HYDRO SYSTEM</v>
          </cell>
          <cell r="F1939">
            <v>131110</v>
          </cell>
        </row>
        <row r="1940">
          <cell r="C1940">
            <v>1932</v>
          </cell>
          <cell r="D1940">
            <v>1994</v>
          </cell>
          <cell r="E1940" t="str">
            <v>POLICE VILLAGE OF PRICEVILLE HYDRO SYSTEM</v>
          </cell>
          <cell r="F1940">
            <v>124063</v>
          </cell>
        </row>
        <row r="1941">
          <cell r="C1941">
            <v>1933</v>
          </cell>
          <cell r="D1941">
            <v>1994</v>
          </cell>
          <cell r="E1941" t="str">
            <v>CANADIAN NIAGARA POWER INC.</v>
          </cell>
          <cell r="F1941">
            <v>22184746</v>
          </cell>
        </row>
        <row r="1942">
          <cell r="C1942">
            <v>1934</v>
          </cell>
          <cell r="D1942">
            <v>1994</v>
          </cell>
          <cell r="E1942" t="str">
            <v>CHATHAM-KENT HYDRO INC.</v>
          </cell>
          <cell r="F1942">
            <v>29192564</v>
          </cell>
        </row>
        <row r="1943">
          <cell r="C1943">
            <v>1935</v>
          </cell>
          <cell r="D1943">
            <v>1994</v>
          </cell>
          <cell r="E1943" t="str">
            <v>PUBLIC UTILITIES COMMISSION OF THE CITY OF BARRIE</v>
          </cell>
          <cell r="F1943">
            <v>80215880</v>
          </cell>
        </row>
        <row r="1944">
          <cell r="C1944">
            <v>1936</v>
          </cell>
          <cell r="D1944">
            <v>1994</v>
          </cell>
          <cell r="E1944" t="str">
            <v>PUBLIC UTILITIES COMMISSION OF THE CITY OF OWEN SOUND</v>
          </cell>
          <cell r="F1944">
            <v>12036269</v>
          </cell>
        </row>
        <row r="1945">
          <cell r="C1945">
            <v>1937</v>
          </cell>
          <cell r="D1945">
            <v>1994</v>
          </cell>
          <cell r="E1945" t="str">
            <v>PUBLIC UTILITIES COMMISSION OF THE CITY OF TRENTON</v>
          </cell>
          <cell r="F1945">
            <v>11104919</v>
          </cell>
        </row>
        <row r="1946">
          <cell r="C1946">
            <v>1938</v>
          </cell>
          <cell r="D1946">
            <v>1994</v>
          </cell>
          <cell r="E1946" t="str">
            <v>PUBLIC UTILITIES COMMISSION OF THE TOWN OF ALEXANDRIA</v>
          </cell>
          <cell r="F1946">
            <v>2509456</v>
          </cell>
        </row>
        <row r="1947">
          <cell r="C1947">
            <v>1939</v>
          </cell>
          <cell r="D1947">
            <v>1994</v>
          </cell>
          <cell r="E1947" t="str">
            <v>CHATHAM-KENT HYDRO INC.</v>
          </cell>
          <cell r="F1947">
            <v>1334463</v>
          </cell>
        </row>
        <row r="1948">
          <cell r="C1948">
            <v>1940</v>
          </cell>
          <cell r="D1948">
            <v>1994</v>
          </cell>
          <cell r="E1948" t="str">
            <v>PUBLIC UTILITIES COMMISSION OF THE TOWN OF CAMPBELLFORD</v>
          </cell>
          <cell r="F1948">
            <v>3426832</v>
          </cell>
        </row>
        <row r="1949">
          <cell r="C1949">
            <v>1941</v>
          </cell>
          <cell r="D1949">
            <v>1994</v>
          </cell>
          <cell r="E1949" t="str">
            <v>PUBLIC UTILITIES COMMISSION OF THE TOWN OF CHESLEY</v>
          </cell>
          <cell r="F1949">
            <v>1646895</v>
          </cell>
        </row>
        <row r="1950">
          <cell r="C1950">
            <v>1942</v>
          </cell>
          <cell r="D1950">
            <v>1994</v>
          </cell>
          <cell r="E1950" t="str">
            <v>LAKEFRONT UTILITIES INC.</v>
          </cell>
          <cell r="F1950">
            <v>9362404</v>
          </cell>
        </row>
        <row r="1951">
          <cell r="C1951">
            <v>1943</v>
          </cell>
          <cell r="D1951">
            <v>1994</v>
          </cell>
          <cell r="E1951" t="str">
            <v>CENTRE WELLINGTON HYDRO LTD.</v>
          </cell>
          <cell r="F1951">
            <v>4841115</v>
          </cell>
        </row>
        <row r="1952">
          <cell r="C1952">
            <v>1944</v>
          </cell>
          <cell r="D1952">
            <v>1994</v>
          </cell>
          <cell r="E1952" t="str">
            <v>WEST COAST HURON ENERGY INC.</v>
          </cell>
          <cell r="F1952">
            <v>5015516</v>
          </cell>
        </row>
        <row r="1953">
          <cell r="C1953">
            <v>1945</v>
          </cell>
          <cell r="D1953">
            <v>1994</v>
          </cell>
          <cell r="E1953" t="str">
            <v>ESPANOLA REGIONAL HYDRO DISTRIBUTION CORPORATION</v>
          </cell>
          <cell r="F1953">
            <v>483766</v>
          </cell>
        </row>
        <row r="1954">
          <cell r="C1954">
            <v>1946</v>
          </cell>
          <cell r="D1954">
            <v>1994</v>
          </cell>
          <cell r="E1954" t="str">
            <v>PUBLIC UTILITIES COMMISSION OF THE TOWN OF MITCHELL</v>
          </cell>
          <cell r="F1954">
            <v>2552079</v>
          </cell>
        </row>
        <row r="1955">
          <cell r="C1955">
            <v>1947</v>
          </cell>
          <cell r="D1955">
            <v>1994</v>
          </cell>
          <cell r="E1955" t="str">
            <v>WELLINGTON NORTH POWER INC.</v>
          </cell>
          <cell r="F1955">
            <v>2604215</v>
          </cell>
        </row>
        <row r="1956">
          <cell r="C1956">
            <v>1948</v>
          </cell>
          <cell r="D1956">
            <v>1994</v>
          </cell>
          <cell r="E1956" t="str">
            <v>PUBLIC UTILITIES COMMISSION OF THE TOWN OF PALMERSTON</v>
          </cell>
          <cell r="F1956">
            <v>1272172</v>
          </cell>
        </row>
        <row r="1957">
          <cell r="C1957">
            <v>1949</v>
          </cell>
          <cell r="D1957">
            <v>1994</v>
          </cell>
          <cell r="E1957" t="str">
            <v>BRANT COUNTY POWER INC.</v>
          </cell>
          <cell r="F1957">
            <v>5889602</v>
          </cell>
        </row>
        <row r="1958">
          <cell r="C1958">
            <v>1950</v>
          </cell>
          <cell r="D1958">
            <v>1994</v>
          </cell>
          <cell r="E1958" t="str">
            <v>PUBLIC UTILITIES COMMISSION OF THE TOWN OF PICTON</v>
          </cell>
          <cell r="F1958">
            <v>2986215</v>
          </cell>
        </row>
        <row r="1959">
          <cell r="C1959">
            <v>1951</v>
          </cell>
          <cell r="D1959">
            <v>1994</v>
          </cell>
          <cell r="E1959" t="str">
            <v>CHATHAM-KENT HYDRO INC.</v>
          </cell>
          <cell r="F1959">
            <v>1388989</v>
          </cell>
        </row>
        <row r="1960">
          <cell r="C1960">
            <v>1952</v>
          </cell>
          <cell r="D1960">
            <v>1994</v>
          </cell>
          <cell r="E1960" t="str">
            <v>PUBLIC UTILITIES COMMISSION OF THE TOWN OF SOUTHAMPTON</v>
          </cell>
          <cell r="F1960">
            <v>2272429</v>
          </cell>
        </row>
        <row r="1961">
          <cell r="C1961">
            <v>1953</v>
          </cell>
          <cell r="D1961">
            <v>1994</v>
          </cell>
          <cell r="E1961" t="str">
            <v>ESSEX POWERLINES CORPORATION</v>
          </cell>
          <cell r="F1961">
            <v>6438065</v>
          </cell>
        </row>
        <row r="1962">
          <cell r="C1962">
            <v>1954</v>
          </cell>
          <cell r="D1962">
            <v>1994</v>
          </cell>
          <cell r="E1962" t="str">
            <v>CHATHAM-KENT HYDRO INC.</v>
          </cell>
          <cell r="F1962">
            <v>2130328</v>
          </cell>
        </row>
        <row r="1963">
          <cell r="C1963">
            <v>1955</v>
          </cell>
          <cell r="D1963">
            <v>1994</v>
          </cell>
          <cell r="E1963" t="str">
            <v>WELLINGTON NORTH POWER INC.</v>
          </cell>
          <cell r="F1963">
            <v>1301441</v>
          </cell>
        </row>
        <row r="1964">
          <cell r="C1964">
            <v>1956</v>
          </cell>
          <cell r="D1964">
            <v>1994</v>
          </cell>
          <cell r="E1964" t="str">
            <v>PUBLIC UTILITIES COMMISSION OF THE VILLAGE OF BELMONT</v>
          </cell>
          <cell r="F1964">
            <v>773440</v>
          </cell>
        </row>
        <row r="1965">
          <cell r="C1965">
            <v>1957</v>
          </cell>
          <cell r="D1965">
            <v>1994</v>
          </cell>
          <cell r="E1965" t="str">
            <v>PUBLIC UTILITIES COMMISSION OF THE VILLAGE OF LANCASTER</v>
          </cell>
          <cell r="F1965">
            <v>384324</v>
          </cell>
        </row>
        <row r="1966">
          <cell r="C1966">
            <v>1958</v>
          </cell>
          <cell r="D1966">
            <v>1994</v>
          </cell>
          <cell r="E1966" t="str">
            <v>PUBLIC UTILITIES COMMISSION OF THE VILLAGE OF PORT STANLEY</v>
          </cell>
          <cell r="F1966">
            <v>898123</v>
          </cell>
        </row>
        <row r="1967">
          <cell r="C1967">
            <v>1959</v>
          </cell>
          <cell r="D1967">
            <v>1994</v>
          </cell>
          <cell r="E1967" t="str">
            <v>CHATHAM-KENT HYDRO INC.</v>
          </cell>
          <cell r="F1967">
            <v>297497</v>
          </cell>
        </row>
        <row r="1968">
          <cell r="C1968">
            <v>1960</v>
          </cell>
          <cell r="D1968">
            <v>1994</v>
          </cell>
          <cell r="E1968" t="str">
            <v>RIDEAU ST. LAWRENCE DISTRIBUTION INC.</v>
          </cell>
          <cell r="F1968">
            <v>657781</v>
          </cell>
        </row>
        <row r="1969">
          <cell r="C1969">
            <v>1961</v>
          </cell>
          <cell r="D1969">
            <v>1994</v>
          </cell>
          <cell r="E1969" t="str">
            <v>CHATHAM-KENT HYDRO INC.</v>
          </cell>
          <cell r="F1969">
            <v>724821</v>
          </cell>
        </row>
        <row r="1970">
          <cell r="C1970">
            <v>1962</v>
          </cell>
          <cell r="D1970">
            <v>1994</v>
          </cell>
          <cell r="E1970" t="str">
            <v>PUBLIC UTILITY COMMISSION OF THE VILLAGE OF WEST LORNE</v>
          </cell>
          <cell r="F1970">
            <v>904237</v>
          </cell>
        </row>
        <row r="1971">
          <cell r="C1971">
            <v>1963</v>
          </cell>
          <cell r="D1971">
            <v>1994</v>
          </cell>
          <cell r="E1971" t="str">
            <v>REMARA-BRECHIN HYDRO</v>
          </cell>
          <cell r="F1971">
            <v>105709</v>
          </cell>
        </row>
        <row r="1972">
          <cell r="C1972">
            <v>1964</v>
          </cell>
          <cell r="D1972">
            <v>1994</v>
          </cell>
          <cell r="E1972" t="str">
            <v>RENFREW HYDRO INC.</v>
          </cell>
          <cell r="F1972">
            <v>12780044</v>
          </cell>
        </row>
        <row r="1973">
          <cell r="C1973">
            <v>1965</v>
          </cell>
          <cell r="D1973">
            <v>1994</v>
          </cell>
          <cell r="E1973" t="str">
            <v>RICHMOND HILL HYDRO INC.</v>
          </cell>
          <cell r="F1973">
            <v>109221500</v>
          </cell>
        </row>
        <row r="1974">
          <cell r="C1974">
            <v>1966</v>
          </cell>
          <cell r="D1974">
            <v>1994</v>
          </cell>
          <cell r="E1974" t="str">
            <v>RIPLEY PUBLIC UTILITIES COMMISSION</v>
          </cell>
          <cell r="F1974">
            <v>272325</v>
          </cell>
        </row>
        <row r="1975">
          <cell r="C1975">
            <v>1967</v>
          </cell>
          <cell r="D1975">
            <v>1994</v>
          </cell>
          <cell r="E1975" t="str">
            <v>RODNEY PUBLIC UTILITIES COMMISSION</v>
          </cell>
          <cell r="F1975">
            <v>293916</v>
          </cell>
        </row>
        <row r="1976">
          <cell r="C1976">
            <v>1968</v>
          </cell>
          <cell r="D1976">
            <v>1994</v>
          </cell>
          <cell r="E1976" t="str">
            <v>SIOUX LOOKOUT HYDRO INC.</v>
          </cell>
          <cell r="F1976">
            <v>3517804</v>
          </cell>
        </row>
        <row r="1977">
          <cell r="C1977">
            <v>1969</v>
          </cell>
          <cell r="D1977">
            <v>1994</v>
          </cell>
          <cell r="E1977" t="str">
            <v>ST. CATHARINES HYDRO UTILITY SERVICES INC.</v>
          </cell>
          <cell r="F1977">
            <v>71673289</v>
          </cell>
        </row>
        <row r="1978">
          <cell r="C1978">
            <v>1970</v>
          </cell>
          <cell r="D1978">
            <v>1994</v>
          </cell>
          <cell r="E1978" t="str">
            <v>ST. THOMAS ENERGY INC.</v>
          </cell>
          <cell r="F1978">
            <v>33467004</v>
          </cell>
        </row>
        <row r="1979">
          <cell r="C1979">
            <v>1971</v>
          </cell>
          <cell r="D1979">
            <v>1994</v>
          </cell>
          <cell r="E1979" t="str">
            <v>FESTIVAL HYDRO INC.</v>
          </cell>
          <cell r="F1979">
            <v>28821196</v>
          </cell>
        </row>
        <row r="1980">
          <cell r="C1980">
            <v>1972</v>
          </cell>
          <cell r="D1980">
            <v>1994</v>
          </cell>
          <cell r="E1980" t="str">
            <v>MIDDLESEX POWER DISTRIBUTION CORPORATION</v>
          </cell>
          <cell r="F1980">
            <v>5744094</v>
          </cell>
        </row>
        <row r="1981">
          <cell r="C1981">
            <v>1973</v>
          </cell>
          <cell r="D1981">
            <v>1994</v>
          </cell>
          <cell r="E1981" t="str">
            <v>GREATER SUDBURY HYDRO INC.</v>
          </cell>
          <cell r="F1981">
            <v>77272878</v>
          </cell>
        </row>
        <row r="1982">
          <cell r="C1982">
            <v>1974</v>
          </cell>
          <cell r="D1982">
            <v>1994</v>
          </cell>
          <cell r="E1982" t="str">
            <v>TARA HYDRO-ELECTRIC SYSTEM</v>
          </cell>
          <cell r="F1982">
            <v>374000</v>
          </cell>
        </row>
        <row r="1983">
          <cell r="C1983">
            <v>1975</v>
          </cell>
          <cell r="D1983">
            <v>1994</v>
          </cell>
          <cell r="E1983" t="str">
            <v>TAY HYDRO ELECTRIC DISTRIBUTION COMPANY INC.</v>
          </cell>
          <cell r="F1983">
            <v>5735052</v>
          </cell>
        </row>
        <row r="1984">
          <cell r="C1984">
            <v>1976</v>
          </cell>
          <cell r="D1984">
            <v>1994</v>
          </cell>
          <cell r="E1984" t="str">
            <v>TEESWATER HYDRO-ELECTRIC COMMISSION</v>
          </cell>
          <cell r="F1984">
            <v>500936</v>
          </cell>
        </row>
        <row r="1985">
          <cell r="C1985">
            <v>1977</v>
          </cell>
          <cell r="D1985">
            <v>1994</v>
          </cell>
          <cell r="E1985" t="str">
            <v>TERRACE BAY SUPERIOR WIRES INC.</v>
          </cell>
          <cell r="F1985">
            <v>1183935</v>
          </cell>
        </row>
        <row r="1986">
          <cell r="C1986">
            <v>1978</v>
          </cell>
          <cell r="D1986">
            <v>1994</v>
          </cell>
          <cell r="E1986" t="str">
            <v>ESPANOLA REGIONAL HYDRO DISTRIBUTION CORPORATION</v>
          </cell>
          <cell r="F1986">
            <v>2170035</v>
          </cell>
        </row>
        <row r="1987">
          <cell r="C1987">
            <v>1979</v>
          </cell>
          <cell r="D1987">
            <v>1994</v>
          </cell>
          <cell r="E1987" t="str">
            <v>COLLUS POWER CORPORATION</v>
          </cell>
          <cell r="F1987">
            <v>7998599</v>
          </cell>
        </row>
        <row r="1988">
          <cell r="C1988">
            <v>1980</v>
          </cell>
          <cell r="D1988">
            <v>1994</v>
          </cell>
          <cell r="E1988" t="str">
            <v>THUNDER BAY HYDRO ELECTRICITY DISTRIBUTION INC.</v>
          </cell>
          <cell r="F1988">
            <v>85941762</v>
          </cell>
        </row>
        <row r="1989">
          <cell r="C1989">
            <v>1981</v>
          </cell>
          <cell r="D1989">
            <v>1994</v>
          </cell>
          <cell r="E1989" t="str">
            <v>TILLSONBURG HYDRO INC.</v>
          </cell>
          <cell r="F1989">
            <v>17501482</v>
          </cell>
        </row>
        <row r="1990">
          <cell r="C1990">
            <v>1982</v>
          </cell>
          <cell r="D1990">
            <v>1994</v>
          </cell>
          <cell r="E1990" t="str">
            <v>TOWNSHIP OF MCGARRY HYDRO SYSTEM</v>
          </cell>
          <cell r="F1990">
            <v>329196</v>
          </cell>
        </row>
        <row r="1991">
          <cell r="C1991">
            <v>1983</v>
          </cell>
          <cell r="D1991">
            <v>1994</v>
          </cell>
          <cell r="E1991" t="str">
            <v>VILLAGE OF BLOOMFIELD HYDRO SYSTEM</v>
          </cell>
          <cell r="F1991">
            <v>231893</v>
          </cell>
        </row>
        <row r="1992">
          <cell r="C1992">
            <v>1984</v>
          </cell>
          <cell r="D1992">
            <v>1994</v>
          </cell>
          <cell r="E1992" t="str">
            <v>RIDEAU ST. LAWRENCE DISTRIBUTION INC.</v>
          </cell>
          <cell r="F1992">
            <v>572216</v>
          </cell>
        </row>
        <row r="1993">
          <cell r="C1993">
            <v>1985</v>
          </cell>
          <cell r="D1993">
            <v>1994</v>
          </cell>
          <cell r="E1993" t="str">
            <v>VILLAGE OF CHESTERVILLE HYDRO SYSTEM</v>
          </cell>
          <cell r="F1993">
            <v>946024</v>
          </cell>
        </row>
        <row r="1994">
          <cell r="C1994">
            <v>1986</v>
          </cell>
          <cell r="D1994">
            <v>1994</v>
          </cell>
          <cell r="E1994" t="str">
            <v>CHATHAM-KENT HYDRO INC.</v>
          </cell>
          <cell r="F1994">
            <v>212932</v>
          </cell>
        </row>
        <row r="1995">
          <cell r="C1995">
            <v>1987</v>
          </cell>
          <cell r="D1995">
            <v>1994</v>
          </cell>
          <cell r="E1995" t="str">
            <v>VILLAGE OF FLESHERTON HYDRO SYSTEM</v>
          </cell>
          <cell r="F1995">
            <v>453968</v>
          </cell>
        </row>
        <row r="1996">
          <cell r="C1996">
            <v>1988</v>
          </cell>
          <cell r="D1996">
            <v>1994</v>
          </cell>
          <cell r="E1996" t="str">
            <v>RIDEAU ST. LAWRENCE DISTRIBUTION INC.</v>
          </cell>
          <cell r="F1996">
            <v>766364</v>
          </cell>
        </row>
        <row r="1997">
          <cell r="C1997">
            <v>1989</v>
          </cell>
          <cell r="D1997">
            <v>1994</v>
          </cell>
          <cell r="E1997" t="str">
            <v>VILLAGE OF LUCKNOW HYDRO SYSTEM</v>
          </cell>
          <cell r="F1997">
            <v>849717</v>
          </cell>
        </row>
        <row r="1998">
          <cell r="C1998">
            <v>1990</v>
          </cell>
          <cell r="D1998">
            <v>1994</v>
          </cell>
          <cell r="E1998" t="str">
            <v>VILLAGE OF MAXVILLE HYDRO SYSTEM</v>
          </cell>
          <cell r="F1998">
            <v>312611</v>
          </cell>
        </row>
        <row r="1999">
          <cell r="C1999">
            <v>1991</v>
          </cell>
          <cell r="D1999">
            <v>1994</v>
          </cell>
          <cell r="E1999" t="str">
            <v>WATERLOO NORTH HYDRO INC.</v>
          </cell>
          <cell r="F1999">
            <v>154601908</v>
          </cell>
        </row>
        <row r="2000">
          <cell r="C2000">
            <v>1992</v>
          </cell>
          <cell r="D2000">
            <v>1994</v>
          </cell>
          <cell r="E2000" t="str">
            <v>WELLAND HYDRO-ELECTRIC SYSTEM CORP.</v>
          </cell>
          <cell r="F2000">
            <v>46170954</v>
          </cell>
        </row>
        <row r="2001">
          <cell r="C2001">
            <v>1993</v>
          </cell>
          <cell r="D2001">
            <v>1994</v>
          </cell>
          <cell r="E2001" t="str">
            <v>NA</v>
          </cell>
          <cell r="F2001">
            <v>925055</v>
          </cell>
        </row>
        <row r="2002">
          <cell r="C2002">
            <v>1994</v>
          </cell>
          <cell r="D2002">
            <v>1994</v>
          </cell>
          <cell r="E2002" t="str">
            <v>WHITBY HYDRO ELECTRIC CORPORATION</v>
          </cell>
          <cell r="F2002">
            <v>100504304</v>
          </cell>
        </row>
        <row r="2003">
          <cell r="C2003">
            <v>1995</v>
          </cell>
          <cell r="D2003">
            <v>1994</v>
          </cell>
          <cell r="E2003" t="str">
            <v>RIDEAU ST. LAWRENCE DISTRIBUTION INC.</v>
          </cell>
          <cell r="F2003">
            <v>172692</v>
          </cell>
        </row>
        <row r="2004">
          <cell r="C2004">
            <v>1996</v>
          </cell>
          <cell r="D2004">
            <v>1994</v>
          </cell>
          <cell r="E2004" t="str">
            <v>WINCHESTER HYDRO COMMISSION</v>
          </cell>
          <cell r="F2004">
            <v>1624079</v>
          </cell>
        </row>
        <row r="2005">
          <cell r="C2005">
            <v>1997</v>
          </cell>
          <cell r="D2005">
            <v>1994</v>
          </cell>
          <cell r="E2005" t="str">
            <v>ENWIN UTILITIES LTD.</v>
          </cell>
          <cell r="F2005">
            <v>134970373</v>
          </cell>
        </row>
        <row r="2006">
          <cell r="C2006">
            <v>1998</v>
          </cell>
          <cell r="D2006">
            <v>1994</v>
          </cell>
          <cell r="E2006" t="str">
            <v>WOODSTOCK HYDRO SERVICES INC.</v>
          </cell>
          <cell r="F2006">
            <v>32049018</v>
          </cell>
        </row>
        <row r="2007">
          <cell r="C2007">
            <v>1999</v>
          </cell>
          <cell r="F2007">
            <v>8259651903</v>
          </cell>
        </row>
        <row r="2008">
          <cell r="C2008">
            <v>2000</v>
          </cell>
          <cell r="F2008">
            <v>0</v>
          </cell>
        </row>
        <row r="2009">
          <cell r="C2009">
            <v>2001</v>
          </cell>
          <cell r="F2009">
            <v>0</v>
          </cell>
        </row>
        <row r="2010">
          <cell r="C2010">
            <v>2002</v>
          </cell>
          <cell r="F2010">
            <v>56864</v>
          </cell>
        </row>
        <row r="2011">
          <cell r="C2011">
            <v>2003</v>
          </cell>
          <cell r="F2011">
            <v>0</v>
          </cell>
        </row>
        <row r="2012">
          <cell r="C2012">
            <v>2004</v>
          </cell>
          <cell r="F2012">
            <v>0</v>
          </cell>
        </row>
        <row r="2013">
          <cell r="C2013">
            <v>2005</v>
          </cell>
          <cell r="F2013">
            <v>58540</v>
          </cell>
        </row>
        <row r="2014">
          <cell r="C2014">
            <v>2006</v>
          </cell>
          <cell r="F2014">
            <v>0</v>
          </cell>
        </row>
        <row r="2015">
          <cell r="C2015">
            <v>2007</v>
          </cell>
          <cell r="D2015">
            <v>1995</v>
          </cell>
          <cell r="E2015" t="str">
            <v>POWERSTREAM INC.</v>
          </cell>
          <cell r="F2015">
            <v>260514</v>
          </cell>
        </row>
        <row r="2016">
          <cell r="C2016">
            <v>2008</v>
          </cell>
          <cell r="D2016">
            <v>1995</v>
          </cell>
          <cell r="E2016" t="str">
            <v>POWERSTREAM INC.</v>
          </cell>
          <cell r="F2016">
            <v>11404421</v>
          </cell>
        </row>
        <row r="2017">
          <cell r="C2017">
            <v>2009</v>
          </cell>
          <cell r="D2017">
            <v>1995</v>
          </cell>
          <cell r="E2017" t="str">
            <v>POWERSTREAM INC.</v>
          </cell>
          <cell r="F2017">
            <v>4717538</v>
          </cell>
        </row>
        <row r="2018">
          <cell r="C2018">
            <v>2010</v>
          </cell>
          <cell r="D2018">
            <v>1995</v>
          </cell>
          <cell r="E2018" t="str">
            <v>BLUEWATER POWER DISTRIBUTION CORPORATION</v>
          </cell>
          <cell r="F2018">
            <v>297420</v>
          </cell>
        </row>
        <row r="2019">
          <cell r="C2019">
            <v>2011</v>
          </cell>
          <cell r="D2019">
            <v>1995</v>
          </cell>
          <cell r="E2019" t="str">
            <v>BLUEWATER POWER DISTRIBUTION CORPORATION</v>
          </cell>
          <cell r="F2019">
            <v>187694</v>
          </cell>
        </row>
        <row r="2020">
          <cell r="C2020">
            <v>2012</v>
          </cell>
          <cell r="D2020">
            <v>1995</v>
          </cell>
          <cell r="E2020" t="str">
            <v>BLUEWATER POWER DISTRIBUTION CORPORATION</v>
          </cell>
          <cell r="F2020">
            <v>888968</v>
          </cell>
        </row>
        <row r="2021">
          <cell r="C2021">
            <v>2013</v>
          </cell>
          <cell r="D2021">
            <v>1995</v>
          </cell>
          <cell r="E2021" t="str">
            <v>BLUEWATER POWER DISTRIBUTION CORPORATION</v>
          </cell>
          <cell r="F2021">
            <v>3940977</v>
          </cell>
        </row>
        <row r="2022">
          <cell r="C2022">
            <v>2014</v>
          </cell>
          <cell r="D2022">
            <v>1995</v>
          </cell>
          <cell r="E2022" t="str">
            <v>BLUEWATER POWER DISTRIBUTION CORPORATION</v>
          </cell>
          <cell r="F2022">
            <v>990650</v>
          </cell>
        </row>
        <row r="2023">
          <cell r="C2023">
            <v>2015</v>
          </cell>
          <cell r="D2023">
            <v>1995</v>
          </cell>
          <cell r="E2023" t="str">
            <v>COOPERATIVE HYDRO EMBRUN INC.</v>
          </cell>
          <cell r="F2023">
            <v>2249791</v>
          </cell>
        </row>
        <row r="2024">
          <cell r="C2024">
            <v>2016</v>
          </cell>
          <cell r="D2024">
            <v>1995</v>
          </cell>
          <cell r="E2024" t="str">
            <v>ENERSOURCE HYDRO MISSISSAUGA INC.</v>
          </cell>
          <cell r="F2024">
            <v>446768818</v>
          </cell>
        </row>
        <row r="2025">
          <cell r="C2025">
            <v>2017</v>
          </cell>
          <cell r="D2025">
            <v>1995</v>
          </cell>
          <cell r="E2025" t="str">
            <v>ERIE THAMES POWERLINES CORPORATION</v>
          </cell>
          <cell r="F2025">
            <v>1282366</v>
          </cell>
        </row>
        <row r="2026">
          <cell r="C2026">
            <v>2018</v>
          </cell>
          <cell r="D2026">
            <v>1995</v>
          </cell>
          <cell r="E2026" t="str">
            <v>ERIE THAMES POWERLINES CORPORATION</v>
          </cell>
          <cell r="F2026">
            <v>7596811</v>
          </cell>
        </row>
        <row r="2027">
          <cell r="C2027">
            <v>2019</v>
          </cell>
          <cell r="D2027">
            <v>1995</v>
          </cell>
          <cell r="E2027" t="str">
            <v>ERIE THAMES POWERLINES CORPORATION</v>
          </cell>
          <cell r="F2027">
            <v>1708862</v>
          </cell>
        </row>
        <row r="2028">
          <cell r="C2028">
            <v>2020</v>
          </cell>
          <cell r="D2028">
            <v>1995</v>
          </cell>
          <cell r="E2028" t="str">
            <v>ERIE THAMES POWERLINES CORPORATION</v>
          </cell>
          <cell r="F2028">
            <v>435562</v>
          </cell>
        </row>
        <row r="2029">
          <cell r="C2029">
            <v>2021</v>
          </cell>
          <cell r="D2029">
            <v>1995</v>
          </cell>
          <cell r="E2029" t="str">
            <v>ERIE THAMES POWERLINES CORPORATION</v>
          </cell>
          <cell r="F2029">
            <v>1181549</v>
          </cell>
        </row>
        <row r="2030">
          <cell r="C2030">
            <v>2022</v>
          </cell>
          <cell r="D2030">
            <v>1995</v>
          </cell>
          <cell r="E2030" t="str">
            <v>FESTIVAL HYDRO INC.</v>
          </cell>
          <cell r="F2030">
            <v>392544</v>
          </cell>
        </row>
        <row r="2031">
          <cell r="C2031">
            <v>2023</v>
          </cell>
          <cell r="D2031">
            <v>1995</v>
          </cell>
          <cell r="E2031" t="str">
            <v>FESTIVAL HYDRO INC.</v>
          </cell>
          <cell r="F2031">
            <v>160733</v>
          </cell>
        </row>
        <row r="2032">
          <cell r="C2032">
            <v>2024</v>
          </cell>
          <cell r="D2032">
            <v>1995</v>
          </cell>
          <cell r="E2032" t="str">
            <v>FESTIVAL HYDRO INC.</v>
          </cell>
          <cell r="F2032">
            <v>495613</v>
          </cell>
        </row>
        <row r="2033">
          <cell r="C2033">
            <v>2025</v>
          </cell>
          <cell r="D2033">
            <v>1995</v>
          </cell>
          <cell r="E2033" t="str">
            <v>FESTIVAL HYDRO INC.</v>
          </cell>
          <cell r="F2033">
            <v>1490153</v>
          </cell>
        </row>
        <row r="2034">
          <cell r="C2034">
            <v>2026</v>
          </cell>
          <cell r="D2034">
            <v>1995</v>
          </cell>
          <cell r="E2034" t="str">
            <v>FESTIVAL HYDRO INC.</v>
          </cell>
          <cell r="F2034">
            <v>3446351</v>
          </cell>
        </row>
        <row r="2035">
          <cell r="C2035">
            <v>2027</v>
          </cell>
          <cell r="D2035">
            <v>1995</v>
          </cell>
          <cell r="E2035" t="str">
            <v>FESTIVAL HYDRO INC.</v>
          </cell>
          <cell r="F2035">
            <v>421986</v>
          </cell>
        </row>
        <row r="2036">
          <cell r="C2036">
            <v>2028</v>
          </cell>
          <cell r="D2036">
            <v>1995</v>
          </cell>
          <cell r="E2036" t="str">
            <v>GEORGIAN BAY ENERGY INC.</v>
          </cell>
          <cell r="F2036">
            <v>233155</v>
          </cell>
        </row>
        <row r="2037">
          <cell r="C2037">
            <v>2029</v>
          </cell>
          <cell r="D2037">
            <v>1995</v>
          </cell>
          <cell r="E2037" t="str">
            <v>GREATER SUDBURY HYDRO INC.</v>
          </cell>
          <cell r="F2037">
            <v>2382077</v>
          </cell>
        </row>
        <row r="2038">
          <cell r="C2038">
            <v>2030</v>
          </cell>
          <cell r="D2038">
            <v>1995</v>
          </cell>
          <cell r="E2038" t="str">
            <v>GREATER SUDBURY HYDRO INC.</v>
          </cell>
          <cell r="F2038">
            <v>1186897</v>
          </cell>
        </row>
        <row r="2039">
          <cell r="C2039">
            <v>2031</v>
          </cell>
          <cell r="D2039">
            <v>1995</v>
          </cell>
          <cell r="E2039" t="str">
            <v>GUELPH HYDRO ELECTRIC SYSTEMS INC.</v>
          </cell>
          <cell r="F2039">
            <v>943966</v>
          </cell>
        </row>
        <row r="2040">
          <cell r="C2040">
            <v>2032</v>
          </cell>
          <cell r="D2040">
            <v>1995</v>
          </cell>
          <cell r="E2040" t="str">
            <v>HALDIMAND COUNTY HYDRO INC.</v>
          </cell>
          <cell r="F2040">
            <v>6328222</v>
          </cell>
        </row>
        <row r="2041">
          <cell r="C2041">
            <v>2033</v>
          </cell>
          <cell r="D2041">
            <v>1995</v>
          </cell>
          <cell r="E2041" t="str">
            <v>HALDIMAND COUNTY HYDRO INC.</v>
          </cell>
          <cell r="F2041">
            <v>6694020</v>
          </cell>
        </row>
        <row r="2042">
          <cell r="C2042">
            <v>2034</v>
          </cell>
          <cell r="D2042">
            <v>1995</v>
          </cell>
          <cell r="E2042" t="str">
            <v>HORIZON UTILITIES CORPORATION</v>
          </cell>
          <cell r="F2042">
            <v>12364811</v>
          </cell>
        </row>
        <row r="2043">
          <cell r="C2043">
            <v>2035</v>
          </cell>
          <cell r="D2043">
            <v>1995</v>
          </cell>
          <cell r="E2043" t="str">
            <v>HORIZON UTILITIES CORPORATION</v>
          </cell>
          <cell r="F2043">
            <v>1968113</v>
          </cell>
        </row>
        <row r="2044">
          <cell r="C2044">
            <v>2036</v>
          </cell>
          <cell r="D2044">
            <v>1995</v>
          </cell>
          <cell r="E2044" t="str">
            <v>HORIZON UTILITIES CORPORATION</v>
          </cell>
          <cell r="F2044">
            <v>37585306</v>
          </cell>
        </row>
        <row r="2045">
          <cell r="C2045">
            <v>2037</v>
          </cell>
          <cell r="D2045">
            <v>1995</v>
          </cell>
          <cell r="E2045" t="str">
            <v>HORIZON UTILITIES CORPORATION</v>
          </cell>
          <cell r="F2045">
            <v>184840732</v>
          </cell>
        </row>
        <row r="2046">
          <cell r="C2046">
            <v>2038</v>
          </cell>
          <cell r="D2046">
            <v>1995</v>
          </cell>
          <cell r="E2046" t="str">
            <v>HORIZON UTILITIES CORPORATION</v>
          </cell>
          <cell r="F2046">
            <v>76328751</v>
          </cell>
        </row>
        <row r="2047">
          <cell r="C2047">
            <v>2039</v>
          </cell>
          <cell r="D2047">
            <v>1995</v>
          </cell>
          <cell r="E2047" t="str">
            <v>HYDRO ONE NETWORKS INC.</v>
          </cell>
          <cell r="F2047">
            <v>434386</v>
          </cell>
        </row>
        <row r="2048">
          <cell r="C2048">
            <v>2040</v>
          </cell>
          <cell r="D2048">
            <v>1995</v>
          </cell>
          <cell r="E2048" t="str">
            <v>HYDRO ONE NETWORKS INC.</v>
          </cell>
          <cell r="F2048">
            <v>112631</v>
          </cell>
        </row>
        <row r="2049">
          <cell r="C2049">
            <v>2041</v>
          </cell>
          <cell r="D2049">
            <v>1995</v>
          </cell>
          <cell r="E2049" t="str">
            <v>HYDRO ONE NETWORKS INC.</v>
          </cell>
          <cell r="F2049">
            <v>5382855</v>
          </cell>
        </row>
        <row r="2050">
          <cell r="C2050">
            <v>2042</v>
          </cell>
          <cell r="D2050">
            <v>1995</v>
          </cell>
          <cell r="E2050" t="str">
            <v>HYDRO ONE NETWORKS INC.</v>
          </cell>
          <cell r="F2050">
            <v>686143</v>
          </cell>
        </row>
        <row r="2051">
          <cell r="C2051">
            <v>2043</v>
          </cell>
          <cell r="D2051">
            <v>1995</v>
          </cell>
          <cell r="E2051" t="str">
            <v>HYDRO ONE NETWORKS INC.</v>
          </cell>
          <cell r="F2051">
            <v>1045499</v>
          </cell>
        </row>
        <row r="2052">
          <cell r="C2052">
            <v>2044</v>
          </cell>
          <cell r="D2052">
            <v>1995</v>
          </cell>
          <cell r="E2052" t="str">
            <v>HYDRO ONE NETWORKS INC.</v>
          </cell>
          <cell r="F2052">
            <v>460891</v>
          </cell>
        </row>
        <row r="2053">
          <cell r="C2053">
            <v>2045</v>
          </cell>
          <cell r="D2053">
            <v>1995</v>
          </cell>
          <cell r="E2053" t="str">
            <v>HYDRO ONE NETWORKS INC.</v>
          </cell>
          <cell r="F2053">
            <v>2331530</v>
          </cell>
        </row>
        <row r="2054">
          <cell r="C2054">
            <v>2046</v>
          </cell>
          <cell r="D2054">
            <v>1995</v>
          </cell>
          <cell r="E2054" t="str">
            <v>HYDRO ONE NETWORKS INC.</v>
          </cell>
          <cell r="F2054">
            <v>3091571</v>
          </cell>
        </row>
        <row r="2055">
          <cell r="C2055">
            <v>2047</v>
          </cell>
          <cell r="D2055">
            <v>1995</v>
          </cell>
          <cell r="E2055" t="str">
            <v>HYDRO ONE NETWORKS INC.</v>
          </cell>
          <cell r="F2055">
            <v>14577385</v>
          </cell>
        </row>
        <row r="2056">
          <cell r="C2056">
            <v>2048</v>
          </cell>
          <cell r="D2056">
            <v>1995</v>
          </cell>
          <cell r="E2056" t="str">
            <v>HYDRO ONE NETWORKS INC.</v>
          </cell>
          <cell r="F2056">
            <v>6730445</v>
          </cell>
        </row>
        <row r="2057">
          <cell r="C2057">
            <v>2049</v>
          </cell>
          <cell r="D2057">
            <v>1995</v>
          </cell>
          <cell r="E2057" t="str">
            <v>HYDRO ONE NETWORKS INC.</v>
          </cell>
          <cell r="F2057">
            <v>907622</v>
          </cell>
        </row>
        <row r="2058">
          <cell r="C2058">
            <v>2050</v>
          </cell>
          <cell r="D2058">
            <v>1995</v>
          </cell>
          <cell r="E2058" t="str">
            <v>HYDRO ONE NETWORKS INC.</v>
          </cell>
          <cell r="F2058">
            <v>1377986</v>
          </cell>
        </row>
        <row r="2059">
          <cell r="C2059">
            <v>2051</v>
          </cell>
          <cell r="D2059">
            <v>1995</v>
          </cell>
          <cell r="E2059" t="str">
            <v>HYDRO ONE NETWORKS INC.</v>
          </cell>
          <cell r="F2059">
            <v>530791</v>
          </cell>
        </row>
        <row r="2060">
          <cell r="C2060">
            <v>2052</v>
          </cell>
          <cell r="D2060">
            <v>1995</v>
          </cell>
          <cell r="E2060" t="str">
            <v>HYDRO ONE NETWORKS INC.</v>
          </cell>
          <cell r="F2060">
            <v>5208510</v>
          </cell>
        </row>
        <row r="2061">
          <cell r="C2061">
            <v>2053</v>
          </cell>
          <cell r="D2061">
            <v>1995</v>
          </cell>
          <cell r="E2061" t="str">
            <v>HYDRO ONE NETWORKS INC.</v>
          </cell>
          <cell r="F2061">
            <v>852466</v>
          </cell>
        </row>
        <row r="2062">
          <cell r="C2062">
            <v>2054</v>
          </cell>
          <cell r="D2062">
            <v>1995</v>
          </cell>
          <cell r="E2062" t="str">
            <v>HYDRO ONE NETWORKS INC.</v>
          </cell>
          <cell r="F2062">
            <v>3243161</v>
          </cell>
        </row>
        <row r="2063">
          <cell r="C2063">
            <v>2055</v>
          </cell>
          <cell r="D2063">
            <v>1995</v>
          </cell>
          <cell r="E2063" t="str">
            <v>HYDRO ONE NETWORKS INC.</v>
          </cell>
          <cell r="F2063">
            <v>726276</v>
          </cell>
        </row>
        <row r="2064">
          <cell r="C2064">
            <v>2056</v>
          </cell>
          <cell r="D2064">
            <v>1995</v>
          </cell>
          <cell r="E2064" t="str">
            <v>HYDRO ONE NETWORKS INC.</v>
          </cell>
          <cell r="F2064">
            <v>1011097</v>
          </cell>
        </row>
        <row r="2065">
          <cell r="C2065">
            <v>2057</v>
          </cell>
          <cell r="D2065">
            <v>1995</v>
          </cell>
          <cell r="E2065" t="str">
            <v>HYDRO ONE NETWORKS INC.</v>
          </cell>
          <cell r="F2065">
            <v>1850242</v>
          </cell>
        </row>
        <row r="2066">
          <cell r="C2066">
            <v>2058</v>
          </cell>
          <cell r="D2066">
            <v>1995</v>
          </cell>
          <cell r="E2066" t="str">
            <v>HYDRO ONE NETWORKS INC.</v>
          </cell>
          <cell r="F2066">
            <v>2681247</v>
          </cell>
        </row>
        <row r="2067">
          <cell r="C2067">
            <v>2059</v>
          </cell>
          <cell r="D2067">
            <v>1995</v>
          </cell>
          <cell r="E2067" t="str">
            <v>HYDRO ONE NETWORKS INC.</v>
          </cell>
          <cell r="F2067">
            <v>1242670</v>
          </cell>
        </row>
        <row r="2068">
          <cell r="C2068">
            <v>2060</v>
          </cell>
          <cell r="D2068">
            <v>1995</v>
          </cell>
          <cell r="E2068" t="str">
            <v>HYDRO ONE NETWORKS INC.</v>
          </cell>
          <cell r="F2068">
            <v>2227389</v>
          </cell>
        </row>
        <row r="2069">
          <cell r="C2069">
            <v>2061</v>
          </cell>
          <cell r="D2069">
            <v>1995</v>
          </cell>
          <cell r="E2069" t="str">
            <v>HYDRO ONE NETWORKS INC.</v>
          </cell>
          <cell r="F2069">
            <v>2224314</v>
          </cell>
        </row>
        <row r="2070">
          <cell r="C2070">
            <v>2062</v>
          </cell>
          <cell r="D2070">
            <v>1995</v>
          </cell>
          <cell r="E2070" t="str">
            <v>HYDRO ONE NETWORKS INC.</v>
          </cell>
          <cell r="F2070">
            <v>1182498</v>
          </cell>
        </row>
        <row r="2071">
          <cell r="C2071">
            <v>2063</v>
          </cell>
          <cell r="D2071">
            <v>1995</v>
          </cell>
          <cell r="E2071" t="str">
            <v>HYDRO ONE NETWORKS INC.</v>
          </cell>
          <cell r="F2071">
            <v>1653952</v>
          </cell>
        </row>
        <row r="2072">
          <cell r="C2072">
            <v>2064</v>
          </cell>
          <cell r="D2072">
            <v>1995</v>
          </cell>
          <cell r="E2072" t="str">
            <v>HYDRO ONE NETWORKS INC.</v>
          </cell>
          <cell r="F2072">
            <v>1039130</v>
          </cell>
        </row>
        <row r="2073">
          <cell r="C2073">
            <v>2065</v>
          </cell>
          <cell r="D2073">
            <v>1995</v>
          </cell>
          <cell r="E2073" t="str">
            <v>HYDRO ONE NETWORKS INC.</v>
          </cell>
          <cell r="F2073">
            <v>855475</v>
          </cell>
        </row>
        <row r="2074">
          <cell r="C2074">
            <v>2066</v>
          </cell>
          <cell r="D2074">
            <v>1995</v>
          </cell>
          <cell r="E2074" t="str">
            <v>HYDRO ONE NETWORKS INC.</v>
          </cell>
          <cell r="F2074">
            <v>592281</v>
          </cell>
        </row>
        <row r="2075">
          <cell r="C2075">
            <v>2067</v>
          </cell>
          <cell r="D2075">
            <v>1995</v>
          </cell>
          <cell r="E2075" t="str">
            <v>HYDRO ONE NETWORKS INC.</v>
          </cell>
          <cell r="F2075">
            <v>711661</v>
          </cell>
        </row>
        <row r="2076">
          <cell r="C2076">
            <v>2068</v>
          </cell>
          <cell r="D2076">
            <v>1995</v>
          </cell>
          <cell r="E2076" t="str">
            <v>HYDRO ONE NETWORKS INC.</v>
          </cell>
          <cell r="F2076">
            <v>137447</v>
          </cell>
        </row>
        <row r="2077">
          <cell r="C2077">
            <v>2069</v>
          </cell>
          <cell r="D2077">
            <v>1995</v>
          </cell>
          <cell r="E2077" t="str">
            <v>HYDRO ONE NETWORKS INC.</v>
          </cell>
          <cell r="F2077">
            <v>729816</v>
          </cell>
        </row>
        <row r="2078">
          <cell r="C2078">
            <v>2070</v>
          </cell>
          <cell r="D2078">
            <v>1995</v>
          </cell>
          <cell r="E2078" t="str">
            <v>HYDRO ONE NETWORKS INC.</v>
          </cell>
          <cell r="F2078">
            <v>611874</v>
          </cell>
        </row>
        <row r="2079">
          <cell r="C2079">
            <v>2071</v>
          </cell>
          <cell r="D2079">
            <v>1995</v>
          </cell>
          <cell r="E2079" t="str">
            <v>HYDRO ONE NETWORKS INC.</v>
          </cell>
          <cell r="F2079">
            <v>273457</v>
          </cell>
        </row>
        <row r="2080">
          <cell r="C2080">
            <v>2072</v>
          </cell>
          <cell r="D2080">
            <v>1995</v>
          </cell>
          <cell r="E2080" t="str">
            <v>HYDRO ONE NETWORKS INC.</v>
          </cell>
          <cell r="F2080">
            <v>14072992</v>
          </cell>
        </row>
        <row r="2081">
          <cell r="C2081">
            <v>2073</v>
          </cell>
          <cell r="D2081">
            <v>1995</v>
          </cell>
          <cell r="E2081" t="str">
            <v>HYDRO ONE NETWORKS INC.</v>
          </cell>
          <cell r="F2081">
            <v>152624</v>
          </cell>
        </row>
        <row r="2082">
          <cell r="C2082">
            <v>2074</v>
          </cell>
          <cell r="D2082">
            <v>1995</v>
          </cell>
          <cell r="E2082" t="str">
            <v>HYDRO ONE NETWORKS INC.</v>
          </cell>
          <cell r="F2082">
            <v>843421</v>
          </cell>
        </row>
        <row r="2083">
          <cell r="C2083">
            <v>2075</v>
          </cell>
          <cell r="D2083">
            <v>1995</v>
          </cell>
          <cell r="E2083" t="str">
            <v>HYDRO ONE NETWORKS INC.</v>
          </cell>
          <cell r="F2083">
            <v>978096</v>
          </cell>
        </row>
        <row r="2084">
          <cell r="C2084">
            <v>2076</v>
          </cell>
          <cell r="D2084">
            <v>1995</v>
          </cell>
          <cell r="E2084" t="str">
            <v>HYDRO ONE NETWORKS INC.</v>
          </cell>
          <cell r="F2084">
            <v>996035</v>
          </cell>
        </row>
        <row r="2085">
          <cell r="C2085">
            <v>2077</v>
          </cell>
          <cell r="D2085">
            <v>1995</v>
          </cell>
          <cell r="E2085" t="str">
            <v>HYDRO ONE NETWORKS INC.</v>
          </cell>
          <cell r="F2085">
            <v>4100767</v>
          </cell>
        </row>
        <row r="2086">
          <cell r="C2086">
            <v>2078</v>
          </cell>
          <cell r="D2086">
            <v>1995</v>
          </cell>
          <cell r="E2086" t="str">
            <v>HYDRO ONE NETWORKS INC.</v>
          </cell>
          <cell r="F2086">
            <v>1070450</v>
          </cell>
        </row>
        <row r="2087">
          <cell r="C2087">
            <v>2079</v>
          </cell>
          <cell r="D2087">
            <v>1995</v>
          </cell>
          <cell r="E2087" t="str">
            <v>HYDRO ONE NETWORKS INC.</v>
          </cell>
          <cell r="F2087">
            <v>2489063</v>
          </cell>
        </row>
        <row r="2088">
          <cell r="C2088">
            <v>2080</v>
          </cell>
          <cell r="D2088">
            <v>1995</v>
          </cell>
          <cell r="E2088" t="str">
            <v>HYDRO ONE NETWORKS INC.</v>
          </cell>
          <cell r="F2088">
            <v>4419006</v>
          </cell>
        </row>
        <row r="2089">
          <cell r="C2089">
            <v>2081</v>
          </cell>
          <cell r="D2089">
            <v>1995</v>
          </cell>
          <cell r="E2089" t="str">
            <v>HYDRO ONE NETWORKS INC.</v>
          </cell>
          <cell r="F2089">
            <v>847270</v>
          </cell>
        </row>
        <row r="2090">
          <cell r="C2090">
            <v>2082</v>
          </cell>
          <cell r="D2090">
            <v>1995</v>
          </cell>
          <cell r="E2090" t="str">
            <v>HYDRO ONE NETWORKS INC.</v>
          </cell>
          <cell r="F2090">
            <v>775602</v>
          </cell>
        </row>
        <row r="2091">
          <cell r="C2091">
            <v>2083</v>
          </cell>
          <cell r="D2091">
            <v>1995</v>
          </cell>
          <cell r="E2091" t="str">
            <v>HYDRO ONE NETWORKS INC.</v>
          </cell>
          <cell r="F2091">
            <v>3082703</v>
          </cell>
        </row>
        <row r="2092">
          <cell r="C2092">
            <v>2084</v>
          </cell>
          <cell r="D2092">
            <v>1995</v>
          </cell>
          <cell r="E2092" t="str">
            <v>HYDRO ONE NETWORKS INC.</v>
          </cell>
          <cell r="F2092">
            <v>5550139</v>
          </cell>
        </row>
        <row r="2093">
          <cell r="C2093">
            <v>2085</v>
          </cell>
          <cell r="D2093">
            <v>1995</v>
          </cell>
          <cell r="E2093" t="str">
            <v>HYDRO ONE NETWORKS INC.</v>
          </cell>
          <cell r="F2093">
            <v>432321</v>
          </cell>
        </row>
        <row r="2094">
          <cell r="C2094">
            <v>2086</v>
          </cell>
          <cell r="D2094">
            <v>1995</v>
          </cell>
          <cell r="E2094" t="str">
            <v>HYDRO ONE NETWORKS INC.</v>
          </cell>
          <cell r="F2094">
            <v>466451</v>
          </cell>
        </row>
        <row r="2095">
          <cell r="C2095">
            <v>2087</v>
          </cell>
          <cell r="D2095">
            <v>1995</v>
          </cell>
          <cell r="E2095" t="str">
            <v>HYDRO ONE NETWORKS INC.</v>
          </cell>
          <cell r="F2095">
            <v>4270462</v>
          </cell>
        </row>
        <row r="2096">
          <cell r="C2096">
            <v>2088</v>
          </cell>
          <cell r="D2096">
            <v>1995</v>
          </cell>
          <cell r="E2096" t="str">
            <v>HYDRO ONE NETWORKS INC.</v>
          </cell>
          <cell r="F2096">
            <v>1292127</v>
          </cell>
        </row>
        <row r="2097">
          <cell r="C2097">
            <v>2089</v>
          </cell>
          <cell r="D2097">
            <v>1995</v>
          </cell>
          <cell r="E2097" t="str">
            <v>HYDRO ONE NETWORKS INC.</v>
          </cell>
          <cell r="F2097">
            <v>789054</v>
          </cell>
        </row>
        <row r="2098">
          <cell r="C2098">
            <v>2090</v>
          </cell>
          <cell r="D2098">
            <v>1995</v>
          </cell>
          <cell r="E2098" t="str">
            <v>HYDRO ONE NETWORKS INC.</v>
          </cell>
          <cell r="F2098">
            <v>5966696</v>
          </cell>
        </row>
        <row r="2099">
          <cell r="C2099">
            <v>2091</v>
          </cell>
          <cell r="D2099">
            <v>1995</v>
          </cell>
          <cell r="E2099" t="str">
            <v>HYDRO ONE NETWORKS INC.</v>
          </cell>
          <cell r="F2099">
            <v>731178</v>
          </cell>
        </row>
        <row r="2100">
          <cell r="C2100">
            <v>2092</v>
          </cell>
          <cell r="D2100">
            <v>1995</v>
          </cell>
          <cell r="E2100" t="str">
            <v>HYDRO ONE NETWORKS INC.</v>
          </cell>
          <cell r="F2100">
            <v>1178220</v>
          </cell>
        </row>
        <row r="2101">
          <cell r="C2101">
            <v>2093</v>
          </cell>
          <cell r="D2101">
            <v>1995</v>
          </cell>
          <cell r="E2101" t="str">
            <v>HYDRO ONE NETWORKS INC.</v>
          </cell>
          <cell r="F2101">
            <v>1337134</v>
          </cell>
        </row>
        <row r="2102">
          <cell r="C2102">
            <v>2094</v>
          </cell>
          <cell r="D2102">
            <v>1995</v>
          </cell>
          <cell r="E2102" t="str">
            <v>HYDRO ONE NETWORKS INC.</v>
          </cell>
          <cell r="F2102">
            <v>4647251</v>
          </cell>
        </row>
        <row r="2103">
          <cell r="C2103">
            <v>2095</v>
          </cell>
          <cell r="D2103">
            <v>1995</v>
          </cell>
          <cell r="E2103" t="str">
            <v>HYDRO ONE NETWORKS INC.</v>
          </cell>
          <cell r="F2103">
            <v>1908905</v>
          </cell>
        </row>
        <row r="2104">
          <cell r="C2104">
            <v>2096</v>
          </cell>
          <cell r="D2104">
            <v>1995</v>
          </cell>
          <cell r="E2104" t="str">
            <v>HYDRO ONE NETWORKS INC.</v>
          </cell>
          <cell r="F2104">
            <v>3709150</v>
          </cell>
        </row>
        <row r="2105">
          <cell r="C2105">
            <v>2097</v>
          </cell>
          <cell r="D2105">
            <v>1995</v>
          </cell>
          <cell r="E2105" t="str">
            <v>HYDRO ONE NETWORKS INC.</v>
          </cell>
          <cell r="F2105">
            <v>2274076</v>
          </cell>
        </row>
        <row r="2106">
          <cell r="C2106">
            <v>2098</v>
          </cell>
          <cell r="D2106">
            <v>1995</v>
          </cell>
          <cell r="E2106" t="str">
            <v>HYDRO ONE NETWORKS INC.</v>
          </cell>
          <cell r="F2106">
            <v>1099944</v>
          </cell>
        </row>
        <row r="2107">
          <cell r="C2107">
            <v>2099</v>
          </cell>
          <cell r="D2107">
            <v>1995</v>
          </cell>
          <cell r="E2107" t="str">
            <v>HYDRO ONE NETWORKS INC.</v>
          </cell>
          <cell r="F2107">
            <v>580613</v>
          </cell>
        </row>
        <row r="2108">
          <cell r="C2108">
            <v>2100</v>
          </cell>
          <cell r="D2108">
            <v>1995</v>
          </cell>
          <cell r="E2108" t="str">
            <v>HYDRO ONE NETWORKS INC.</v>
          </cell>
          <cell r="F2108">
            <v>373494</v>
          </cell>
        </row>
        <row r="2109">
          <cell r="C2109">
            <v>2101</v>
          </cell>
          <cell r="D2109">
            <v>1995</v>
          </cell>
          <cell r="E2109" t="str">
            <v>HYDRO ONE NETWORKS INC.</v>
          </cell>
          <cell r="F2109">
            <v>757056</v>
          </cell>
        </row>
        <row r="2110">
          <cell r="C2110">
            <v>2102</v>
          </cell>
          <cell r="D2110">
            <v>1995</v>
          </cell>
          <cell r="E2110" t="str">
            <v>HYDRO ONE NETWORKS INC.</v>
          </cell>
          <cell r="F2110">
            <v>121820</v>
          </cell>
        </row>
        <row r="2111">
          <cell r="C2111">
            <v>2103</v>
          </cell>
          <cell r="D2111">
            <v>1995</v>
          </cell>
          <cell r="E2111" t="str">
            <v>HYDRO ONE NETWORKS INC.</v>
          </cell>
          <cell r="F2111">
            <v>11651006</v>
          </cell>
        </row>
        <row r="2112">
          <cell r="C2112">
            <v>2104</v>
          </cell>
          <cell r="D2112">
            <v>1995</v>
          </cell>
          <cell r="E2112" t="str">
            <v>HYDRO ONE NETWORKS INC.</v>
          </cell>
          <cell r="F2112">
            <v>559412</v>
          </cell>
        </row>
        <row r="2113">
          <cell r="C2113">
            <v>2105</v>
          </cell>
          <cell r="D2113">
            <v>1995</v>
          </cell>
          <cell r="E2113" t="str">
            <v>HYDRO ONE NETWORKS INC.</v>
          </cell>
          <cell r="F2113">
            <v>985348</v>
          </cell>
        </row>
        <row r="2114">
          <cell r="C2114">
            <v>2106</v>
          </cell>
          <cell r="D2114">
            <v>1995</v>
          </cell>
          <cell r="E2114" t="str">
            <v>HYDRO ONE NETWORKS INC.</v>
          </cell>
          <cell r="F2114">
            <v>118192</v>
          </cell>
        </row>
        <row r="2115">
          <cell r="C2115">
            <v>2107</v>
          </cell>
          <cell r="D2115">
            <v>1995</v>
          </cell>
          <cell r="E2115" t="str">
            <v>HYDRO ONE NETWORKS INC.</v>
          </cell>
          <cell r="F2115">
            <v>496069</v>
          </cell>
        </row>
        <row r="2116">
          <cell r="C2116">
            <v>2108</v>
          </cell>
          <cell r="D2116">
            <v>1995</v>
          </cell>
          <cell r="E2116" t="str">
            <v>HYDRO ONE NETWORKS INC.</v>
          </cell>
          <cell r="F2116">
            <v>6339646</v>
          </cell>
        </row>
        <row r="2117">
          <cell r="C2117">
            <v>2109</v>
          </cell>
          <cell r="D2117">
            <v>1995</v>
          </cell>
          <cell r="E2117" t="str">
            <v>HYDRO ONE NETWORKS INC.</v>
          </cell>
          <cell r="F2117">
            <v>221112</v>
          </cell>
        </row>
        <row r="2118">
          <cell r="C2118">
            <v>2110</v>
          </cell>
          <cell r="D2118">
            <v>1995</v>
          </cell>
          <cell r="E2118" t="str">
            <v>HYDRO ONE NETWORKS INC.</v>
          </cell>
          <cell r="F2118">
            <v>796228</v>
          </cell>
        </row>
        <row r="2119">
          <cell r="C2119">
            <v>2111</v>
          </cell>
          <cell r="D2119">
            <v>1995</v>
          </cell>
          <cell r="E2119" t="str">
            <v>HYDRO OTTAWA LIMITED</v>
          </cell>
          <cell r="F2119">
            <v>2105156</v>
          </cell>
        </row>
        <row r="2120">
          <cell r="C2120">
            <v>2112</v>
          </cell>
          <cell r="D2120">
            <v>1995</v>
          </cell>
          <cell r="E2120" t="str">
            <v>HYDRO OTTAWA LIMITED</v>
          </cell>
          <cell r="F2120">
            <v>2189080</v>
          </cell>
        </row>
        <row r="2121">
          <cell r="C2121">
            <v>2113</v>
          </cell>
          <cell r="D2121">
            <v>1995</v>
          </cell>
          <cell r="E2121" t="str">
            <v>HYDRO OTTAWA LIMITED</v>
          </cell>
          <cell r="F2121">
            <v>43990124</v>
          </cell>
        </row>
        <row r="2122">
          <cell r="C2122">
            <v>2114</v>
          </cell>
          <cell r="D2122">
            <v>1995</v>
          </cell>
          <cell r="E2122" t="str">
            <v>HYDRO OTTAWA LIMITED</v>
          </cell>
          <cell r="F2122">
            <v>73137016</v>
          </cell>
        </row>
        <row r="2123">
          <cell r="C2123">
            <v>2115</v>
          </cell>
          <cell r="D2123">
            <v>1995</v>
          </cell>
          <cell r="E2123" t="str">
            <v>HYDRO OTTAWA LIMITED</v>
          </cell>
          <cell r="F2123">
            <v>72009253</v>
          </cell>
        </row>
        <row r="2124">
          <cell r="C2124">
            <v>2116</v>
          </cell>
          <cell r="D2124">
            <v>1995</v>
          </cell>
          <cell r="E2124" t="str">
            <v>LAKEFRONT UTILITIES INC.</v>
          </cell>
          <cell r="F2124">
            <v>1412623</v>
          </cell>
        </row>
        <row r="2125">
          <cell r="C2125">
            <v>2117</v>
          </cell>
          <cell r="D2125">
            <v>1995</v>
          </cell>
          <cell r="E2125" t="str">
            <v>LAKELAND POWER DISTRIBUTION LTD.</v>
          </cell>
          <cell r="F2125">
            <v>578098</v>
          </cell>
        </row>
        <row r="2126">
          <cell r="C2126">
            <v>2118</v>
          </cell>
          <cell r="D2126">
            <v>1995</v>
          </cell>
          <cell r="E2126" t="str">
            <v>LAKELAND POWER DISTRIBUTION LTD.</v>
          </cell>
          <cell r="F2126">
            <v>4135392</v>
          </cell>
        </row>
        <row r="2127">
          <cell r="C2127">
            <v>2119</v>
          </cell>
          <cell r="D2127">
            <v>1995</v>
          </cell>
          <cell r="E2127" t="str">
            <v>LAKELAND POWER DISTRIBUTION LTD.</v>
          </cell>
          <cell r="F2127">
            <v>293626</v>
          </cell>
        </row>
        <row r="2128">
          <cell r="C2128">
            <v>2120</v>
          </cell>
          <cell r="D2128">
            <v>1995</v>
          </cell>
          <cell r="E2128" t="str">
            <v>LAKELAND POWER DISTRIBUTION LTD.</v>
          </cell>
          <cell r="F2128">
            <v>822260</v>
          </cell>
        </row>
        <row r="2129">
          <cell r="C2129">
            <v>2121</v>
          </cell>
          <cell r="D2129">
            <v>1995</v>
          </cell>
          <cell r="E2129" t="str">
            <v>LONDON HYDRO INC.</v>
          </cell>
          <cell r="F2129">
            <v>194006722</v>
          </cell>
        </row>
        <row r="2130">
          <cell r="C2130">
            <v>2122</v>
          </cell>
          <cell r="D2130">
            <v>1995</v>
          </cell>
          <cell r="E2130" t="str">
            <v>MIDDLESEX POWER DISTRIBUTION CORPORATION</v>
          </cell>
          <cell r="F2130">
            <v>555741</v>
          </cell>
        </row>
        <row r="2131">
          <cell r="C2131">
            <v>2123</v>
          </cell>
          <cell r="D2131">
            <v>1995</v>
          </cell>
          <cell r="E2131" t="str">
            <v>MIDDLESEX POWER DISTRIBUTION CORPORATION</v>
          </cell>
          <cell r="F2131">
            <v>129878</v>
          </cell>
        </row>
        <row r="2132">
          <cell r="C2132">
            <v>2124</v>
          </cell>
          <cell r="D2132">
            <v>1995</v>
          </cell>
          <cell r="E2132" t="str">
            <v>MIDDLESEX POWER DISTRIBUTION CORPORATION</v>
          </cell>
          <cell r="F2132">
            <v>643742</v>
          </cell>
        </row>
        <row r="2133">
          <cell r="C2133">
            <v>2125</v>
          </cell>
          <cell r="D2133">
            <v>1995</v>
          </cell>
          <cell r="E2133" t="str">
            <v>MIDDLESEX POWER DISTRIBUTION CORPORATION</v>
          </cell>
          <cell r="F2133">
            <v>876818</v>
          </cell>
        </row>
        <row r="2134">
          <cell r="C2134">
            <v>2126</v>
          </cell>
          <cell r="D2134">
            <v>1995</v>
          </cell>
          <cell r="E2134" t="str">
            <v>NIAGARA PENINSULA ENERGY INC.</v>
          </cell>
          <cell r="F2134">
            <v>60060765</v>
          </cell>
        </row>
        <row r="2135">
          <cell r="C2135">
            <v>2127</v>
          </cell>
          <cell r="D2135">
            <v>1995</v>
          </cell>
          <cell r="E2135" t="str">
            <v>NORFOLK POWER DISTRIBUTION INC.</v>
          </cell>
          <cell r="F2135">
            <v>3100724</v>
          </cell>
        </row>
        <row r="2136">
          <cell r="C2136">
            <v>2128</v>
          </cell>
          <cell r="D2136">
            <v>1995</v>
          </cell>
          <cell r="E2136" t="str">
            <v>NORFOLK POWER DISTRIBUTION INC.</v>
          </cell>
          <cell r="F2136">
            <v>11390528</v>
          </cell>
        </row>
        <row r="2137">
          <cell r="C2137">
            <v>2129</v>
          </cell>
          <cell r="D2137">
            <v>1995</v>
          </cell>
          <cell r="E2137" t="str">
            <v>NORTHERN ONTARIO WIRES INC.</v>
          </cell>
          <cell r="F2137">
            <v>1910996</v>
          </cell>
        </row>
        <row r="2138">
          <cell r="C2138">
            <v>2130</v>
          </cell>
          <cell r="D2138">
            <v>1995</v>
          </cell>
          <cell r="E2138" t="str">
            <v>NORTHERN ONTARIO WIRES INC.</v>
          </cell>
          <cell r="F2138">
            <v>3154047</v>
          </cell>
        </row>
        <row r="2139">
          <cell r="C2139">
            <v>2131</v>
          </cell>
          <cell r="D2139">
            <v>1995</v>
          </cell>
          <cell r="E2139" t="str">
            <v>OTTAWA RIVER POWER CORPORATION</v>
          </cell>
          <cell r="F2139">
            <v>491937</v>
          </cell>
        </row>
        <row r="2140">
          <cell r="C2140">
            <v>2132</v>
          </cell>
          <cell r="D2140">
            <v>1995</v>
          </cell>
          <cell r="E2140" t="str">
            <v>OTTAWA RIVER POWER CORPORATION</v>
          </cell>
          <cell r="F2140">
            <v>482619</v>
          </cell>
        </row>
        <row r="2141">
          <cell r="C2141">
            <v>2133</v>
          </cell>
          <cell r="D2141">
            <v>1995</v>
          </cell>
          <cell r="E2141" t="str">
            <v>OTTAWA RIVER POWER CORPORATION</v>
          </cell>
          <cell r="F2141">
            <v>3027428</v>
          </cell>
        </row>
        <row r="2142">
          <cell r="C2142">
            <v>2134</v>
          </cell>
          <cell r="D2142">
            <v>1995</v>
          </cell>
          <cell r="E2142" t="str">
            <v>NIAGARA PENINSULA ENERGY INC.</v>
          </cell>
          <cell r="F2142">
            <v>1805153</v>
          </cell>
        </row>
        <row r="2143">
          <cell r="C2143">
            <v>2135</v>
          </cell>
          <cell r="D2143">
            <v>1995</v>
          </cell>
          <cell r="E2143" t="str">
            <v>NIAGARA PENINSULA ENERGY INC.</v>
          </cell>
          <cell r="F2143">
            <v>627660</v>
          </cell>
        </row>
        <row r="2144">
          <cell r="C2144">
            <v>2136</v>
          </cell>
          <cell r="D2144">
            <v>1995</v>
          </cell>
          <cell r="E2144" t="str">
            <v>PETERBOROUGH DISTRIBUTION INCORPORATED</v>
          </cell>
          <cell r="F2144">
            <v>579318</v>
          </cell>
        </row>
        <row r="2145">
          <cell r="C2145">
            <v>2137</v>
          </cell>
          <cell r="D2145">
            <v>1995</v>
          </cell>
          <cell r="E2145" t="str">
            <v>PETERBOROUGH DISTRIBUTION INCORPORATED</v>
          </cell>
          <cell r="F2145">
            <v>1908379</v>
          </cell>
        </row>
        <row r="2146">
          <cell r="C2146">
            <v>2138</v>
          </cell>
          <cell r="D2146">
            <v>1995</v>
          </cell>
          <cell r="E2146" t="str">
            <v>POWERSTREAM INC.</v>
          </cell>
          <cell r="F2146">
            <v>29805543</v>
          </cell>
        </row>
        <row r="2147">
          <cell r="C2147">
            <v>2139</v>
          </cell>
          <cell r="D2147">
            <v>1995</v>
          </cell>
          <cell r="E2147" t="str">
            <v>POWERSTREAM INC.</v>
          </cell>
          <cell r="F2147">
            <v>151028390</v>
          </cell>
        </row>
        <row r="2148">
          <cell r="C2148">
            <v>2140</v>
          </cell>
          <cell r="D2148">
            <v>1995</v>
          </cell>
          <cell r="E2148" t="str">
            <v>POWERSTREAM INC.</v>
          </cell>
          <cell r="F2148">
            <v>166734139</v>
          </cell>
        </row>
        <row r="2149">
          <cell r="C2149">
            <v>2141</v>
          </cell>
          <cell r="D2149">
            <v>1995</v>
          </cell>
          <cell r="E2149" t="str">
            <v>POWERSTREAM INC.</v>
          </cell>
          <cell r="F2149">
            <v>113623243</v>
          </cell>
        </row>
        <row r="2150">
          <cell r="C2150">
            <v>2142</v>
          </cell>
          <cell r="D2150">
            <v>1995</v>
          </cell>
          <cell r="E2150" t="str">
            <v>RIDEAU ST. LAWRENCE DISTRIBUTION INC.</v>
          </cell>
          <cell r="F2150">
            <v>1539973</v>
          </cell>
        </row>
        <row r="2151">
          <cell r="C2151">
            <v>2143</v>
          </cell>
          <cell r="D2151">
            <v>1995</v>
          </cell>
          <cell r="E2151" t="str">
            <v>VERIDIAN CONNECTIONS INC.</v>
          </cell>
          <cell r="F2151">
            <v>25181305</v>
          </cell>
        </row>
        <row r="2152">
          <cell r="C2152">
            <v>2144</v>
          </cell>
          <cell r="D2152">
            <v>1995</v>
          </cell>
          <cell r="E2152" t="str">
            <v>VERIDIAN CONNECTIONS INC.</v>
          </cell>
          <cell r="F2152">
            <v>19826813</v>
          </cell>
        </row>
        <row r="2153">
          <cell r="C2153">
            <v>2145</v>
          </cell>
          <cell r="D2153">
            <v>1995</v>
          </cell>
          <cell r="E2153" t="str">
            <v>VERIDIAN CONNECTIONS INC.</v>
          </cell>
          <cell r="F2153">
            <v>4025188</v>
          </cell>
        </row>
        <row r="2154">
          <cell r="C2154">
            <v>2146</v>
          </cell>
          <cell r="D2154">
            <v>1995</v>
          </cell>
          <cell r="E2154" t="str">
            <v>VERIDIAN CONNECTIONS INC.</v>
          </cell>
          <cell r="F2154">
            <v>51171875</v>
          </cell>
        </row>
        <row r="2155">
          <cell r="C2155">
            <v>2147</v>
          </cell>
          <cell r="D2155">
            <v>1995</v>
          </cell>
          <cell r="E2155" t="str">
            <v>VERIDIAN CONNECTIONS INC.</v>
          </cell>
          <cell r="F2155">
            <v>8652165</v>
          </cell>
        </row>
        <row r="2156">
          <cell r="C2156">
            <v>2148</v>
          </cell>
          <cell r="D2156">
            <v>1995</v>
          </cell>
          <cell r="E2156" t="str">
            <v>VERIDIAN CONNECTIONS INC.</v>
          </cell>
          <cell r="F2156">
            <v>3044291</v>
          </cell>
        </row>
        <row r="2157">
          <cell r="C2157">
            <v>2149</v>
          </cell>
          <cell r="D2157">
            <v>1995</v>
          </cell>
          <cell r="E2157" t="str">
            <v>VERIDIAN CONNECTIONS INC.</v>
          </cell>
          <cell r="F2157">
            <v>1964425</v>
          </cell>
        </row>
        <row r="2158">
          <cell r="C2158">
            <v>2150</v>
          </cell>
          <cell r="D2158">
            <v>1995</v>
          </cell>
          <cell r="E2158" t="str">
            <v>WELLINGTON NORTH POWER INC.</v>
          </cell>
          <cell r="F2158">
            <v>121207</v>
          </cell>
        </row>
        <row r="2159">
          <cell r="C2159">
            <v>2151</v>
          </cell>
          <cell r="D2159">
            <v>1995</v>
          </cell>
          <cell r="E2159" t="str">
            <v>WESTARIO POWER INC.</v>
          </cell>
          <cell r="F2159">
            <v>4209660</v>
          </cell>
        </row>
        <row r="2160">
          <cell r="C2160">
            <v>2152</v>
          </cell>
          <cell r="D2160">
            <v>1995</v>
          </cell>
          <cell r="E2160" t="str">
            <v>WESTARIO POWER INC.</v>
          </cell>
          <cell r="F2160">
            <v>5441924</v>
          </cell>
        </row>
        <row r="2161">
          <cell r="C2161">
            <v>2153</v>
          </cell>
          <cell r="D2161">
            <v>1995</v>
          </cell>
          <cell r="E2161" t="str">
            <v>WESTARIO POWER INC.</v>
          </cell>
          <cell r="F2161">
            <v>3445136</v>
          </cell>
        </row>
        <row r="2162">
          <cell r="C2162">
            <v>2154</v>
          </cell>
          <cell r="D2162">
            <v>1995</v>
          </cell>
          <cell r="E2162" t="str">
            <v>WESTARIO POWER INC.</v>
          </cell>
          <cell r="F2162">
            <v>2768895</v>
          </cell>
        </row>
        <row r="2163">
          <cell r="C2163">
            <v>2155</v>
          </cell>
          <cell r="D2163">
            <v>1995</v>
          </cell>
          <cell r="E2163" t="str">
            <v>VERIDIAN CONNECTIONS INC.</v>
          </cell>
          <cell r="F2163">
            <v>47814235</v>
          </cell>
        </row>
        <row r="2164">
          <cell r="C2164">
            <v>2156</v>
          </cell>
          <cell r="D2164">
            <v>1995</v>
          </cell>
          <cell r="E2164" t="str">
            <v>ANCASTER HYDRO-ELECTRIC COMMISSION</v>
          </cell>
          <cell r="F2164">
            <v>3200854</v>
          </cell>
        </row>
        <row r="2165">
          <cell r="C2165">
            <v>2157</v>
          </cell>
          <cell r="D2165">
            <v>1995</v>
          </cell>
          <cell r="E2165" t="str">
            <v>ATIKOKAN HYDRO INC.</v>
          </cell>
          <cell r="F2165">
            <v>4622468</v>
          </cell>
        </row>
        <row r="2166">
          <cell r="C2166">
            <v>2158</v>
          </cell>
          <cell r="D2166">
            <v>1995</v>
          </cell>
          <cell r="E2166" t="str">
            <v>AURORA HYDRO CONNECTIONS LIMITED</v>
          </cell>
          <cell r="F2166">
            <v>29805543</v>
          </cell>
        </row>
        <row r="2167">
          <cell r="C2167">
            <v>2159</v>
          </cell>
          <cell r="D2167">
            <v>1995</v>
          </cell>
          <cell r="E2167" t="str">
            <v>AYLMER PUBLIC UTILITIES COMMISSION</v>
          </cell>
          <cell r="F2167">
            <v>3239635</v>
          </cell>
        </row>
        <row r="2168">
          <cell r="C2168">
            <v>2160</v>
          </cell>
          <cell r="D2168">
            <v>1995</v>
          </cell>
          <cell r="E2168" t="str">
            <v>BLUE MOUNTAINS HYDRO SERVICES COMPANY INC.</v>
          </cell>
          <cell r="F2168">
            <v>1815066</v>
          </cell>
        </row>
        <row r="2169">
          <cell r="C2169">
            <v>2161</v>
          </cell>
          <cell r="D2169">
            <v>1995</v>
          </cell>
          <cell r="E2169" t="str">
            <v>BOARD OF LIGHT &amp; HEAT COMM. OF THE CITY OF GUELPH</v>
          </cell>
          <cell r="F2169">
            <v>85502768</v>
          </cell>
        </row>
        <row r="2170">
          <cell r="C2170">
            <v>2162</v>
          </cell>
          <cell r="D2170">
            <v>1995</v>
          </cell>
          <cell r="E2170" t="str">
            <v>BRADFORD WEST GWILLIMBURY PUBLIC UTILITIES COMMISSION</v>
          </cell>
          <cell r="F2170">
            <v>7763097</v>
          </cell>
        </row>
        <row r="2171">
          <cell r="C2171">
            <v>2163</v>
          </cell>
          <cell r="D2171">
            <v>1995</v>
          </cell>
          <cell r="E2171" t="str">
            <v>BROCK HYDRO-ELECTRIC COMMISSION</v>
          </cell>
          <cell r="F2171">
            <v>2471803</v>
          </cell>
        </row>
        <row r="2172">
          <cell r="C2172">
            <v>2164</v>
          </cell>
          <cell r="D2172">
            <v>1995</v>
          </cell>
          <cell r="E2172" t="str">
            <v>BURLINGTON HYDRO INC.</v>
          </cell>
          <cell r="F2172">
            <v>189697420</v>
          </cell>
        </row>
        <row r="2173">
          <cell r="C2173">
            <v>2165</v>
          </cell>
          <cell r="D2173">
            <v>1995</v>
          </cell>
          <cell r="E2173" t="str">
            <v>CAMBRIDGE AND NORTH DUMFRIES HYDRO INC.</v>
          </cell>
          <cell r="F2173">
            <v>133985326</v>
          </cell>
        </row>
        <row r="2174">
          <cell r="C2174">
            <v>2166</v>
          </cell>
          <cell r="D2174">
            <v>1995</v>
          </cell>
          <cell r="E2174" t="str">
            <v>CHAPLEAU PUBLIC UTILITIES CORPORATION</v>
          </cell>
          <cell r="F2174">
            <v>3478636</v>
          </cell>
        </row>
        <row r="2175">
          <cell r="C2175">
            <v>2167</v>
          </cell>
          <cell r="D2175">
            <v>1995</v>
          </cell>
          <cell r="E2175" t="str">
            <v>CLEARVIEW HYDRO ELECTRIC COMMISSION</v>
          </cell>
          <cell r="F2175">
            <v>2635572</v>
          </cell>
        </row>
        <row r="2176">
          <cell r="C2176">
            <v>2168</v>
          </cell>
          <cell r="D2176">
            <v>1995</v>
          </cell>
          <cell r="E2176" t="str">
            <v>CLINTON POWER CORPORATION</v>
          </cell>
          <cell r="F2176">
            <v>3753018</v>
          </cell>
        </row>
        <row r="2177">
          <cell r="C2177">
            <v>2169</v>
          </cell>
          <cell r="D2177">
            <v>1995</v>
          </cell>
          <cell r="E2177" t="str">
            <v>COCHRANE POWER CORPORATION</v>
          </cell>
          <cell r="F2177">
            <v>3069729</v>
          </cell>
        </row>
        <row r="2178">
          <cell r="C2178">
            <v>2170</v>
          </cell>
          <cell r="D2178">
            <v>1995</v>
          </cell>
          <cell r="E2178" t="str">
            <v>COTTAM HYDRO-ELECTRIC SYSTEM</v>
          </cell>
          <cell r="F2178">
            <v>902480</v>
          </cell>
        </row>
        <row r="2179">
          <cell r="C2179">
            <v>2171</v>
          </cell>
          <cell r="D2179">
            <v>1995</v>
          </cell>
          <cell r="E2179" t="str">
            <v>CHATHAM-KENT HYDRO INC.</v>
          </cell>
          <cell r="F2179">
            <v>1366335</v>
          </cell>
        </row>
        <row r="2180">
          <cell r="C2180">
            <v>2172</v>
          </cell>
          <cell r="D2180">
            <v>1995</v>
          </cell>
          <cell r="E2180" t="str">
            <v>NA</v>
          </cell>
          <cell r="F2180">
            <v>555741</v>
          </cell>
        </row>
        <row r="2181">
          <cell r="C2181">
            <v>2173</v>
          </cell>
          <cell r="D2181">
            <v>1995</v>
          </cell>
          <cell r="E2181" t="str">
            <v>ELMWOOD HYDRO-ELECTRIC SYSTEM</v>
          </cell>
          <cell r="F2181">
            <v>106034</v>
          </cell>
        </row>
        <row r="2182">
          <cell r="C2182">
            <v>2174</v>
          </cell>
          <cell r="D2182">
            <v>1995</v>
          </cell>
          <cell r="E2182" t="str">
            <v>ER-2000-0063</v>
          </cell>
          <cell r="F2182">
            <v>28129348</v>
          </cell>
        </row>
        <row r="2183">
          <cell r="C2183">
            <v>2175</v>
          </cell>
          <cell r="D2183">
            <v>1995</v>
          </cell>
          <cell r="E2183" t="str">
            <v>ESSEX HYDRO-ELECTRIC COMMISSION</v>
          </cell>
          <cell r="F2183">
            <v>3276870</v>
          </cell>
        </row>
        <row r="2184">
          <cell r="C2184">
            <v>2176</v>
          </cell>
          <cell r="D2184">
            <v>1995</v>
          </cell>
          <cell r="E2184" t="str">
            <v>FORT FRANCES POWER CORPORATION</v>
          </cell>
          <cell r="F2184">
            <v>14555074</v>
          </cell>
        </row>
        <row r="2185">
          <cell r="C2185">
            <v>2177</v>
          </cell>
          <cell r="D2185">
            <v>1995</v>
          </cell>
          <cell r="E2185" t="str">
            <v>GRAND VALLEY ENERGY INC.</v>
          </cell>
          <cell r="F2185">
            <v>1771918</v>
          </cell>
        </row>
        <row r="2186">
          <cell r="C2186">
            <v>2178</v>
          </cell>
          <cell r="D2186">
            <v>1995</v>
          </cell>
          <cell r="E2186" t="str">
            <v>GRAVENHURST HYDRO ELECTRIC INC.</v>
          </cell>
          <cell r="F2186">
            <v>4025188</v>
          </cell>
        </row>
        <row r="2187">
          <cell r="C2187">
            <v>2179</v>
          </cell>
          <cell r="D2187">
            <v>1995</v>
          </cell>
          <cell r="E2187" t="str">
            <v>GRIMSBY POWER INCORPORATED</v>
          </cell>
          <cell r="F2187">
            <v>22535994</v>
          </cell>
        </row>
        <row r="2188">
          <cell r="C2188">
            <v>2180</v>
          </cell>
          <cell r="D2188">
            <v>1995</v>
          </cell>
          <cell r="E2188" t="str">
            <v>GUELPH/ERAMOSA HYDRO-ELECTRIC COMMISSION</v>
          </cell>
          <cell r="F2188">
            <v>2055824</v>
          </cell>
        </row>
        <row r="2189">
          <cell r="C2189">
            <v>2181</v>
          </cell>
          <cell r="D2189">
            <v>1995</v>
          </cell>
          <cell r="E2189" t="str">
            <v>HALDIMAND HYDRO-ELECTRIC COMMISSION</v>
          </cell>
          <cell r="F2189">
            <v>4576432</v>
          </cell>
        </row>
        <row r="2190">
          <cell r="C2190">
            <v>2182</v>
          </cell>
          <cell r="D2190">
            <v>1995</v>
          </cell>
          <cell r="E2190" t="str">
            <v>HALTON HILLS HYDRO INC.</v>
          </cell>
          <cell r="F2190">
            <v>53445702</v>
          </cell>
        </row>
        <row r="2191">
          <cell r="C2191">
            <v>2183</v>
          </cell>
          <cell r="D2191">
            <v>1995</v>
          </cell>
          <cell r="E2191" t="str">
            <v>HORIZON UTILITIES CORPORATION</v>
          </cell>
          <cell r="F2191">
            <v>184840732</v>
          </cell>
        </row>
        <row r="2192">
          <cell r="C2192">
            <v>2184</v>
          </cell>
          <cell r="D2192">
            <v>1995</v>
          </cell>
          <cell r="E2192" t="str">
            <v>HEARST POWER DISTRIBUTION COMPANY LIMITED</v>
          </cell>
          <cell r="F2192">
            <v>4872934</v>
          </cell>
        </row>
        <row r="2193">
          <cell r="C2193">
            <v>2185</v>
          </cell>
          <cell r="D2193">
            <v>1995</v>
          </cell>
          <cell r="E2193" t="str">
            <v>ESSEX POWERLINES CORPORATION</v>
          </cell>
          <cell r="F2193">
            <v>8750684</v>
          </cell>
        </row>
        <row r="2194">
          <cell r="C2194">
            <v>2186</v>
          </cell>
          <cell r="D2194">
            <v>1995</v>
          </cell>
          <cell r="E2194" t="str">
            <v>HYDRO HAWKESBURY INC.</v>
          </cell>
          <cell r="F2194">
            <v>4432108</v>
          </cell>
        </row>
        <row r="2195">
          <cell r="C2195">
            <v>2187</v>
          </cell>
          <cell r="D2195">
            <v>1995</v>
          </cell>
          <cell r="E2195" t="str">
            <v>HYDRO ONE BRAMPTON NETWORKS INC.</v>
          </cell>
          <cell r="F2195">
            <v>444494222</v>
          </cell>
        </row>
        <row r="2196">
          <cell r="C2196">
            <v>2188</v>
          </cell>
          <cell r="D2196">
            <v>1995</v>
          </cell>
          <cell r="E2196" t="str">
            <v>HYDRO OTTAWA LIMITED</v>
          </cell>
          <cell r="F2196">
            <v>255809174</v>
          </cell>
        </row>
        <row r="2197">
          <cell r="C2197">
            <v>2189</v>
          </cell>
          <cell r="D2197">
            <v>1995</v>
          </cell>
          <cell r="E2197" t="str">
            <v>HYDRO VAUGHAN DISTRIBUTION INC.</v>
          </cell>
          <cell r="F2197">
            <v>151028390</v>
          </cell>
        </row>
        <row r="2198">
          <cell r="C2198">
            <v>2190</v>
          </cell>
          <cell r="D2198">
            <v>1995</v>
          </cell>
          <cell r="E2198" t="str">
            <v>ESSEX POWERLINES CORPORATION</v>
          </cell>
          <cell r="F2198">
            <v>4947231</v>
          </cell>
        </row>
        <row r="2199">
          <cell r="C2199">
            <v>2191</v>
          </cell>
          <cell r="D2199">
            <v>1995</v>
          </cell>
          <cell r="E2199" t="str">
            <v>HYDRO-ELECTRIC COMMISSION OF SOUTH DUMFRIES</v>
          </cell>
          <cell r="F2199">
            <v>1597866</v>
          </cell>
        </row>
        <row r="2200">
          <cell r="C2200">
            <v>2192</v>
          </cell>
          <cell r="D2200">
            <v>1995</v>
          </cell>
          <cell r="E2200" t="str">
            <v>BRANTFORD POWER INC.</v>
          </cell>
          <cell r="F2200">
            <v>56976374</v>
          </cell>
        </row>
        <row r="2201">
          <cell r="C2201">
            <v>2193</v>
          </cell>
          <cell r="D2201">
            <v>1995</v>
          </cell>
          <cell r="E2201" t="str">
            <v>OTTAWA RIVER POWER CORPORATION</v>
          </cell>
          <cell r="F2201">
            <v>10556927</v>
          </cell>
        </row>
        <row r="2202">
          <cell r="C2202">
            <v>2194</v>
          </cell>
          <cell r="D2202">
            <v>1995</v>
          </cell>
          <cell r="E2202" t="str">
            <v>BLUEWATER POWER DISTRIBUTION CORPORATION</v>
          </cell>
          <cell r="F2202">
            <v>32458912</v>
          </cell>
        </row>
        <row r="2203">
          <cell r="C2203">
            <v>2195</v>
          </cell>
          <cell r="D2203">
            <v>1995</v>
          </cell>
          <cell r="E2203" t="str">
            <v>TORONTO HYDRO-ELECTRIC SYSTEM LIMITED</v>
          </cell>
          <cell r="F2203">
            <v>47140827</v>
          </cell>
        </row>
        <row r="2204">
          <cell r="C2204">
            <v>2196</v>
          </cell>
          <cell r="D2204">
            <v>1995</v>
          </cell>
          <cell r="E2204" t="str">
            <v>TORONTO HYDRO-ELECTRIC SYSTEM LIMITED</v>
          </cell>
          <cell r="F2204">
            <v>210402189</v>
          </cell>
        </row>
        <row r="2205">
          <cell r="C2205">
            <v>2197</v>
          </cell>
          <cell r="D2205">
            <v>1995</v>
          </cell>
          <cell r="E2205" t="str">
            <v>TORONTO HYDRO-ELECTRIC SYSTEM LIMITED</v>
          </cell>
          <cell r="F2205">
            <v>467171938</v>
          </cell>
        </row>
        <row r="2206">
          <cell r="C2206">
            <v>2198</v>
          </cell>
          <cell r="D2206">
            <v>1995</v>
          </cell>
          <cell r="E2206" t="str">
            <v>TORONTO HYDRO-ELECTRIC SYSTEM LIMITED</v>
          </cell>
          <cell r="F2206">
            <v>329053970</v>
          </cell>
        </row>
        <row r="2207">
          <cell r="C2207">
            <v>2199</v>
          </cell>
          <cell r="D2207">
            <v>1995</v>
          </cell>
          <cell r="E2207" t="str">
            <v>TORONTO HYDRO-ELECTRIC SYSTEM LIMITED</v>
          </cell>
          <cell r="F2207">
            <v>785917763</v>
          </cell>
        </row>
        <row r="2208">
          <cell r="C2208">
            <v>2200</v>
          </cell>
          <cell r="D2208">
            <v>1995</v>
          </cell>
          <cell r="E2208" t="str">
            <v>TORONTO HYDRO-ELECTRIC SYSTEM LIMITED</v>
          </cell>
          <cell r="F2208">
            <v>41283557</v>
          </cell>
        </row>
        <row r="2209">
          <cell r="C2209">
            <v>2201</v>
          </cell>
          <cell r="D2209">
            <v>1995</v>
          </cell>
          <cell r="E2209" t="str">
            <v>CHATHAM-KENT HYDRO INC.</v>
          </cell>
          <cell r="F2209">
            <v>257964</v>
          </cell>
        </row>
        <row r="2210">
          <cell r="C2210">
            <v>2202</v>
          </cell>
          <cell r="D2210">
            <v>1995</v>
          </cell>
          <cell r="E2210" t="str">
            <v>LAKELAND POWER DISTRIBUTION LTD.</v>
          </cell>
          <cell r="F2210">
            <v>4368539</v>
          </cell>
        </row>
        <row r="2211">
          <cell r="C2211">
            <v>2203</v>
          </cell>
          <cell r="D2211">
            <v>1995</v>
          </cell>
          <cell r="E2211" t="str">
            <v>HYDRO-ELECTRIC COMMISSION OF THE TOWN OF CACHE BAY</v>
          </cell>
          <cell r="F2211">
            <v>332719</v>
          </cell>
        </row>
        <row r="2212">
          <cell r="C2212">
            <v>2204</v>
          </cell>
          <cell r="D2212">
            <v>1995</v>
          </cell>
          <cell r="E2212" t="str">
            <v>HYDRO-ELECTRIC COMMISSION OF THE TOWN OF HARRISTON</v>
          </cell>
          <cell r="F2212">
            <v>2675508</v>
          </cell>
        </row>
        <row r="2213">
          <cell r="C2213">
            <v>2205</v>
          </cell>
          <cell r="D2213">
            <v>1995</v>
          </cell>
          <cell r="E2213" t="str">
            <v>HYDRO-ELECTRIC COMMISSION OF THE TOWN OF HARROW</v>
          </cell>
          <cell r="F2213">
            <v>1666661</v>
          </cell>
        </row>
        <row r="2214">
          <cell r="C2214">
            <v>2206</v>
          </cell>
          <cell r="D2214">
            <v>1995</v>
          </cell>
          <cell r="E2214" t="str">
            <v>ESSEX POWERLINES CORPORATION</v>
          </cell>
          <cell r="F2214">
            <v>9805678</v>
          </cell>
        </row>
        <row r="2215">
          <cell r="C2215">
            <v>2207</v>
          </cell>
          <cell r="D2215">
            <v>1995</v>
          </cell>
          <cell r="E2215" t="str">
            <v>HYDRO-ELECTRIC COMMISSION OF THE TOWN OF PORT ELGIN</v>
          </cell>
          <cell r="F2215">
            <v>6027033</v>
          </cell>
        </row>
        <row r="2216">
          <cell r="C2216">
            <v>2208</v>
          </cell>
          <cell r="D2216">
            <v>1995</v>
          </cell>
          <cell r="E2216" t="str">
            <v>HYDRO-ELECTRIC COMMISSION OF THE TOWN OF STURGEON FALLS</v>
          </cell>
          <cell r="F2216">
            <v>3164285</v>
          </cell>
        </row>
        <row r="2217">
          <cell r="C2217">
            <v>2209</v>
          </cell>
          <cell r="D2217">
            <v>1995</v>
          </cell>
          <cell r="E2217" t="str">
            <v>HYDRO-ELECTRIC COMMISSION OF THE TOWN OF VANKLEEK HILL</v>
          </cell>
          <cell r="F2217">
            <v>1268830</v>
          </cell>
        </row>
        <row r="2218">
          <cell r="C2218">
            <v>2210</v>
          </cell>
          <cell r="D2218">
            <v>1995</v>
          </cell>
          <cell r="E2218" t="str">
            <v>CHATHAM-KENT HYDRO INC.</v>
          </cell>
          <cell r="F2218">
            <v>8657711</v>
          </cell>
        </row>
        <row r="2219">
          <cell r="C2219">
            <v>2211</v>
          </cell>
          <cell r="D2219">
            <v>1995</v>
          </cell>
          <cell r="E2219" t="str">
            <v>WASAGA DISTRIBUTION INC.</v>
          </cell>
          <cell r="F2219">
            <v>9636274</v>
          </cell>
        </row>
        <row r="2220">
          <cell r="C2220">
            <v>2212</v>
          </cell>
          <cell r="D2220">
            <v>1995</v>
          </cell>
          <cell r="E2220" t="str">
            <v>ESPANOLA REGIONAL HYDRO DISTRIBUTION CORPORATION</v>
          </cell>
          <cell r="F2220">
            <v>276789</v>
          </cell>
        </row>
        <row r="2221">
          <cell r="C2221">
            <v>2213</v>
          </cell>
          <cell r="D2221">
            <v>1995</v>
          </cell>
          <cell r="E2221" t="str">
            <v>HYDRO-ELECTRIC COMMISSION OF THE TOWN OF WIARTON</v>
          </cell>
          <cell r="F2221">
            <v>1894977</v>
          </cell>
        </row>
        <row r="2222">
          <cell r="C2222">
            <v>2214</v>
          </cell>
          <cell r="D2222">
            <v>1995</v>
          </cell>
          <cell r="E2222" t="str">
            <v>BRANT COUNTY POWER INC.</v>
          </cell>
          <cell r="F2222">
            <v>5422180</v>
          </cell>
        </row>
        <row r="2223">
          <cell r="C2223">
            <v>2215</v>
          </cell>
          <cell r="D2223">
            <v>1995</v>
          </cell>
          <cell r="E2223" t="str">
            <v>BRANT COUNTY POWER INC.</v>
          </cell>
          <cell r="F2223">
            <v>1042065</v>
          </cell>
        </row>
        <row r="2224">
          <cell r="C2224">
            <v>2216</v>
          </cell>
          <cell r="D2224">
            <v>1995</v>
          </cell>
          <cell r="E2224" t="str">
            <v>HYDRO-ELECTRIC COMMISSION OF THE VILLAGE OF ALFRED</v>
          </cell>
          <cell r="F2224">
            <v>478304</v>
          </cell>
        </row>
        <row r="2225">
          <cell r="C2225">
            <v>2217</v>
          </cell>
          <cell r="D2225">
            <v>1995</v>
          </cell>
          <cell r="E2225" t="str">
            <v>HYDRO-ELECTRIC COMMISSION OF THE VILLAGE OF CLIFFORD</v>
          </cell>
          <cell r="F2225">
            <v>344263</v>
          </cell>
        </row>
        <row r="2226">
          <cell r="C2226">
            <v>2218</v>
          </cell>
          <cell r="D2226">
            <v>1995</v>
          </cell>
          <cell r="E2226" t="str">
            <v>CENTRE WELLINGTON HYDRO LTD.</v>
          </cell>
          <cell r="F2226">
            <v>1818722</v>
          </cell>
        </row>
        <row r="2227">
          <cell r="C2227">
            <v>2219</v>
          </cell>
          <cell r="D2227">
            <v>1995</v>
          </cell>
          <cell r="E2227" t="str">
            <v>HYDRO-ELECTRIC COMMISSION OF THE VILLAGE OF FINCH</v>
          </cell>
          <cell r="F2227">
            <v>233301</v>
          </cell>
        </row>
        <row r="2228">
          <cell r="C2228">
            <v>2220</v>
          </cell>
          <cell r="D2228">
            <v>1995</v>
          </cell>
          <cell r="E2228" t="str">
            <v>HYDRO-ELECTRIC COMMISSION OF THE VILLAGE OF FRANKFORD</v>
          </cell>
          <cell r="F2228">
            <v>1330187</v>
          </cell>
        </row>
        <row r="2229">
          <cell r="C2229">
            <v>2221</v>
          </cell>
          <cell r="D2229">
            <v>1995</v>
          </cell>
          <cell r="E2229" t="str">
            <v>HYDRO-ELECTRIC COMMISSION OF THE VILLAGE OF L'ORIGNAL</v>
          </cell>
          <cell r="F2229">
            <v>1130586</v>
          </cell>
        </row>
        <row r="2230">
          <cell r="C2230">
            <v>2222</v>
          </cell>
          <cell r="D2230">
            <v>1995</v>
          </cell>
          <cell r="E2230" t="str">
            <v>HYDRO-ELECTRIC COMMISSION OF THE VILLAGE OF LUCAN</v>
          </cell>
          <cell r="F2230">
            <v>932526</v>
          </cell>
        </row>
        <row r="2231">
          <cell r="C2231">
            <v>2223</v>
          </cell>
          <cell r="D2231">
            <v>1995</v>
          </cell>
          <cell r="E2231" t="str">
            <v>RIDEAU ST. LAWRENCE DISTRIBUTION INC.</v>
          </cell>
          <cell r="F2231">
            <v>1755875</v>
          </cell>
        </row>
        <row r="2232">
          <cell r="C2232">
            <v>2224</v>
          </cell>
          <cell r="D2232">
            <v>1995</v>
          </cell>
          <cell r="E2232" t="str">
            <v>HYDRO-ELECTRIC COMMISSION OF THE VILLAGE OF NEUSTADT</v>
          </cell>
          <cell r="F2232">
            <v>252867</v>
          </cell>
        </row>
        <row r="2233">
          <cell r="C2233">
            <v>2225</v>
          </cell>
          <cell r="D2233">
            <v>1995</v>
          </cell>
          <cell r="E2233" t="str">
            <v>HYDRO-ELECTRIC COMMISSION OF THE VILLAGE OF PAISLEY</v>
          </cell>
          <cell r="F2233">
            <v>892072</v>
          </cell>
        </row>
        <row r="2234">
          <cell r="C2234">
            <v>2226</v>
          </cell>
          <cell r="D2234">
            <v>1995</v>
          </cell>
          <cell r="E2234" t="str">
            <v>HYDRO-ELECTRIC COMMISSION OF THE VILLAGE OF PLANTAGENET</v>
          </cell>
          <cell r="F2234">
            <v>493162</v>
          </cell>
        </row>
        <row r="2235">
          <cell r="C2235">
            <v>2227</v>
          </cell>
          <cell r="D2235">
            <v>1995</v>
          </cell>
          <cell r="E2235" t="str">
            <v>HYDRO-ELECTRIC COMMISSION OF THE VILLAGE OF ST. CLAIR BEACH</v>
          </cell>
          <cell r="F2235">
            <v>2120767</v>
          </cell>
        </row>
        <row r="2236">
          <cell r="C2236">
            <v>2228</v>
          </cell>
          <cell r="D2236">
            <v>1995</v>
          </cell>
          <cell r="E2236" t="str">
            <v>INNISFIL HYDRO DISTRIBUTION SYSTEMS LIMITED</v>
          </cell>
          <cell r="F2236">
            <v>36861102</v>
          </cell>
        </row>
        <row r="2237">
          <cell r="C2237">
            <v>2229</v>
          </cell>
          <cell r="D2237">
            <v>1995</v>
          </cell>
          <cell r="E2237" t="str">
            <v>KENORA HYDRO ELECTRIC CORPORATION LTD.</v>
          </cell>
          <cell r="F2237">
            <v>14036394</v>
          </cell>
        </row>
        <row r="2238">
          <cell r="C2238">
            <v>2230</v>
          </cell>
          <cell r="D2238">
            <v>1995</v>
          </cell>
          <cell r="E2238" t="str">
            <v>KINGSTON HYDRO CORPORATION</v>
          </cell>
          <cell r="F2238">
            <v>84388044</v>
          </cell>
        </row>
        <row r="2239">
          <cell r="C2239">
            <v>2231</v>
          </cell>
          <cell r="D2239">
            <v>1995</v>
          </cell>
          <cell r="E2239" t="str">
            <v>KINGSVILLE PUBLIC UTILITY COMMISSION</v>
          </cell>
          <cell r="F2239">
            <v>3473741</v>
          </cell>
        </row>
        <row r="2240">
          <cell r="C2240">
            <v>2232</v>
          </cell>
          <cell r="D2240">
            <v>1995</v>
          </cell>
          <cell r="E2240" t="str">
            <v>KITCHENER-WILMOT HYDRO INC.</v>
          </cell>
          <cell r="F2240">
            <v>303908476</v>
          </cell>
        </row>
        <row r="2241">
          <cell r="C2241">
            <v>2233</v>
          </cell>
          <cell r="D2241">
            <v>1995</v>
          </cell>
          <cell r="E2241" t="str">
            <v>LAKESHORE TOWNSHIP HEC</v>
          </cell>
          <cell r="F2241">
            <v>2830404</v>
          </cell>
        </row>
        <row r="2242">
          <cell r="C2242">
            <v>2234</v>
          </cell>
          <cell r="D2242">
            <v>1995</v>
          </cell>
          <cell r="E2242" t="str">
            <v>LINCOLN HYDRO-ELECTRIC COMMISSION</v>
          </cell>
          <cell r="F2242">
            <v>4150550</v>
          </cell>
        </row>
        <row r="2243">
          <cell r="C2243">
            <v>2235</v>
          </cell>
          <cell r="D2243">
            <v>1995</v>
          </cell>
          <cell r="E2243" t="str">
            <v>LONDON HYDRO UTILITIES SERVICES INC.</v>
          </cell>
          <cell r="F2243">
            <v>194006722</v>
          </cell>
        </row>
        <row r="2244">
          <cell r="C2244">
            <v>2236</v>
          </cell>
          <cell r="D2244">
            <v>1995</v>
          </cell>
          <cell r="E2244" t="str">
            <v>MARKHAM HYDRO DISTRIBUTION INC.</v>
          </cell>
          <cell r="F2244">
            <v>166734139</v>
          </cell>
        </row>
        <row r="2245">
          <cell r="C2245">
            <v>2237</v>
          </cell>
          <cell r="D2245">
            <v>1995</v>
          </cell>
          <cell r="E2245" t="str">
            <v>MARTINTOWN HYDRO SYSTEM</v>
          </cell>
          <cell r="F2245">
            <v>100119</v>
          </cell>
        </row>
        <row r="2246">
          <cell r="C2246">
            <v>2238</v>
          </cell>
          <cell r="D2246">
            <v>1995</v>
          </cell>
          <cell r="E2246" t="str">
            <v>MIDLAND POWER UTILITY CORPORATION</v>
          </cell>
          <cell r="F2246">
            <v>16726622</v>
          </cell>
        </row>
        <row r="2247">
          <cell r="C2247">
            <v>2239</v>
          </cell>
          <cell r="D2247">
            <v>1995</v>
          </cell>
          <cell r="E2247" t="str">
            <v>MILDMAY HYDRO-ELECTRIC COMMISSION</v>
          </cell>
          <cell r="F2247">
            <v>596345</v>
          </cell>
        </row>
        <row r="2248">
          <cell r="C2248">
            <v>2240</v>
          </cell>
          <cell r="D2248">
            <v>1995</v>
          </cell>
          <cell r="E2248" t="str">
            <v>MILTON HYDRO DISTRIBUTION INC.</v>
          </cell>
          <cell r="F2248">
            <v>70419740</v>
          </cell>
        </row>
        <row r="2249">
          <cell r="C2249">
            <v>2241</v>
          </cell>
          <cell r="D2249">
            <v>1995</v>
          </cell>
          <cell r="E2249" t="str">
            <v>NEPEAN HYDRO ELECTRIC COMMISSION</v>
          </cell>
          <cell r="F2249">
            <v>73137016</v>
          </cell>
        </row>
        <row r="2250">
          <cell r="C2250">
            <v>2242</v>
          </cell>
          <cell r="D2250">
            <v>1995</v>
          </cell>
          <cell r="E2250" t="str">
            <v>NA</v>
          </cell>
          <cell r="F2250">
            <v>129878</v>
          </cell>
        </row>
        <row r="2251">
          <cell r="C2251">
            <v>2243</v>
          </cell>
          <cell r="D2251">
            <v>1995</v>
          </cell>
          <cell r="E2251" t="str">
            <v>NEWMARKET HYDRO LTD.</v>
          </cell>
          <cell r="F2251">
            <v>48770777</v>
          </cell>
        </row>
        <row r="2252">
          <cell r="C2252">
            <v>2244</v>
          </cell>
          <cell r="D2252">
            <v>1995</v>
          </cell>
          <cell r="E2252" t="str">
            <v>NIAGARA FALLS HYDRO INC.</v>
          </cell>
          <cell r="F2252">
            <v>120121530</v>
          </cell>
        </row>
        <row r="2253">
          <cell r="C2253">
            <v>2245</v>
          </cell>
          <cell r="D2253">
            <v>1995</v>
          </cell>
          <cell r="E2253" t="str">
            <v>NIAGARA-ON-THE-LAKE HYDRO INC.</v>
          </cell>
          <cell r="F2253">
            <v>43155489</v>
          </cell>
        </row>
        <row r="2254">
          <cell r="C2254">
            <v>2246</v>
          </cell>
          <cell r="D2254">
            <v>1995</v>
          </cell>
          <cell r="E2254" t="str">
            <v>NORFOLK POWER DISTRIBUTION INC.</v>
          </cell>
          <cell r="F2254">
            <v>392789</v>
          </cell>
        </row>
        <row r="2255">
          <cell r="C2255">
            <v>2247</v>
          </cell>
          <cell r="D2255">
            <v>1995</v>
          </cell>
          <cell r="E2255" t="str">
            <v>NORTH BAY HYDRO DISTRIBUTION LIMITED</v>
          </cell>
          <cell r="F2255">
            <v>115715199</v>
          </cell>
        </row>
        <row r="2256">
          <cell r="C2256">
            <v>2248</v>
          </cell>
          <cell r="D2256">
            <v>1995</v>
          </cell>
          <cell r="E2256" t="str">
            <v>OAKVILLE HYDRO ELECTRICITY DISTRIBUTION INC.</v>
          </cell>
          <cell r="F2256">
            <v>119443610</v>
          </cell>
        </row>
        <row r="2257">
          <cell r="C2257">
            <v>2249</v>
          </cell>
          <cell r="D2257">
            <v>1995</v>
          </cell>
          <cell r="E2257" t="str">
            <v>ORANGEVILLE HYDRO LIMITED</v>
          </cell>
          <cell r="F2257">
            <v>28131820</v>
          </cell>
        </row>
        <row r="2258">
          <cell r="C2258">
            <v>2250</v>
          </cell>
          <cell r="D2258">
            <v>1995</v>
          </cell>
          <cell r="E2258" t="str">
            <v>ORILLIA POWER DISTRIBUTION CORPORATION</v>
          </cell>
          <cell r="F2258">
            <v>41898320</v>
          </cell>
        </row>
        <row r="2259">
          <cell r="C2259">
            <v>2251</v>
          </cell>
          <cell r="D2259">
            <v>1995</v>
          </cell>
          <cell r="E2259" t="str">
            <v>OSHAWA PUC NETWORKS INC.</v>
          </cell>
          <cell r="F2259">
            <v>140005794</v>
          </cell>
        </row>
        <row r="2260">
          <cell r="C2260">
            <v>2252</v>
          </cell>
          <cell r="D2260">
            <v>1995</v>
          </cell>
          <cell r="E2260" t="str">
            <v>PARRY SOUND POWER CORPORATION</v>
          </cell>
          <cell r="F2260">
            <v>14892096</v>
          </cell>
        </row>
        <row r="2261">
          <cell r="C2261">
            <v>2253</v>
          </cell>
          <cell r="D2261">
            <v>1995</v>
          </cell>
          <cell r="E2261" t="str">
            <v>PETERBOROUGH UTILITIES COMMISSION</v>
          </cell>
          <cell r="F2261">
            <v>61927049</v>
          </cell>
        </row>
        <row r="2262">
          <cell r="C2262">
            <v>2254</v>
          </cell>
          <cell r="D2262">
            <v>1995</v>
          </cell>
          <cell r="E2262" t="str">
            <v>POLICE VILLAGE OF APPLE HILL HYDRO SYSTEM</v>
          </cell>
          <cell r="F2262">
            <v>86784</v>
          </cell>
        </row>
        <row r="2263">
          <cell r="C2263">
            <v>2255</v>
          </cell>
          <cell r="D2263">
            <v>1995</v>
          </cell>
          <cell r="E2263" t="str">
            <v>POLICE VILLAGE OF AVONMORE HYDRO SYSTEM</v>
          </cell>
          <cell r="F2263">
            <v>92635</v>
          </cell>
        </row>
        <row r="2264">
          <cell r="C2264">
            <v>2256</v>
          </cell>
          <cell r="D2264">
            <v>1995</v>
          </cell>
          <cell r="E2264" t="str">
            <v>POLICE VILLAGE OF COMBER HYDRO SYSTEM</v>
          </cell>
          <cell r="F2264">
            <v>264988</v>
          </cell>
        </row>
        <row r="2265">
          <cell r="C2265">
            <v>2257</v>
          </cell>
          <cell r="D2265">
            <v>1995</v>
          </cell>
          <cell r="E2265" t="str">
            <v>POLICE VILLAGE OF DUBLIN HYDRO SYSTEM</v>
          </cell>
          <cell r="F2265">
            <v>137790</v>
          </cell>
        </row>
        <row r="2266">
          <cell r="C2266">
            <v>2258</v>
          </cell>
          <cell r="D2266">
            <v>1995</v>
          </cell>
          <cell r="E2266" t="str">
            <v>POLICE VILLAGE OF GRANTON HYDRO SYSTEM</v>
          </cell>
          <cell r="F2266">
            <v>147176</v>
          </cell>
        </row>
        <row r="2267">
          <cell r="C2267">
            <v>2259</v>
          </cell>
          <cell r="D2267">
            <v>1995</v>
          </cell>
          <cell r="E2267" t="str">
            <v>CHATHAM-KENT HYDRO INC.</v>
          </cell>
          <cell r="F2267">
            <v>167821</v>
          </cell>
        </row>
        <row r="2268">
          <cell r="C2268">
            <v>2260</v>
          </cell>
          <cell r="D2268">
            <v>1995</v>
          </cell>
          <cell r="E2268" t="str">
            <v>POLICE VILLAGE OF MOOREFIELD HYDRO SYSTEM</v>
          </cell>
          <cell r="F2268">
            <v>131400</v>
          </cell>
        </row>
        <row r="2269">
          <cell r="C2269">
            <v>2261</v>
          </cell>
          <cell r="D2269">
            <v>1995</v>
          </cell>
          <cell r="E2269" t="str">
            <v>POLICE VILLAGE OF PRICEVILLE HYDRO SYSTEM</v>
          </cell>
          <cell r="F2269">
            <v>131532</v>
          </cell>
        </row>
        <row r="2270">
          <cell r="C2270">
            <v>2262</v>
          </cell>
          <cell r="D2270">
            <v>1995</v>
          </cell>
          <cell r="E2270" t="str">
            <v>CANADIAN NIAGARA POWER INC.</v>
          </cell>
          <cell r="F2270">
            <v>24117260</v>
          </cell>
        </row>
        <row r="2271">
          <cell r="C2271">
            <v>2263</v>
          </cell>
          <cell r="D2271">
            <v>1995</v>
          </cell>
          <cell r="E2271" t="str">
            <v>CHATHAM-KENT HYDRO INC.</v>
          </cell>
          <cell r="F2271">
            <v>31531610</v>
          </cell>
        </row>
        <row r="2272">
          <cell r="C2272">
            <v>2264</v>
          </cell>
          <cell r="D2272">
            <v>1995</v>
          </cell>
          <cell r="E2272" t="str">
            <v>PUBLIC UTILITIES COMMISSION OF THE CITY OF BARRIE</v>
          </cell>
          <cell r="F2272">
            <v>84022925</v>
          </cell>
        </row>
        <row r="2273">
          <cell r="C2273">
            <v>2265</v>
          </cell>
          <cell r="D2273">
            <v>1995</v>
          </cell>
          <cell r="E2273" t="str">
            <v>PUBLIC UTILITIES COMMISSION OF THE CITY OF OWEN SOUND</v>
          </cell>
          <cell r="F2273">
            <v>12810021</v>
          </cell>
        </row>
        <row r="2274">
          <cell r="C2274">
            <v>2266</v>
          </cell>
          <cell r="D2274">
            <v>1995</v>
          </cell>
          <cell r="E2274" t="str">
            <v>PUBLIC UTILITIES COMMISSION OF THE CITY OF TRENTON</v>
          </cell>
          <cell r="F2274">
            <v>11266097</v>
          </cell>
        </row>
        <row r="2275">
          <cell r="C2275">
            <v>2267</v>
          </cell>
          <cell r="D2275">
            <v>1995</v>
          </cell>
          <cell r="E2275" t="str">
            <v>PUBLIC UTILITIES COMMISSION OF THE TOWN OF ALEXANDRIA</v>
          </cell>
          <cell r="F2275">
            <v>2638788</v>
          </cell>
        </row>
        <row r="2276">
          <cell r="C2276">
            <v>2268</v>
          </cell>
          <cell r="D2276">
            <v>1995</v>
          </cell>
          <cell r="E2276" t="str">
            <v>CHATHAM-KENT HYDRO INC.</v>
          </cell>
          <cell r="F2276">
            <v>1400209</v>
          </cell>
        </row>
        <row r="2277">
          <cell r="C2277">
            <v>2269</v>
          </cell>
          <cell r="D2277">
            <v>1995</v>
          </cell>
          <cell r="E2277" t="str">
            <v>PUBLIC UTILITIES COMMISSION OF THE TOWN OF CAMPBELLFORD</v>
          </cell>
          <cell r="F2277">
            <v>3718748</v>
          </cell>
        </row>
        <row r="2278">
          <cell r="C2278">
            <v>2270</v>
          </cell>
          <cell r="D2278">
            <v>1995</v>
          </cell>
          <cell r="E2278" t="str">
            <v>PUBLIC UTILITIES COMMISSION OF THE TOWN OF CHESLEY</v>
          </cell>
          <cell r="F2278">
            <v>1690597</v>
          </cell>
        </row>
        <row r="2279">
          <cell r="C2279">
            <v>2271</v>
          </cell>
          <cell r="D2279">
            <v>1995</v>
          </cell>
          <cell r="E2279" t="str">
            <v>LAKEFRONT UTILITIES INC.</v>
          </cell>
          <cell r="F2279">
            <v>10160824</v>
          </cell>
        </row>
        <row r="2280">
          <cell r="C2280">
            <v>2272</v>
          </cell>
          <cell r="D2280">
            <v>1995</v>
          </cell>
          <cell r="E2280" t="str">
            <v>CENTRE WELLINGTON HYDRO LTD.</v>
          </cell>
          <cell r="F2280">
            <v>5230751</v>
          </cell>
        </row>
        <row r="2281">
          <cell r="C2281">
            <v>2273</v>
          </cell>
          <cell r="D2281">
            <v>1995</v>
          </cell>
          <cell r="E2281" t="str">
            <v>WEST COAST HURON ENERGY INC.</v>
          </cell>
          <cell r="F2281">
            <v>5353550</v>
          </cell>
        </row>
        <row r="2282">
          <cell r="C2282">
            <v>2274</v>
          </cell>
          <cell r="D2282">
            <v>1995</v>
          </cell>
          <cell r="E2282" t="str">
            <v>ESPANOLA REGIONAL HYDRO DISTRIBUTION CORPORATION</v>
          </cell>
          <cell r="F2282">
            <v>508676</v>
          </cell>
        </row>
        <row r="2283">
          <cell r="C2283">
            <v>2275</v>
          </cell>
          <cell r="D2283">
            <v>1995</v>
          </cell>
          <cell r="E2283" t="str">
            <v>PUBLIC UTILITIES COMMISSION OF THE TOWN OF MITCHELL</v>
          </cell>
          <cell r="F2283">
            <v>2784228</v>
          </cell>
        </row>
        <row r="2284">
          <cell r="C2284">
            <v>2276</v>
          </cell>
          <cell r="D2284">
            <v>1995</v>
          </cell>
          <cell r="E2284" t="str">
            <v>WELLINGTON NORTH POWER INC.</v>
          </cell>
          <cell r="F2284">
            <v>2744278</v>
          </cell>
        </row>
        <row r="2285">
          <cell r="C2285">
            <v>2277</v>
          </cell>
          <cell r="D2285">
            <v>1995</v>
          </cell>
          <cell r="E2285" t="str">
            <v>PUBLIC UTILITIES COMMISSION OF THE TOWN OF PALMERSTON</v>
          </cell>
          <cell r="F2285">
            <v>1329401</v>
          </cell>
        </row>
        <row r="2286">
          <cell r="C2286">
            <v>2278</v>
          </cell>
          <cell r="D2286">
            <v>1995</v>
          </cell>
          <cell r="E2286" t="str">
            <v>BRANT COUNTY POWER INC.</v>
          </cell>
          <cell r="F2286">
            <v>5607712</v>
          </cell>
        </row>
        <row r="2287">
          <cell r="C2287">
            <v>2279</v>
          </cell>
          <cell r="D2287">
            <v>1995</v>
          </cell>
          <cell r="E2287" t="str">
            <v>PUBLIC UTILITIES COMMISSION OF THE TOWN OF PICTON</v>
          </cell>
          <cell r="F2287">
            <v>3342957</v>
          </cell>
        </row>
        <row r="2288">
          <cell r="C2288">
            <v>2280</v>
          </cell>
          <cell r="D2288">
            <v>1995</v>
          </cell>
          <cell r="E2288" t="str">
            <v>CHATHAM-KENT HYDRO INC.</v>
          </cell>
          <cell r="F2288">
            <v>1477837</v>
          </cell>
        </row>
        <row r="2289">
          <cell r="C2289">
            <v>2281</v>
          </cell>
          <cell r="D2289">
            <v>1995</v>
          </cell>
          <cell r="E2289" t="str">
            <v>PUBLIC UTILITIES COMMISSION OF THE TOWN OF SOUTHAMPTON</v>
          </cell>
          <cell r="F2289">
            <v>2380046</v>
          </cell>
        </row>
        <row r="2290">
          <cell r="C2290">
            <v>2282</v>
          </cell>
          <cell r="D2290">
            <v>1995</v>
          </cell>
          <cell r="E2290" t="str">
            <v>ESSEX POWERLINES CORPORATION</v>
          </cell>
          <cell r="F2290">
            <v>7184752</v>
          </cell>
        </row>
        <row r="2291">
          <cell r="C2291">
            <v>2283</v>
          </cell>
          <cell r="D2291">
            <v>1995</v>
          </cell>
          <cell r="E2291" t="str">
            <v>CHATHAM-KENT HYDRO INC.</v>
          </cell>
          <cell r="F2291">
            <v>2377060</v>
          </cell>
        </row>
        <row r="2292">
          <cell r="C2292">
            <v>2284</v>
          </cell>
          <cell r="D2292">
            <v>1995</v>
          </cell>
          <cell r="E2292" t="str">
            <v>WELLINGTON NORTH POWER INC.</v>
          </cell>
          <cell r="F2292">
            <v>1344778</v>
          </cell>
        </row>
        <row r="2293">
          <cell r="C2293">
            <v>2285</v>
          </cell>
          <cell r="D2293">
            <v>1995</v>
          </cell>
          <cell r="E2293" t="str">
            <v>PUBLIC UTILITIES COMMISSION OF THE VILLAGE OF BELMONT</v>
          </cell>
          <cell r="F2293">
            <v>795295</v>
          </cell>
        </row>
        <row r="2294">
          <cell r="C2294">
            <v>2286</v>
          </cell>
          <cell r="D2294">
            <v>1995</v>
          </cell>
          <cell r="E2294" t="str">
            <v>PUBLIC UTILITIES COMMISSION OF THE VILLAGE OF LANCASTER</v>
          </cell>
          <cell r="F2294">
            <v>387651</v>
          </cell>
        </row>
        <row r="2295">
          <cell r="C2295">
            <v>2287</v>
          </cell>
          <cell r="D2295">
            <v>1995</v>
          </cell>
          <cell r="E2295" t="str">
            <v>PUBLIC UTILITIES COMMISSION OF THE VILLAGE OF PORT STANLEY</v>
          </cell>
          <cell r="F2295">
            <v>1032381</v>
          </cell>
        </row>
        <row r="2296">
          <cell r="C2296">
            <v>2288</v>
          </cell>
          <cell r="D2296">
            <v>1995</v>
          </cell>
          <cell r="E2296" t="str">
            <v>CHATHAM-KENT HYDRO INC.</v>
          </cell>
          <cell r="F2296">
            <v>322188</v>
          </cell>
        </row>
        <row r="2297">
          <cell r="C2297">
            <v>2289</v>
          </cell>
          <cell r="D2297">
            <v>1995</v>
          </cell>
          <cell r="E2297" t="str">
            <v>RIDEAU ST. LAWRENCE DISTRIBUTION INC.</v>
          </cell>
          <cell r="F2297">
            <v>668080</v>
          </cell>
        </row>
        <row r="2298">
          <cell r="C2298">
            <v>2290</v>
          </cell>
          <cell r="D2298">
            <v>1995</v>
          </cell>
          <cell r="E2298" t="str">
            <v>CHATHAM-KENT HYDRO INC.</v>
          </cell>
          <cell r="F2298">
            <v>782305</v>
          </cell>
        </row>
        <row r="2299">
          <cell r="C2299">
            <v>2291</v>
          </cell>
          <cell r="D2299">
            <v>1995</v>
          </cell>
          <cell r="E2299" t="str">
            <v>PUBLIC UTILITY COMMISSION OF THE VILLAGE OF WEST LORNE</v>
          </cell>
          <cell r="F2299">
            <v>924470</v>
          </cell>
        </row>
        <row r="2300">
          <cell r="C2300">
            <v>2292</v>
          </cell>
          <cell r="D2300">
            <v>1995</v>
          </cell>
          <cell r="E2300" t="str">
            <v>REMARA-BRECHIN HYDRO</v>
          </cell>
          <cell r="F2300">
            <v>105757</v>
          </cell>
        </row>
        <row r="2301">
          <cell r="C2301">
            <v>2293</v>
          </cell>
          <cell r="D2301">
            <v>1995</v>
          </cell>
          <cell r="E2301" t="str">
            <v>RENFREW HYDRO INC.</v>
          </cell>
          <cell r="F2301">
            <v>13434944</v>
          </cell>
        </row>
        <row r="2302">
          <cell r="C2302">
            <v>2294</v>
          </cell>
          <cell r="D2302">
            <v>1995</v>
          </cell>
          <cell r="E2302" t="str">
            <v>RICHMOND HILL HYDRO INC.</v>
          </cell>
          <cell r="F2302">
            <v>113623243</v>
          </cell>
        </row>
        <row r="2303">
          <cell r="C2303">
            <v>2295</v>
          </cell>
          <cell r="D2303">
            <v>1995</v>
          </cell>
          <cell r="E2303" t="str">
            <v>RIPLEY PUBLIC UTILITIES COMMISSION</v>
          </cell>
          <cell r="F2303">
            <v>314948</v>
          </cell>
        </row>
        <row r="2304">
          <cell r="C2304">
            <v>2296</v>
          </cell>
          <cell r="D2304">
            <v>1995</v>
          </cell>
          <cell r="E2304" t="str">
            <v>RODNEY PUBLIC UTILITIES COMMISSION</v>
          </cell>
          <cell r="F2304">
            <v>303891</v>
          </cell>
        </row>
        <row r="2305">
          <cell r="C2305">
            <v>2297</v>
          </cell>
          <cell r="D2305">
            <v>1995</v>
          </cell>
          <cell r="E2305" t="str">
            <v>SIOUX LOOKOUT HYDRO INC.</v>
          </cell>
          <cell r="F2305">
            <v>3646187</v>
          </cell>
        </row>
        <row r="2306">
          <cell r="C2306">
            <v>2298</v>
          </cell>
          <cell r="D2306">
            <v>1995</v>
          </cell>
          <cell r="E2306" t="str">
            <v>ST. CATHARINES HYDRO UTILITY SERVICES INC.</v>
          </cell>
          <cell r="F2306">
            <v>76328751</v>
          </cell>
        </row>
        <row r="2307">
          <cell r="C2307">
            <v>2299</v>
          </cell>
          <cell r="D2307">
            <v>1995</v>
          </cell>
          <cell r="E2307" t="str">
            <v>ST. THOMAS ENERGY INC.</v>
          </cell>
          <cell r="F2307">
            <v>37406156</v>
          </cell>
        </row>
        <row r="2308">
          <cell r="C2308">
            <v>2300</v>
          </cell>
          <cell r="D2308">
            <v>1995</v>
          </cell>
          <cell r="E2308" t="str">
            <v>FESTIVAL HYDRO INC.</v>
          </cell>
          <cell r="F2308">
            <v>30535857</v>
          </cell>
        </row>
        <row r="2309">
          <cell r="C2309">
            <v>2301</v>
          </cell>
          <cell r="D2309">
            <v>1995</v>
          </cell>
          <cell r="E2309" t="str">
            <v>MIDDLESEX POWER DISTRIBUTION CORPORATION</v>
          </cell>
          <cell r="F2309">
            <v>7164007</v>
          </cell>
        </row>
        <row r="2310">
          <cell r="C2310">
            <v>2302</v>
          </cell>
          <cell r="D2310">
            <v>1995</v>
          </cell>
          <cell r="E2310" t="str">
            <v>GREATER SUDBURY HYDRO INC.</v>
          </cell>
          <cell r="F2310">
            <v>82845157</v>
          </cell>
        </row>
        <row r="2311">
          <cell r="C2311">
            <v>2303</v>
          </cell>
          <cell r="D2311">
            <v>1995</v>
          </cell>
          <cell r="E2311" t="str">
            <v>TARA HYDRO-ELECTRIC SYSTEM</v>
          </cell>
          <cell r="F2311">
            <v>422996</v>
          </cell>
        </row>
        <row r="2312">
          <cell r="C2312">
            <v>2304</v>
          </cell>
          <cell r="D2312">
            <v>1995</v>
          </cell>
          <cell r="E2312" t="str">
            <v>TAY HYDRO ELECTRIC DISTRIBUTION COMPANY INC.</v>
          </cell>
          <cell r="F2312">
            <v>6031722</v>
          </cell>
        </row>
        <row r="2313">
          <cell r="C2313">
            <v>2305</v>
          </cell>
          <cell r="D2313">
            <v>1995</v>
          </cell>
          <cell r="E2313" t="str">
            <v>TEESWATER HYDRO-ELECTRIC COMMISSION</v>
          </cell>
          <cell r="F2313">
            <v>530567</v>
          </cell>
        </row>
        <row r="2314">
          <cell r="C2314">
            <v>2306</v>
          </cell>
          <cell r="D2314">
            <v>1995</v>
          </cell>
          <cell r="E2314" t="str">
            <v>TERRACE BAY SUPERIOR WIRES INC.</v>
          </cell>
          <cell r="F2314">
            <v>1337134</v>
          </cell>
        </row>
        <row r="2315">
          <cell r="C2315">
            <v>2307</v>
          </cell>
          <cell r="D2315">
            <v>1995</v>
          </cell>
          <cell r="E2315" t="str">
            <v>ESPANOLA REGIONAL HYDRO DISTRIBUTION CORPORATION</v>
          </cell>
          <cell r="F2315">
            <v>2268527</v>
          </cell>
        </row>
        <row r="2316">
          <cell r="C2316">
            <v>2308</v>
          </cell>
          <cell r="D2316">
            <v>1995</v>
          </cell>
          <cell r="E2316" t="str">
            <v>COLLUS POWER CORPORATION</v>
          </cell>
          <cell r="F2316">
            <v>8606349</v>
          </cell>
        </row>
        <row r="2317">
          <cell r="C2317">
            <v>2309</v>
          </cell>
          <cell r="D2317">
            <v>1995</v>
          </cell>
          <cell r="E2317" t="str">
            <v>THUNDER BAY HYDRO ELECTRICITY DISTRIBUTION INC.</v>
          </cell>
          <cell r="F2317">
            <v>91057326</v>
          </cell>
        </row>
        <row r="2318">
          <cell r="C2318">
            <v>2310</v>
          </cell>
          <cell r="D2318">
            <v>1995</v>
          </cell>
          <cell r="E2318" t="str">
            <v>TILLSONBURG HYDRO INC.</v>
          </cell>
          <cell r="F2318">
            <v>17652738</v>
          </cell>
        </row>
        <row r="2319">
          <cell r="C2319">
            <v>2311</v>
          </cell>
          <cell r="D2319">
            <v>1995</v>
          </cell>
          <cell r="E2319" t="str">
            <v>TOWNSHIP OF MCGARRY HYDRO SYSTEM</v>
          </cell>
          <cell r="F2319">
            <v>349936</v>
          </cell>
        </row>
        <row r="2320">
          <cell r="C2320">
            <v>2312</v>
          </cell>
          <cell r="D2320">
            <v>1995</v>
          </cell>
          <cell r="E2320" t="str">
            <v>VILLAGE OF BLOOMFIELD HYDRO SYSTEM</v>
          </cell>
          <cell r="F2320">
            <v>233887</v>
          </cell>
        </row>
        <row r="2321">
          <cell r="C2321">
            <v>2313</v>
          </cell>
          <cell r="D2321">
            <v>1995</v>
          </cell>
          <cell r="E2321" t="str">
            <v>RIDEAU ST. LAWRENCE DISTRIBUTION INC.</v>
          </cell>
          <cell r="F2321">
            <v>599599</v>
          </cell>
        </row>
        <row r="2322">
          <cell r="C2322">
            <v>2314</v>
          </cell>
          <cell r="D2322">
            <v>1995</v>
          </cell>
          <cell r="E2322" t="str">
            <v>VILLAGE OF CHESTERVILLE HYDRO SYSTEM</v>
          </cell>
          <cell r="F2322">
            <v>1089699</v>
          </cell>
        </row>
        <row r="2323">
          <cell r="C2323">
            <v>2315</v>
          </cell>
          <cell r="D2323">
            <v>1995</v>
          </cell>
          <cell r="E2323" t="str">
            <v>CHATHAM-KENT HYDRO INC.</v>
          </cell>
          <cell r="F2323">
            <v>212932</v>
          </cell>
        </row>
        <row r="2324">
          <cell r="C2324">
            <v>2316</v>
          </cell>
          <cell r="D2324">
            <v>1995</v>
          </cell>
          <cell r="E2324" t="str">
            <v>VILLAGE OF FLESHERTON HYDRO SYSTEM</v>
          </cell>
          <cell r="F2324">
            <v>456220</v>
          </cell>
        </row>
        <row r="2325">
          <cell r="C2325">
            <v>2317</v>
          </cell>
          <cell r="D2325">
            <v>1995</v>
          </cell>
          <cell r="E2325" t="str">
            <v>RIDEAU ST. LAWRENCE DISTRIBUTION INC.</v>
          </cell>
          <cell r="F2325">
            <v>790065</v>
          </cell>
        </row>
        <row r="2326">
          <cell r="C2326">
            <v>2318</v>
          </cell>
          <cell r="D2326">
            <v>1995</v>
          </cell>
          <cell r="E2326" t="str">
            <v>VILLAGE OF LUCKNOW HYDRO SYSTEM</v>
          </cell>
          <cell r="F2326">
            <v>986521</v>
          </cell>
        </row>
        <row r="2327">
          <cell r="C2327">
            <v>2319</v>
          </cell>
          <cell r="D2327">
            <v>1995</v>
          </cell>
          <cell r="E2327" t="str">
            <v>VILLAGE OF MAXVILLE HYDRO SYSTEM</v>
          </cell>
          <cell r="F2327">
            <v>324702</v>
          </cell>
        </row>
        <row r="2328">
          <cell r="C2328">
            <v>2320</v>
          </cell>
          <cell r="D2328">
            <v>1995</v>
          </cell>
          <cell r="E2328" t="str">
            <v>WATERLOO NORTH HYDRO INC.</v>
          </cell>
          <cell r="F2328">
            <v>166426874</v>
          </cell>
        </row>
        <row r="2329">
          <cell r="C2329">
            <v>2321</v>
          </cell>
          <cell r="D2329">
            <v>1995</v>
          </cell>
          <cell r="E2329" t="str">
            <v>WELLAND HYDRO-ELECTRIC SYSTEM CORP.</v>
          </cell>
          <cell r="F2329">
            <v>44663798</v>
          </cell>
        </row>
        <row r="2330">
          <cell r="C2330">
            <v>2322</v>
          </cell>
          <cell r="D2330">
            <v>1995</v>
          </cell>
          <cell r="E2330" t="str">
            <v>NA</v>
          </cell>
          <cell r="F2330">
            <v>943966</v>
          </cell>
        </row>
        <row r="2331">
          <cell r="C2331">
            <v>2323</v>
          </cell>
          <cell r="D2331">
            <v>1995</v>
          </cell>
          <cell r="E2331" t="str">
            <v>WHITBY HYDRO ELECTRIC CORPORATION</v>
          </cell>
          <cell r="F2331">
            <v>104712648</v>
          </cell>
        </row>
        <row r="2332">
          <cell r="C2332">
            <v>2324</v>
          </cell>
          <cell r="D2332">
            <v>1995</v>
          </cell>
          <cell r="E2332" t="str">
            <v>RIDEAU ST. LAWRENCE DISTRIBUTION INC.</v>
          </cell>
          <cell r="F2332">
            <v>179951</v>
          </cell>
        </row>
        <row r="2333">
          <cell r="C2333">
            <v>2325</v>
          </cell>
          <cell r="D2333">
            <v>1995</v>
          </cell>
          <cell r="E2333" t="str">
            <v>WINCHESTER HYDRO COMMISSION</v>
          </cell>
          <cell r="F2333">
            <v>1789726</v>
          </cell>
        </row>
        <row r="2334">
          <cell r="C2334">
            <v>2326</v>
          </cell>
          <cell r="D2334">
            <v>1995</v>
          </cell>
          <cell r="E2334" t="str">
            <v>ENWIN UTILITIES LTD.</v>
          </cell>
          <cell r="F2334">
            <v>147949661</v>
          </cell>
        </row>
        <row r="2335">
          <cell r="C2335">
            <v>2327</v>
          </cell>
          <cell r="D2335">
            <v>1995</v>
          </cell>
          <cell r="E2335" t="str">
            <v>WOODSTOCK HYDRO SERVICES INC.</v>
          </cell>
          <cell r="F2335">
            <v>34438096</v>
          </cell>
        </row>
        <row r="2336">
          <cell r="C2336">
            <v>2328</v>
          </cell>
          <cell r="F2336">
            <v>8765378114</v>
          </cell>
        </row>
        <row r="2337">
          <cell r="C2337">
            <v>2329</v>
          </cell>
          <cell r="F2337">
            <v>0</v>
          </cell>
        </row>
        <row r="2338">
          <cell r="C2338">
            <v>2330</v>
          </cell>
          <cell r="F2338">
            <v>0</v>
          </cell>
        </row>
        <row r="2339">
          <cell r="C2339">
            <v>2331</v>
          </cell>
          <cell r="F2339">
            <v>56864</v>
          </cell>
        </row>
        <row r="2340">
          <cell r="C2340">
            <v>2332</v>
          </cell>
          <cell r="F2340">
            <v>0</v>
          </cell>
        </row>
        <row r="2341">
          <cell r="C2341">
            <v>2333</v>
          </cell>
          <cell r="F2341">
            <v>0</v>
          </cell>
        </row>
        <row r="2342">
          <cell r="C2342">
            <v>2334</v>
          </cell>
          <cell r="F2342">
            <v>58540</v>
          </cell>
        </row>
        <row r="2343">
          <cell r="C2343">
            <v>2335</v>
          </cell>
          <cell r="F2343">
            <v>0</v>
          </cell>
        </row>
        <row r="2344">
          <cell r="C2344">
            <v>2336</v>
          </cell>
          <cell r="D2344">
            <v>1996</v>
          </cell>
          <cell r="E2344" t="str">
            <v>POWERSTREAM INC.</v>
          </cell>
          <cell r="F2344">
            <v>279081</v>
          </cell>
        </row>
        <row r="2345">
          <cell r="C2345">
            <v>2337</v>
          </cell>
          <cell r="D2345">
            <v>1996</v>
          </cell>
          <cell r="E2345" t="str">
            <v>POWERSTREAM INC.</v>
          </cell>
          <cell r="F2345">
            <v>13548086</v>
          </cell>
        </row>
        <row r="2346">
          <cell r="C2346">
            <v>2338</v>
          </cell>
          <cell r="D2346">
            <v>1996</v>
          </cell>
          <cell r="E2346" t="str">
            <v>POWERSTREAM INC.</v>
          </cell>
          <cell r="F2346">
            <v>5044250</v>
          </cell>
        </row>
        <row r="2347">
          <cell r="C2347">
            <v>2339</v>
          </cell>
          <cell r="D2347">
            <v>1996</v>
          </cell>
          <cell r="E2347" t="str">
            <v>BLUEWATER POWER DISTRIBUTION CORPORATION</v>
          </cell>
          <cell r="F2347">
            <v>316927</v>
          </cell>
        </row>
        <row r="2348">
          <cell r="C2348">
            <v>2340</v>
          </cell>
          <cell r="D2348">
            <v>1996</v>
          </cell>
          <cell r="E2348" t="str">
            <v>BLUEWATER POWER DISTRIBUTION CORPORATION</v>
          </cell>
          <cell r="F2348">
            <v>168382</v>
          </cell>
        </row>
        <row r="2349">
          <cell r="C2349">
            <v>2341</v>
          </cell>
          <cell r="D2349">
            <v>1996</v>
          </cell>
          <cell r="E2349" t="str">
            <v>BLUEWATER POWER DISTRIBUTION CORPORATION</v>
          </cell>
          <cell r="F2349">
            <v>908373</v>
          </cell>
        </row>
        <row r="2350">
          <cell r="C2350">
            <v>2342</v>
          </cell>
          <cell r="D2350">
            <v>1996</v>
          </cell>
          <cell r="E2350" t="str">
            <v>BLUEWATER POWER DISTRIBUTION CORPORATION</v>
          </cell>
          <cell r="F2350">
            <v>4041249</v>
          </cell>
        </row>
        <row r="2351">
          <cell r="C2351">
            <v>2343</v>
          </cell>
          <cell r="D2351">
            <v>1996</v>
          </cell>
          <cell r="E2351" t="str">
            <v>BLUEWATER POWER DISTRIBUTION CORPORATION</v>
          </cell>
          <cell r="F2351">
            <v>1089737</v>
          </cell>
        </row>
        <row r="2352">
          <cell r="C2352">
            <v>2344</v>
          </cell>
          <cell r="D2352">
            <v>1996</v>
          </cell>
          <cell r="E2352" t="str">
            <v>COOPERATIVE HYDRO EMBRUN INC.</v>
          </cell>
          <cell r="F2352">
            <v>2251191</v>
          </cell>
        </row>
        <row r="2353">
          <cell r="C2353">
            <v>2345</v>
          </cell>
          <cell r="D2353">
            <v>1996</v>
          </cell>
          <cell r="E2353" t="str">
            <v>ENERSOURCE HYDRO MISSISSAUGA INC.</v>
          </cell>
          <cell r="F2353">
            <v>474641278</v>
          </cell>
        </row>
        <row r="2354">
          <cell r="C2354">
            <v>2346</v>
          </cell>
          <cell r="D2354">
            <v>1996</v>
          </cell>
          <cell r="E2354" t="str">
            <v>ERIE THAMES POWERLINES CORPORATION</v>
          </cell>
          <cell r="F2354">
            <v>1379249</v>
          </cell>
        </row>
        <row r="2355">
          <cell r="C2355">
            <v>2347</v>
          </cell>
          <cell r="D2355">
            <v>1996</v>
          </cell>
          <cell r="E2355" t="str">
            <v>ERIE THAMES POWERLINES CORPORATION</v>
          </cell>
          <cell r="F2355">
            <v>8028679</v>
          </cell>
        </row>
        <row r="2356">
          <cell r="C2356">
            <v>2348</v>
          </cell>
          <cell r="D2356">
            <v>1996</v>
          </cell>
          <cell r="E2356" t="str">
            <v>ERIE THAMES POWERLINES CORPORATION</v>
          </cell>
          <cell r="F2356">
            <v>1891050</v>
          </cell>
        </row>
        <row r="2357">
          <cell r="C2357">
            <v>2349</v>
          </cell>
          <cell r="D2357">
            <v>1996</v>
          </cell>
          <cell r="E2357" t="str">
            <v>ERIE THAMES POWERLINES CORPORATION</v>
          </cell>
          <cell r="F2357">
            <v>437325</v>
          </cell>
        </row>
        <row r="2358">
          <cell r="C2358">
            <v>2350</v>
          </cell>
          <cell r="D2358">
            <v>1996</v>
          </cell>
          <cell r="E2358" t="str">
            <v>ERIE THAMES POWERLINES CORPORATION</v>
          </cell>
          <cell r="F2358">
            <v>1159478</v>
          </cell>
        </row>
        <row r="2359">
          <cell r="C2359">
            <v>2351</v>
          </cell>
          <cell r="D2359">
            <v>1996</v>
          </cell>
          <cell r="E2359" t="str">
            <v>FESTIVAL HYDRO INC.</v>
          </cell>
          <cell r="F2359">
            <v>415886</v>
          </cell>
        </row>
        <row r="2360">
          <cell r="C2360">
            <v>2352</v>
          </cell>
          <cell r="D2360">
            <v>1996</v>
          </cell>
          <cell r="E2360" t="str">
            <v>FESTIVAL HYDRO INC.</v>
          </cell>
          <cell r="F2360">
            <v>183576</v>
          </cell>
        </row>
        <row r="2361">
          <cell r="C2361">
            <v>2353</v>
          </cell>
          <cell r="D2361">
            <v>1996</v>
          </cell>
          <cell r="E2361" t="str">
            <v>FESTIVAL HYDRO INC.</v>
          </cell>
          <cell r="F2361">
            <v>507168</v>
          </cell>
        </row>
        <row r="2362">
          <cell r="C2362">
            <v>2354</v>
          </cell>
          <cell r="D2362">
            <v>1996</v>
          </cell>
          <cell r="E2362" t="str">
            <v>FESTIVAL HYDRO INC.</v>
          </cell>
          <cell r="F2362">
            <v>1615521</v>
          </cell>
        </row>
        <row r="2363">
          <cell r="C2363">
            <v>2355</v>
          </cell>
          <cell r="D2363">
            <v>1996</v>
          </cell>
          <cell r="E2363" t="str">
            <v>FESTIVAL HYDRO INC.</v>
          </cell>
          <cell r="F2363">
            <v>3772573</v>
          </cell>
        </row>
        <row r="2364">
          <cell r="C2364">
            <v>2356</v>
          </cell>
          <cell r="D2364">
            <v>1996</v>
          </cell>
          <cell r="E2364" t="str">
            <v>FESTIVAL HYDRO INC.</v>
          </cell>
          <cell r="F2364">
            <v>438671</v>
          </cell>
        </row>
        <row r="2365">
          <cell r="C2365">
            <v>2357</v>
          </cell>
          <cell r="D2365">
            <v>1996</v>
          </cell>
          <cell r="E2365" t="str">
            <v>GEORGIAN BAY ENERGY INC.</v>
          </cell>
          <cell r="F2365">
            <v>236009</v>
          </cell>
        </row>
        <row r="2366">
          <cell r="C2366">
            <v>2358</v>
          </cell>
          <cell r="D2366">
            <v>1996</v>
          </cell>
          <cell r="E2366" t="str">
            <v>GREATER SUDBURY HYDRO INC.</v>
          </cell>
          <cell r="F2366">
            <v>2542161</v>
          </cell>
        </row>
        <row r="2367">
          <cell r="C2367">
            <v>2359</v>
          </cell>
          <cell r="D2367">
            <v>1996</v>
          </cell>
          <cell r="E2367" t="str">
            <v>GREATER SUDBURY HYDRO INC.</v>
          </cell>
          <cell r="F2367">
            <v>1258307</v>
          </cell>
        </row>
        <row r="2368">
          <cell r="C2368">
            <v>2360</v>
          </cell>
          <cell r="D2368">
            <v>1996</v>
          </cell>
          <cell r="E2368" t="str">
            <v>GUELPH HYDRO ELECTRIC SYSTEMS INC.</v>
          </cell>
          <cell r="F2368">
            <v>1010484</v>
          </cell>
        </row>
        <row r="2369">
          <cell r="C2369">
            <v>2361</v>
          </cell>
          <cell r="D2369">
            <v>1996</v>
          </cell>
          <cell r="E2369" t="str">
            <v>HALDIMAND COUNTY HYDRO INC.</v>
          </cell>
          <cell r="F2369">
            <v>6813497</v>
          </cell>
        </row>
        <row r="2370">
          <cell r="C2370">
            <v>2362</v>
          </cell>
          <cell r="D2370">
            <v>1996</v>
          </cell>
          <cell r="E2370" t="str">
            <v>HALDIMAND COUNTY HYDRO INC.</v>
          </cell>
          <cell r="F2370">
            <v>7021580</v>
          </cell>
        </row>
        <row r="2371">
          <cell r="C2371">
            <v>2363</v>
          </cell>
          <cell r="D2371">
            <v>1996</v>
          </cell>
          <cell r="E2371" t="str">
            <v>HORIZON UTILITIES CORPORATION</v>
          </cell>
          <cell r="F2371">
            <v>13913662</v>
          </cell>
        </row>
        <row r="2372">
          <cell r="C2372">
            <v>2364</v>
          </cell>
          <cell r="D2372">
            <v>1996</v>
          </cell>
          <cell r="E2372" t="str">
            <v>HORIZON UTILITIES CORPORATION</v>
          </cell>
          <cell r="F2372">
            <v>2079507</v>
          </cell>
        </row>
        <row r="2373">
          <cell r="C2373">
            <v>2365</v>
          </cell>
          <cell r="D2373">
            <v>1996</v>
          </cell>
          <cell r="E2373" t="str">
            <v>HORIZON UTILITIES CORPORATION</v>
          </cell>
          <cell r="F2373">
            <v>39065327</v>
          </cell>
        </row>
        <row r="2374">
          <cell r="C2374">
            <v>2366</v>
          </cell>
          <cell r="D2374">
            <v>1996</v>
          </cell>
          <cell r="E2374" t="str">
            <v>HORIZON UTILITIES CORPORATION</v>
          </cell>
          <cell r="F2374">
            <v>197737291</v>
          </cell>
        </row>
        <row r="2375">
          <cell r="C2375">
            <v>2367</v>
          </cell>
          <cell r="D2375">
            <v>1996</v>
          </cell>
          <cell r="E2375" t="str">
            <v>HORIZON UTILITIES CORPORATION</v>
          </cell>
          <cell r="F2375">
            <v>75598669</v>
          </cell>
        </row>
        <row r="2376">
          <cell r="C2376">
            <v>2368</v>
          </cell>
          <cell r="D2376">
            <v>1996</v>
          </cell>
          <cell r="E2376" t="str">
            <v>HYDRO ONE NETWORKS INC.</v>
          </cell>
          <cell r="F2376">
            <v>607022</v>
          </cell>
        </row>
        <row r="2377">
          <cell r="C2377">
            <v>2369</v>
          </cell>
          <cell r="D2377">
            <v>1996</v>
          </cell>
          <cell r="E2377" t="str">
            <v>HYDRO ONE NETWORKS INC.</v>
          </cell>
          <cell r="F2377">
            <v>147653</v>
          </cell>
        </row>
        <row r="2378">
          <cell r="C2378">
            <v>2370</v>
          </cell>
          <cell r="D2378">
            <v>1996</v>
          </cell>
          <cell r="E2378" t="str">
            <v>HYDRO ONE NETWORKS INC.</v>
          </cell>
          <cell r="F2378">
            <v>5526770</v>
          </cell>
        </row>
        <row r="2379">
          <cell r="C2379">
            <v>2371</v>
          </cell>
          <cell r="D2379">
            <v>1996</v>
          </cell>
          <cell r="E2379" t="str">
            <v>HYDRO ONE NETWORKS INC.</v>
          </cell>
          <cell r="F2379">
            <v>730286</v>
          </cell>
        </row>
        <row r="2380">
          <cell r="C2380">
            <v>2372</v>
          </cell>
          <cell r="D2380">
            <v>1996</v>
          </cell>
          <cell r="E2380" t="str">
            <v>HYDRO ONE NETWORKS INC.</v>
          </cell>
          <cell r="F2380">
            <v>1108896</v>
          </cell>
        </row>
        <row r="2381">
          <cell r="C2381">
            <v>2373</v>
          </cell>
          <cell r="D2381">
            <v>1996</v>
          </cell>
          <cell r="E2381" t="str">
            <v>HYDRO ONE NETWORKS INC.</v>
          </cell>
          <cell r="F2381">
            <v>484750</v>
          </cell>
        </row>
        <row r="2382">
          <cell r="C2382">
            <v>2374</v>
          </cell>
          <cell r="D2382">
            <v>1996</v>
          </cell>
          <cell r="E2382" t="str">
            <v>HYDRO ONE NETWORKS INC.</v>
          </cell>
          <cell r="F2382">
            <v>2513182</v>
          </cell>
        </row>
        <row r="2383">
          <cell r="C2383">
            <v>2375</v>
          </cell>
          <cell r="D2383">
            <v>1996</v>
          </cell>
          <cell r="E2383" t="str">
            <v>HYDRO ONE NETWORKS INC.</v>
          </cell>
          <cell r="F2383">
            <v>3279200</v>
          </cell>
        </row>
        <row r="2384">
          <cell r="C2384">
            <v>2376</v>
          </cell>
          <cell r="D2384">
            <v>1996</v>
          </cell>
          <cell r="E2384" t="str">
            <v>HYDRO ONE NETWORKS INC.</v>
          </cell>
          <cell r="F2384">
            <v>14994392</v>
          </cell>
        </row>
        <row r="2385">
          <cell r="C2385">
            <v>2377</v>
          </cell>
          <cell r="D2385">
            <v>1996</v>
          </cell>
          <cell r="E2385" t="str">
            <v>HYDRO ONE NETWORKS INC.</v>
          </cell>
          <cell r="F2385">
            <v>7500595</v>
          </cell>
        </row>
        <row r="2386">
          <cell r="C2386">
            <v>2378</v>
          </cell>
          <cell r="D2386">
            <v>1996</v>
          </cell>
          <cell r="E2386" t="str">
            <v>HYDRO ONE NETWORKS INC.</v>
          </cell>
          <cell r="F2386">
            <v>957496</v>
          </cell>
        </row>
        <row r="2387">
          <cell r="C2387">
            <v>2379</v>
          </cell>
          <cell r="D2387">
            <v>1996</v>
          </cell>
          <cell r="E2387" t="str">
            <v>HYDRO ONE NETWORKS INC.</v>
          </cell>
          <cell r="F2387">
            <v>1393469</v>
          </cell>
        </row>
        <row r="2388">
          <cell r="C2388">
            <v>2380</v>
          </cell>
          <cell r="D2388">
            <v>1996</v>
          </cell>
          <cell r="E2388" t="str">
            <v>HYDRO ONE NETWORKS INC.</v>
          </cell>
          <cell r="F2388">
            <v>534268</v>
          </cell>
        </row>
        <row r="2389">
          <cell r="C2389">
            <v>2381</v>
          </cell>
          <cell r="D2389">
            <v>1996</v>
          </cell>
          <cell r="E2389" t="str">
            <v>HYDRO ONE NETWORKS INC.</v>
          </cell>
          <cell r="F2389">
            <v>5389537</v>
          </cell>
        </row>
        <row r="2390">
          <cell r="C2390">
            <v>2382</v>
          </cell>
          <cell r="D2390">
            <v>1996</v>
          </cell>
          <cell r="E2390" t="str">
            <v>HYDRO ONE NETWORKS INC.</v>
          </cell>
          <cell r="F2390">
            <v>892216</v>
          </cell>
        </row>
        <row r="2391">
          <cell r="C2391">
            <v>2383</v>
          </cell>
          <cell r="D2391">
            <v>1996</v>
          </cell>
          <cell r="E2391" t="str">
            <v>HYDRO ONE NETWORKS INC.</v>
          </cell>
          <cell r="F2391">
            <v>3628642</v>
          </cell>
        </row>
        <row r="2392">
          <cell r="C2392">
            <v>2384</v>
          </cell>
          <cell r="D2392">
            <v>1996</v>
          </cell>
          <cell r="E2392" t="str">
            <v>HYDRO ONE NETWORKS INC.</v>
          </cell>
          <cell r="F2392">
            <v>749841</v>
          </cell>
        </row>
        <row r="2393">
          <cell r="C2393">
            <v>2385</v>
          </cell>
          <cell r="D2393">
            <v>1996</v>
          </cell>
          <cell r="E2393" t="str">
            <v>HYDRO ONE NETWORKS INC.</v>
          </cell>
          <cell r="F2393">
            <v>1050498</v>
          </cell>
        </row>
        <row r="2394">
          <cell r="C2394">
            <v>2386</v>
          </cell>
          <cell r="D2394">
            <v>1996</v>
          </cell>
          <cell r="E2394" t="str">
            <v>HYDRO ONE NETWORKS INC.</v>
          </cell>
          <cell r="F2394">
            <v>1947687</v>
          </cell>
        </row>
        <row r="2395">
          <cell r="C2395">
            <v>2387</v>
          </cell>
          <cell r="D2395">
            <v>1996</v>
          </cell>
          <cell r="E2395" t="str">
            <v>HYDRO ONE NETWORKS INC.</v>
          </cell>
          <cell r="F2395">
            <v>2788327</v>
          </cell>
        </row>
        <row r="2396">
          <cell r="C2396">
            <v>2388</v>
          </cell>
          <cell r="D2396">
            <v>1996</v>
          </cell>
          <cell r="E2396" t="str">
            <v>HYDRO ONE NETWORKS INC.</v>
          </cell>
          <cell r="F2396">
            <v>1033148</v>
          </cell>
        </row>
        <row r="2397">
          <cell r="C2397">
            <v>2389</v>
          </cell>
          <cell r="D2397">
            <v>1996</v>
          </cell>
          <cell r="E2397" t="str">
            <v>HYDRO ONE NETWORKS INC.</v>
          </cell>
          <cell r="F2397">
            <v>2300150</v>
          </cell>
        </row>
        <row r="2398">
          <cell r="C2398">
            <v>2390</v>
          </cell>
          <cell r="D2398">
            <v>1996</v>
          </cell>
          <cell r="E2398" t="str">
            <v>HYDRO ONE NETWORKS INC.</v>
          </cell>
          <cell r="F2398">
            <v>2297487</v>
          </cell>
        </row>
        <row r="2399">
          <cell r="C2399">
            <v>2391</v>
          </cell>
          <cell r="D2399">
            <v>1996</v>
          </cell>
          <cell r="E2399" t="str">
            <v>HYDRO ONE NETWORKS INC.</v>
          </cell>
          <cell r="F2399">
            <v>1262277</v>
          </cell>
        </row>
        <row r="2400">
          <cell r="C2400">
            <v>2392</v>
          </cell>
          <cell r="D2400">
            <v>1996</v>
          </cell>
          <cell r="E2400" t="str">
            <v>HYDRO ONE NETWORKS INC.</v>
          </cell>
          <cell r="F2400">
            <v>1721108</v>
          </cell>
        </row>
        <row r="2401">
          <cell r="C2401">
            <v>2393</v>
          </cell>
          <cell r="D2401">
            <v>1996</v>
          </cell>
          <cell r="E2401" t="str">
            <v>HYDRO ONE NETWORKS INC.</v>
          </cell>
          <cell r="F2401">
            <v>1178504</v>
          </cell>
        </row>
        <row r="2402">
          <cell r="C2402">
            <v>2394</v>
          </cell>
          <cell r="D2402">
            <v>1996</v>
          </cell>
          <cell r="E2402" t="str">
            <v>HYDRO ONE NETWORKS INC.</v>
          </cell>
          <cell r="F2402">
            <v>877304</v>
          </cell>
        </row>
        <row r="2403">
          <cell r="C2403">
            <v>2395</v>
          </cell>
          <cell r="D2403">
            <v>1996</v>
          </cell>
          <cell r="E2403" t="str">
            <v>HYDRO ONE NETWORKS INC.</v>
          </cell>
          <cell r="F2403">
            <v>624302</v>
          </cell>
        </row>
        <row r="2404">
          <cell r="C2404">
            <v>2396</v>
          </cell>
          <cell r="D2404">
            <v>1996</v>
          </cell>
          <cell r="E2404" t="str">
            <v>HYDRO ONE NETWORKS INC.</v>
          </cell>
          <cell r="F2404">
            <v>742730</v>
          </cell>
        </row>
        <row r="2405">
          <cell r="C2405">
            <v>2397</v>
          </cell>
          <cell r="D2405">
            <v>1996</v>
          </cell>
          <cell r="E2405" t="str">
            <v>HYDRO ONE NETWORKS INC.</v>
          </cell>
          <cell r="F2405">
            <v>139020</v>
          </cell>
        </row>
        <row r="2406">
          <cell r="C2406">
            <v>2398</v>
          </cell>
          <cell r="D2406">
            <v>1996</v>
          </cell>
          <cell r="E2406" t="str">
            <v>HYDRO ONE NETWORKS INC.</v>
          </cell>
          <cell r="F2406">
            <v>748124</v>
          </cell>
        </row>
        <row r="2407">
          <cell r="C2407">
            <v>2399</v>
          </cell>
          <cell r="D2407">
            <v>1996</v>
          </cell>
          <cell r="E2407" t="str">
            <v>HYDRO ONE NETWORKS INC.</v>
          </cell>
          <cell r="F2407">
            <v>654842</v>
          </cell>
        </row>
        <row r="2408">
          <cell r="C2408">
            <v>2400</v>
          </cell>
          <cell r="D2408">
            <v>1996</v>
          </cell>
          <cell r="E2408" t="str">
            <v>HYDRO ONE NETWORKS INC.</v>
          </cell>
          <cell r="F2408">
            <v>292322</v>
          </cell>
        </row>
        <row r="2409">
          <cell r="C2409">
            <v>2401</v>
          </cell>
          <cell r="D2409">
            <v>1996</v>
          </cell>
          <cell r="E2409" t="str">
            <v>HYDRO ONE NETWORKS INC.</v>
          </cell>
          <cell r="F2409">
            <v>14620111</v>
          </cell>
        </row>
        <row r="2410">
          <cell r="C2410">
            <v>2402</v>
          </cell>
          <cell r="D2410">
            <v>1996</v>
          </cell>
          <cell r="E2410" t="str">
            <v>HYDRO ONE NETWORKS INC.</v>
          </cell>
          <cell r="F2410">
            <v>179789</v>
          </cell>
        </row>
        <row r="2411">
          <cell r="C2411">
            <v>2403</v>
          </cell>
          <cell r="D2411">
            <v>1996</v>
          </cell>
          <cell r="E2411" t="str">
            <v>HYDRO ONE NETWORKS INC.</v>
          </cell>
          <cell r="F2411">
            <v>852832</v>
          </cell>
        </row>
        <row r="2412">
          <cell r="C2412">
            <v>2404</v>
          </cell>
          <cell r="D2412">
            <v>1996</v>
          </cell>
          <cell r="E2412" t="str">
            <v>HYDRO ONE NETWORKS INC.</v>
          </cell>
          <cell r="F2412">
            <v>1191699</v>
          </cell>
        </row>
        <row r="2413">
          <cell r="C2413">
            <v>2405</v>
          </cell>
          <cell r="D2413">
            <v>1996</v>
          </cell>
          <cell r="E2413" t="str">
            <v>HYDRO ONE NETWORKS INC.</v>
          </cell>
          <cell r="F2413">
            <v>1030735</v>
          </cell>
        </row>
        <row r="2414">
          <cell r="C2414">
            <v>2406</v>
          </cell>
          <cell r="D2414">
            <v>1996</v>
          </cell>
          <cell r="E2414" t="str">
            <v>HYDRO ONE NETWORKS INC.</v>
          </cell>
          <cell r="F2414">
            <v>4388939</v>
          </cell>
        </row>
        <row r="2415">
          <cell r="C2415">
            <v>2407</v>
          </cell>
          <cell r="D2415">
            <v>1996</v>
          </cell>
          <cell r="E2415" t="str">
            <v>HYDRO ONE NETWORKS INC.</v>
          </cell>
          <cell r="F2415">
            <v>1123946</v>
          </cell>
        </row>
        <row r="2416">
          <cell r="C2416">
            <v>2408</v>
          </cell>
          <cell r="D2416">
            <v>1996</v>
          </cell>
          <cell r="E2416" t="str">
            <v>HYDRO ONE NETWORKS INC.</v>
          </cell>
          <cell r="F2416">
            <v>3359729</v>
          </cell>
        </row>
        <row r="2417">
          <cell r="C2417">
            <v>2409</v>
          </cell>
          <cell r="D2417">
            <v>1996</v>
          </cell>
          <cell r="E2417" t="str">
            <v>HYDRO ONE NETWORKS INC.</v>
          </cell>
          <cell r="F2417">
            <v>2630370</v>
          </cell>
        </row>
        <row r="2418">
          <cell r="C2418">
            <v>2410</v>
          </cell>
          <cell r="D2418">
            <v>1996</v>
          </cell>
          <cell r="E2418" t="str">
            <v>HYDRO ONE NETWORKS INC.</v>
          </cell>
          <cell r="F2418">
            <v>4592314</v>
          </cell>
        </row>
        <row r="2419">
          <cell r="C2419">
            <v>2411</v>
          </cell>
          <cell r="D2419">
            <v>1996</v>
          </cell>
          <cell r="E2419" t="str">
            <v>HYDRO ONE NETWORKS INC.</v>
          </cell>
          <cell r="F2419">
            <v>883312</v>
          </cell>
        </row>
        <row r="2420">
          <cell r="C2420">
            <v>2412</v>
          </cell>
          <cell r="D2420">
            <v>1996</v>
          </cell>
          <cell r="E2420" t="str">
            <v>HYDRO ONE NETWORKS INC.</v>
          </cell>
          <cell r="F2420">
            <v>783128</v>
          </cell>
        </row>
        <row r="2421">
          <cell r="C2421">
            <v>2413</v>
          </cell>
          <cell r="D2421">
            <v>1996</v>
          </cell>
          <cell r="E2421" t="str">
            <v>HYDRO ONE NETWORKS INC.</v>
          </cell>
          <cell r="F2421">
            <v>2924703</v>
          </cell>
        </row>
        <row r="2422">
          <cell r="C2422">
            <v>2414</v>
          </cell>
          <cell r="D2422">
            <v>1996</v>
          </cell>
          <cell r="E2422" t="str">
            <v>HYDRO ONE NETWORKS INC.</v>
          </cell>
          <cell r="F2422">
            <v>5905061</v>
          </cell>
        </row>
        <row r="2423">
          <cell r="C2423">
            <v>2415</v>
          </cell>
          <cell r="D2423">
            <v>1996</v>
          </cell>
          <cell r="E2423" t="str">
            <v>HYDRO ONE NETWORKS INC.</v>
          </cell>
          <cell r="F2423">
            <v>435238</v>
          </cell>
        </row>
        <row r="2424">
          <cell r="C2424">
            <v>2416</v>
          </cell>
          <cell r="D2424">
            <v>1996</v>
          </cell>
          <cell r="E2424" t="str">
            <v>HYDRO ONE NETWORKS INC.</v>
          </cell>
          <cell r="F2424">
            <v>522161</v>
          </cell>
        </row>
        <row r="2425">
          <cell r="C2425">
            <v>2417</v>
          </cell>
          <cell r="D2425">
            <v>1996</v>
          </cell>
          <cell r="E2425" t="str">
            <v>HYDRO ONE NETWORKS INC.</v>
          </cell>
          <cell r="F2425">
            <v>4411704</v>
          </cell>
        </row>
        <row r="2426">
          <cell r="C2426">
            <v>2418</v>
          </cell>
          <cell r="D2426">
            <v>1996</v>
          </cell>
          <cell r="E2426" t="str">
            <v>HYDRO ONE NETWORKS INC.</v>
          </cell>
          <cell r="F2426">
            <v>1358700</v>
          </cell>
        </row>
        <row r="2427">
          <cell r="C2427">
            <v>2419</v>
          </cell>
          <cell r="D2427">
            <v>1996</v>
          </cell>
          <cell r="E2427" t="str">
            <v>HYDRO ONE NETWORKS INC.</v>
          </cell>
          <cell r="F2427">
            <v>809313</v>
          </cell>
        </row>
        <row r="2428">
          <cell r="C2428">
            <v>2420</v>
          </cell>
          <cell r="D2428">
            <v>1996</v>
          </cell>
          <cell r="E2428" t="str">
            <v>HYDRO ONE NETWORKS INC.</v>
          </cell>
          <cell r="F2428">
            <v>6217989</v>
          </cell>
        </row>
        <row r="2429">
          <cell r="C2429">
            <v>2421</v>
          </cell>
          <cell r="D2429">
            <v>1996</v>
          </cell>
          <cell r="E2429" t="str">
            <v>HYDRO ONE NETWORKS INC.</v>
          </cell>
          <cell r="F2429">
            <v>767940</v>
          </cell>
        </row>
        <row r="2430">
          <cell r="C2430">
            <v>2422</v>
          </cell>
          <cell r="D2430">
            <v>1996</v>
          </cell>
          <cell r="E2430" t="str">
            <v>HYDRO ONE NETWORKS INC.</v>
          </cell>
          <cell r="F2430">
            <v>1268072</v>
          </cell>
        </row>
        <row r="2431">
          <cell r="C2431">
            <v>2423</v>
          </cell>
          <cell r="D2431">
            <v>1996</v>
          </cell>
          <cell r="E2431" t="str">
            <v>HYDRO ONE NETWORKS INC.</v>
          </cell>
          <cell r="F2431">
            <v>1564628</v>
          </cell>
        </row>
        <row r="2432">
          <cell r="C2432">
            <v>2424</v>
          </cell>
          <cell r="D2432">
            <v>1996</v>
          </cell>
          <cell r="E2432" t="str">
            <v>HYDRO ONE NETWORKS INC.</v>
          </cell>
          <cell r="F2432">
            <v>5309969</v>
          </cell>
        </row>
        <row r="2433">
          <cell r="C2433">
            <v>2425</v>
          </cell>
          <cell r="D2433">
            <v>1996</v>
          </cell>
          <cell r="E2433" t="str">
            <v>HYDRO ONE NETWORKS INC.</v>
          </cell>
          <cell r="F2433">
            <v>2065478</v>
          </cell>
        </row>
        <row r="2434">
          <cell r="C2434">
            <v>2426</v>
          </cell>
          <cell r="D2434">
            <v>1996</v>
          </cell>
          <cell r="E2434" t="str">
            <v>HYDRO ONE NETWORKS INC.</v>
          </cell>
          <cell r="F2434">
            <v>3957975</v>
          </cell>
        </row>
        <row r="2435">
          <cell r="C2435">
            <v>2427</v>
          </cell>
          <cell r="D2435">
            <v>1996</v>
          </cell>
          <cell r="E2435" t="str">
            <v>HYDRO ONE NETWORKS INC.</v>
          </cell>
          <cell r="F2435">
            <v>2324132</v>
          </cell>
        </row>
        <row r="2436">
          <cell r="C2436">
            <v>2428</v>
          </cell>
          <cell r="D2436">
            <v>1996</v>
          </cell>
          <cell r="E2436" t="str">
            <v>HYDRO ONE NETWORKS INC.</v>
          </cell>
          <cell r="F2436">
            <v>1184069</v>
          </cell>
        </row>
        <row r="2437">
          <cell r="C2437">
            <v>2429</v>
          </cell>
          <cell r="D2437">
            <v>1996</v>
          </cell>
          <cell r="E2437" t="str">
            <v>HYDRO ONE NETWORKS INC.</v>
          </cell>
          <cell r="F2437">
            <v>590391</v>
          </cell>
        </row>
        <row r="2438">
          <cell r="C2438">
            <v>2430</v>
          </cell>
          <cell r="D2438">
            <v>1996</v>
          </cell>
          <cell r="E2438" t="str">
            <v>HYDRO ONE NETWORKS INC.</v>
          </cell>
          <cell r="F2438">
            <v>397284</v>
          </cell>
        </row>
        <row r="2439">
          <cell r="C2439">
            <v>2431</v>
          </cell>
          <cell r="D2439">
            <v>1996</v>
          </cell>
          <cell r="E2439" t="str">
            <v>HYDRO ONE NETWORKS INC.</v>
          </cell>
          <cell r="F2439">
            <v>770174</v>
          </cell>
        </row>
        <row r="2440">
          <cell r="C2440">
            <v>2432</v>
          </cell>
          <cell r="D2440">
            <v>1996</v>
          </cell>
          <cell r="E2440" t="str">
            <v>HYDRO ONE NETWORKS INC.</v>
          </cell>
          <cell r="F2440">
            <v>126459</v>
          </cell>
        </row>
        <row r="2441">
          <cell r="C2441">
            <v>2433</v>
          </cell>
          <cell r="D2441">
            <v>1996</v>
          </cell>
          <cell r="E2441" t="str">
            <v>HYDRO ONE NETWORKS INC.</v>
          </cell>
          <cell r="F2441">
            <v>12128872</v>
          </cell>
        </row>
        <row r="2442">
          <cell r="C2442">
            <v>2434</v>
          </cell>
          <cell r="D2442">
            <v>1996</v>
          </cell>
          <cell r="E2442" t="str">
            <v>HYDRO ONE NETWORKS INC.</v>
          </cell>
          <cell r="F2442">
            <v>619826</v>
          </cell>
        </row>
        <row r="2443">
          <cell r="C2443">
            <v>2435</v>
          </cell>
          <cell r="D2443">
            <v>1996</v>
          </cell>
          <cell r="E2443" t="str">
            <v>HYDRO ONE NETWORKS INC.</v>
          </cell>
          <cell r="F2443">
            <v>1004444</v>
          </cell>
        </row>
        <row r="2444">
          <cell r="C2444">
            <v>2436</v>
          </cell>
          <cell r="D2444">
            <v>1996</v>
          </cell>
          <cell r="E2444" t="str">
            <v>HYDRO ONE NETWORKS INC.</v>
          </cell>
          <cell r="F2444">
            <v>126222</v>
          </cell>
        </row>
        <row r="2445">
          <cell r="C2445">
            <v>2437</v>
          </cell>
          <cell r="D2445">
            <v>1996</v>
          </cell>
          <cell r="E2445" t="str">
            <v>HYDRO ONE NETWORKS INC.</v>
          </cell>
          <cell r="F2445">
            <v>517166</v>
          </cell>
        </row>
        <row r="2446">
          <cell r="C2446">
            <v>2438</v>
          </cell>
          <cell r="D2446">
            <v>1996</v>
          </cell>
          <cell r="E2446" t="str">
            <v>HYDRO ONE NETWORKS INC.</v>
          </cell>
          <cell r="F2446">
            <v>6402865</v>
          </cell>
        </row>
        <row r="2447">
          <cell r="C2447">
            <v>2439</v>
          </cell>
          <cell r="D2447">
            <v>1996</v>
          </cell>
          <cell r="E2447" t="str">
            <v>HYDRO ONE NETWORKS INC.</v>
          </cell>
          <cell r="F2447">
            <v>227855</v>
          </cell>
        </row>
        <row r="2448">
          <cell r="C2448">
            <v>2440</v>
          </cell>
          <cell r="D2448">
            <v>1996</v>
          </cell>
          <cell r="E2448" t="str">
            <v>HYDRO ONE NETWORKS INC.</v>
          </cell>
          <cell r="F2448">
            <v>822952</v>
          </cell>
        </row>
        <row r="2449">
          <cell r="C2449">
            <v>2441</v>
          </cell>
          <cell r="D2449">
            <v>1996</v>
          </cell>
          <cell r="E2449" t="str">
            <v>HYDRO OTTAWA LIMITED</v>
          </cell>
          <cell r="F2449">
            <v>2176457</v>
          </cell>
        </row>
        <row r="2450">
          <cell r="C2450">
            <v>2442</v>
          </cell>
          <cell r="D2450">
            <v>1996</v>
          </cell>
          <cell r="E2450" t="str">
            <v>HYDRO OTTAWA LIMITED</v>
          </cell>
          <cell r="F2450">
            <v>2049185</v>
          </cell>
        </row>
        <row r="2451">
          <cell r="C2451">
            <v>2443</v>
          </cell>
          <cell r="D2451">
            <v>1996</v>
          </cell>
          <cell r="E2451" t="str">
            <v>HYDRO OTTAWA LIMITED</v>
          </cell>
          <cell r="F2451">
            <v>46776207</v>
          </cell>
        </row>
        <row r="2452">
          <cell r="C2452">
            <v>2444</v>
          </cell>
          <cell r="D2452">
            <v>1996</v>
          </cell>
          <cell r="E2452" t="str">
            <v>HYDRO OTTAWA LIMITED</v>
          </cell>
          <cell r="F2452">
            <v>74205045</v>
          </cell>
        </row>
        <row r="2453">
          <cell r="C2453">
            <v>2445</v>
          </cell>
          <cell r="D2453">
            <v>1996</v>
          </cell>
          <cell r="E2453" t="str">
            <v>HYDRO OTTAWA LIMITED</v>
          </cell>
          <cell r="F2453">
            <v>74584889</v>
          </cell>
        </row>
        <row r="2454">
          <cell r="C2454">
            <v>2446</v>
          </cell>
          <cell r="D2454">
            <v>1996</v>
          </cell>
          <cell r="E2454" t="str">
            <v>LAKEFRONT UTILITIES INC.</v>
          </cell>
          <cell r="F2454">
            <v>1433411</v>
          </cell>
        </row>
        <row r="2455">
          <cell r="C2455">
            <v>2447</v>
          </cell>
          <cell r="D2455">
            <v>1996</v>
          </cell>
          <cell r="E2455" t="str">
            <v>LAKELAND POWER DISTRIBUTION LTD.</v>
          </cell>
          <cell r="F2455">
            <v>638460</v>
          </cell>
        </row>
        <row r="2456">
          <cell r="C2456">
            <v>2448</v>
          </cell>
          <cell r="D2456">
            <v>1996</v>
          </cell>
          <cell r="E2456" t="str">
            <v>LAKELAND POWER DISTRIBUTION LTD.</v>
          </cell>
          <cell r="F2456">
            <v>4373154</v>
          </cell>
        </row>
        <row r="2457">
          <cell r="C2457">
            <v>2449</v>
          </cell>
          <cell r="D2457">
            <v>1996</v>
          </cell>
          <cell r="E2457" t="str">
            <v>LAKELAND POWER DISTRIBUTION LTD.</v>
          </cell>
          <cell r="F2457">
            <v>312108</v>
          </cell>
        </row>
        <row r="2458">
          <cell r="C2458">
            <v>2450</v>
          </cell>
          <cell r="D2458">
            <v>1996</v>
          </cell>
          <cell r="E2458" t="str">
            <v>LAKELAND POWER DISTRIBUTION LTD.</v>
          </cell>
          <cell r="F2458">
            <v>842411</v>
          </cell>
        </row>
        <row r="2459">
          <cell r="C2459">
            <v>2451</v>
          </cell>
          <cell r="D2459">
            <v>1996</v>
          </cell>
          <cell r="E2459" t="str">
            <v>LONDON HYDRO INC.</v>
          </cell>
          <cell r="F2459">
            <v>200154624</v>
          </cell>
        </row>
        <row r="2460">
          <cell r="C2460">
            <v>2452</v>
          </cell>
          <cell r="D2460">
            <v>1996</v>
          </cell>
          <cell r="E2460" t="str">
            <v>MIDDLESEX POWER DISTRIBUTION CORPORATION</v>
          </cell>
          <cell r="F2460">
            <v>567017</v>
          </cell>
        </row>
        <row r="2461">
          <cell r="C2461">
            <v>2453</v>
          </cell>
          <cell r="D2461">
            <v>1996</v>
          </cell>
          <cell r="E2461" t="str">
            <v>MIDDLESEX POWER DISTRIBUTION CORPORATION</v>
          </cell>
          <cell r="F2461">
            <v>137520</v>
          </cell>
        </row>
        <row r="2462">
          <cell r="C2462">
            <v>2454</v>
          </cell>
          <cell r="D2462">
            <v>1996</v>
          </cell>
          <cell r="E2462" t="str">
            <v>MIDDLESEX POWER DISTRIBUTION CORPORATION</v>
          </cell>
          <cell r="F2462">
            <v>651197</v>
          </cell>
        </row>
        <row r="2463">
          <cell r="C2463">
            <v>2455</v>
          </cell>
          <cell r="D2463">
            <v>1996</v>
          </cell>
          <cell r="E2463" t="str">
            <v>MIDDLESEX POWER DISTRIBUTION CORPORATION</v>
          </cell>
          <cell r="F2463">
            <v>919070</v>
          </cell>
        </row>
        <row r="2464">
          <cell r="C2464">
            <v>2456</v>
          </cell>
          <cell r="D2464">
            <v>1996</v>
          </cell>
          <cell r="E2464" t="str">
            <v>NIAGARA PENINSULA ENERGY INC.</v>
          </cell>
          <cell r="F2464">
            <v>64542161</v>
          </cell>
        </row>
        <row r="2465">
          <cell r="C2465">
            <v>2457</v>
          </cell>
          <cell r="D2465">
            <v>1996</v>
          </cell>
          <cell r="E2465" t="str">
            <v>NORFOLK POWER DISTRIBUTION INC.</v>
          </cell>
          <cell r="F2465">
            <v>3322889</v>
          </cell>
        </row>
        <row r="2466">
          <cell r="C2466">
            <v>2458</v>
          </cell>
          <cell r="D2466">
            <v>1996</v>
          </cell>
          <cell r="E2466" t="str">
            <v>NORFOLK POWER DISTRIBUTION INC.</v>
          </cell>
          <cell r="F2466">
            <v>12639235</v>
          </cell>
        </row>
        <row r="2467">
          <cell r="C2467">
            <v>2459</v>
          </cell>
          <cell r="D2467">
            <v>1996</v>
          </cell>
          <cell r="E2467" t="str">
            <v>NORTHERN ONTARIO WIRES INC.</v>
          </cell>
          <cell r="F2467">
            <v>1956478</v>
          </cell>
        </row>
        <row r="2468">
          <cell r="C2468">
            <v>2460</v>
          </cell>
          <cell r="D2468">
            <v>1996</v>
          </cell>
          <cell r="E2468" t="str">
            <v>NORTHERN ONTARIO WIRES INC.</v>
          </cell>
          <cell r="F2468">
            <v>3596640</v>
          </cell>
        </row>
        <row r="2469">
          <cell r="C2469">
            <v>2461</v>
          </cell>
          <cell r="D2469">
            <v>1996</v>
          </cell>
          <cell r="E2469" t="str">
            <v>OTTAWA RIVER POWER CORPORATION</v>
          </cell>
          <cell r="F2469">
            <v>498878</v>
          </cell>
        </row>
        <row r="2470">
          <cell r="C2470">
            <v>2462</v>
          </cell>
          <cell r="D2470">
            <v>1996</v>
          </cell>
          <cell r="E2470" t="str">
            <v>OTTAWA RIVER POWER CORPORATION</v>
          </cell>
          <cell r="F2470">
            <v>504447</v>
          </cell>
        </row>
        <row r="2471">
          <cell r="C2471">
            <v>2463</v>
          </cell>
          <cell r="D2471">
            <v>1996</v>
          </cell>
          <cell r="E2471" t="str">
            <v>OTTAWA RIVER POWER CORPORATION</v>
          </cell>
          <cell r="F2471">
            <v>3126377</v>
          </cell>
        </row>
        <row r="2472">
          <cell r="C2472">
            <v>2464</v>
          </cell>
          <cell r="D2472">
            <v>1996</v>
          </cell>
          <cell r="E2472" t="str">
            <v>NIAGARA PENINSULA ENERGY INC.</v>
          </cell>
          <cell r="F2472">
            <v>1939773</v>
          </cell>
        </row>
        <row r="2473">
          <cell r="C2473">
            <v>2465</v>
          </cell>
          <cell r="D2473">
            <v>1996</v>
          </cell>
          <cell r="E2473" t="str">
            <v>NIAGARA PENINSULA ENERGY INC.</v>
          </cell>
          <cell r="F2473">
            <v>649985</v>
          </cell>
        </row>
        <row r="2474">
          <cell r="C2474">
            <v>2466</v>
          </cell>
          <cell r="D2474">
            <v>1996</v>
          </cell>
          <cell r="E2474" t="str">
            <v>PETERBOROUGH DISTRIBUTION INCORPORATED</v>
          </cell>
          <cell r="F2474">
            <v>684227</v>
          </cell>
        </row>
        <row r="2475">
          <cell r="C2475">
            <v>2467</v>
          </cell>
          <cell r="D2475">
            <v>1996</v>
          </cell>
          <cell r="E2475" t="str">
            <v>PETERBOROUGH DISTRIBUTION INCORPORATED</v>
          </cell>
          <cell r="F2475">
            <v>1973851</v>
          </cell>
        </row>
        <row r="2476">
          <cell r="C2476">
            <v>2468</v>
          </cell>
          <cell r="D2476">
            <v>1996</v>
          </cell>
          <cell r="E2476" t="str">
            <v>POWERSTREAM INC.</v>
          </cell>
          <cell r="F2476">
            <v>31413960</v>
          </cell>
        </row>
        <row r="2477">
          <cell r="C2477">
            <v>2469</v>
          </cell>
          <cell r="D2477">
            <v>1996</v>
          </cell>
          <cell r="E2477" t="str">
            <v>POWERSTREAM INC.</v>
          </cell>
          <cell r="F2477">
            <v>158123319</v>
          </cell>
        </row>
        <row r="2478">
          <cell r="C2478">
            <v>2470</v>
          </cell>
          <cell r="D2478">
            <v>1996</v>
          </cell>
          <cell r="E2478" t="str">
            <v>POWERSTREAM INC.</v>
          </cell>
          <cell r="F2478">
            <v>173396213</v>
          </cell>
        </row>
        <row r="2479">
          <cell r="C2479">
            <v>2471</v>
          </cell>
          <cell r="D2479">
            <v>1996</v>
          </cell>
          <cell r="E2479" t="str">
            <v>POWERSTREAM INC.</v>
          </cell>
          <cell r="F2479">
            <v>119567144</v>
          </cell>
        </row>
        <row r="2480">
          <cell r="C2480">
            <v>2472</v>
          </cell>
          <cell r="D2480">
            <v>1996</v>
          </cell>
          <cell r="E2480" t="str">
            <v>RIDEAU ST. LAWRENCE DISTRIBUTION INC.</v>
          </cell>
          <cell r="F2480">
            <v>1887258</v>
          </cell>
        </row>
        <row r="2481">
          <cell r="C2481">
            <v>2473</v>
          </cell>
          <cell r="D2481">
            <v>1996</v>
          </cell>
          <cell r="E2481" t="str">
            <v>VERIDIAN CONNECTIONS INC.</v>
          </cell>
          <cell r="F2481">
            <v>21519104</v>
          </cell>
        </row>
        <row r="2482">
          <cell r="C2482">
            <v>2474</v>
          </cell>
          <cell r="D2482">
            <v>1996</v>
          </cell>
          <cell r="E2482" t="str">
            <v>VERIDIAN CONNECTIONS INC.</v>
          </cell>
          <cell r="F2482">
            <v>21346673</v>
          </cell>
        </row>
        <row r="2483">
          <cell r="C2483">
            <v>2475</v>
          </cell>
          <cell r="D2483">
            <v>1996</v>
          </cell>
          <cell r="E2483" t="str">
            <v>VERIDIAN CONNECTIONS INC.</v>
          </cell>
          <cell r="F2483">
            <v>4199799</v>
          </cell>
        </row>
        <row r="2484">
          <cell r="C2484">
            <v>2476</v>
          </cell>
          <cell r="D2484">
            <v>1996</v>
          </cell>
          <cell r="E2484" t="str">
            <v>VERIDIAN CONNECTIONS INC.</v>
          </cell>
          <cell r="F2484">
            <v>54190140</v>
          </cell>
        </row>
        <row r="2485">
          <cell r="C2485">
            <v>2477</v>
          </cell>
          <cell r="D2485">
            <v>1996</v>
          </cell>
          <cell r="E2485" t="str">
            <v>VERIDIAN CONNECTIONS INC.</v>
          </cell>
          <cell r="F2485">
            <v>8904233</v>
          </cell>
        </row>
        <row r="2486">
          <cell r="C2486">
            <v>2478</v>
          </cell>
          <cell r="D2486">
            <v>1996</v>
          </cell>
          <cell r="E2486" t="str">
            <v>VERIDIAN CONNECTIONS INC.</v>
          </cell>
          <cell r="F2486">
            <v>3163177</v>
          </cell>
        </row>
        <row r="2487">
          <cell r="C2487">
            <v>2479</v>
          </cell>
          <cell r="D2487">
            <v>1996</v>
          </cell>
          <cell r="E2487" t="str">
            <v>VERIDIAN CONNECTIONS INC.</v>
          </cell>
          <cell r="F2487">
            <v>2039596</v>
          </cell>
        </row>
        <row r="2488">
          <cell r="C2488">
            <v>2480</v>
          </cell>
          <cell r="D2488">
            <v>1996</v>
          </cell>
          <cell r="E2488" t="str">
            <v>WELLINGTON NORTH POWER INC.</v>
          </cell>
          <cell r="F2488">
            <v>132245</v>
          </cell>
        </row>
        <row r="2489">
          <cell r="C2489">
            <v>2481</v>
          </cell>
          <cell r="D2489">
            <v>1996</v>
          </cell>
          <cell r="E2489" t="str">
            <v>WESTARIO POWER INC.</v>
          </cell>
          <cell r="F2489">
            <v>3924490</v>
          </cell>
        </row>
        <row r="2490">
          <cell r="C2490">
            <v>2482</v>
          </cell>
          <cell r="D2490">
            <v>1996</v>
          </cell>
          <cell r="E2490" t="str">
            <v>WESTARIO POWER INC.</v>
          </cell>
          <cell r="F2490">
            <v>5542663</v>
          </cell>
        </row>
        <row r="2491">
          <cell r="C2491">
            <v>2483</v>
          </cell>
          <cell r="D2491">
            <v>1996</v>
          </cell>
          <cell r="E2491" t="str">
            <v>WESTARIO POWER INC.</v>
          </cell>
          <cell r="F2491">
            <v>3798621</v>
          </cell>
        </row>
        <row r="2492">
          <cell r="C2492">
            <v>2484</v>
          </cell>
          <cell r="D2492">
            <v>1996</v>
          </cell>
          <cell r="E2492" t="str">
            <v>WESTARIO POWER INC.</v>
          </cell>
          <cell r="F2492">
            <v>3019176</v>
          </cell>
        </row>
        <row r="2493">
          <cell r="C2493">
            <v>2485</v>
          </cell>
          <cell r="D2493">
            <v>1996</v>
          </cell>
          <cell r="E2493" t="str">
            <v>VERIDIAN CONNECTIONS INC.</v>
          </cell>
          <cell r="F2493">
            <v>49402599</v>
          </cell>
        </row>
        <row r="2494">
          <cell r="C2494">
            <v>2486</v>
          </cell>
          <cell r="D2494">
            <v>1996</v>
          </cell>
          <cell r="E2494" t="str">
            <v>ANCASTER HYDRO-ELECTRIC COMMISSION</v>
          </cell>
          <cell r="F2494">
            <v>3388607</v>
          </cell>
        </row>
        <row r="2495">
          <cell r="C2495">
            <v>2487</v>
          </cell>
          <cell r="D2495">
            <v>1996</v>
          </cell>
          <cell r="E2495" t="str">
            <v>ATIKOKAN HYDRO INC.</v>
          </cell>
          <cell r="F2495">
            <v>4901154</v>
          </cell>
        </row>
        <row r="2496">
          <cell r="C2496">
            <v>2488</v>
          </cell>
          <cell r="D2496">
            <v>1996</v>
          </cell>
          <cell r="E2496" t="str">
            <v>AURORA HYDRO CONNECTIONS LIMITED</v>
          </cell>
          <cell r="F2496">
            <v>31413960</v>
          </cell>
        </row>
        <row r="2497">
          <cell r="C2497">
            <v>2489</v>
          </cell>
          <cell r="D2497">
            <v>1996</v>
          </cell>
          <cell r="E2497" t="str">
            <v>AYLMER PUBLIC UTILITIES COMMISSION</v>
          </cell>
          <cell r="F2497">
            <v>3406446</v>
          </cell>
        </row>
        <row r="2498">
          <cell r="C2498">
            <v>2490</v>
          </cell>
          <cell r="D2498">
            <v>1996</v>
          </cell>
          <cell r="E2498" t="str">
            <v>BLUE MOUNTAINS HYDRO SERVICES COMPANY INC.</v>
          </cell>
          <cell r="F2498">
            <v>1895451</v>
          </cell>
        </row>
        <row r="2499">
          <cell r="C2499">
            <v>2491</v>
          </cell>
          <cell r="D2499">
            <v>1996</v>
          </cell>
          <cell r="E2499" t="str">
            <v>BOARD OF LIGHT &amp; HEAT COMM. OF THE CITY OF GUELPH</v>
          </cell>
          <cell r="F2499">
            <v>86702361</v>
          </cell>
        </row>
        <row r="2500">
          <cell r="C2500">
            <v>2492</v>
          </cell>
          <cell r="D2500">
            <v>1996</v>
          </cell>
          <cell r="E2500" t="str">
            <v>BRADFORD WEST GWILLIMBURY PUBLIC UTILITIES COMMISSION</v>
          </cell>
          <cell r="F2500">
            <v>8512498</v>
          </cell>
        </row>
        <row r="2501">
          <cell r="C2501">
            <v>2493</v>
          </cell>
          <cell r="D2501">
            <v>1996</v>
          </cell>
          <cell r="E2501" t="str">
            <v>BROCK HYDRO-ELECTRIC COMMISSION</v>
          </cell>
          <cell r="F2501">
            <v>2739209</v>
          </cell>
        </row>
        <row r="2502">
          <cell r="C2502">
            <v>2494</v>
          </cell>
          <cell r="D2502">
            <v>1996</v>
          </cell>
          <cell r="E2502" t="str">
            <v>BURLINGTON HYDRO INC.</v>
          </cell>
          <cell r="F2502">
            <v>197952202</v>
          </cell>
        </row>
        <row r="2503">
          <cell r="C2503">
            <v>2495</v>
          </cell>
          <cell r="D2503">
            <v>1996</v>
          </cell>
          <cell r="E2503" t="str">
            <v>CAMBRIDGE AND NORTH DUMFRIES HYDRO INC.</v>
          </cell>
          <cell r="F2503">
            <v>143537774</v>
          </cell>
        </row>
        <row r="2504">
          <cell r="C2504">
            <v>2496</v>
          </cell>
          <cell r="D2504">
            <v>1996</v>
          </cell>
          <cell r="E2504" t="str">
            <v>CHAPLEAU PUBLIC UTILITIES CORPORATION</v>
          </cell>
          <cell r="F2504">
            <v>3862818</v>
          </cell>
        </row>
        <row r="2505">
          <cell r="C2505">
            <v>2497</v>
          </cell>
          <cell r="D2505">
            <v>1996</v>
          </cell>
          <cell r="E2505" t="str">
            <v>CLEARVIEW HYDRO ELECTRIC COMMISSION</v>
          </cell>
          <cell r="F2505">
            <v>2753995</v>
          </cell>
        </row>
        <row r="2506">
          <cell r="C2506">
            <v>2498</v>
          </cell>
          <cell r="D2506">
            <v>1996</v>
          </cell>
          <cell r="E2506" t="str">
            <v>CLINTON POWER CORPORATION</v>
          </cell>
          <cell r="F2506">
            <v>3869174</v>
          </cell>
        </row>
        <row r="2507">
          <cell r="C2507">
            <v>2499</v>
          </cell>
          <cell r="D2507">
            <v>1996</v>
          </cell>
          <cell r="E2507" t="str">
            <v>COCHRANE POWER CORPORATION</v>
          </cell>
          <cell r="F2507">
            <v>3163011</v>
          </cell>
        </row>
        <row r="2508">
          <cell r="C2508">
            <v>2500</v>
          </cell>
          <cell r="D2508">
            <v>1996</v>
          </cell>
          <cell r="E2508" t="str">
            <v>COTTAM HYDRO-ELECTRIC SYSTEM</v>
          </cell>
          <cell r="F2508">
            <v>1026371</v>
          </cell>
        </row>
        <row r="2509">
          <cell r="C2509">
            <v>2501</v>
          </cell>
          <cell r="D2509">
            <v>1996</v>
          </cell>
          <cell r="E2509" t="str">
            <v>CHATHAM-KENT HYDRO INC.</v>
          </cell>
          <cell r="F2509">
            <v>1599914</v>
          </cell>
        </row>
        <row r="2510">
          <cell r="C2510">
            <v>2502</v>
          </cell>
          <cell r="D2510">
            <v>1996</v>
          </cell>
          <cell r="E2510" t="str">
            <v>NA</v>
          </cell>
          <cell r="F2510">
            <v>567017</v>
          </cell>
        </row>
        <row r="2511">
          <cell r="C2511">
            <v>2503</v>
          </cell>
          <cell r="D2511">
            <v>1996</v>
          </cell>
          <cell r="E2511" t="str">
            <v>ELMWOOD HYDRO-ELECTRIC SYSTEM</v>
          </cell>
          <cell r="F2511">
            <v>106034</v>
          </cell>
        </row>
        <row r="2512">
          <cell r="C2512">
            <v>2504</v>
          </cell>
          <cell r="D2512">
            <v>1996</v>
          </cell>
          <cell r="E2512" t="str">
            <v>ER-2000-0063</v>
          </cell>
          <cell r="F2512">
            <v>29947513</v>
          </cell>
        </row>
        <row r="2513">
          <cell r="C2513">
            <v>2505</v>
          </cell>
          <cell r="D2513">
            <v>1996</v>
          </cell>
          <cell r="E2513" t="str">
            <v>ESSEX HYDRO-ELECTRIC COMMISSION</v>
          </cell>
          <cell r="F2513">
            <v>3390742</v>
          </cell>
        </row>
        <row r="2514">
          <cell r="C2514">
            <v>2506</v>
          </cell>
          <cell r="D2514">
            <v>1996</v>
          </cell>
          <cell r="E2514" t="str">
            <v>FORT FRANCES POWER CORPORATION</v>
          </cell>
          <cell r="F2514">
            <v>15063528</v>
          </cell>
        </row>
        <row r="2515">
          <cell r="C2515">
            <v>2507</v>
          </cell>
          <cell r="D2515">
            <v>1996</v>
          </cell>
          <cell r="E2515" t="str">
            <v>GRAND VALLEY ENERGY INC.</v>
          </cell>
          <cell r="F2515">
            <v>1792872</v>
          </cell>
        </row>
        <row r="2516">
          <cell r="C2516">
            <v>2508</v>
          </cell>
          <cell r="D2516">
            <v>1996</v>
          </cell>
          <cell r="E2516" t="str">
            <v>GRAVENHURST HYDRO ELECTRIC INC.</v>
          </cell>
          <cell r="F2516">
            <v>4199799</v>
          </cell>
        </row>
        <row r="2517">
          <cell r="C2517">
            <v>2509</v>
          </cell>
          <cell r="D2517">
            <v>1996</v>
          </cell>
          <cell r="E2517" t="str">
            <v>GRIMSBY POWER INCORPORATED</v>
          </cell>
          <cell r="F2517">
            <v>24202078</v>
          </cell>
        </row>
        <row r="2518">
          <cell r="C2518">
            <v>2510</v>
          </cell>
          <cell r="D2518">
            <v>1996</v>
          </cell>
          <cell r="E2518" t="str">
            <v>GUELPH/ERAMOSA HYDRO-ELECTRIC COMMISSION</v>
          </cell>
          <cell r="F2518">
            <v>1978556</v>
          </cell>
        </row>
        <row r="2519">
          <cell r="C2519">
            <v>2511</v>
          </cell>
          <cell r="D2519">
            <v>1996</v>
          </cell>
          <cell r="E2519" t="str">
            <v>HALDIMAND HYDRO-ELECTRIC COMMISSION</v>
          </cell>
          <cell r="F2519">
            <v>4802454</v>
          </cell>
        </row>
        <row r="2520">
          <cell r="C2520">
            <v>2512</v>
          </cell>
          <cell r="D2520">
            <v>1996</v>
          </cell>
          <cell r="E2520" t="str">
            <v>HALTON HILLS HYDRO INC.</v>
          </cell>
          <cell r="F2520">
            <v>56571746</v>
          </cell>
        </row>
        <row r="2521">
          <cell r="C2521">
            <v>2513</v>
          </cell>
          <cell r="D2521">
            <v>1996</v>
          </cell>
          <cell r="E2521" t="str">
            <v>HORIZON UTILITIES CORPORATION</v>
          </cell>
          <cell r="F2521">
            <v>197737291</v>
          </cell>
        </row>
        <row r="2522">
          <cell r="C2522">
            <v>2514</v>
          </cell>
          <cell r="D2522">
            <v>1996</v>
          </cell>
          <cell r="E2522" t="str">
            <v>HEARST POWER DISTRIBUTION COMPANY LIMITED</v>
          </cell>
          <cell r="F2522">
            <v>5892946</v>
          </cell>
        </row>
        <row r="2523">
          <cell r="C2523">
            <v>2515</v>
          </cell>
          <cell r="D2523">
            <v>1996</v>
          </cell>
          <cell r="E2523" t="str">
            <v>HEC OF THE TOWNSHIP OF ALFRED - PLANTAGENET</v>
          </cell>
          <cell r="F2523">
            <v>989923</v>
          </cell>
        </row>
        <row r="2524">
          <cell r="C2524">
            <v>2516</v>
          </cell>
          <cell r="D2524">
            <v>1996</v>
          </cell>
          <cell r="E2524" t="str">
            <v>ESSEX POWERLINES CORPORATION</v>
          </cell>
          <cell r="F2524">
            <v>9374002</v>
          </cell>
        </row>
        <row r="2525">
          <cell r="C2525">
            <v>2517</v>
          </cell>
          <cell r="D2525">
            <v>1996</v>
          </cell>
          <cell r="E2525" t="str">
            <v>HYDRO HAWKESBURY INC.</v>
          </cell>
          <cell r="F2525">
            <v>4458040</v>
          </cell>
        </row>
        <row r="2526">
          <cell r="C2526">
            <v>2518</v>
          </cell>
          <cell r="D2526">
            <v>1996</v>
          </cell>
          <cell r="E2526" t="str">
            <v>HYDRO ONE BRAMPTON NETWORKS INC.</v>
          </cell>
          <cell r="F2526">
            <v>466085070</v>
          </cell>
        </row>
        <row r="2527">
          <cell r="C2527">
            <v>2519</v>
          </cell>
          <cell r="D2527">
            <v>1996</v>
          </cell>
          <cell r="E2527" t="str">
            <v>HYDRO OTTAWA LIMITED</v>
          </cell>
          <cell r="F2527">
            <v>264297806</v>
          </cell>
        </row>
        <row r="2528">
          <cell r="C2528">
            <v>2520</v>
          </cell>
          <cell r="D2528">
            <v>1996</v>
          </cell>
          <cell r="E2528" t="str">
            <v>HYDRO VAUGHAN DISTRIBUTION INC.</v>
          </cell>
          <cell r="F2528">
            <v>158123319</v>
          </cell>
        </row>
        <row r="2529">
          <cell r="C2529">
            <v>2521</v>
          </cell>
          <cell r="D2529">
            <v>1996</v>
          </cell>
          <cell r="E2529" t="str">
            <v>ESSEX POWERLINES CORPORATION</v>
          </cell>
          <cell r="F2529">
            <v>5493967</v>
          </cell>
        </row>
        <row r="2530">
          <cell r="C2530">
            <v>2522</v>
          </cell>
          <cell r="D2530">
            <v>1996</v>
          </cell>
          <cell r="E2530" t="str">
            <v>HYDRO-ELECTRIC COMMISSION OF SOUTH DUMFRIES</v>
          </cell>
          <cell r="F2530">
            <v>1625212</v>
          </cell>
        </row>
        <row r="2531">
          <cell r="C2531">
            <v>2523</v>
          </cell>
          <cell r="D2531">
            <v>1996</v>
          </cell>
          <cell r="E2531" t="str">
            <v>BRANTFORD POWER INC.</v>
          </cell>
          <cell r="F2531">
            <v>62287746</v>
          </cell>
        </row>
        <row r="2532">
          <cell r="C2532">
            <v>2524</v>
          </cell>
          <cell r="D2532">
            <v>1996</v>
          </cell>
          <cell r="E2532" t="str">
            <v>OTTAWA RIVER POWER CORPORATION</v>
          </cell>
          <cell r="F2532">
            <v>11212494</v>
          </cell>
        </row>
        <row r="2533">
          <cell r="C2533">
            <v>2525</v>
          </cell>
          <cell r="D2533">
            <v>1996</v>
          </cell>
          <cell r="E2533" t="str">
            <v>BLUEWATER POWER DISTRIBUTION CORPORATION</v>
          </cell>
          <cell r="F2533">
            <v>33910304</v>
          </cell>
        </row>
        <row r="2534">
          <cell r="C2534">
            <v>2526</v>
          </cell>
          <cell r="D2534">
            <v>1996</v>
          </cell>
          <cell r="E2534" t="str">
            <v>TORONTO HYDRO-ELECTRIC SYSTEM LIMITED</v>
          </cell>
          <cell r="F2534">
            <v>52563043</v>
          </cell>
        </row>
        <row r="2535">
          <cell r="C2535">
            <v>2527</v>
          </cell>
          <cell r="D2535">
            <v>1996</v>
          </cell>
          <cell r="E2535" t="str">
            <v>TORONTO HYDRO-ELECTRIC SYSTEM LIMITED</v>
          </cell>
          <cell r="F2535">
            <v>220842117</v>
          </cell>
        </row>
        <row r="2536">
          <cell r="C2536">
            <v>2528</v>
          </cell>
          <cell r="D2536">
            <v>1996</v>
          </cell>
          <cell r="E2536" t="str">
            <v>TORONTO HYDRO-ELECTRIC SYSTEM LIMITED</v>
          </cell>
          <cell r="F2536">
            <v>495565041</v>
          </cell>
        </row>
        <row r="2537">
          <cell r="C2537">
            <v>2529</v>
          </cell>
          <cell r="D2537">
            <v>1996</v>
          </cell>
          <cell r="E2537" t="str">
            <v>TORONTO HYDRO-ELECTRIC SYSTEM LIMITED</v>
          </cell>
          <cell r="F2537">
            <v>346228259</v>
          </cell>
        </row>
        <row r="2538">
          <cell r="C2538">
            <v>2530</v>
          </cell>
          <cell r="D2538">
            <v>1996</v>
          </cell>
          <cell r="E2538" t="str">
            <v>TORONTO HYDRO-ELECTRIC SYSTEM LIMITED</v>
          </cell>
          <cell r="F2538">
            <v>884858042</v>
          </cell>
        </row>
        <row r="2539">
          <cell r="C2539">
            <v>2531</v>
          </cell>
          <cell r="D2539">
            <v>1996</v>
          </cell>
          <cell r="E2539" t="str">
            <v>TORONTO HYDRO-ELECTRIC SYSTEM LIMITED</v>
          </cell>
          <cell r="F2539">
            <v>43511455</v>
          </cell>
        </row>
        <row r="2540">
          <cell r="C2540">
            <v>2532</v>
          </cell>
          <cell r="D2540">
            <v>1996</v>
          </cell>
          <cell r="E2540" t="str">
            <v>CHATHAM-KENT HYDRO INC.</v>
          </cell>
          <cell r="F2540">
            <v>257996</v>
          </cell>
        </row>
        <row r="2541">
          <cell r="C2541">
            <v>2533</v>
          </cell>
          <cell r="D2541">
            <v>1996</v>
          </cell>
          <cell r="E2541" t="str">
            <v>LAKELAND POWER DISTRIBUTION LTD.</v>
          </cell>
          <cell r="F2541">
            <v>4533169</v>
          </cell>
        </row>
        <row r="2542">
          <cell r="C2542">
            <v>2534</v>
          </cell>
          <cell r="D2542">
            <v>1996</v>
          </cell>
          <cell r="E2542" t="str">
            <v>HYDRO-ELECTRIC COMMISSION OF THE TOWN OF CACHE BAY</v>
          </cell>
          <cell r="F2542">
            <v>348729</v>
          </cell>
        </row>
        <row r="2543">
          <cell r="C2543">
            <v>2535</v>
          </cell>
          <cell r="D2543">
            <v>1996</v>
          </cell>
          <cell r="E2543" t="str">
            <v>HYDRO-ELECTRIC COMMISSION OF THE TOWN OF HARRISTON</v>
          </cell>
          <cell r="F2543">
            <v>2729746</v>
          </cell>
        </row>
        <row r="2544">
          <cell r="C2544">
            <v>2536</v>
          </cell>
          <cell r="D2544">
            <v>1996</v>
          </cell>
          <cell r="E2544" t="str">
            <v>HYDRO-ELECTRIC COMMISSION OF THE TOWN OF HARROW</v>
          </cell>
          <cell r="F2544">
            <v>1712008</v>
          </cell>
        </row>
        <row r="2545">
          <cell r="C2545">
            <v>2537</v>
          </cell>
          <cell r="D2545">
            <v>1996</v>
          </cell>
          <cell r="E2545" t="str">
            <v>ESSEX POWERLINES CORPORATION</v>
          </cell>
          <cell r="F2545">
            <v>11158273</v>
          </cell>
        </row>
        <row r="2546">
          <cell r="C2546">
            <v>2538</v>
          </cell>
          <cell r="D2546">
            <v>1996</v>
          </cell>
          <cell r="E2546" t="str">
            <v>HYDRO-ELECTRIC COMMISSION OF THE TOWN OF PORT ELGIN</v>
          </cell>
          <cell r="F2546">
            <v>6639492</v>
          </cell>
        </row>
        <row r="2547">
          <cell r="C2547">
            <v>2539</v>
          </cell>
          <cell r="D2547">
            <v>1996</v>
          </cell>
          <cell r="E2547" t="str">
            <v>HYDRO-ELECTRIC COMMISSION OF THE TOWN OF STURGEON FALLS</v>
          </cell>
          <cell r="F2547">
            <v>3632385</v>
          </cell>
        </row>
        <row r="2548">
          <cell r="C2548">
            <v>2540</v>
          </cell>
          <cell r="D2548">
            <v>1996</v>
          </cell>
          <cell r="E2548" t="str">
            <v>HYDRO-ELECTRIC COMMISSION OF THE TOWN OF VANKLEEK HILL</v>
          </cell>
          <cell r="F2548">
            <v>1311708</v>
          </cell>
        </row>
        <row r="2549">
          <cell r="C2549">
            <v>2541</v>
          </cell>
          <cell r="D2549">
            <v>1996</v>
          </cell>
          <cell r="E2549" t="str">
            <v>CHATHAM-KENT HYDRO INC.</v>
          </cell>
          <cell r="F2549">
            <v>9551800</v>
          </cell>
        </row>
        <row r="2550">
          <cell r="C2550">
            <v>2542</v>
          </cell>
          <cell r="D2550">
            <v>1996</v>
          </cell>
          <cell r="E2550" t="str">
            <v>WASAGA DISTRIBUTION INC.</v>
          </cell>
          <cell r="F2550">
            <v>10512598</v>
          </cell>
        </row>
        <row r="2551">
          <cell r="C2551">
            <v>2543</v>
          </cell>
          <cell r="D2551">
            <v>1996</v>
          </cell>
          <cell r="E2551" t="str">
            <v>ESPANOLA REGIONAL HYDRO DISTRIBUTION CORPORATION</v>
          </cell>
          <cell r="F2551">
            <v>287920</v>
          </cell>
        </row>
        <row r="2552">
          <cell r="C2552">
            <v>2544</v>
          </cell>
          <cell r="D2552">
            <v>1996</v>
          </cell>
          <cell r="E2552" t="str">
            <v>HYDRO-ELECTRIC COMMISSION OF THE TOWN OF WIARTON</v>
          </cell>
          <cell r="F2552">
            <v>1966829</v>
          </cell>
        </row>
        <row r="2553">
          <cell r="C2553">
            <v>2545</v>
          </cell>
          <cell r="D2553">
            <v>1996</v>
          </cell>
          <cell r="E2553" t="str">
            <v>BRANT COUNTY POWER INC.</v>
          </cell>
          <cell r="F2553">
            <v>5635406</v>
          </cell>
        </row>
        <row r="2554">
          <cell r="C2554">
            <v>2546</v>
          </cell>
          <cell r="D2554">
            <v>1996</v>
          </cell>
          <cell r="E2554" t="str">
            <v>BRANT COUNTY POWER INC.</v>
          </cell>
          <cell r="F2554">
            <v>1104671</v>
          </cell>
        </row>
        <row r="2555">
          <cell r="C2555">
            <v>2547</v>
          </cell>
          <cell r="D2555">
            <v>1996</v>
          </cell>
          <cell r="E2555" t="str">
            <v>HYDRO-ELECTRIC COMMISSION OF THE VILLAGE OF ALFRED</v>
          </cell>
          <cell r="F2555">
            <v>485812</v>
          </cell>
        </row>
        <row r="2556">
          <cell r="C2556">
            <v>2548</v>
          </cell>
          <cell r="D2556">
            <v>1996</v>
          </cell>
          <cell r="E2556" t="str">
            <v>HYDRO-ELECTRIC COMMISSION OF THE VILLAGE OF CLIFFORD</v>
          </cell>
          <cell r="F2556">
            <v>372200</v>
          </cell>
        </row>
        <row r="2557">
          <cell r="C2557">
            <v>2549</v>
          </cell>
          <cell r="D2557">
            <v>1996</v>
          </cell>
          <cell r="E2557" t="str">
            <v>CENTRE WELLINGTON HYDRO LTD.</v>
          </cell>
          <cell r="F2557">
            <v>2052016</v>
          </cell>
        </row>
        <row r="2558">
          <cell r="C2558">
            <v>2550</v>
          </cell>
          <cell r="D2558">
            <v>1996</v>
          </cell>
          <cell r="E2558" t="str">
            <v>HYDRO-ELECTRIC COMMISSION OF THE VILLAGE OF FINCH</v>
          </cell>
          <cell r="F2558">
            <v>233301</v>
          </cell>
        </row>
        <row r="2559">
          <cell r="C2559">
            <v>2551</v>
          </cell>
          <cell r="D2559">
            <v>1996</v>
          </cell>
          <cell r="E2559" t="str">
            <v>HYDRO-ELECTRIC COMMISSION OF THE VILLAGE OF FRANKFORD</v>
          </cell>
          <cell r="F2559">
            <v>1371164</v>
          </cell>
        </row>
        <row r="2560">
          <cell r="C2560">
            <v>2552</v>
          </cell>
          <cell r="D2560">
            <v>1996</v>
          </cell>
          <cell r="E2560" t="str">
            <v>HYDRO-ELECTRIC COMMISSION OF THE VILLAGE OF L'ORIGNAL</v>
          </cell>
          <cell r="F2560">
            <v>1132859</v>
          </cell>
        </row>
        <row r="2561">
          <cell r="C2561">
            <v>2553</v>
          </cell>
          <cell r="D2561">
            <v>1996</v>
          </cell>
          <cell r="E2561" t="str">
            <v>HYDRO-ELECTRIC COMMISSION OF THE VILLAGE OF LUCAN</v>
          </cell>
          <cell r="F2561">
            <v>1079479</v>
          </cell>
        </row>
        <row r="2562">
          <cell r="C2562">
            <v>2554</v>
          </cell>
          <cell r="D2562">
            <v>1996</v>
          </cell>
          <cell r="E2562" t="str">
            <v>RIDEAU ST. LAWRENCE DISTRIBUTION INC.</v>
          </cell>
          <cell r="F2562">
            <v>1789075</v>
          </cell>
        </row>
        <row r="2563">
          <cell r="C2563">
            <v>2555</v>
          </cell>
          <cell r="D2563">
            <v>1996</v>
          </cell>
          <cell r="E2563" t="str">
            <v>HYDRO-ELECTRIC COMMISSION OF THE VILLAGE OF NEUSTADT</v>
          </cell>
          <cell r="F2563">
            <v>260569</v>
          </cell>
        </row>
        <row r="2564">
          <cell r="C2564">
            <v>2556</v>
          </cell>
          <cell r="D2564">
            <v>1996</v>
          </cell>
          <cell r="E2564" t="str">
            <v>HYDRO-ELECTRIC COMMISSION OF THE VILLAGE OF PAISLEY</v>
          </cell>
          <cell r="F2564">
            <v>902761</v>
          </cell>
        </row>
        <row r="2565">
          <cell r="C2565">
            <v>2557</v>
          </cell>
          <cell r="D2565">
            <v>1996</v>
          </cell>
          <cell r="E2565" t="str">
            <v>HYDRO-ELECTRIC COMMISSION OF THE VILLAGE OF PLANTAGENET</v>
          </cell>
          <cell r="F2565">
            <v>504111</v>
          </cell>
        </row>
        <row r="2566">
          <cell r="C2566">
            <v>2558</v>
          </cell>
          <cell r="D2566">
            <v>1996</v>
          </cell>
          <cell r="E2566" t="str">
            <v>HYDRO-ELECTRIC COMMISSION OF THE VILLAGE OF ST. CLAIR BEACH</v>
          </cell>
          <cell r="F2566">
            <v>2200330</v>
          </cell>
        </row>
        <row r="2567">
          <cell r="C2567">
            <v>2559</v>
          </cell>
          <cell r="D2567">
            <v>1996</v>
          </cell>
          <cell r="E2567" t="str">
            <v>INNISFIL HYDRO DISTRIBUTION SYSTEMS LIMITED</v>
          </cell>
          <cell r="F2567">
            <v>38285010</v>
          </cell>
        </row>
        <row r="2568">
          <cell r="C2568">
            <v>2560</v>
          </cell>
          <cell r="D2568">
            <v>1996</v>
          </cell>
          <cell r="E2568" t="str">
            <v>KENORA HYDRO ELECTRIC CORPORATION LTD.</v>
          </cell>
          <cell r="F2568">
            <v>14119612</v>
          </cell>
        </row>
        <row r="2569">
          <cell r="C2569">
            <v>2561</v>
          </cell>
          <cell r="D2569">
            <v>1996</v>
          </cell>
          <cell r="E2569" t="str">
            <v>KINGSTON HYDRO CORPORATION</v>
          </cell>
          <cell r="F2569">
            <v>89842539</v>
          </cell>
        </row>
        <row r="2570">
          <cell r="C2570">
            <v>2562</v>
          </cell>
          <cell r="D2570">
            <v>1996</v>
          </cell>
          <cell r="E2570" t="str">
            <v>KINGSVILLE PUBLIC UTILITY COMMISSION</v>
          </cell>
          <cell r="F2570">
            <v>3720355</v>
          </cell>
        </row>
        <row r="2571">
          <cell r="C2571">
            <v>2563</v>
          </cell>
          <cell r="D2571">
            <v>1996</v>
          </cell>
          <cell r="E2571" t="str">
            <v>KITCHENER-WILMOT HYDRO INC.</v>
          </cell>
          <cell r="F2571">
            <v>322467886</v>
          </cell>
        </row>
        <row r="2572">
          <cell r="C2572">
            <v>2564</v>
          </cell>
          <cell r="D2572">
            <v>1996</v>
          </cell>
          <cell r="E2572" t="str">
            <v>LAKESHORE TOWNSHIP HEC</v>
          </cell>
          <cell r="F2572">
            <v>3005074</v>
          </cell>
        </row>
        <row r="2573">
          <cell r="C2573">
            <v>2565</v>
          </cell>
          <cell r="D2573">
            <v>1996</v>
          </cell>
          <cell r="E2573" t="str">
            <v>LINCOLN HYDRO-ELECTRIC COMMISSION</v>
          </cell>
          <cell r="F2573">
            <v>4582361</v>
          </cell>
        </row>
        <row r="2574">
          <cell r="C2574">
            <v>2566</v>
          </cell>
          <cell r="D2574">
            <v>1996</v>
          </cell>
          <cell r="E2574" t="str">
            <v>LONDON HYDRO UTILITIES SERVICES INC.</v>
          </cell>
          <cell r="F2574">
            <v>200154624</v>
          </cell>
        </row>
        <row r="2575">
          <cell r="C2575">
            <v>2567</v>
          </cell>
          <cell r="D2575">
            <v>1996</v>
          </cell>
          <cell r="E2575" t="str">
            <v>MARKHAM HYDRO DISTRIBUTION INC.</v>
          </cell>
          <cell r="F2575">
            <v>173396213</v>
          </cell>
        </row>
        <row r="2576">
          <cell r="C2576">
            <v>2568</v>
          </cell>
          <cell r="D2576">
            <v>1996</v>
          </cell>
          <cell r="E2576" t="str">
            <v>MARTINTOWN HYDRO SYSTEM</v>
          </cell>
          <cell r="F2576">
            <v>108293</v>
          </cell>
        </row>
        <row r="2577">
          <cell r="C2577">
            <v>2569</v>
          </cell>
          <cell r="D2577">
            <v>1996</v>
          </cell>
          <cell r="E2577" t="str">
            <v>MIDLAND POWER UTILITY CORPORATION</v>
          </cell>
          <cell r="F2577">
            <v>17506194</v>
          </cell>
        </row>
        <row r="2578">
          <cell r="C2578">
            <v>2570</v>
          </cell>
          <cell r="D2578">
            <v>1996</v>
          </cell>
          <cell r="E2578" t="str">
            <v>MILDMAY HYDRO-ELECTRIC COMMISSION</v>
          </cell>
          <cell r="F2578">
            <v>617027</v>
          </cell>
        </row>
        <row r="2579">
          <cell r="C2579">
            <v>2571</v>
          </cell>
          <cell r="D2579">
            <v>1996</v>
          </cell>
          <cell r="E2579" t="str">
            <v>MILTON HYDRO DISTRIBUTION INC.</v>
          </cell>
          <cell r="F2579">
            <v>74042166</v>
          </cell>
        </row>
        <row r="2580">
          <cell r="C2580">
            <v>2572</v>
          </cell>
          <cell r="D2580">
            <v>1996</v>
          </cell>
          <cell r="E2580" t="str">
            <v>NEPEAN HYDRO ELECTRIC COMMISSION</v>
          </cell>
          <cell r="F2580">
            <v>74205045</v>
          </cell>
        </row>
        <row r="2581">
          <cell r="C2581">
            <v>2573</v>
          </cell>
          <cell r="D2581">
            <v>1996</v>
          </cell>
          <cell r="E2581" t="str">
            <v>NA</v>
          </cell>
          <cell r="F2581">
            <v>137520</v>
          </cell>
        </row>
        <row r="2582">
          <cell r="C2582">
            <v>2574</v>
          </cell>
          <cell r="D2582">
            <v>1996</v>
          </cell>
          <cell r="E2582" t="str">
            <v>NEWMARKET HYDRO LTD.</v>
          </cell>
          <cell r="F2582">
            <v>54984379</v>
          </cell>
        </row>
        <row r="2583">
          <cell r="C2583">
            <v>2575</v>
          </cell>
          <cell r="D2583">
            <v>1996</v>
          </cell>
          <cell r="E2583" t="str">
            <v>NIAGARA FALLS HYDRO INC.</v>
          </cell>
          <cell r="F2583">
            <v>129084322</v>
          </cell>
        </row>
        <row r="2584">
          <cell r="C2584">
            <v>2576</v>
          </cell>
          <cell r="D2584">
            <v>1996</v>
          </cell>
          <cell r="E2584" t="str">
            <v>NIAGARA-ON-THE-LAKE HYDRO INC.</v>
          </cell>
          <cell r="F2584">
            <v>47929035</v>
          </cell>
        </row>
        <row r="2585">
          <cell r="C2585">
            <v>2577</v>
          </cell>
          <cell r="D2585">
            <v>1996</v>
          </cell>
          <cell r="E2585" t="str">
            <v>NORFOLK POWER DISTRIBUTION INC.</v>
          </cell>
          <cell r="F2585">
            <v>465321</v>
          </cell>
        </row>
        <row r="2586">
          <cell r="C2586">
            <v>2578</v>
          </cell>
          <cell r="D2586">
            <v>1996</v>
          </cell>
          <cell r="E2586" t="str">
            <v>NORTH BAY HYDRO DISTRIBUTION LIMITED</v>
          </cell>
          <cell r="F2586">
            <v>123429255</v>
          </cell>
        </row>
        <row r="2587">
          <cell r="C2587">
            <v>2579</v>
          </cell>
          <cell r="D2587">
            <v>1996</v>
          </cell>
          <cell r="E2587" t="str">
            <v>OAKVILLE HYDRO ELECTRICITY DISTRIBUTION INC.</v>
          </cell>
          <cell r="F2587">
            <v>124491033</v>
          </cell>
        </row>
        <row r="2588">
          <cell r="C2588">
            <v>2580</v>
          </cell>
          <cell r="D2588">
            <v>1996</v>
          </cell>
          <cell r="E2588" t="str">
            <v>ORANGEVILLE HYDRO LIMITED</v>
          </cell>
          <cell r="F2588">
            <v>28995002</v>
          </cell>
        </row>
        <row r="2589">
          <cell r="C2589">
            <v>2581</v>
          </cell>
          <cell r="D2589">
            <v>1996</v>
          </cell>
          <cell r="E2589" t="str">
            <v>ORILLIA POWER DISTRIBUTION CORPORATION</v>
          </cell>
          <cell r="F2589">
            <v>44278306</v>
          </cell>
        </row>
        <row r="2590">
          <cell r="C2590">
            <v>2582</v>
          </cell>
          <cell r="D2590">
            <v>1996</v>
          </cell>
          <cell r="E2590" t="str">
            <v>OSHAWA PUC NETWORKS INC.</v>
          </cell>
          <cell r="F2590">
            <v>145239346</v>
          </cell>
        </row>
        <row r="2591">
          <cell r="C2591">
            <v>2583</v>
          </cell>
          <cell r="D2591">
            <v>1996</v>
          </cell>
          <cell r="E2591" t="str">
            <v>PARRY SOUND POWER CORPORATION</v>
          </cell>
          <cell r="F2591">
            <v>15761838</v>
          </cell>
        </row>
        <row r="2592">
          <cell r="C2592">
            <v>2584</v>
          </cell>
          <cell r="D2592">
            <v>1996</v>
          </cell>
          <cell r="E2592" t="str">
            <v>PETERBOROUGH UTILITIES COMMISSION</v>
          </cell>
          <cell r="F2592">
            <v>65697972</v>
          </cell>
        </row>
        <row r="2593">
          <cell r="C2593">
            <v>2585</v>
          </cell>
          <cell r="D2593">
            <v>1996</v>
          </cell>
          <cell r="E2593" t="str">
            <v>POLICE VILLAGE OF APPLE HILL HYDRO SYSTEM</v>
          </cell>
          <cell r="F2593">
            <v>86784</v>
          </cell>
        </row>
        <row r="2594">
          <cell r="C2594">
            <v>2586</v>
          </cell>
          <cell r="D2594">
            <v>1996</v>
          </cell>
          <cell r="E2594" t="str">
            <v>POLICE VILLAGE OF AVONMORE HYDRO SYSTEM</v>
          </cell>
          <cell r="F2594">
            <v>86857</v>
          </cell>
        </row>
        <row r="2595">
          <cell r="C2595">
            <v>2587</v>
          </cell>
          <cell r="D2595">
            <v>1996</v>
          </cell>
          <cell r="E2595" t="str">
            <v>POLICE VILLAGE OF COMBER HYDRO SYSTEM</v>
          </cell>
          <cell r="F2595">
            <v>303150</v>
          </cell>
        </row>
        <row r="2596">
          <cell r="C2596">
            <v>2588</v>
          </cell>
          <cell r="D2596">
            <v>1996</v>
          </cell>
          <cell r="E2596" t="str">
            <v>POLICE VILLAGE OF DUBLIN HYDRO SYSTEM</v>
          </cell>
          <cell r="F2596">
            <v>143867</v>
          </cell>
        </row>
        <row r="2597">
          <cell r="C2597">
            <v>2589</v>
          </cell>
          <cell r="D2597">
            <v>1996</v>
          </cell>
          <cell r="E2597" t="str">
            <v>POLICE VILLAGE OF GRANTON HYDRO SYSTEM</v>
          </cell>
          <cell r="F2597">
            <v>147675</v>
          </cell>
        </row>
        <row r="2598">
          <cell r="C2598">
            <v>2590</v>
          </cell>
          <cell r="D2598">
            <v>1996</v>
          </cell>
          <cell r="E2598" t="str">
            <v>CHATHAM-KENT HYDRO INC.</v>
          </cell>
          <cell r="F2598">
            <v>169432</v>
          </cell>
        </row>
        <row r="2599">
          <cell r="C2599">
            <v>2591</v>
          </cell>
          <cell r="D2599">
            <v>1996</v>
          </cell>
          <cell r="E2599" t="str">
            <v>POLICE VILLAGE OF MOOREFIELD HYDRO SYSTEM</v>
          </cell>
          <cell r="F2599">
            <v>123379</v>
          </cell>
        </row>
        <row r="2600">
          <cell r="C2600">
            <v>2592</v>
          </cell>
          <cell r="D2600">
            <v>1996</v>
          </cell>
          <cell r="E2600" t="str">
            <v>POLICE VILLAGE OF PRICEVILLE HYDRO SYSTEM</v>
          </cell>
          <cell r="F2600">
            <v>101324</v>
          </cell>
        </row>
        <row r="2601">
          <cell r="C2601">
            <v>2593</v>
          </cell>
          <cell r="D2601">
            <v>1996</v>
          </cell>
          <cell r="E2601" t="str">
            <v>CANADIAN NIAGARA POWER INC.</v>
          </cell>
          <cell r="F2601">
            <v>26358928</v>
          </cell>
        </row>
        <row r="2602">
          <cell r="C2602">
            <v>2594</v>
          </cell>
          <cell r="D2602">
            <v>1996</v>
          </cell>
          <cell r="E2602" t="str">
            <v>CHATHAM-KENT HYDRO INC.</v>
          </cell>
          <cell r="F2602">
            <v>33861540</v>
          </cell>
        </row>
        <row r="2603">
          <cell r="C2603">
            <v>2595</v>
          </cell>
          <cell r="D2603">
            <v>1996</v>
          </cell>
          <cell r="E2603" t="str">
            <v>PUBLIC UTILITIES COMMISSION OF THE CITY OF BARRIE</v>
          </cell>
          <cell r="F2603">
            <v>88059559</v>
          </cell>
        </row>
        <row r="2604">
          <cell r="C2604">
            <v>2596</v>
          </cell>
          <cell r="D2604">
            <v>1996</v>
          </cell>
          <cell r="E2604" t="str">
            <v>PUBLIC UTILITIES COMMISSION OF THE CITY OF OWEN SOUND</v>
          </cell>
          <cell r="F2604">
            <v>13484004</v>
          </cell>
        </row>
        <row r="2605">
          <cell r="C2605">
            <v>2597</v>
          </cell>
          <cell r="D2605">
            <v>1996</v>
          </cell>
          <cell r="E2605" t="str">
            <v>PUBLIC UTILITIES COMMISSION OF THE CITY OF TRENTON</v>
          </cell>
          <cell r="F2605">
            <v>11806299</v>
          </cell>
        </row>
        <row r="2606">
          <cell r="C2606">
            <v>2598</v>
          </cell>
          <cell r="D2606">
            <v>1996</v>
          </cell>
          <cell r="E2606" t="str">
            <v>PUBLIC UTILITIES COMMISSION OF THE TOWN OF ALEXANDRIA</v>
          </cell>
          <cell r="F2606">
            <v>2938153</v>
          </cell>
        </row>
        <row r="2607">
          <cell r="C2607">
            <v>2599</v>
          </cell>
          <cell r="D2607">
            <v>1996</v>
          </cell>
          <cell r="E2607" t="str">
            <v>CHATHAM-KENT HYDRO INC.</v>
          </cell>
          <cell r="F2607">
            <v>1469524</v>
          </cell>
        </row>
        <row r="2608">
          <cell r="C2608">
            <v>2600</v>
          </cell>
          <cell r="D2608">
            <v>1996</v>
          </cell>
          <cell r="E2608" t="str">
            <v>PUBLIC UTILITIES COMMISSION OF THE TOWN OF CAMPBELLFORD</v>
          </cell>
          <cell r="F2608">
            <v>3902197</v>
          </cell>
        </row>
        <row r="2609">
          <cell r="C2609">
            <v>2601</v>
          </cell>
          <cell r="D2609">
            <v>1996</v>
          </cell>
          <cell r="E2609" t="str">
            <v>PUBLIC UTILITIES COMMISSION OF THE TOWN OF CHESLEY</v>
          </cell>
          <cell r="F2609">
            <v>1721531</v>
          </cell>
        </row>
        <row r="2610">
          <cell r="C2610">
            <v>2602</v>
          </cell>
          <cell r="D2610">
            <v>1996</v>
          </cell>
          <cell r="E2610" t="str">
            <v>LAKEFRONT UTILITIES INC.</v>
          </cell>
          <cell r="F2610">
            <v>11058764</v>
          </cell>
        </row>
        <row r="2611">
          <cell r="C2611">
            <v>2603</v>
          </cell>
          <cell r="D2611">
            <v>1996</v>
          </cell>
          <cell r="E2611" t="str">
            <v>CENTRE WELLINGTON HYDRO LTD.</v>
          </cell>
          <cell r="F2611">
            <v>6188254</v>
          </cell>
        </row>
        <row r="2612">
          <cell r="C2612">
            <v>2604</v>
          </cell>
          <cell r="D2612">
            <v>1996</v>
          </cell>
          <cell r="E2612" t="str">
            <v>WEST COAST HURON ENERGY INC.</v>
          </cell>
          <cell r="F2612">
            <v>5581398</v>
          </cell>
        </row>
        <row r="2613">
          <cell r="C2613">
            <v>2605</v>
          </cell>
          <cell r="D2613">
            <v>1996</v>
          </cell>
          <cell r="E2613" t="str">
            <v>ESPANOLA REGIONAL HYDRO DISTRIBUTION CORPORATION</v>
          </cell>
          <cell r="F2613">
            <v>517318</v>
          </cell>
        </row>
        <row r="2614">
          <cell r="C2614">
            <v>2606</v>
          </cell>
          <cell r="D2614">
            <v>1996</v>
          </cell>
          <cell r="E2614" t="str">
            <v>PUBLIC UTILITIES COMMISSION OF THE TOWN OF MITCHELL</v>
          </cell>
          <cell r="F2614">
            <v>2784665</v>
          </cell>
        </row>
        <row r="2615">
          <cell r="C2615">
            <v>2607</v>
          </cell>
          <cell r="D2615">
            <v>1996</v>
          </cell>
          <cell r="E2615" t="str">
            <v>WELLINGTON NORTH POWER INC.</v>
          </cell>
          <cell r="F2615">
            <v>2777079</v>
          </cell>
        </row>
        <row r="2616">
          <cell r="C2616">
            <v>2608</v>
          </cell>
          <cell r="D2616">
            <v>1996</v>
          </cell>
          <cell r="E2616" t="str">
            <v>PUBLIC UTILITIES COMMISSION OF THE TOWN OF PALMERSTON</v>
          </cell>
          <cell r="F2616">
            <v>1408696</v>
          </cell>
        </row>
        <row r="2617">
          <cell r="C2617">
            <v>2609</v>
          </cell>
          <cell r="D2617">
            <v>1996</v>
          </cell>
          <cell r="E2617" t="str">
            <v>BRANT COUNTY POWER INC.</v>
          </cell>
          <cell r="F2617">
            <v>6176889</v>
          </cell>
        </row>
        <row r="2618">
          <cell r="C2618">
            <v>2610</v>
          </cell>
          <cell r="D2618">
            <v>1996</v>
          </cell>
          <cell r="E2618" t="str">
            <v>PUBLIC UTILITIES COMMISSION OF THE TOWN OF PICTON</v>
          </cell>
          <cell r="F2618">
            <v>3490748</v>
          </cell>
        </row>
        <row r="2619">
          <cell r="C2619">
            <v>2611</v>
          </cell>
          <cell r="D2619">
            <v>1996</v>
          </cell>
          <cell r="E2619" t="str">
            <v>CHATHAM-KENT HYDRO INC.</v>
          </cell>
          <cell r="F2619">
            <v>1546640</v>
          </cell>
        </row>
        <row r="2620">
          <cell r="C2620">
            <v>2612</v>
          </cell>
          <cell r="D2620">
            <v>1996</v>
          </cell>
          <cell r="E2620" t="str">
            <v>PUBLIC UTILITIES COMMISSION OF THE TOWN OF SOUTHAMPTON</v>
          </cell>
          <cell r="F2620">
            <v>2661006</v>
          </cell>
        </row>
        <row r="2621">
          <cell r="C2621">
            <v>2613</v>
          </cell>
          <cell r="D2621">
            <v>1996</v>
          </cell>
          <cell r="E2621" t="str">
            <v>ESSEX POWERLINES CORPORATION</v>
          </cell>
          <cell r="F2621">
            <v>7415801</v>
          </cell>
        </row>
        <row r="2622">
          <cell r="C2622">
            <v>2614</v>
          </cell>
          <cell r="D2622">
            <v>1996</v>
          </cell>
          <cell r="E2622" t="str">
            <v>CHATHAM-KENT HYDRO INC.</v>
          </cell>
          <cell r="F2622">
            <v>2654459</v>
          </cell>
        </row>
        <row r="2623">
          <cell r="C2623">
            <v>2615</v>
          </cell>
          <cell r="D2623">
            <v>1996</v>
          </cell>
          <cell r="E2623" t="str">
            <v>WELLINGTON NORTH POWER INC.</v>
          </cell>
          <cell r="F2623">
            <v>1497683</v>
          </cell>
        </row>
        <row r="2624">
          <cell r="C2624">
            <v>2616</v>
          </cell>
          <cell r="D2624">
            <v>1996</v>
          </cell>
          <cell r="E2624" t="str">
            <v>PUBLIC UTILITIES COMMISSION OF THE VILLAGE OF BELMONT</v>
          </cell>
          <cell r="F2624">
            <v>846532</v>
          </cell>
        </row>
        <row r="2625">
          <cell r="C2625">
            <v>2617</v>
          </cell>
          <cell r="D2625">
            <v>1996</v>
          </cell>
          <cell r="E2625" t="str">
            <v>PUBLIC UTILITIES COMMISSION OF THE VILLAGE OF LANCASTER</v>
          </cell>
          <cell r="F2625">
            <v>406600</v>
          </cell>
        </row>
        <row r="2626">
          <cell r="C2626">
            <v>2618</v>
          </cell>
          <cell r="D2626">
            <v>1996</v>
          </cell>
          <cell r="E2626" t="str">
            <v>PUBLIC UTILITIES COMMISSION OF THE VILLAGE OF PORT STANLEY</v>
          </cell>
          <cell r="F2626">
            <v>1012716</v>
          </cell>
        </row>
        <row r="2627">
          <cell r="C2627">
            <v>2619</v>
          </cell>
          <cell r="D2627">
            <v>1996</v>
          </cell>
          <cell r="E2627" t="str">
            <v>CHATHAM-KENT HYDRO INC.</v>
          </cell>
          <cell r="F2627">
            <v>340067</v>
          </cell>
        </row>
        <row r="2628">
          <cell r="C2628">
            <v>2620</v>
          </cell>
          <cell r="D2628">
            <v>1996</v>
          </cell>
          <cell r="E2628" t="str">
            <v>RIDEAU ST. LAWRENCE DISTRIBUTION INC.</v>
          </cell>
          <cell r="F2628">
            <v>698270</v>
          </cell>
        </row>
        <row r="2629">
          <cell r="C2629">
            <v>2621</v>
          </cell>
          <cell r="D2629">
            <v>1996</v>
          </cell>
          <cell r="E2629" t="str">
            <v>CHATHAM-KENT HYDRO INC.</v>
          </cell>
          <cell r="F2629">
            <v>830905</v>
          </cell>
        </row>
        <row r="2630">
          <cell r="C2630">
            <v>2622</v>
          </cell>
          <cell r="D2630">
            <v>1996</v>
          </cell>
          <cell r="E2630" t="str">
            <v>PUBLIC UTILITY COMMISSION OF THE VILLAGE OF WEST LORNE</v>
          </cell>
          <cell r="F2630">
            <v>935570</v>
          </cell>
        </row>
        <row r="2631">
          <cell r="C2631">
            <v>2623</v>
          </cell>
          <cell r="D2631">
            <v>1996</v>
          </cell>
          <cell r="E2631" t="str">
            <v>REMARA-BRECHIN HYDRO</v>
          </cell>
          <cell r="F2631">
            <v>105757</v>
          </cell>
        </row>
        <row r="2632">
          <cell r="C2632">
            <v>2624</v>
          </cell>
          <cell r="D2632">
            <v>1996</v>
          </cell>
          <cell r="E2632" t="str">
            <v>RENFREW HYDRO INC.</v>
          </cell>
          <cell r="F2632">
            <v>13753670</v>
          </cell>
        </row>
        <row r="2633">
          <cell r="C2633">
            <v>2625</v>
          </cell>
          <cell r="D2633">
            <v>1996</v>
          </cell>
          <cell r="E2633" t="str">
            <v>RICHMOND HILL HYDRO INC.</v>
          </cell>
          <cell r="F2633">
            <v>119567144</v>
          </cell>
        </row>
        <row r="2634">
          <cell r="C2634">
            <v>2626</v>
          </cell>
          <cell r="D2634">
            <v>1996</v>
          </cell>
          <cell r="E2634" t="str">
            <v>RIPLEY PUBLIC UTILITIES COMMISSION</v>
          </cell>
          <cell r="F2634">
            <v>350320</v>
          </cell>
        </row>
        <row r="2635">
          <cell r="C2635">
            <v>2627</v>
          </cell>
          <cell r="D2635">
            <v>1996</v>
          </cell>
          <cell r="E2635" t="str">
            <v>RODNEY PUBLIC UTILITIES COMMISSION</v>
          </cell>
          <cell r="F2635">
            <v>329457</v>
          </cell>
        </row>
        <row r="2636">
          <cell r="C2636">
            <v>2628</v>
          </cell>
          <cell r="D2636">
            <v>1996</v>
          </cell>
          <cell r="E2636" t="str">
            <v>SIOUX LOOKOUT HYDRO INC.</v>
          </cell>
          <cell r="F2636">
            <v>3760272</v>
          </cell>
        </row>
        <row r="2637">
          <cell r="C2637">
            <v>2629</v>
          </cell>
          <cell r="D2637">
            <v>1996</v>
          </cell>
          <cell r="E2637" t="str">
            <v>ST. CATHARINES HYDRO UTILITY SERVICES INC.</v>
          </cell>
          <cell r="F2637">
            <v>75598669</v>
          </cell>
        </row>
        <row r="2638">
          <cell r="C2638">
            <v>2630</v>
          </cell>
          <cell r="D2638">
            <v>1996</v>
          </cell>
          <cell r="E2638" t="str">
            <v>ST. THOMAS ENERGY INC.</v>
          </cell>
          <cell r="F2638">
            <v>40134598</v>
          </cell>
        </row>
        <row r="2639">
          <cell r="C2639">
            <v>2631</v>
          </cell>
          <cell r="D2639">
            <v>1996</v>
          </cell>
          <cell r="E2639" t="str">
            <v>FESTIVAL HYDRO INC.</v>
          </cell>
          <cell r="F2639">
            <v>32104685</v>
          </cell>
        </row>
        <row r="2640">
          <cell r="C2640">
            <v>2632</v>
          </cell>
          <cell r="D2640">
            <v>1996</v>
          </cell>
          <cell r="E2640" t="str">
            <v>MIDDLESEX POWER DISTRIBUTION CORPORATION</v>
          </cell>
          <cell r="F2640">
            <v>9014579</v>
          </cell>
        </row>
        <row r="2641">
          <cell r="C2641">
            <v>2633</v>
          </cell>
          <cell r="D2641">
            <v>1996</v>
          </cell>
          <cell r="E2641" t="str">
            <v>GREATER SUDBURY HYDRO INC.</v>
          </cell>
          <cell r="F2641">
            <v>89974181</v>
          </cell>
        </row>
        <row r="2642">
          <cell r="C2642">
            <v>2634</v>
          </cell>
          <cell r="D2642">
            <v>1996</v>
          </cell>
          <cell r="E2642" t="str">
            <v>TARA HYDRO-ELECTRIC SYSTEM</v>
          </cell>
          <cell r="F2642">
            <v>427166</v>
          </cell>
        </row>
        <row r="2643">
          <cell r="C2643">
            <v>2635</v>
          </cell>
          <cell r="D2643">
            <v>1996</v>
          </cell>
          <cell r="E2643" t="str">
            <v>TAY HYDRO ELECTRIC DISTRIBUTION COMPANY INC.</v>
          </cell>
          <cell r="F2643">
            <v>6669198</v>
          </cell>
        </row>
        <row r="2644">
          <cell r="C2644">
            <v>2636</v>
          </cell>
          <cell r="D2644">
            <v>1996</v>
          </cell>
          <cell r="E2644" t="str">
            <v>TEESWATER HYDRO-ELECTRIC COMMISSION</v>
          </cell>
          <cell r="F2644">
            <v>552518</v>
          </cell>
        </row>
        <row r="2645">
          <cell r="C2645">
            <v>2637</v>
          </cell>
          <cell r="D2645">
            <v>1996</v>
          </cell>
          <cell r="E2645" t="str">
            <v>TERRACE BAY SUPERIOR WIRES INC.</v>
          </cell>
          <cell r="F2645">
            <v>1564628</v>
          </cell>
        </row>
        <row r="2646">
          <cell r="C2646">
            <v>2638</v>
          </cell>
          <cell r="D2646">
            <v>1996</v>
          </cell>
          <cell r="E2646" t="str">
            <v>ESPANOLA REGIONAL HYDRO DISTRIBUTION CORPORATION</v>
          </cell>
          <cell r="F2646">
            <v>2688122</v>
          </cell>
        </row>
        <row r="2647">
          <cell r="C2647">
            <v>2639</v>
          </cell>
          <cell r="D2647">
            <v>1996</v>
          </cell>
          <cell r="E2647" t="str">
            <v>COLLUS POWER CORPORATION</v>
          </cell>
          <cell r="F2647">
            <v>9929021</v>
          </cell>
        </row>
        <row r="2648">
          <cell r="C2648">
            <v>2640</v>
          </cell>
          <cell r="D2648">
            <v>1996</v>
          </cell>
          <cell r="E2648" t="str">
            <v>THUNDER BAY HYDRO ELECTRICITY DISTRIBUTION INC.</v>
          </cell>
          <cell r="F2648">
            <v>95554157</v>
          </cell>
        </row>
        <row r="2649">
          <cell r="C2649">
            <v>2641</v>
          </cell>
          <cell r="D2649">
            <v>1996</v>
          </cell>
          <cell r="E2649" t="str">
            <v>TILLSONBURG HYDRO INC.</v>
          </cell>
          <cell r="F2649">
            <v>18355436</v>
          </cell>
        </row>
        <row r="2650">
          <cell r="C2650">
            <v>2642</v>
          </cell>
          <cell r="D2650">
            <v>1996</v>
          </cell>
          <cell r="E2650" t="str">
            <v>TOWNSHIP OF MCGARRY HYDRO SYSTEM</v>
          </cell>
          <cell r="F2650">
            <v>368936</v>
          </cell>
        </row>
        <row r="2651">
          <cell r="C2651">
            <v>2643</v>
          </cell>
          <cell r="D2651">
            <v>1996</v>
          </cell>
          <cell r="E2651" t="str">
            <v>VILLAGE OF BLOOMFIELD HYDRO SYSTEM</v>
          </cell>
          <cell r="F2651">
            <v>251242</v>
          </cell>
        </row>
        <row r="2652">
          <cell r="C2652">
            <v>2644</v>
          </cell>
          <cell r="D2652">
            <v>1996</v>
          </cell>
          <cell r="E2652" t="str">
            <v>RIDEAU ST. LAWRENCE DISTRIBUTION INC.</v>
          </cell>
          <cell r="F2652">
            <v>621434</v>
          </cell>
        </row>
        <row r="2653">
          <cell r="C2653">
            <v>2645</v>
          </cell>
          <cell r="D2653">
            <v>1996</v>
          </cell>
          <cell r="E2653" t="str">
            <v>VILLAGE OF CHESTERVILLE HYDRO SYSTEM</v>
          </cell>
          <cell r="F2653">
            <v>1177968</v>
          </cell>
        </row>
        <row r="2654">
          <cell r="C2654">
            <v>2646</v>
          </cell>
          <cell r="D2654">
            <v>1996</v>
          </cell>
          <cell r="E2654" t="str">
            <v>CHATHAM-KENT HYDRO INC.</v>
          </cell>
          <cell r="F2654">
            <v>233584</v>
          </cell>
        </row>
        <row r="2655">
          <cell r="C2655">
            <v>2647</v>
          </cell>
          <cell r="D2655">
            <v>1996</v>
          </cell>
          <cell r="E2655" t="str">
            <v>VILLAGE OF FLESHERTON HYDRO SYSTEM</v>
          </cell>
          <cell r="F2655">
            <v>432280</v>
          </cell>
        </row>
        <row r="2656">
          <cell r="C2656">
            <v>2648</v>
          </cell>
          <cell r="D2656">
            <v>1996</v>
          </cell>
          <cell r="E2656" t="str">
            <v>RIDEAU ST. LAWRENCE DISTRIBUTION INC.</v>
          </cell>
          <cell r="F2656">
            <v>655697</v>
          </cell>
        </row>
        <row r="2657">
          <cell r="C2657">
            <v>2649</v>
          </cell>
          <cell r="D2657">
            <v>1996</v>
          </cell>
          <cell r="E2657" t="str">
            <v>VILLAGE OF LUCKNOW HYDRO SYSTEM</v>
          </cell>
          <cell r="F2657">
            <v>1013418</v>
          </cell>
        </row>
        <row r="2658">
          <cell r="C2658">
            <v>2650</v>
          </cell>
          <cell r="D2658">
            <v>1996</v>
          </cell>
          <cell r="E2658" t="str">
            <v>VILLAGE OF MAXVILLE HYDRO SYSTEM</v>
          </cell>
          <cell r="F2658">
            <v>334792</v>
          </cell>
        </row>
        <row r="2659">
          <cell r="C2659">
            <v>2651</v>
          </cell>
          <cell r="D2659">
            <v>1996</v>
          </cell>
          <cell r="E2659" t="str">
            <v>WATERLOO NORTH HYDRO INC.</v>
          </cell>
          <cell r="F2659">
            <v>180203708</v>
          </cell>
        </row>
        <row r="2660">
          <cell r="C2660">
            <v>2652</v>
          </cell>
          <cell r="D2660">
            <v>1996</v>
          </cell>
          <cell r="E2660" t="str">
            <v>WELLAND HYDRO-ELECTRIC SYSTEM CORP.</v>
          </cell>
          <cell r="F2660">
            <v>46228750</v>
          </cell>
        </row>
        <row r="2661">
          <cell r="C2661">
            <v>2653</v>
          </cell>
          <cell r="D2661">
            <v>1996</v>
          </cell>
          <cell r="E2661" t="str">
            <v>NA</v>
          </cell>
          <cell r="F2661">
            <v>1010484</v>
          </cell>
        </row>
        <row r="2662">
          <cell r="C2662">
            <v>2654</v>
          </cell>
          <cell r="D2662">
            <v>1996</v>
          </cell>
          <cell r="E2662" t="str">
            <v>WHITBY HYDRO ELECTRIC CORPORATION</v>
          </cell>
          <cell r="F2662">
            <v>112215822</v>
          </cell>
        </row>
        <row r="2663">
          <cell r="C2663">
            <v>2655</v>
          </cell>
          <cell r="D2663">
            <v>1996</v>
          </cell>
          <cell r="E2663" t="str">
            <v>RIDEAU ST. LAWRENCE DISTRIBUTION INC.</v>
          </cell>
          <cell r="F2663">
            <v>178877</v>
          </cell>
        </row>
        <row r="2664">
          <cell r="C2664">
            <v>2656</v>
          </cell>
          <cell r="D2664">
            <v>1996</v>
          </cell>
          <cell r="E2664" t="str">
            <v>WINCHESTER HYDRO COMMISSION</v>
          </cell>
          <cell r="F2664">
            <v>1884576</v>
          </cell>
        </row>
        <row r="2665">
          <cell r="C2665">
            <v>2657</v>
          </cell>
          <cell r="D2665">
            <v>1996</v>
          </cell>
          <cell r="E2665" t="str">
            <v>ENWIN UTILITIES LTD.</v>
          </cell>
          <cell r="F2665">
            <v>159584668</v>
          </cell>
        </row>
        <row r="2666">
          <cell r="C2666">
            <v>2658</v>
          </cell>
          <cell r="D2666">
            <v>1996</v>
          </cell>
          <cell r="E2666" t="str">
            <v>WOODSTOCK HYDRO SERVICES INC.</v>
          </cell>
          <cell r="F2666">
            <v>36461082</v>
          </cell>
        </row>
        <row r="2667">
          <cell r="C2667">
            <v>2659</v>
          </cell>
          <cell r="F2667">
            <v>9298315576</v>
          </cell>
        </row>
        <row r="2668">
          <cell r="C2668">
            <v>2660</v>
          </cell>
          <cell r="F2668">
            <v>0</v>
          </cell>
        </row>
        <row r="2669">
          <cell r="C2669">
            <v>2661</v>
          </cell>
          <cell r="F2669">
            <v>0</v>
          </cell>
        </row>
        <row r="2670">
          <cell r="C2670">
            <v>2662</v>
          </cell>
          <cell r="F2670">
            <v>56864</v>
          </cell>
        </row>
        <row r="2671">
          <cell r="C2671">
            <v>2663</v>
          </cell>
          <cell r="F2671">
            <v>0</v>
          </cell>
        </row>
        <row r="2672">
          <cell r="C2672">
            <v>2664</v>
          </cell>
          <cell r="F2672">
            <v>0</v>
          </cell>
        </row>
        <row r="2673">
          <cell r="C2673">
            <v>2665</v>
          </cell>
          <cell r="F2673">
            <v>58540</v>
          </cell>
        </row>
        <row r="2674">
          <cell r="C2674">
            <v>2666</v>
          </cell>
          <cell r="F2674">
            <v>0</v>
          </cell>
        </row>
        <row r="2675">
          <cell r="C2675">
            <v>2667</v>
          </cell>
          <cell r="D2675">
            <v>1997</v>
          </cell>
          <cell r="E2675" t="str">
            <v>POWERSTREAM INC.</v>
          </cell>
          <cell r="F2675">
            <v>291408</v>
          </cell>
          <cell r="G2675">
            <v>-157180</v>
          </cell>
          <cell r="H2675">
            <v>134228</v>
          </cell>
        </row>
        <row r="2676">
          <cell r="C2676">
            <v>2668</v>
          </cell>
          <cell r="D2676">
            <v>1997</v>
          </cell>
          <cell r="E2676" t="str">
            <v>POWERSTREAM INC.</v>
          </cell>
          <cell r="F2676">
            <v>14223061</v>
          </cell>
          <cell r="G2676">
            <v>-5413176</v>
          </cell>
          <cell r="H2676">
            <v>8809885</v>
          </cell>
        </row>
        <row r="2677">
          <cell r="C2677">
            <v>2669</v>
          </cell>
          <cell r="D2677">
            <v>1997</v>
          </cell>
          <cell r="E2677" t="str">
            <v>POWERSTREAM INC.</v>
          </cell>
          <cell r="F2677">
            <v>5384850</v>
          </cell>
          <cell r="G2677">
            <v>-2562606</v>
          </cell>
          <cell r="H2677">
            <v>2822244</v>
          </cell>
        </row>
        <row r="2678">
          <cell r="C2678">
            <v>2670</v>
          </cell>
          <cell r="D2678">
            <v>1997</v>
          </cell>
          <cell r="E2678" t="str">
            <v>BLUEWATER POWER DISTRIBUTION CORPORATION</v>
          </cell>
          <cell r="F2678">
            <v>337363</v>
          </cell>
          <cell r="G2678">
            <v>-140335</v>
          </cell>
          <cell r="H2678">
            <v>197028</v>
          </cell>
        </row>
        <row r="2679">
          <cell r="C2679">
            <v>2671</v>
          </cell>
          <cell r="D2679">
            <v>1997</v>
          </cell>
          <cell r="E2679" t="str">
            <v>BLUEWATER POWER DISTRIBUTION CORPORATION</v>
          </cell>
          <cell r="F2679">
            <v>173375</v>
          </cell>
          <cell r="G2679">
            <v>-62965</v>
          </cell>
          <cell r="H2679">
            <v>110410</v>
          </cell>
        </row>
        <row r="2680">
          <cell r="C2680">
            <v>2672</v>
          </cell>
          <cell r="D2680">
            <v>1997</v>
          </cell>
          <cell r="E2680" t="str">
            <v>BLUEWATER POWER DISTRIBUTION CORPORATION</v>
          </cell>
          <cell r="F2680">
            <v>1005111</v>
          </cell>
          <cell r="G2680">
            <v>-457562</v>
          </cell>
          <cell r="H2680">
            <v>547549</v>
          </cell>
        </row>
        <row r="2681">
          <cell r="C2681">
            <v>2673</v>
          </cell>
          <cell r="D2681">
            <v>1997</v>
          </cell>
          <cell r="E2681" t="str">
            <v>BLUEWATER POWER DISTRIBUTION CORPORATION</v>
          </cell>
          <cell r="F2681">
            <v>3926974</v>
          </cell>
          <cell r="G2681">
            <v>-1879826</v>
          </cell>
          <cell r="H2681">
            <v>2047148</v>
          </cell>
        </row>
        <row r="2682">
          <cell r="C2682">
            <v>2674</v>
          </cell>
          <cell r="D2682">
            <v>1997</v>
          </cell>
          <cell r="E2682" t="str">
            <v>BLUEWATER POWER DISTRIBUTION CORPORATION</v>
          </cell>
          <cell r="F2682">
            <v>1170724</v>
          </cell>
          <cell r="G2682">
            <v>-407299</v>
          </cell>
          <cell r="H2682">
            <v>763425</v>
          </cell>
        </row>
        <row r="2683">
          <cell r="C2683">
            <v>2675</v>
          </cell>
          <cell r="D2683">
            <v>1997</v>
          </cell>
          <cell r="E2683" t="str">
            <v>COOPERATIVE HYDRO EMBRUN INC.</v>
          </cell>
          <cell r="F2683">
            <v>2238369</v>
          </cell>
          <cell r="G2683">
            <v>-1029288</v>
          </cell>
          <cell r="H2683">
            <v>1209081</v>
          </cell>
        </row>
        <row r="2684">
          <cell r="C2684">
            <v>2676</v>
          </cell>
          <cell r="D2684">
            <v>1997</v>
          </cell>
          <cell r="E2684" t="str">
            <v>ENERSOURCE HYDRO MISSISSAUGA INC.</v>
          </cell>
          <cell r="F2684">
            <v>500454142</v>
          </cell>
          <cell r="G2684">
            <v>-164249596</v>
          </cell>
          <cell r="H2684">
            <v>336204546</v>
          </cell>
        </row>
        <row r="2685">
          <cell r="C2685">
            <v>2677</v>
          </cell>
          <cell r="D2685">
            <v>1997</v>
          </cell>
          <cell r="E2685" t="str">
            <v>ERIE THAMES POWERLINES CORPORATION</v>
          </cell>
          <cell r="F2685">
            <v>1426739</v>
          </cell>
          <cell r="G2685">
            <v>-639287</v>
          </cell>
          <cell r="H2685">
            <v>787452</v>
          </cell>
        </row>
        <row r="2686">
          <cell r="C2686">
            <v>2678</v>
          </cell>
          <cell r="D2686">
            <v>1997</v>
          </cell>
          <cell r="E2686" t="str">
            <v>ERIE THAMES POWERLINES CORPORATION</v>
          </cell>
          <cell r="F2686">
            <v>8331716</v>
          </cell>
          <cell r="G2686">
            <v>-4792088</v>
          </cell>
          <cell r="H2686">
            <v>3539628</v>
          </cell>
        </row>
        <row r="2687">
          <cell r="C2687">
            <v>2679</v>
          </cell>
          <cell r="D2687">
            <v>1997</v>
          </cell>
          <cell r="E2687" t="str">
            <v>ERIE THAMES POWERLINES CORPORATION</v>
          </cell>
          <cell r="F2687">
            <v>1996783</v>
          </cell>
          <cell r="G2687">
            <v>-790821</v>
          </cell>
          <cell r="H2687">
            <v>1205962</v>
          </cell>
        </row>
        <row r="2688">
          <cell r="C2688">
            <v>2680</v>
          </cell>
          <cell r="D2688">
            <v>1997</v>
          </cell>
          <cell r="E2688" t="str">
            <v>ERIE THAMES POWERLINES CORPORATION</v>
          </cell>
          <cell r="F2688">
            <v>453544</v>
          </cell>
          <cell r="G2688">
            <v>-275819</v>
          </cell>
          <cell r="H2688">
            <v>177725</v>
          </cell>
        </row>
        <row r="2689">
          <cell r="C2689">
            <v>2681</v>
          </cell>
          <cell r="D2689">
            <v>1997</v>
          </cell>
          <cell r="E2689" t="str">
            <v>ERIE THAMES POWERLINES CORPORATION</v>
          </cell>
          <cell r="F2689">
            <v>1364602</v>
          </cell>
          <cell r="G2689">
            <v>-504733</v>
          </cell>
          <cell r="H2689">
            <v>859869</v>
          </cell>
        </row>
        <row r="2690">
          <cell r="C2690">
            <v>2682</v>
          </cell>
          <cell r="D2690">
            <v>1997</v>
          </cell>
          <cell r="E2690" t="str">
            <v>ESPANOLA REGIONAL HYDRO DISTRIBUTION CORPORATION</v>
          </cell>
          <cell r="F2690">
            <v>820036</v>
          </cell>
          <cell r="G2690">
            <v>-510485</v>
          </cell>
          <cell r="H2690">
            <v>309551</v>
          </cell>
        </row>
        <row r="2691">
          <cell r="C2691">
            <v>2683</v>
          </cell>
          <cell r="D2691">
            <v>1997</v>
          </cell>
          <cell r="E2691" t="str">
            <v>FESTIVAL HYDRO INC.</v>
          </cell>
          <cell r="F2691">
            <v>434514</v>
          </cell>
          <cell r="G2691">
            <v>-194207</v>
          </cell>
          <cell r="H2691">
            <v>240307</v>
          </cell>
        </row>
        <row r="2692">
          <cell r="C2692">
            <v>2684</v>
          </cell>
          <cell r="D2692">
            <v>1997</v>
          </cell>
          <cell r="E2692" t="str">
            <v>FESTIVAL HYDRO INC.</v>
          </cell>
          <cell r="F2692">
            <v>202976</v>
          </cell>
          <cell r="G2692">
            <v>-102705</v>
          </cell>
          <cell r="H2692">
            <v>100271</v>
          </cell>
        </row>
        <row r="2693">
          <cell r="C2693">
            <v>2685</v>
          </cell>
          <cell r="D2693">
            <v>1997</v>
          </cell>
          <cell r="E2693" t="str">
            <v>FESTIVAL HYDRO INC.</v>
          </cell>
          <cell r="F2693">
            <v>520233</v>
          </cell>
          <cell r="G2693">
            <v>-363653</v>
          </cell>
          <cell r="H2693">
            <v>156580</v>
          </cell>
        </row>
        <row r="2694">
          <cell r="C2694">
            <v>2686</v>
          </cell>
          <cell r="D2694">
            <v>1997</v>
          </cell>
          <cell r="E2694" t="str">
            <v>FESTIVAL HYDRO INC.</v>
          </cell>
          <cell r="F2694">
            <v>1681859</v>
          </cell>
          <cell r="G2694">
            <v>-935186</v>
          </cell>
          <cell r="H2694">
            <v>746673</v>
          </cell>
        </row>
        <row r="2695">
          <cell r="C2695">
            <v>2687</v>
          </cell>
          <cell r="D2695">
            <v>1997</v>
          </cell>
          <cell r="E2695" t="str">
            <v>FESTIVAL HYDRO INC.</v>
          </cell>
          <cell r="F2695">
            <v>3988056</v>
          </cell>
          <cell r="G2695">
            <v>-1998644</v>
          </cell>
          <cell r="H2695">
            <v>1989412</v>
          </cell>
        </row>
        <row r="2696">
          <cell r="C2696">
            <v>2688</v>
          </cell>
          <cell r="D2696">
            <v>1997</v>
          </cell>
          <cell r="E2696" t="str">
            <v>FESTIVAL HYDRO INC.</v>
          </cell>
          <cell r="F2696">
            <v>451476</v>
          </cell>
          <cell r="G2696">
            <v>-251297</v>
          </cell>
          <cell r="H2696">
            <v>200179</v>
          </cell>
        </row>
        <row r="2697">
          <cell r="C2697">
            <v>2689</v>
          </cell>
          <cell r="D2697">
            <v>1997</v>
          </cell>
          <cell r="E2697" t="str">
            <v>GEORGIAN BAY ENERGY INC.</v>
          </cell>
          <cell r="F2697">
            <v>243708</v>
          </cell>
          <cell r="G2697">
            <v>-125184</v>
          </cell>
          <cell r="H2697">
            <v>118524</v>
          </cell>
        </row>
        <row r="2698">
          <cell r="C2698">
            <v>2690</v>
          </cell>
          <cell r="D2698">
            <v>1997</v>
          </cell>
          <cell r="E2698" t="str">
            <v>GREATER SUDBURY HYDRO INC.</v>
          </cell>
          <cell r="F2698">
            <v>2705269</v>
          </cell>
          <cell r="G2698">
            <v>-1418582</v>
          </cell>
          <cell r="H2698">
            <v>1286687</v>
          </cell>
        </row>
        <row r="2699">
          <cell r="C2699">
            <v>2691</v>
          </cell>
          <cell r="D2699">
            <v>1997</v>
          </cell>
          <cell r="E2699" t="str">
            <v>GREATER SUDBURY HYDRO INC.</v>
          </cell>
          <cell r="F2699">
            <v>1292942</v>
          </cell>
          <cell r="G2699">
            <v>-550158</v>
          </cell>
          <cell r="H2699">
            <v>742784</v>
          </cell>
        </row>
        <row r="2700">
          <cell r="C2700">
            <v>2692</v>
          </cell>
          <cell r="D2700">
            <v>1997</v>
          </cell>
          <cell r="E2700" t="str">
            <v>GUELPH HYDRO ELECTRIC SYSTEMS INC.</v>
          </cell>
          <cell r="F2700">
            <v>1061316</v>
          </cell>
          <cell r="G2700">
            <v>-377611</v>
          </cell>
          <cell r="H2700">
            <v>683705</v>
          </cell>
        </row>
        <row r="2701">
          <cell r="C2701">
            <v>2693</v>
          </cell>
          <cell r="D2701">
            <v>1997</v>
          </cell>
          <cell r="E2701" t="str">
            <v>HALDIMAND COUNTY HYDRO INC.</v>
          </cell>
          <cell r="F2701">
            <v>7281891</v>
          </cell>
          <cell r="G2701">
            <v>-2883873</v>
          </cell>
          <cell r="H2701">
            <v>4398018</v>
          </cell>
        </row>
        <row r="2702">
          <cell r="C2702">
            <v>2694</v>
          </cell>
          <cell r="D2702">
            <v>1997</v>
          </cell>
          <cell r="E2702" t="str">
            <v>HALDIMAND COUNTY HYDRO INC.</v>
          </cell>
          <cell r="F2702">
            <v>7567465</v>
          </cell>
          <cell r="G2702">
            <v>-3641459</v>
          </cell>
          <cell r="H2702">
            <v>3926006</v>
          </cell>
        </row>
        <row r="2703">
          <cell r="C2703">
            <v>2695</v>
          </cell>
          <cell r="D2703">
            <v>1997</v>
          </cell>
          <cell r="E2703" t="str">
            <v>HORIZON UTILITIES CORPORATION</v>
          </cell>
          <cell r="F2703">
            <v>16010766</v>
          </cell>
          <cell r="G2703">
            <v>-6437563</v>
          </cell>
          <cell r="H2703">
            <v>9573203</v>
          </cell>
        </row>
        <row r="2704">
          <cell r="C2704">
            <v>2696</v>
          </cell>
          <cell r="D2704">
            <v>1997</v>
          </cell>
          <cell r="E2704" t="str">
            <v>HORIZON UTILITIES CORPORATION</v>
          </cell>
          <cell r="F2704">
            <v>2205243</v>
          </cell>
          <cell r="G2704">
            <v>-1030931</v>
          </cell>
          <cell r="H2704">
            <v>1174312</v>
          </cell>
        </row>
        <row r="2705">
          <cell r="C2705">
            <v>2697</v>
          </cell>
          <cell r="D2705">
            <v>1997</v>
          </cell>
          <cell r="E2705" t="str">
            <v>HORIZON UTILITIES CORPORATION</v>
          </cell>
          <cell r="F2705">
            <v>40875293</v>
          </cell>
          <cell r="G2705">
            <v>-16909909</v>
          </cell>
          <cell r="H2705">
            <v>23965384</v>
          </cell>
        </row>
        <row r="2706">
          <cell r="C2706">
            <v>2698</v>
          </cell>
          <cell r="D2706">
            <v>1997</v>
          </cell>
          <cell r="E2706" t="str">
            <v>HORIZON UTILITIES CORPORATION</v>
          </cell>
          <cell r="F2706">
            <v>209901848</v>
          </cell>
          <cell r="G2706">
            <v>-84522977</v>
          </cell>
          <cell r="H2706">
            <v>125378871</v>
          </cell>
        </row>
        <row r="2707">
          <cell r="C2707">
            <v>2699</v>
          </cell>
          <cell r="D2707">
            <v>1997</v>
          </cell>
          <cell r="E2707" t="str">
            <v>HORIZON UTILITIES CORPORATION</v>
          </cell>
          <cell r="F2707">
            <v>80933998</v>
          </cell>
          <cell r="G2707">
            <v>-39959463</v>
          </cell>
          <cell r="H2707">
            <v>40974535</v>
          </cell>
        </row>
        <row r="2708">
          <cell r="C2708">
            <v>2700</v>
          </cell>
          <cell r="D2708">
            <v>1997</v>
          </cell>
          <cell r="E2708" t="str">
            <v>HYDRO ONE NETWORKS INC.</v>
          </cell>
          <cell r="F2708">
            <v>642647</v>
          </cell>
          <cell r="G2708">
            <v>-239931</v>
          </cell>
          <cell r="H2708">
            <v>402716</v>
          </cell>
        </row>
        <row r="2709">
          <cell r="C2709">
            <v>2701</v>
          </cell>
          <cell r="D2709">
            <v>1997</v>
          </cell>
          <cell r="E2709" t="str">
            <v>HYDRO ONE NETWORKS INC.</v>
          </cell>
          <cell r="F2709">
            <v>161873</v>
          </cell>
          <cell r="G2709">
            <v>-38677</v>
          </cell>
          <cell r="H2709">
            <v>123196</v>
          </cell>
        </row>
        <row r="2710">
          <cell r="C2710">
            <v>2702</v>
          </cell>
          <cell r="D2710">
            <v>1997</v>
          </cell>
          <cell r="E2710" t="str">
            <v>HYDRO ONE NETWORKS INC.</v>
          </cell>
          <cell r="F2710">
            <v>5762606</v>
          </cell>
          <cell r="G2710">
            <v>-3224356</v>
          </cell>
          <cell r="H2710">
            <v>2538250</v>
          </cell>
        </row>
        <row r="2711">
          <cell r="C2711">
            <v>2703</v>
          </cell>
          <cell r="D2711">
            <v>1997</v>
          </cell>
          <cell r="E2711" t="str">
            <v>HYDRO ONE NETWORKS INC.</v>
          </cell>
          <cell r="F2711">
            <v>719911</v>
          </cell>
          <cell r="G2711">
            <v>-213358</v>
          </cell>
          <cell r="H2711">
            <v>506553</v>
          </cell>
        </row>
        <row r="2712">
          <cell r="C2712">
            <v>2704</v>
          </cell>
          <cell r="D2712">
            <v>1997</v>
          </cell>
          <cell r="E2712" t="str">
            <v>HYDRO ONE NETWORKS INC.</v>
          </cell>
          <cell r="F2712">
            <v>1094789</v>
          </cell>
          <cell r="G2712">
            <v>-328237</v>
          </cell>
          <cell r="H2712">
            <v>766552</v>
          </cell>
        </row>
        <row r="2713">
          <cell r="C2713">
            <v>2705</v>
          </cell>
          <cell r="D2713">
            <v>1997</v>
          </cell>
          <cell r="E2713" t="str">
            <v>HYDRO ONE NETWORKS INC.</v>
          </cell>
          <cell r="F2713">
            <v>554853</v>
          </cell>
          <cell r="G2713">
            <v>-244264</v>
          </cell>
          <cell r="H2713">
            <v>310589</v>
          </cell>
        </row>
        <row r="2714">
          <cell r="C2714">
            <v>2706</v>
          </cell>
          <cell r="D2714">
            <v>1997</v>
          </cell>
          <cell r="E2714" t="str">
            <v>HYDRO ONE NETWORKS INC.</v>
          </cell>
          <cell r="F2714">
            <v>2592775</v>
          </cell>
          <cell r="G2714">
            <v>-1173630</v>
          </cell>
          <cell r="H2714">
            <v>1419145</v>
          </cell>
        </row>
        <row r="2715">
          <cell r="C2715">
            <v>2707</v>
          </cell>
          <cell r="D2715">
            <v>1997</v>
          </cell>
          <cell r="E2715" t="str">
            <v>HYDRO ONE NETWORKS INC.</v>
          </cell>
          <cell r="F2715">
            <v>3466390</v>
          </cell>
          <cell r="G2715">
            <v>-1566638</v>
          </cell>
          <cell r="H2715">
            <v>1899752</v>
          </cell>
        </row>
        <row r="2716">
          <cell r="C2716">
            <v>2708</v>
          </cell>
          <cell r="D2716">
            <v>1997</v>
          </cell>
          <cell r="E2716" t="str">
            <v>HYDRO ONE NETWORKS INC.</v>
          </cell>
          <cell r="F2716">
            <v>15758180</v>
          </cell>
          <cell r="G2716">
            <v>-8997115</v>
          </cell>
          <cell r="H2716">
            <v>6761065</v>
          </cell>
        </row>
        <row r="2717">
          <cell r="C2717">
            <v>2709</v>
          </cell>
          <cell r="D2717">
            <v>1997</v>
          </cell>
          <cell r="E2717" t="str">
            <v>HYDRO ONE NETWORKS INC.</v>
          </cell>
          <cell r="F2717">
            <v>8001809</v>
          </cell>
          <cell r="G2717">
            <v>-3661766</v>
          </cell>
          <cell r="H2717">
            <v>4340043</v>
          </cell>
        </row>
        <row r="2718">
          <cell r="C2718">
            <v>2710</v>
          </cell>
          <cell r="D2718">
            <v>1997</v>
          </cell>
          <cell r="E2718" t="str">
            <v>HYDRO ONE NETWORKS INC.</v>
          </cell>
          <cell r="F2718">
            <v>979608</v>
          </cell>
          <cell r="G2718">
            <v>-491795</v>
          </cell>
          <cell r="H2718">
            <v>487813</v>
          </cell>
        </row>
        <row r="2719">
          <cell r="C2719">
            <v>2711</v>
          </cell>
          <cell r="D2719">
            <v>1997</v>
          </cell>
          <cell r="E2719" t="str">
            <v>HYDRO ONE NETWORKS INC.</v>
          </cell>
          <cell r="F2719">
            <v>1432369</v>
          </cell>
          <cell r="G2719">
            <v>-669609</v>
          </cell>
          <cell r="H2719">
            <v>762760</v>
          </cell>
        </row>
        <row r="2720">
          <cell r="C2720">
            <v>2712</v>
          </cell>
          <cell r="D2720">
            <v>1997</v>
          </cell>
          <cell r="E2720" t="str">
            <v>HYDRO ONE NETWORKS INC.</v>
          </cell>
          <cell r="F2720">
            <v>534974</v>
          </cell>
          <cell r="G2720">
            <v>-305410</v>
          </cell>
          <cell r="H2720">
            <v>229564</v>
          </cell>
        </row>
        <row r="2721">
          <cell r="C2721">
            <v>2713</v>
          </cell>
          <cell r="D2721">
            <v>1997</v>
          </cell>
          <cell r="E2721" t="str">
            <v>HYDRO ONE NETWORKS INC.</v>
          </cell>
          <cell r="F2721">
            <v>5516190</v>
          </cell>
          <cell r="G2721">
            <v>-3108428</v>
          </cell>
          <cell r="H2721">
            <v>2407762</v>
          </cell>
        </row>
        <row r="2722">
          <cell r="C2722">
            <v>2714</v>
          </cell>
          <cell r="D2722">
            <v>1997</v>
          </cell>
          <cell r="E2722" t="str">
            <v>HYDRO ONE NETWORKS INC.</v>
          </cell>
          <cell r="F2722">
            <v>896006</v>
          </cell>
          <cell r="G2722">
            <v>-361936</v>
          </cell>
          <cell r="H2722">
            <v>534070</v>
          </cell>
        </row>
        <row r="2723">
          <cell r="C2723">
            <v>2715</v>
          </cell>
          <cell r="D2723">
            <v>1997</v>
          </cell>
          <cell r="E2723" t="str">
            <v>HYDRO ONE NETWORKS INC.</v>
          </cell>
          <cell r="F2723">
            <v>4057635</v>
          </cell>
          <cell r="G2723">
            <v>-2007861</v>
          </cell>
          <cell r="H2723">
            <v>2049774</v>
          </cell>
        </row>
        <row r="2724">
          <cell r="C2724">
            <v>2716</v>
          </cell>
          <cell r="D2724">
            <v>1997</v>
          </cell>
          <cell r="E2724" t="str">
            <v>HYDRO ONE NETWORKS INC.</v>
          </cell>
          <cell r="F2724">
            <v>914052</v>
          </cell>
          <cell r="G2724">
            <v>-499859</v>
          </cell>
          <cell r="H2724">
            <v>414193</v>
          </cell>
        </row>
        <row r="2725">
          <cell r="C2725">
            <v>2717</v>
          </cell>
          <cell r="D2725">
            <v>1997</v>
          </cell>
          <cell r="E2725" t="str">
            <v>HYDRO ONE NETWORKS INC.</v>
          </cell>
          <cell r="F2725">
            <v>1237216</v>
          </cell>
          <cell r="G2725">
            <v>-540381</v>
          </cell>
          <cell r="H2725">
            <v>696835</v>
          </cell>
        </row>
        <row r="2726">
          <cell r="C2726">
            <v>2718</v>
          </cell>
          <cell r="D2726">
            <v>1997</v>
          </cell>
          <cell r="E2726" t="str">
            <v>HYDRO ONE NETWORKS INC.</v>
          </cell>
          <cell r="F2726">
            <v>2055190</v>
          </cell>
          <cell r="G2726">
            <v>-962191</v>
          </cell>
          <cell r="H2726">
            <v>1092999</v>
          </cell>
        </row>
        <row r="2727">
          <cell r="C2727">
            <v>2719</v>
          </cell>
          <cell r="D2727">
            <v>1997</v>
          </cell>
          <cell r="E2727" t="str">
            <v>HYDRO ONE NETWORKS INC.</v>
          </cell>
          <cell r="F2727">
            <v>2967194</v>
          </cell>
          <cell r="G2727">
            <v>-1178288</v>
          </cell>
          <cell r="H2727">
            <v>1788906</v>
          </cell>
        </row>
        <row r="2728">
          <cell r="C2728">
            <v>2720</v>
          </cell>
          <cell r="D2728">
            <v>1997</v>
          </cell>
          <cell r="E2728" t="str">
            <v>HYDRO ONE NETWORKS INC.</v>
          </cell>
          <cell r="F2728">
            <v>1270474</v>
          </cell>
          <cell r="G2728">
            <v>-482243</v>
          </cell>
          <cell r="H2728">
            <v>788231</v>
          </cell>
        </row>
        <row r="2729">
          <cell r="C2729">
            <v>2721</v>
          </cell>
          <cell r="D2729">
            <v>1997</v>
          </cell>
          <cell r="E2729" t="str">
            <v>HYDRO ONE NETWORKS INC.</v>
          </cell>
          <cell r="F2729">
            <v>2388040</v>
          </cell>
          <cell r="G2729">
            <v>-1045381</v>
          </cell>
          <cell r="H2729">
            <v>1342659</v>
          </cell>
        </row>
        <row r="2730">
          <cell r="C2730">
            <v>2722</v>
          </cell>
          <cell r="D2730">
            <v>1997</v>
          </cell>
          <cell r="E2730" t="str">
            <v>HYDRO ONE NETWORKS INC.</v>
          </cell>
          <cell r="F2730">
            <v>2333371</v>
          </cell>
          <cell r="G2730">
            <v>-1185150</v>
          </cell>
          <cell r="H2730">
            <v>1148221</v>
          </cell>
        </row>
        <row r="2731">
          <cell r="C2731">
            <v>2723</v>
          </cell>
          <cell r="D2731">
            <v>1997</v>
          </cell>
          <cell r="E2731" t="str">
            <v>HYDRO ONE NETWORKS INC.</v>
          </cell>
          <cell r="F2731">
            <v>1323713</v>
          </cell>
          <cell r="G2731">
            <v>-646305</v>
          </cell>
          <cell r="H2731">
            <v>677408</v>
          </cell>
        </row>
        <row r="2732">
          <cell r="C2732">
            <v>2724</v>
          </cell>
          <cell r="D2732">
            <v>1997</v>
          </cell>
          <cell r="E2732" t="str">
            <v>HYDRO ONE NETWORKS INC.</v>
          </cell>
          <cell r="F2732">
            <v>1769974</v>
          </cell>
          <cell r="G2732">
            <v>-679619</v>
          </cell>
          <cell r="H2732">
            <v>1090355</v>
          </cell>
        </row>
        <row r="2733">
          <cell r="C2733">
            <v>2725</v>
          </cell>
          <cell r="D2733">
            <v>1997</v>
          </cell>
          <cell r="E2733" t="str">
            <v>HYDRO ONE NETWORKS INC.</v>
          </cell>
          <cell r="F2733">
            <v>1246710</v>
          </cell>
          <cell r="G2733">
            <v>-473174</v>
          </cell>
          <cell r="H2733">
            <v>773536</v>
          </cell>
        </row>
        <row r="2734">
          <cell r="C2734">
            <v>2726</v>
          </cell>
          <cell r="D2734">
            <v>1997</v>
          </cell>
          <cell r="E2734" t="str">
            <v>HYDRO ONE NETWORKS INC.</v>
          </cell>
          <cell r="F2734">
            <v>924730</v>
          </cell>
          <cell r="G2734">
            <v>-375487</v>
          </cell>
          <cell r="H2734">
            <v>549243</v>
          </cell>
        </row>
        <row r="2735">
          <cell r="C2735">
            <v>2727</v>
          </cell>
          <cell r="D2735">
            <v>1997</v>
          </cell>
          <cell r="E2735" t="str">
            <v>HYDRO ONE NETWORKS INC.</v>
          </cell>
          <cell r="F2735">
            <v>693205</v>
          </cell>
          <cell r="G2735">
            <v>-229307</v>
          </cell>
          <cell r="H2735">
            <v>463898</v>
          </cell>
        </row>
        <row r="2736">
          <cell r="C2736">
            <v>2728</v>
          </cell>
          <cell r="D2736">
            <v>1997</v>
          </cell>
          <cell r="E2736" t="str">
            <v>HYDRO ONE NETWORKS INC.</v>
          </cell>
          <cell r="F2736">
            <v>793549</v>
          </cell>
          <cell r="G2736">
            <v>-448794</v>
          </cell>
          <cell r="H2736">
            <v>344755</v>
          </cell>
        </row>
        <row r="2737">
          <cell r="C2737">
            <v>2729</v>
          </cell>
          <cell r="D2737">
            <v>1997</v>
          </cell>
          <cell r="E2737" t="str">
            <v>HYDRO ONE NETWORKS INC.</v>
          </cell>
          <cell r="F2737">
            <v>142576</v>
          </cell>
          <cell r="G2737">
            <v>-84495</v>
          </cell>
          <cell r="H2737">
            <v>58081</v>
          </cell>
        </row>
        <row r="2738">
          <cell r="C2738">
            <v>2730</v>
          </cell>
          <cell r="D2738">
            <v>1997</v>
          </cell>
          <cell r="E2738" t="str">
            <v>HYDRO ONE NETWORKS INC.</v>
          </cell>
          <cell r="F2738">
            <v>761477</v>
          </cell>
          <cell r="G2738">
            <v>-385803</v>
          </cell>
          <cell r="H2738">
            <v>375674</v>
          </cell>
        </row>
        <row r="2739">
          <cell r="C2739">
            <v>2731</v>
          </cell>
          <cell r="D2739">
            <v>1997</v>
          </cell>
          <cell r="E2739" t="str">
            <v>HYDRO ONE NETWORKS INC.</v>
          </cell>
          <cell r="F2739">
            <v>692191</v>
          </cell>
          <cell r="G2739">
            <v>-353527</v>
          </cell>
          <cell r="H2739">
            <v>338664</v>
          </cell>
        </row>
        <row r="2740">
          <cell r="C2740">
            <v>2732</v>
          </cell>
          <cell r="D2740">
            <v>1997</v>
          </cell>
          <cell r="E2740" t="str">
            <v>HYDRO ONE NETWORKS INC.</v>
          </cell>
          <cell r="F2740">
            <v>314228</v>
          </cell>
          <cell r="G2740">
            <v>-160812</v>
          </cell>
          <cell r="H2740">
            <v>153416</v>
          </cell>
        </row>
        <row r="2741">
          <cell r="C2741">
            <v>2733</v>
          </cell>
          <cell r="D2741">
            <v>1997</v>
          </cell>
          <cell r="E2741" t="str">
            <v>HYDRO ONE NETWORKS INC.</v>
          </cell>
          <cell r="F2741">
            <v>15132391</v>
          </cell>
          <cell r="G2741">
            <v>-7599288</v>
          </cell>
          <cell r="H2741">
            <v>7533103</v>
          </cell>
        </row>
        <row r="2742">
          <cell r="C2742">
            <v>2734</v>
          </cell>
          <cell r="D2742">
            <v>1997</v>
          </cell>
          <cell r="E2742" t="str">
            <v>HYDRO ONE NETWORKS INC.</v>
          </cell>
          <cell r="F2742">
            <v>205443</v>
          </cell>
          <cell r="G2742">
            <v>-56419</v>
          </cell>
          <cell r="H2742">
            <v>149024</v>
          </cell>
        </row>
        <row r="2743">
          <cell r="C2743">
            <v>2735</v>
          </cell>
          <cell r="D2743">
            <v>1997</v>
          </cell>
          <cell r="E2743" t="str">
            <v>HYDRO ONE NETWORKS INC.</v>
          </cell>
          <cell r="F2743">
            <v>928882</v>
          </cell>
          <cell r="G2743">
            <v>-418195</v>
          </cell>
          <cell r="H2743">
            <v>510687</v>
          </cell>
        </row>
        <row r="2744">
          <cell r="C2744">
            <v>2736</v>
          </cell>
          <cell r="D2744">
            <v>1997</v>
          </cell>
          <cell r="E2744" t="str">
            <v>HYDRO ONE NETWORKS INC.</v>
          </cell>
          <cell r="F2744">
            <v>1243959</v>
          </cell>
          <cell r="G2744">
            <v>-644389</v>
          </cell>
          <cell r="H2744">
            <v>599570</v>
          </cell>
        </row>
        <row r="2745">
          <cell r="C2745">
            <v>2737</v>
          </cell>
          <cell r="D2745">
            <v>1997</v>
          </cell>
          <cell r="E2745" t="str">
            <v>HYDRO ONE NETWORKS INC.</v>
          </cell>
          <cell r="F2745">
            <v>892833</v>
          </cell>
          <cell r="G2745">
            <v>-423975</v>
          </cell>
          <cell r="H2745">
            <v>468858</v>
          </cell>
        </row>
        <row r="2746">
          <cell r="C2746">
            <v>2738</v>
          </cell>
          <cell r="D2746">
            <v>1997</v>
          </cell>
          <cell r="E2746" t="str">
            <v>HYDRO ONE NETWORKS INC.</v>
          </cell>
          <cell r="F2746">
            <v>4655900</v>
          </cell>
          <cell r="G2746">
            <v>-2451296</v>
          </cell>
          <cell r="H2746">
            <v>2204604</v>
          </cell>
        </row>
        <row r="2747">
          <cell r="C2747">
            <v>2739</v>
          </cell>
          <cell r="D2747">
            <v>1997</v>
          </cell>
          <cell r="E2747" t="str">
            <v>HYDRO ONE NETWORKS INC.</v>
          </cell>
          <cell r="F2747">
            <v>1239799</v>
          </cell>
          <cell r="G2747">
            <v>-527404</v>
          </cell>
          <cell r="H2747">
            <v>712395</v>
          </cell>
        </row>
        <row r="2748">
          <cell r="C2748">
            <v>2740</v>
          </cell>
          <cell r="D2748">
            <v>1997</v>
          </cell>
          <cell r="E2748" t="str">
            <v>HYDRO ONE NETWORKS INC.</v>
          </cell>
          <cell r="F2748">
            <v>3548808</v>
          </cell>
          <cell r="G2748">
            <v>-1780391</v>
          </cell>
          <cell r="H2748">
            <v>1768417</v>
          </cell>
        </row>
        <row r="2749">
          <cell r="C2749">
            <v>2741</v>
          </cell>
          <cell r="D2749">
            <v>1997</v>
          </cell>
          <cell r="E2749" t="str">
            <v>HYDRO ONE NETWORKS INC.</v>
          </cell>
          <cell r="F2749">
            <v>2817314</v>
          </cell>
          <cell r="G2749">
            <v>-1290145</v>
          </cell>
          <cell r="H2749">
            <v>1527169</v>
          </cell>
        </row>
        <row r="2750">
          <cell r="C2750">
            <v>2742</v>
          </cell>
          <cell r="D2750">
            <v>1997</v>
          </cell>
          <cell r="E2750" t="str">
            <v>HYDRO ONE NETWORKS INC.</v>
          </cell>
          <cell r="F2750">
            <v>5124674</v>
          </cell>
          <cell r="G2750">
            <v>-1966683</v>
          </cell>
          <cell r="H2750">
            <v>3157991</v>
          </cell>
        </row>
        <row r="2751">
          <cell r="C2751">
            <v>2743</v>
          </cell>
          <cell r="D2751">
            <v>1997</v>
          </cell>
          <cell r="E2751" t="str">
            <v>HYDRO ONE NETWORKS INC.</v>
          </cell>
          <cell r="F2751">
            <v>888568</v>
          </cell>
          <cell r="G2751">
            <v>-505006</v>
          </cell>
          <cell r="H2751">
            <v>383562</v>
          </cell>
        </row>
        <row r="2752">
          <cell r="C2752">
            <v>2744</v>
          </cell>
          <cell r="D2752">
            <v>1997</v>
          </cell>
          <cell r="E2752" t="str">
            <v>HYDRO ONE NETWORKS INC.</v>
          </cell>
          <cell r="F2752">
            <v>788216</v>
          </cell>
          <cell r="G2752">
            <v>-330883</v>
          </cell>
          <cell r="H2752">
            <v>457333</v>
          </cell>
        </row>
        <row r="2753">
          <cell r="C2753">
            <v>2745</v>
          </cell>
          <cell r="D2753">
            <v>1997</v>
          </cell>
          <cell r="E2753" t="str">
            <v>HYDRO ONE NETWORKS INC.</v>
          </cell>
          <cell r="F2753">
            <v>3022139</v>
          </cell>
          <cell r="G2753">
            <v>-1557282</v>
          </cell>
          <cell r="H2753">
            <v>1464857</v>
          </cell>
        </row>
        <row r="2754">
          <cell r="C2754">
            <v>2746</v>
          </cell>
          <cell r="D2754">
            <v>1997</v>
          </cell>
          <cell r="E2754" t="str">
            <v>HYDRO ONE NETWORKS INC.</v>
          </cell>
          <cell r="F2754">
            <v>6127286</v>
          </cell>
          <cell r="G2754">
            <v>-2536887</v>
          </cell>
          <cell r="H2754">
            <v>3590399</v>
          </cell>
        </row>
        <row r="2755">
          <cell r="C2755">
            <v>2747</v>
          </cell>
          <cell r="D2755">
            <v>1997</v>
          </cell>
          <cell r="E2755" t="str">
            <v>HYDRO ONE NETWORKS INC.</v>
          </cell>
          <cell r="F2755">
            <v>435238</v>
          </cell>
          <cell r="G2755">
            <v>-205765</v>
          </cell>
          <cell r="H2755">
            <v>229473</v>
          </cell>
        </row>
        <row r="2756">
          <cell r="C2756">
            <v>2748</v>
          </cell>
          <cell r="D2756">
            <v>1997</v>
          </cell>
          <cell r="E2756" t="str">
            <v>HYDRO ONE NETWORKS INC.</v>
          </cell>
          <cell r="F2756">
            <v>557067</v>
          </cell>
          <cell r="G2756">
            <v>-190917</v>
          </cell>
          <cell r="H2756">
            <v>366150</v>
          </cell>
        </row>
        <row r="2757">
          <cell r="C2757">
            <v>2749</v>
          </cell>
          <cell r="D2757">
            <v>1997</v>
          </cell>
          <cell r="E2757" t="str">
            <v>HYDRO ONE NETWORKS INC.</v>
          </cell>
          <cell r="F2757">
            <v>4522437</v>
          </cell>
          <cell r="G2757">
            <v>-2027683</v>
          </cell>
          <cell r="H2757">
            <v>2494754</v>
          </cell>
        </row>
        <row r="2758">
          <cell r="C2758">
            <v>2750</v>
          </cell>
          <cell r="D2758">
            <v>1997</v>
          </cell>
          <cell r="E2758" t="str">
            <v>HYDRO ONE NETWORKS INC.</v>
          </cell>
          <cell r="F2758">
            <v>1429015</v>
          </cell>
          <cell r="G2758">
            <v>-411861</v>
          </cell>
          <cell r="H2758">
            <v>1017154</v>
          </cell>
        </row>
        <row r="2759">
          <cell r="C2759">
            <v>2751</v>
          </cell>
          <cell r="D2759">
            <v>1997</v>
          </cell>
          <cell r="E2759" t="str">
            <v>HYDRO ONE NETWORKS INC.</v>
          </cell>
          <cell r="F2759">
            <v>841507</v>
          </cell>
          <cell r="G2759">
            <v>-449920</v>
          </cell>
          <cell r="H2759">
            <v>391587</v>
          </cell>
        </row>
        <row r="2760">
          <cell r="C2760">
            <v>2752</v>
          </cell>
          <cell r="D2760">
            <v>1997</v>
          </cell>
          <cell r="E2760" t="str">
            <v>HYDRO ONE NETWORKS INC.</v>
          </cell>
          <cell r="F2760">
            <v>6478025</v>
          </cell>
          <cell r="G2760">
            <v>-4061109</v>
          </cell>
          <cell r="H2760">
            <v>2416916</v>
          </cell>
        </row>
        <row r="2761">
          <cell r="C2761">
            <v>2753</v>
          </cell>
          <cell r="D2761">
            <v>1997</v>
          </cell>
          <cell r="E2761" t="str">
            <v>HYDRO ONE NETWORKS INC.</v>
          </cell>
          <cell r="F2761">
            <v>829788</v>
          </cell>
          <cell r="G2761">
            <v>-438244</v>
          </cell>
          <cell r="H2761">
            <v>391544</v>
          </cell>
        </row>
        <row r="2762">
          <cell r="C2762">
            <v>2754</v>
          </cell>
          <cell r="D2762">
            <v>1997</v>
          </cell>
          <cell r="E2762" t="str">
            <v>HYDRO ONE NETWORKS INC.</v>
          </cell>
          <cell r="F2762">
            <v>1360925</v>
          </cell>
          <cell r="G2762">
            <v>-660224</v>
          </cell>
          <cell r="H2762">
            <v>700701</v>
          </cell>
        </row>
        <row r="2763">
          <cell r="C2763">
            <v>2755</v>
          </cell>
          <cell r="D2763">
            <v>1997</v>
          </cell>
          <cell r="E2763" t="str">
            <v>HYDRO ONE NETWORKS INC.</v>
          </cell>
          <cell r="F2763">
            <v>1703847</v>
          </cell>
          <cell r="G2763">
            <v>-572159</v>
          </cell>
          <cell r="H2763">
            <v>1131688</v>
          </cell>
        </row>
        <row r="2764">
          <cell r="C2764">
            <v>2756</v>
          </cell>
          <cell r="D2764">
            <v>1997</v>
          </cell>
          <cell r="E2764" t="str">
            <v>HYDRO ONE NETWORKS INC.</v>
          </cell>
          <cell r="F2764">
            <v>5658637</v>
          </cell>
          <cell r="G2764">
            <v>-2394741</v>
          </cell>
          <cell r="H2764">
            <v>3263896</v>
          </cell>
        </row>
        <row r="2765">
          <cell r="C2765">
            <v>2757</v>
          </cell>
          <cell r="D2765">
            <v>1997</v>
          </cell>
          <cell r="E2765" t="str">
            <v>HYDRO ONE NETWORKS INC.</v>
          </cell>
          <cell r="F2765">
            <v>2557931</v>
          </cell>
          <cell r="G2765">
            <v>-1180630</v>
          </cell>
          <cell r="H2765">
            <v>1377301</v>
          </cell>
        </row>
        <row r="2766">
          <cell r="C2766">
            <v>2758</v>
          </cell>
          <cell r="D2766">
            <v>1997</v>
          </cell>
          <cell r="E2766" t="str">
            <v>HYDRO ONE NETWORKS INC.</v>
          </cell>
          <cell r="F2766">
            <v>4247128</v>
          </cell>
          <cell r="G2766">
            <v>-2069243</v>
          </cell>
          <cell r="H2766">
            <v>2177885</v>
          </cell>
        </row>
        <row r="2767">
          <cell r="C2767">
            <v>2759</v>
          </cell>
          <cell r="D2767">
            <v>1997</v>
          </cell>
          <cell r="E2767" t="str">
            <v>HYDRO ONE NETWORKS INC.</v>
          </cell>
          <cell r="F2767">
            <v>2375613</v>
          </cell>
          <cell r="G2767">
            <v>-1422188</v>
          </cell>
          <cell r="H2767">
            <v>953425</v>
          </cell>
        </row>
        <row r="2768">
          <cell r="C2768">
            <v>2760</v>
          </cell>
          <cell r="D2768">
            <v>1997</v>
          </cell>
          <cell r="E2768" t="str">
            <v>HYDRO ONE NETWORKS INC.</v>
          </cell>
          <cell r="F2768">
            <v>1251647</v>
          </cell>
          <cell r="G2768">
            <v>-679738</v>
          </cell>
          <cell r="H2768">
            <v>571909</v>
          </cell>
        </row>
        <row r="2769">
          <cell r="C2769">
            <v>2761</v>
          </cell>
          <cell r="D2769">
            <v>1997</v>
          </cell>
          <cell r="E2769" t="str">
            <v>HYDRO ONE NETWORKS INC.</v>
          </cell>
          <cell r="F2769">
            <v>669537</v>
          </cell>
          <cell r="G2769">
            <v>-261439</v>
          </cell>
          <cell r="H2769">
            <v>408098</v>
          </cell>
        </row>
        <row r="2770">
          <cell r="C2770">
            <v>2762</v>
          </cell>
          <cell r="D2770">
            <v>1997</v>
          </cell>
          <cell r="E2770" t="str">
            <v>HYDRO ONE NETWORKS INC.</v>
          </cell>
          <cell r="F2770">
            <v>370336</v>
          </cell>
          <cell r="G2770">
            <v>-131699</v>
          </cell>
          <cell r="H2770">
            <v>238637</v>
          </cell>
        </row>
        <row r="2771">
          <cell r="C2771">
            <v>2763</v>
          </cell>
          <cell r="D2771">
            <v>1997</v>
          </cell>
          <cell r="E2771" t="str">
            <v>HYDRO ONE NETWORKS INC.</v>
          </cell>
          <cell r="F2771">
            <v>940800</v>
          </cell>
          <cell r="G2771">
            <v>-551245</v>
          </cell>
          <cell r="H2771">
            <v>389555</v>
          </cell>
        </row>
        <row r="2772">
          <cell r="C2772">
            <v>2764</v>
          </cell>
          <cell r="D2772">
            <v>1997</v>
          </cell>
          <cell r="E2772" t="str">
            <v>HYDRO ONE NETWORKS INC.</v>
          </cell>
          <cell r="F2772">
            <v>126167</v>
          </cell>
          <cell r="G2772">
            <v>-55848</v>
          </cell>
          <cell r="H2772">
            <v>70319</v>
          </cell>
        </row>
        <row r="2773">
          <cell r="C2773">
            <v>2765</v>
          </cell>
          <cell r="D2773">
            <v>1997</v>
          </cell>
          <cell r="E2773" t="str">
            <v>HYDRO ONE NETWORKS INC.</v>
          </cell>
          <cell r="F2773">
            <v>13078160</v>
          </cell>
          <cell r="G2773">
            <v>-6724603</v>
          </cell>
          <cell r="H2773">
            <v>6353557</v>
          </cell>
        </row>
        <row r="2774">
          <cell r="C2774">
            <v>2766</v>
          </cell>
          <cell r="D2774">
            <v>1997</v>
          </cell>
          <cell r="E2774" t="str">
            <v>HYDRO ONE NETWORKS INC.</v>
          </cell>
          <cell r="F2774">
            <v>689924</v>
          </cell>
          <cell r="G2774">
            <v>-267845</v>
          </cell>
          <cell r="H2774">
            <v>422079</v>
          </cell>
        </row>
        <row r="2775">
          <cell r="C2775">
            <v>2767</v>
          </cell>
          <cell r="D2775">
            <v>1997</v>
          </cell>
          <cell r="E2775" t="str">
            <v>HYDRO ONE NETWORKS INC.</v>
          </cell>
          <cell r="F2775">
            <v>1029132</v>
          </cell>
          <cell r="G2775">
            <v>-693894</v>
          </cell>
          <cell r="H2775">
            <v>335238</v>
          </cell>
        </row>
        <row r="2776">
          <cell r="C2776">
            <v>2768</v>
          </cell>
          <cell r="D2776">
            <v>1997</v>
          </cell>
          <cell r="E2776" t="str">
            <v>HYDRO ONE NETWORKS INC.</v>
          </cell>
          <cell r="F2776">
            <v>135627</v>
          </cell>
          <cell r="G2776">
            <v>-48067</v>
          </cell>
          <cell r="H2776">
            <v>87560</v>
          </cell>
        </row>
        <row r="2777">
          <cell r="C2777">
            <v>2769</v>
          </cell>
          <cell r="D2777">
            <v>1997</v>
          </cell>
          <cell r="E2777" t="str">
            <v>HYDRO ONE NETWORKS INC.</v>
          </cell>
          <cell r="F2777">
            <v>533181</v>
          </cell>
          <cell r="G2777">
            <v>-288082</v>
          </cell>
          <cell r="H2777">
            <v>245099</v>
          </cell>
        </row>
        <row r="2778">
          <cell r="C2778">
            <v>2770</v>
          </cell>
          <cell r="D2778">
            <v>1997</v>
          </cell>
          <cell r="E2778" t="str">
            <v>HYDRO ONE NETWORKS INC.</v>
          </cell>
          <cell r="F2778">
            <v>6556283</v>
          </cell>
          <cell r="G2778">
            <v>-2922612</v>
          </cell>
          <cell r="H2778">
            <v>3633671</v>
          </cell>
        </row>
        <row r="2779">
          <cell r="C2779">
            <v>2771</v>
          </cell>
          <cell r="D2779">
            <v>1997</v>
          </cell>
          <cell r="E2779" t="str">
            <v>HYDRO ONE NETWORKS INC.</v>
          </cell>
          <cell r="F2779">
            <v>226855</v>
          </cell>
          <cell r="G2779">
            <v>-161466</v>
          </cell>
          <cell r="H2779">
            <v>65389</v>
          </cell>
        </row>
        <row r="2780">
          <cell r="C2780">
            <v>2772</v>
          </cell>
          <cell r="D2780">
            <v>1997</v>
          </cell>
          <cell r="E2780" t="str">
            <v>HYDRO ONE NETWORKS INC.</v>
          </cell>
          <cell r="F2780">
            <v>829379</v>
          </cell>
          <cell r="G2780">
            <v>-436654</v>
          </cell>
          <cell r="H2780">
            <v>392725</v>
          </cell>
        </row>
        <row r="2781">
          <cell r="C2781">
            <v>2773</v>
          </cell>
          <cell r="D2781">
            <v>1997</v>
          </cell>
          <cell r="E2781" t="str">
            <v>HYDRO OTTAWA LIMITED</v>
          </cell>
          <cell r="F2781">
            <v>2245780</v>
          </cell>
          <cell r="G2781">
            <v>-924713</v>
          </cell>
          <cell r="H2781">
            <v>1321067</v>
          </cell>
        </row>
        <row r="2782">
          <cell r="C2782">
            <v>2774</v>
          </cell>
          <cell r="D2782">
            <v>1997</v>
          </cell>
          <cell r="E2782" t="str">
            <v>HYDRO OTTAWA LIMITED</v>
          </cell>
          <cell r="F2782">
            <v>2090404</v>
          </cell>
          <cell r="G2782">
            <v>-915600</v>
          </cell>
          <cell r="H2782">
            <v>1174804</v>
          </cell>
        </row>
        <row r="2783">
          <cell r="C2783">
            <v>2775</v>
          </cell>
          <cell r="D2783">
            <v>1997</v>
          </cell>
          <cell r="E2783" t="str">
            <v>HYDRO OTTAWA LIMITED</v>
          </cell>
          <cell r="F2783">
            <v>49647867</v>
          </cell>
          <cell r="G2783">
            <v>-19354279</v>
          </cell>
          <cell r="H2783">
            <v>30293588</v>
          </cell>
        </row>
        <row r="2784">
          <cell r="C2784">
            <v>2776</v>
          </cell>
          <cell r="D2784">
            <v>1997</v>
          </cell>
          <cell r="E2784" t="str">
            <v>HYDRO OTTAWA LIMITED</v>
          </cell>
          <cell r="F2784">
            <v>78159724</v>
          </cell>
          <cell r="G2784">
            <v>-34642527</v>
          </cell>
          <cell r="H2784">
            <v>43517197</v>
          </cell>
        </row>
        <row r="2785">
          <cell r="C2785">
            <v>2777</v>
          </cell>
          <cell r="D2785">
            <v>1997</v>
          </cell>
          <cell r="E2785" t="str">
            <v>HYDRO OTTAWA LIMITED</v>
          </cell>
          <cell r="F2785">
            <v>73164525</v>
          </cell>
          <cell r="G2785">
            <v>-29219763</v>
          </cell>
          <cell r="H2785">
            <v>43944762</v>
          </cell>
        </row>
        <row r="2786">
          <cell r="C2786">
            <v>2778</v>
          </cell>
          <cell r="D2786">
            <v>1997</v>
          </cell>
          <cell r="E2786" t="str">
            <v>LAKEFRONT UTILITIES INC.</v>
          </cell>
          <cell r="F2786">
            <v>1434460</v>
          </cell>
          <cell r="G2786">
            <v>-828636</v>
          </cell>
          <cell r="H2786">
            <v>605824</v>
          </cell>
        </row>
        <row r="2787">
          <cell r="C2787">
            <v>2779</v>
          </cell>
          <cell r="D2787">
            <v>1997</v>
          </cell>
          <cell r="E2787" t="str">
            <v>LAKELAND POWER DISTRIBUTION LTD.</v>
          </cell>
          <cell r="F2787">
            <v>673259</v>
          </cell>
          <cell r="G2787">
            <v>-409091</v>
          </cell>
          <cell r="H2787">
            <v>264168</v>
          </cell>
        </row>
        <row r="2788">
          <cell r="C2788">
            <v>2780</v>
          </cell>
          <cell r="D2788">
            <v>1997</v>
          </cell>
          <cell r="E2788" t="str">
            <v>LAKELAND POWER DISTRIBUTION LTD.</v>
          </cell>
          <cell r="F2788">
            <v>4641419</v>
          </cell>
          <cell r="G2788">
            <v>-2081446</v>
          </cell>
          <cell r="H2788">
            <v>2559973</v>
          </cell>
        </row>
        <row r="2789">
          <cell r="C2789">
            <v>2781</v>
          </cell>
          <cell r="D2789">
            <v>1997</v>
          </cell>
          <cell r="E2789" t="str">
            <v>LAKELAND POWER DISTRIBUTION LTD.</v>
          </cell>
          <cell r="F2789">
            <v>339013</v>
          </cell>
          <cell r="G2789">
            <v>-172335</v>
          </cell>
          <cell r="H2789">
            <v>166678</v>
          </cell>
        </row>
        <row r="2790">
          <cell r="C2790">
            <v>2782</v>
          </cell>
          <cell r="D2790">
            <v>1997</v>
          </cell>
          <cell r="E2790" t="str">
            <v>LAKELAND POWER DISTRIBUTION LTD.</v>
          </cell>
          <cell r="F2790">
            <v>860088</v>
          </cell>
          <cell r="G2790">
            <v>-426495</v>
          </cell>
          <cell r="H2790">
            <v>433593</v>
          </cell>
        </row>
        <row r="2791">
          <cell r="C2791">
            <v>2783</v>
          </cell>
          <cell r="D2791">
            <v>1997</v>
          </cell>
          <cell r="E2791" t="str">
            <v>LONDON HYDRO INC.</v>
          </cell>
          <cell r="F2791">
            <v>197474395</v>
          </cell>
          <cell r="G2791">
            <v>-86442528</v>
          </cell>
          <cell r="H2791">
            <v>111031867</v>
          </cell>
        </row>
        <row r="2792">
          <cell r="C2792">
            <v>2784</v>
          </cell>
          <cell r="D2792">
            <v>1997</v>
          </cell>
          <cell r="E2792" t="str">
            <v>MIDDLESEX POWER DISTRIBUTION CORPORATION</v>
          </cell>
          <cell r="F2792">
            <v>598333</v>
          </cell>
          <cell r="G2792">
            <v>-315608</v>
          </cell>
          <cell r="H2792">
            <v>282725</v>
          </cell>
        </row>
        <row r="2793">
          <cell r="C2793">
            <v>2785</v>
          </cell>
          <cell r="D2793">
            <v>1997</v>
          </cell>
          <cell r="E2793" t="str">
            <v>MIDDLESEX POWER DISTRIBUTION CORPORATION</v>
          </cell>
          <cell r="F2793">
            <v>145043</v>
          </cell>
          <cell r="G2793">
            <v>-68332</v>
          </cell>
          <cell r="H2793">
            <v>76711</v>
          </cell>
        </row>
        <row r="2794">
          <cell r="C2794">
            <v>2786</v>
          </cell>
          <cell r="D2794">
            <v>1997</v>
          </cell>
          <cell r="E2794" t="str">
            <v>MIDDLESEX POWER DISTRIBUTION CORPORATION</v>
          </cell>
          <cell r="F2794">
            <v>704987</v>
          </cell>
          <cell r="G2794">
            <v>-399222</v>
          </cell>
          <cell r="H2794">
            <v>305765</v>
          </cell>
        </row>
        <row r="2795">
          <cell r="C2795">
            <v>2787</v>
          </cell>
          <cell r="D2795">
            <v>1997</v>
          </cell>
          <cell r="E2795" t="str">
            <v>MIDDLESEX POWER DISTRIBUTION CORPORATION</v>
          </cell>
          <cell r="F2795">
            <v>1039099</v>
          </cell>
          <cell r="G2795">
            <v>-381979</v>
          </cell>
          <cell r="H2795">
            <v>657120</v>
          </cell>
        </row>
        <row r="2796">
          <cell r="C2796">
            <v>2788</v>
          </cell>
          <cell r="D2796">
            <v>1997</v>
          </cell>
          <cell r="E2796" t="str">
            <v>NIAGARA PENINSULA ENERGY INC.</v>
          </cell>
          <cell r="F2796">
            <v>68021315</v>
          </cell>
          <cell r="G2796">
            <v>-25725754</v>
          </cell>
          <cell r="H2796">
            <v>42295561</v>
          </cell>
        </row>
        <row r="2797">
          <cell r="C2797">
            <v>2789</v>
          </cell>
          <cell r="D2797">
            <v>1997</v>
          </cell>
          <cell r="E2797" t="str">
            <v>NORFOLK POWER DISTRIBUTION INC.</v>
          </cell>
          <cell r="F2797">
            <v>3515214</v>
          </cell>
          <cell r="G2797">
            <v>-1850924</v>
          </cell>
          <cell r="H2797">
            <v>1664290</v>
          </cell>
        </row>
        <row r="2798">
          <cell r="C2798">
            <v>2790</v>
          </cell>
          <cell r="D2798">
            <v>1997</v>
          </cell>
          <cell r="E2798" t="str">
            <v>NORFOLK POWER DISTRIBUTION INC.</v>
          </cell>
          <cell r="F2798">
            <v>13792267</v>
          </cell>
          <cell r="G2798">
            <v>-6494399</v>
          </cell>
          <cell r="H2798">
            <v>7297868</v>
          </cell>
        </row>
        <row r="2799">
          <cell r="C2799">
            <v>2791</v>
          </cell>
          <cell r="D2799">
            <v>1997</v>
          </cell>
          <cell r="E2799" t="str">
            <v>NORTHERN ONTARIO WIRES INC.</v>
          </cell>
          <cell r="F2799">
            <v>2008094</v>
          </cell>
          <cell r="G2799">
            <v>-908418</v>
          </cell>
          <cell r="H2799">
            <v>1099676</v>
          </cell>
        </row>
        <row r="2800">
          <cell r="C2800">
            <v>2792</v>
          </cell>
          <cell r="D2800">
            <v>1997</v>
          </cell>
          <cell r="E2800" t="str">
            <v>NORTHERN ONTARIO WIRES INC.</v>
          </cell>
          <cell r="F2800">
            <v>3999085</v>
          </cell>
          <cell r="G2800">
            <v>-2200427</v>
          </cell>
          <cell r="H2800">
            <v>1798658</v>
          </cell>
        </row>
        <row r="2801">
          <cell r="C2801">
            <v>2793</v>
          </cell>
          <cell r="D2801">
            <v>1997</v>
          </cell>
          <cell r="E2801" t="str">
            <v>OTTAWA RIVER POWER CORPORATION</v>
          </cell>
          <cell r="F2801">
            <v>523468</v>
          </cell>
          <cell r="G2801">
            <v>-281214</v>
          </cell>
          <cell r="H2801">
            <v>242254</v>
          </cell>
        </row>
        <row r="2802">
          <cell r="C2802">
            <v>2794</v>
          </cell>
          <cell r="D2802">
            <v>1997</v>
          </cell>
          <cell r="E2802" t="str">
            <v>OTTAWA RIVER POWER CORPORATION</v>
          </cell>
          <cell r="F2802">
            <v>521470</v>
          </cell>
          <cell r="G2802">
            <v>-227863</v>
          </cell>
          <cell r="H2802">
            <v>293607</v>
          </cell>
        </row>
        <row r="2803">
          <cell r="C2803">
            <v>2795</v>
          </cell>
          <cell r="D2803">
            <v>1997</v>
          </cell>
          <cell r="E2803" t="str">
            <v>OTTAWA RIVER POWER CORPORATION</v>
          </cell>
          <cell r="F2803">
            <v>3250951</v>
          </cell>
          <cell r="G2803">
            <v>-2449718</v>
          </cell>
          <cell r="H2803">
            <v>801233</v>
          </cell>
        </row>
        <row r="2804">
          <cell r="C2804">
            <v>2796</v>
          </cell>
          <cell r="D2804">
            <v>1997</v>
          </cell>
          <cell r="E2804" t="str">
            <v>NIAGARA PENINSULA ENERGY INC.</v>
          </cell>
          <cell r="F2804">
            <v>1868670</v>
          </cell>
          <cell r="G2804">
            <v>-666794</v>
          </cell>
          <cell r="H2804">
            <v>1201876</v>
          </cell>
        </row>
        <row r="2805">
          <cell r="C2805">
            <v>2797</v>
          </cell>
          <cell r="D2805">
            <v>1997</v>
          </cell>
          <cell r="E2805" t="str">
            <v>NIAGARA PENINSULA ENERGY INC.</v>
          </cell>
          <cell r="F2805">
            <v>677106</v>
          </cell>
          <cell r="G2805">
            <v>-359331</v>
          </cell>
          <cell r="H2805">
            <v>317775</v>
          </cell>
        </row>
        <row r="2806">
          <cell r="C2806">
            <v>2798</v>
          </cell>
          <cell r="D2806">
            <v>1997</v>
          </cell>
          <cell r="E2806" t="str">
            <v>PETERBOROUGH DISTRIBUTION INCORPORATED</v>
          </cell>
          <cell r="F2806">
            <v>705960</v>
          </cell>
          <cell r="G2806">
            <v>-335452</v>
          </cell>
          <cell r="H2806">
            <v>370508</v>
          </cell>
        </row>
        <row r="2807">
          <cell r="C2807">
            <v>2799</v>
          </cell>
          <cell r="D2807">
            <v>1997</v>
          </cell>
          <cell r="E2807" t="str">
            <v>PETERBOROUGH DISTRIBUTION INCORPORATED</v>
          </cell>
          <cell r="F2807">
            <v>2189356</v>
          </cell>
          <cell r="G2807">
            <v>-1100855</v>
          </cell>
          <cell r="H2807">
            <v>1088501</v>
          </cell>
        </row>
        <row r="2808">
          <cell r="C2808">
            <v>2800</v>
          </cell>
          <cell r="D2808">
            <v>1997</v>
          </cell>
          <cell r="E2808" t="str">
            <v>POWERSTREAM INC.</v>
          </cell>
          <cell r="F2808">
            <v>33023856</v>
          </cell>
          <cell r="G2808">
            <v>-12351273</v>
          </cell>
          <cell r="H2808">
            <v>20672583</v>
          </cell>
        </row>
        <row r="2809">
          <cell r="C2809">
            <v>2801</v>
          </cell>
          <cell r="D2809">
            <v>1997</v>
          </cell>
          <cell r="E2809" t="str">
            <v>POWERSTREAM INC.</v>
          </cell>
          <cell r="F2809">
            <v>165342013</v>
          </cell>
          <cell r="G2809">
            <v>-63173797</v>
          </cell>
          <cell r="H2809">
            <v>102168216</v>
          </cell>
        </row>
        <row r="2810">
          <cell r="C2810">
            <v>2802</v>
          </cell>
          <cell r="D2810">
            <v>1997</v>
          </cell>
          <cell r="E2810" t="str">
            <v>POWERSTREAM INC.</v>
          </cell>
          <cell r="F2810">
            <v>181932834</v>
          </cell>
          <cell r="G2810">
            <v>-77008961</v>
          </cell>
          <cell r="H2810">
            <v>104923873</v>
          </cell>
        </row>
        <row r="2811">
          <cell r="C2811">
            <v>2803</v>
          </cell>
          <cell r="D2811">
            <v>1997</v>
          </cell>
          <cell r="E2811" t="str">
            <v>POWERSTREAM INC.</v>
          </cell>
          <cell r="F2811">
            <v>128192482</v>
          </cell>
          <cell r="G2811">
            <v>-43440799</v>
          </cell>
          <cell r="H2811">
            <v>84751683</v>
          </cell>
        </row>
        <row r="2812">
          <cell r="C2812">
            <v>2804</v>
          </cell>
          <cell r="D2812">
            <v>1997</v>
          </cell>
          <cell r="E2812" t="str">
            <v>RIDEAU ST. LAWRENCE DISTRIBUTION INC.</v>
          </cell>
          <cell r="F2812">
            <v>1837588</v>
          </cell>
          <cell r="G2812">
            <v>-895066</v>
          </cell>
          <cell r="H2812">
            <v>942522</v>
          </cell>
        </row>
        <row r="2813">
          <cell r="C2813">
            <v>2805</v>
          </cell>
          <cell r="D2813">
            <v>1997</v>
          </cell>
          <cell r="E2813" t="str">
            <v>VERIDIAN CONNECTIONS INC.</v>
          </cell>
          <cell r="F2813">
            <v>22734052</v>
          </cell>
          <cell r="G2813">
            <v>-10953301</v>
          </cell>
          <cell r="H2813">
            <v>11780751</v>
          </cell>
        </row>
        <row r="2814">
          <cell r="C2814">
            <v>2806</v>
          </cell>
          <cell r="D2814">
            <v>1997</v>
          </cell>
          <cell r="E2814" t="str">
            <v>VERIDIAN CONNECTIONS INC.</v>
          </cell>
          <cell r="F2814">
            <v>22557776</v>
          </cell>
          <cell r="G2814">
            <v>-9147251</v>
          </cell>
          <cell r="H2814">
            <v>13410525</v>
          </cell>
        </row>
        <row r="2815">
          <cell r="C2815">
            <v>2807</v>
          </cell>
          <cell r="D2815">
            <v>1997</v>
          </cell>
          <cell r="E2815" t="str">
            <v>VERIDIAN CONNECTIONS INC.</v>
          </cell>
          <cell r="F2815">
            <v>4393699</v>
          </cell>
          <cell r="G2815">
            <v>-2239623</v>
          </cell>
          <cell r="H2815">
            <v>2154076</v>
          </cell>
        </row>
        <row r="2816">
          <cell r="C2816">
            <v>2808</v>
          </cell>
          <cell r="D2816">
            <v>1997</v>
          </cell>
          <cell r="E2816" t="str">
            <v>VERIDIAN CONNECTIONS INC.</v>
          </cell>
          <cell r="F2816">
            <v>57651923</v>
          </cell>
          <cell r="G2816">
            <v>-22524523</v>
          </cell>
          <cell r="H2816">
            <v>35127400</v>
          </cell>
        </row>
        <row r="2817">
          <cell r="C2817">
            <v>2809</v>
          </cell>
          <cell r="D2817">
            <v>1997</v>
          </cell>
          <cell r="E2817" t="str">
            <v>VERIDIAN CONNECTIONS INC.</v>
          </cell>
          <cell r="F2817">
            <v>9454697</v>
          </cell>
          <cell r="G2817">
            <v>-5388045</v>
          </cell>
          <cell r="H2817">
            <v>4066652</v>
          </cell>
        </row>
        <row r="2818">
          <cell r="C2818">
            <v>2810</v>
          </cell>
          <cell r="D2818">
            <v>1997</v>
          </cell>
          <cell r="E2818" t="str">
            <v>VERIDIAN CONNECTIONS INC.</v>
          </cell>
          <cell r="F2818">
            <v>3237566</v>
          </cell>
          <cell r="G2818">
            <v>-1739562</v>
          </cell>
          <cell r="H2818">
            <v>1498004</v>
          </cell>
        </row>
        <row r="2819">
          <cell r="C2819">
            <v>2811</v>
          </cell>
          <cell r="D2819">
            <v>1997</v>
          </cell>
          <cell r="E2819" t="str">
            <v>VERIDIAN CONNECTIONS INC.</v>
          </cell>
          <cell r="F2819">
            <v>2264202</v>
          </cell>
          <cell r="G2819">
            <v>-875120</v>
          </cell>
          <cell r="H2819">
            <v>1389082</v>
          </cell>
        </row>
        <row r="2820">
          <cell r="C2820">
            <v>2812</v>
          </cell>
          <cell r="D2820">
            <v>1997</v>
          </cell>
          <cell r="E2820" t="str">
            <v>WELLINGTON NORTH POWER INC.</v>
          </cell>
          <cell r="F2820">
            <v>145154</v>
          </cell>
          <cell r="G2820">
            <v>-60589</v>
          </cell>
          <cell r="H2820">
            <v>84565</v>
          </cell>
        </row>
        <row r="2821">
          <cell r="C2821">
            <v>2813</v>
          </cell>
          <cell r="D2821">
            <v>1997</v>
          </cell>
          <cell r="E2821" t="str">
            <v>WESTARIO POWER INC.</v>
          </cell>
          <cell r="F2821">
            <v>4261227</v>
          </cell>
          <cell r="G2821">
            <v>-1280587</v>
          </cell>
          <cell r="H2821">
            <v>2980640</v>
          </cell>
        </row>
        <row r="2822">
          <cell r="C2822">
            <v>2814</v>
          </cell>
          <cell r="D2822">
            <v>1997</v>
          </cell>
          <cell r="E2822" t="str">
            <v>WESTARIO POWER INC.</v>
          </cell>
          <cell r="F2822">
            <v>5619837</v>
          </cell>
          <cell r="G2822">
            <v>-2640991</v>
          </cell>
          <cell r="H2822">
            <v>2978846</v>
          </cell>
        </row>
        <row r="2823">
          <cell r="C2823">
            <v>2815</v>
          </cell>
          <cell r="D2823">
            <v>1997</v>
          </cell>
          <cell r="E2823" t="str">
            <v>WESTARIO POWER INC.</v>
          </cell>
          <cell r="F2823">
            <v>4187569</v>
          </cell>
          <cell r="G2823">
            <v>-2087782</v>
          </cell>
          <cell r="H2823">
            <v>2099787</v>
          </cell>
        </row>
        <row r="2824">
          <cell r="C2824">
            <v>2816</v>
          </cell>
          <cell r="D2824">
            <v>1997</v>
          </cell>
          <cell r="E2824" t="str">
            <v>WESTARIO POWER INC.</v>
          </cell>
          <cell r="F2824">
            <v>3184981</v>
          </cell>
          <cell r="G2824">
            <v>-1536077</v>
          </cell>
          <cell r="H2824">
            <v>1648904</v>
          </cell>
        </row>
        <row r="2825">
          <cell r="C2825">
            <v>2817</v>
          </cell>
          <cell r="D2825">
            <v>1997</v>
          </cell>
          <cell r="E2825" t="str">
            <v>VERIDIAN CONNECTIONS INC.</v>
          </cell>
          <cell r="F2825">
            <v>51838869</v>
          </cell>
          <cell r="G2825">
            <v>-18918746</v>
          </cell>
          <cell r="H2825">
            <v>32920123</v>
          </cell>
        </row>
        <row r="2826">
          <cell r="C2826">
            <v>2818</v>
          </cell>
          <cell r="D2826">
            <v>1997</v>
          </cell>
          <cell r="E2826" t="str">
            <v>ANCASTER HYDRO-ELECTRIC COMMISSION</v>
          </cell>
          <cell r="F2826">
            <v>3504598</v>
          </cell>
          <cell r="G2826">
            <v>-1734940</v>
          </cell>
          <cell r="H2826">
            <v>1769658</v>
          </cell>
        </row>
        <row r="2827">
          <cell r="C2827">
            <v>2819</v>
          </cell>
          <cell r="D2827">
            <v>1997</v>
          </cell>
          <cell r="E2827" t="str">
            <v>ATIKOKAN HYDRO INC.</v>
          </cell>
          <cell r="F2827">
            <v>5028780</v>
          </cell>
          <cell r="G2827">
            <v>-2620538</v>
          </cell>
          <cell r="H2827">
            <v>2408242</v>
          </cell>
        </row>
        <row r="2828">
          <cell r="C2828">
            <v>2820</v>
          </cell>
          <cell r="D2828">
            <v>1997</v>
          </cell>
          <cell r="E2828" t="str">
            <v>AURORA HYDRO CONNECTIONS LIMITED</v>
          </cell>
          <cell r="F2828">
            <v>33023856</v>
          </cell>
          <cell r="G2828">
            <v>-12351273</v>
          </cell>
          <cell r="H2828">
            <v>20672583</v>
          </cell>
        </row>
        <row r="2829">
          <cell r="C2829">
            <v>2821</v>
          </cell>
          <cell r="D2829">
            <v>1997</v>
          </cell>
          <cell r="E2829" t="str">
            <v>AYLMER PUBLIC UTILITIES COMMISSION</v>
          </cell>
          <cell r="F2829">
            <v>3697603</v>
          </cell>
          <cell r="G2829">
            <v>-1565807</v>
          </cell>
          <cell r="H2829">
            <v>2131796</v>
          </cell>
        </row>
        <row r="2830">
          <cell r="C2830">
            <v>2822</v>
          </cell>
          <cell r="D2830">
            <v>1997</v>
          </cell>
          <cell r="E2830" t="str">
            <v>BLUE MOUNTAINS HYDRO SERVICES COMPANY INC.</v>
          </cell>
          <cell r="F2830">
            <v>2059412</v>
          </cell>
          <cell r="G2830">
            <v>-1018832</v>
          </cell>
          <cell r="H2830">
            <v>1040580</v>
          </cell>
        </row>
        <row r="2831">
          <cell r="C2831">
            <v>2823</v>
          </cell>
          <cell r="D2831">
            <v>1997</v>
          </cell>
          <cell r="E2831" t="str">
            <v>BOARD OF LIGHT &amp; HEAT COMM. OF THE CITY OF GUELPH</v>
          </cell>
          <cell r="F2831">
            <v>93282750</v>
          </cell>
          <cell r="G2831">
            <v>-34686412</v>
          </cell>
          <cell r="H2831">
            <v>58596338</v>
          </cell>
        </row>
        <row r="2832">
          <cell r="C2832">
            <v>2824</v>
          </cell>
          <cell r="D2832">
            <v>1997</v>
          </cell>
          <cell r="E2832" t="str">
            <v>BRADFORD WEST GWILLIMBURY PUBLIC UTILITIES COMMISSION</v>
          </cell>
          <cell r="F2832">
            <v>8985339</v>
          </cell>
          <cell r="G2832">
            <v>-3950618</v>
          </cell>
          <cell r="H2832">
            <v>5034721</v>
          </cell>
        </row>
        <row r="2833">
          <cell r="C2833">
            <v>2825</v>
          </cell>
          <cell r="D2833">
            <v>1997</v>
          </cell>
          <cell r="E2833" t="str">
            <v>BROCK HYDRO-ELECTRIC COMMISSION</v>
          </cell>
          <cell r="F2833">
            <v>2915961</v>
          </cell>
          <cell r="G2833">
            <v>-1306789</v>
          </cell>
          <cell r="H2833">
            <v>1609172</v>
          </cell>
        </row>
        <row r="2834">
          <cell r="C2834">
            <v>2826</v>
          </cell>
          <cell r="D2834">
            <v>1997</v>
          </cell>
          <cell r="E2834" t="str">
            <v>BURLINGTON HYDRO INC.</v>
          </cell>
          <cell r="F2834">
            <v>207165268</v>
          </cell>
          <cell r="G2834">
            <v>-95006666</v>
          </cell>
          <cell r="H2834">
            <v>112158602</v>
          </cell>
        </row>
        <row r="2835">
          <cell r="C2835">
            <v>2827</v>
          </cell>
          <cell r="D2835">
            <v>1997</v>
          </cell>
          <cell r="E2835" t="str">
            <v>CAMBRIDGE AND NORTH DUMFRIES HYDRO INC.</v>
          </cell>
          <cell r="F2835">
            <v>155719316</v>
          </cell>
          <cell r="G2835">
            <v>-61309992</v>
          </cell>
          <cell r="H2835">
            <v>94409324</v>
          </cell>
        </row>
        <row r="2836">
          <cell r="C2836">
            <v>2828</v>
          </cell>
          <cell r="D2836">
            <v>1997</v>
          </cell>
          <cell r="E2836" t="str">
            <v>CHAPLEAU PUBLIC UTILITIES CORPORATION</v>
          </cell>
          <cell r="F2836">
            <v>3941370</v>
          </cell>
          <cell r="G2836">
            <v>-2144352</v>
          </cell>
          <cell r="H2836">
            <v>1797018</v>
          </cell>
        </row>
        <row r="2837">
          <cell r="C2837">
            <v>2829</v>
          </cell>
          <cell r="D2837">
            <v>1997</v>
          </cell>
          <cell r="E2837" t="str">
            <v>CLEARVIEW HYDRO ELECTRIC COMMISSION</v>
          </cell>
          <cell r="F2837">
            <v>3009858</v>
          </cell>
          <cell r="G2837">
            <v>-1564726</v>
          </cell>
          <cell r="H2837">
            <v>1445132</v>
          </cell>
        </row>
        <row r="2838">
          <cell r="C2838">
            <v>2830</v>
          </cell>
          <cell r="D2838">
            <v>1997</v>
          </cell>
          <cell r="E2838" t="str">
            <v>CLINTON POWER CORPORATION</v>
          </cell>
          <cell r="F2838">
            <v>4309284</v>
          </cell>
          <cell r="G2838">
            <v>-2275224</v>
          </cell>
          <cell r="H2838">
            <v>2034060</v>
          </cell>
        </row>
        <row r="2839">
          <cell r="C2839">
            <v>2831</v>
          </cell>
          <cell r="D2839">
            <v>1997</v>
          </cell>
          <cell r="E2839" t="str">
            <v>COCHRANE POWER CORPORATION</v>
          </cell>
          <cell r="F2839">
            <v>3359764</v>
          </cell>
          <cell r="G2839">
            <v>-1943325</v>
          </cell>
          <cell r="H2839">
            <v>1416439</v>
          </cell>
        </row>
        <row r="2840">
          <cell r="C2840">
            <v>2832</v>
          </cell>
          <cell r="D2840">
            <v>1997</v>
          </cell>
          <cell r="E2840" t="str">
            <v>COTTAM HYDRO-ELECTRIC SYSTEM</v>
          </cell>
          <cell r="F2840">
            <v>1047402</v>
          </cell>
          <cell r="G2840">
            <v>-457846</v>
          </cell>
          <cell r="H2840">
            <v>589556</v>
          </cell>
        </row>
        <row r="2841">
          <cell r="C2841">
            <v>2833</v>
          </cell>
          <cell r="D2841">
            <v>1997</v>
          </cell>
          <cell r="E2841" t="str">
            <v>CHATHAM-KENT HYDRO INC.</v>
          </cell>
          <cell r="F2841">
            <v>1655261</v>
          </cell>
          <cell r="G2841">
            <v>-998706</v>
          </cell>
          <cell r="H2841">
            <v>656555</v>
          </cell>
        </row>
        <row r="2842">
          <cell r="C2842">
            <v>2834</v>
          </cell>
          <cell r="D2842">
            <v>1997</v>
          </cell>
          <cell r="E2842" t="str">
            <v>NA</v>
          </cell>
          <cell r="F2842">
            <v>598333</v>
          </cell>
          <cell r="G2842">
            <v>-315608</v>
          </cell>
          <cell r="H2842">
            <v>282725</v>
          </cell>
        </row>
        <row r="2843">
          <cell r="C2843">
            <v>2835</v>
          </cell>
          <cell r="D2843">
            <v>1997</v>
          </cell>
          <cell r="E2843" t="str">
            <v>ELMWOOD HYDRO-ELECTRIC SYSTEM</v>
          </cell>
          <cell r="F2843">
            <v>116763</v>
          </cell>
          <cell r="G2843">
            <v>-50465</v>
          </cell>
          <cell r="H2843">
            <v>66298</v>
          </cell>
        </row>
        <row r="2844">
          <cell r="C2844">
            <v>2836</v>
          </cell>
          <cell r="D2844">
            <v>1997</v>
          </cell>
          <cell r="E2844" t="str">
            <v>ER-2000-0063</v>
          </cell>
          <cell r="F2844">
            <v>31775160</v>
          </cell>
          <cell r="G2844">
            <v>-17928848</v>
          </cell>
          <cell r="H2844">
            <v>13846312</v>
          </cell>
        </row>
        <row r="2845">
          <cell r="C2845">
            <v>2837</v>
          </cell>
          <cell r="D2845">
            <v>1997</v>
          </cell>
          <cell r="E2845" t="str">
            <v>ESSEX HYDRO-ELECTRIC COMMISSION</v>
          </cell>
          <cell r="F2845">
            <v>3461100</v>
          </cell>
          <cell r="G2845">
            <v>-1793585</v>
          </cell>
          <cell r="H2845">
            <v>1667515</v>
          </cell>
        </row>
        <row r="2846">
          <cell r="C2846">
            <v>2838</v>
          </cell>
          <cell r="D2846">
            <v>1997</v>
          </cell>
          <cell r="E2846" t="str">
            <v>FORT FRANCES POWER CORPORATION</v>
          </cell>
          <cell r="F2846">
            <v>15526130</v>
          </cell>
          <cell r="G2846">
            <v>-7107740</v>
          </cell>
          <cell r="H2846">
            <v>8418390</v>
          </cell>
        </row>
        <row r="2847">
          <cell r="C2847">
            <v>2839</v>
          </cell>
          <cell r="D2847">
            <v>1997</v>
          </cell>
          <cell r="E2847" t="str">
            <v>GRAND VALLEY ENERGY INC.</v>
          </cell>
          <cell r="F2847">
            <v>1816748</v>
          </cell>
          <cell r="G2847">
            <v>-826324</v>
          </cell>
          <cell r="H2847">
            <v>990424</v>
          </cell>
        </row>
        <row r="2848">
          <cell r="C2848">
            <v>2840</v>
          </cell>
          <cell r="D2848">
            <v>1997</v>
          </cell>
          <cell r="E2848" t="str">
            <v>GRAVENHURST HYDRO ELECTRIC INC.</v>
          </cell>
          <cell r="F2848">
            <v>4393699</v>
          </cell>
          <cell r="G2848">
            <v>-2239623</v>
          </cell>
          <cell r="H2848">
            <v>2154076</v>
          </cell>
        </row>
        <row r="2849">
          <cell r="C2849">
            <v>2841</v>
          </cell>
          <cell r="D2849">
            <v>1997</v>
          </cell>
          <cell r="E2849" t="str">
            <v>GRIMSBY POWER INCORPORATED</v>
          </cell>
          <cell r="F2849">
            <v>26111416</v>
          </cell>
          <cell r="G2849">
            <v>-9175790</v>
          </cell>
          <cell r="H2849">
            <v>16935626</v>
          </cell>
        </row>
        <row r="2850">
          <cell r="C2850">
            <v>2842</v>
          </cell>
          <cell r="D2850">
            <v>1997</v>
          </cell>
          <cell r="E2850" t="str">
            <v>GUELPH/ERAMOSA HYDRO-ELECTRIC COMMISSION</v>
          </cell>
          <cell r="F2850">
            <v>2026641</v>
          </cell>
          <cell r="G2850">
            <v>-735920</v>
          </cell>
          <cell r="H2850">
            <v>1290721</v>
          </cell>
        </row>
        <row r="2851">
          <cell r="C2851">
            <v>2843</v>
          </cell>
          <cell r="D2851">
            <v>1997</v>
          </cell>
          <cell r="E2851" t="str">
            <v>HALDIMAND HYDRO-ELECTRIC COMMISSION</v>
          </cell>
          <cell r="F2851">
            <v>5139560</v>
          </cell>
          <cell r="G2851">
            <v>-2388476</v>
          </cell>
          <cell r="H2851">
            <v>2751084</v>
          </cell>
        </row>
        <row r="2852">
          <cell r="C2852">
            <v>2844</v>
          </cell>
          <cell r="D2852">
            <v>1997</v>
          </cell>
          <cell r="E2852" t="str">
            <v>HALTON HILLS HYDRO INC.</v>
          </cell>
          <cell r="F2852">
            <v>59747400</v>
          </cell>
          <cell r="G2852">
            <v>-35568598</v>
          </cell>
          <cell r="H2852">
            <v>24178802</v>
          </cell>
        </row>
        <row r="2853">
          <cell r="C2853">
            <v>2845</v>
          </cell>
          <cell r="D2853">
            <v>1997</v>
          </cell>
          <cell r="E2853" t="str">
            <v>HORIZON UTILITIES CORPORATION</v>
          </cell>
          <cell r="F2853">
            <v>209901848</v>
          </cell>
          <cell r="G2853">
            <v>-84522977</v>
          </cell>
          <cell r="H2853">
            <v>125378871</v>
          </cell>
        </row>
        <row r="2854">
          <cell r="C2854">
            <v>2846</v>
          </cell>
          <cell r="D2854">
            <v>1997</v>
          </cell>
          <cell r="E2854" t="str">
            <v>HEARST POWER DISTRIBUTION COMPANY LIMITED</v>
          </cell>
          <cell r="F2854">
            <v>5966094</v>
          </cell>
          <cell r="G2854">
            <v>-3476294</v>
          </cell>
          <cell r="H2854">
            <v>2489800</v>
          </cell>
        </row>
        <row r="2855">
          <cell r="C2855">
            <v>2847</v>
          </cell>
          <cell r="D2855">
            <v>1997</v>
          </cell>
          <cell r="E2855" t="str">
            <v>HEC OF THE TOWNSHIP OF ALFRED - PLANTAGENET</v>
          </cell>
          <cell r="F2855">
            <v>995439</v>
          </cell>
          <cell r="G2855">
            <v>-557631</v>
          </cell>
          <cell r="H2855">
            <v>437808</v>
          </cell>
        </row>
        <row r="2856">
          <cell r="C2856">
            <v>2848</v>
          </cell>
          <cell r="D2856">
            <v>1997</v>
          </cell>
          <cell r="E2856" t="str">
            <v>ESSEX POWERLINES CORPORATION</v>
          </cell>
          <cell r="F2856">
            <v>9837529</v>
          </cell>
          <cell r="G2856">
            <v>-3944990</v>
          </cell>
          <cell r="H2856">
            <v>5892539</v>
          </cell>
        </row>
        <row r="2857">
          <cell r="C2857">
            <v>2849</v>
          </cell>
          <cell r="D2857">
            <v>1997</v>
          </cell>
          <cell r="E2857" t="str">
            <v>HYDRO HAWKESBURY INC.</v>
          </cell>
          <cell r="F2857">
            <v>4514867</v>
          </cell>
          <cell r="G2857">
            <v>-2104379</v>
          </cell>
          <cell r="H2857">
            <v>2410488</v>
          </cell>
        </row>
        <row r="2858">
          <cell r="C2858">
            <v>2850</v>
          </cell>
          <cell r="D2858">
            <v>1997</v>
          </cell>
          <cell r="E2858" t="str">
            <v>HYDRO ONE BRAMPTON NETWORKS INC.</v>
          </cell>
          <cell r="F2858">
            <v>490799530</v>
          </cell>
          <cell r="G2858">
            <v>-181127002</v>
          </cell>
          <cell r="H2858">
            <v>309672528</v>
          </cell>
        </row>
        <row r="2859">
          <cell r="C2859">
            <v>2851</v>
          </cell>
          <cell r="D2859">
            <v>1997</v>
          </cell>
          <cell r="E2859" t="str">
            <v>HYDRO OTTAWA LIMITED</v>
          </cell>
          <cell r="F2859">
            <v>273351060</v>
          </cell>
          <cell r="G2859">
            <v>-141647780</v>
          </cell>
          <cell r="H2859">
            <v>131703280</v>
          </cell>
        </row>
        <row r="2860">
          <cell r="C2860">
            <v>2852</v>
          </cell>
          <cell r="D2860">
            <v>1997</v>
          </cell>
          <cell r="E2860" t="str">
            <v>HYDRO VAUGHAN DISTRIBUTION INC.</v>
          </cell>
          <cell r="F2860">
            <v>165342013</v>
          </cell>
          <cell r="G2860">
            <v>-63173797</v>
          </cell>
          <cell r="H2860">
            <v>102168216</v>
          </cell>
        </row>
        <row r="2861">
          <cell r="C2861">
            <v>2853</v>
          </cell>
          <cell r="D2861">
            <v>1997</v>
          </cell>
          <cell r="E2861" t="str">
            <v>ESSEX POWERLINES CORPORATION</v>
          </cell>
          <cell r="F2861">
            <v>5925373</v>
          </cell>
          <cell r="G2861">
            <v>-2567674</v>
          </cell>
          <cell r="H2861">
            <v>3357699</v>
          </cell>
        </row>
        <row r="2862">
          <cell r="C2862">
            <v>2854</v>
          </cell>
          <cell r="D2862">
            <v>1997</v>
          </cell>
          <cell r="E2862" t="str">
            <v>HYDRO-ELECTRIC COMMISSION OF SOUTH DUMFRIES</v>
          </cell>
          <cell r="F2862">
            <v>1928417</v>
          </cell>
          <cell r="G2862">
            <v>-534081</v>
          </cell>
          <cell r="H2862">
            <v>1394336</v>
          </cell>
        </row>
        <row r="2863">
          <cell r="C2863">
            <v>2855</v>
          </cell>
          <cell r="D2863">
            <v>1997</v>
          </cell>
          <cell r="E2863" t="str">
            <v>BRANTFORD POWER INC.</v>
          </cell>
          <cell r="F2863">
            <v>66931430</v>
          </cell>
          <cell r="G2863">
            <v>-30024678</v>
          </cell>
          <cell r="H2863">
            <v>36906752</v>
          </cell>
        </row>
        <row r="2864">
          <cell r="C2864">
            <v>2856</v>
          </cell>
          <cell r="D2864">
            <v>1997</v>
          </cell>
          <cell r="E2864" t="str">
            <v>OTTAWA RIVER POWER CORPORATION</v>
          </cell>
          <cell r="F2864">
            <v>11766464</v>
          </cell>
          <cell r="G2864">
            <v>-5729585</v>
          </cell>
          <cell r="H2864">
            <v>6036879</v>
          </cell>
        </row>
        <row r="2865">
          <cell r="C2865">
            <v>2857</v>
          </cell>
          <cell r="D2865">
            <v>1997</v>
          </cell>
          <cell r="E2865" t="str">
            <v>BLUEWATER POWER DISTRIBUTION CORPORATION</v>
          </cell>
          <cell r="F2865">
            <v>35419331</v>
          </cell>
          <cell r="G2865">
            <v>-18324197</v>
          </cell>
          <cell r="H2865">
            <v>17095134</v>
          </cell>
        </row>
        <row r="2866">
          <cell r="C2866">
            <v>2858</v>
          </cell>
          <cell r="D2866">
            <v>1997</v>
          </cell>
          <cell r="E2866" t="str">
            <v>TORONTO HYDRO-ELECTRIC SYSTEM LIMITED</v>
          </cell>
          <cell r="F2866">
            <v>54657591</v>
          </cell>
          <cell r="G2866">
            <v>-21220831</v>
          </cell>
          <cell r="H2866">
            <v>33436760</v>
          </cell>
        </row>
        <row r="2867">
          <cell r="C2867">
            <v>2859</v>
          </cell>
          <cell r="D2867">
            <v>1997</v>
          </cell>
          <cell r="E2867" t="str">
            <v>TORONTO HYDRO-ELECTRIC SYSTEM LIMITED</v>
          </cell>
          <cell r="F2867">
            <v>230892562</v>
          </cell>
          <cell r="G2867">
            <v>-92363245</v>
          </cell>
          <cell r="H2867">
            <v>138529317</v>
          </cell>
        </row>
        <row r="2868">
          <cell r="C2868">
            <v>2860</v>
          </cell>
          <cell r="D2868">
            <v>1997</v>
          </cell>
          <cell r="E2868" t="str">
            <v>TORONTO HYDRO-ELECTRIC SYSTEM LIMITED</v>
          </cell>
          <cell r="F2868">
            <v>520553988</v>
          </cell>
          <cell r="G2868">
            <v>-205110284</v>
          </cell>
          <cell r="H2868">
            <v>315443704</v>
          </cell>
        </row>
        <row r="2869">
          <cell r="C2869">
            <v>2861</v>
          </cell>
          <cell r="D2869">
            <v>1997</v>
          </cell>
          <cell r="E2869" t="str">
            <v>TORONTO HYDRO-ELECTRIC SYSTEM LIMITED</v>
          </cell>
          <cell r="F2869">
            <v>370009314</v>
          </cell>
          <cell r="G2869">
            <v>-161177119</v>
          </cell>
          <cell r="H2869">
            <v>208832195</v>
          </cell>
        </row>
        <row r="2870">
          <cell r="C2870">
            <v>2862</v>
          </cell>
          <cell r="D2870">
            <v>1997</v>
          </cell>
          <cell r="E2870" t="str">
            <v>TORONTO HYDRO-ELECTRIC SYSTEM LIMITED</v>
          </cell>
          <cell r="F2870">
            <v>954849737</v>
          </cell>
          <cell r="G2870">
            <v>-321698761</v>
          </cell>
          <cell r="H2870">
            <v>633150976</v>
          </cell>
        </row>
        <row r="2871">
          <cell r="C2871">
            <v>2863</v>
          </cell>
          <cell r="D2871">
            <v>1997</v>
          </cell>
          <cell r="E2871" t="str">
            <v>TORONTO HYDRO-ELECTRIC SYSTEM LIMITED</v>
          </cell>
          <cell r="F2871">
            <v>45729109</v>
          </cell>
          <cell r="G2871">
            <v>-21470844</v>
          </cell>
          <cell r="H2871">
            <v>24258265</v>
          </cell>
        </row>
        <row r="2872">
          <cell r="C2872">
            <v>2864</v>
          </cell>
          <cell r="D2872">
            <v>1997</v>
          </cell>
          <cell r="E2872" t="str">
            <v>CHATHAM-KENT HYDRO INC.</v>
          </cell>
          <cell r="F2872">
            <v>274153</v>
          </cell>
          <cell r="G2872">
            <v>-152282</v>
          </cell>
          <cell r="H2872">
            <v>121871</v>
          </cell>
        </row>
        <row r="2873">
          <cell r="C2873">
            <v>2865</v>
          </cell>
          <cell r="D2873">
            <v>1997</v>
          </cell>
          <cell r="E2873" t="str">
            <v>LAKELAND POWER DISTRIBUTION LTD.</v>
          </cell>
          <cell r="F2873">
            <v>4637232</v>
          </cell>
          <cell r="G2873">
            <v>-3270721</v>
          </cell>
          <cell r="H2873">
            <v>1366511</v>
          </cell>
        </row>
        <row r="2874">
          <cell r="C2874">
            <v>2866</v>
          </cell>
          <cell r="D2874">
            <v>1997</v>
          </cell>
          <cell r="E2874" t="str">
            <v>HYDRO-ELECTRIC COMMISSION OF THE TOWN OF CACHE BAY</v>
          </cell>
          <cell r="F2874">
            <v>359729</v>
          </cell>
          <cell r="G2874">
            <v>-217744</v>
          </cell>
          <cell r="H2874">
            <v>141985</v>
          </cell>
        </row>
        <row r="2875">
          <cell r="C2875">
            <v>2867</v>
          </cell>
          <cell r="D2875">
            <v>1997</v>
          </cell>
          <cell r="E2875" t="str">
            <v>HYDRO-ELECTRIC COMMISSION OF THE TOWN OF HARRISTON</v>
          </cell>
          <cell r="F2875">
            <v>2560660</v>
          </cell>
          <cell r="G2875">
            <v>-922881</v>
          </cell>
          <cell r="H2875">
            <v>1637779</v>
          </cell>
        </row>
        <row r="2876">
          <cell r="C2876">
            <v>2868</v>
          </cell>
          <cell r="D2876">
            <v>1997</v>
          </cell>
          <cell r="E2876" t="str">
            <v>HYDRO-ELECTRIC COMMISSION OF THE TOWN OF HARROW</v>
          </cell>
          <cell r="F2876">
            <v>1985465</v>
          </cell>
          <cell r="G2876">
            <v>-1037883</v>
          </cell>
          <cell r="H2876">
            <v>947582</v>
          </cell>
        </row>
        <row r="2877">
          <cell r="C2877">
            <v>2869</v>
          </cell>
          <cell r="D2877">
            <v>1997</v>
          </cell>
          <cell r="E2877" t="str">
            <v>ESSEX POWERLINES CORPORATION</v>
          </cell>
          <cell r="F2877">
            <v>12440440</v>
          </cell>
          <cell r="G2877">
            <v>-4104122</v>
          </cell>
          <cell r="H2877">
            <v>8336318</v>
          </cell>
        </row>
        <row r="2878">
          <cell r="C2878">
            <v>2870</v>
          </cell>
          <cell r="D2878">
            <v>1997</v>
          </cell>
          <cell r="E2878" t="str">
            <v>HYDRO-ELECTRIC COMMISSION OF THE TOWN OF PORT ELGIN</v>
          </cell>
          <cell r="F2878">
            <v>6948152</v>
          </cell>
          <cell r="G2878">
            <v>-3196821</v>
          </cell>
          <cell r="H2878">
            <v>3751331</v>
          </cell>
        </row>
        <row r="2879">
          <cell r="C2879">
            <v>2871</v>
          </cell>
          <cell r="D2879">
            <v>1997</v>
          </cell>
          <cell r="E2879" t="str">
            <v>HYDRO-ELECTRIC COMMISSION OF THE TOWN OF STURGEON FALLS</v>
          </cell>
          <cell r="F2879">
            <v>4068054</v>
          </cell>
          <cell r="G2879">
            <v>-1931438</v>
          </cell>
          <cell r="H2879">
            <v>2136616</v>
          </cell>
        </row>
        <row r="2880">
          <cell r="C2880">
            <v>2872</v>
          </cell>
          <cell r="D2880">
            <v>1997</v>
          </cell>
          <cell r="E2880" t="str">
            <v>HYDRO-ELECTRIC COMMISSION OF THE TOWN OF VANKLEEK HILL</v>
          </cell>
          <cell r="F2880">
            <v>1329068</v>
          </cell>
          <cell r="G2880">
            <v>-678429</v>
          </cell>
          <cell r="H2880">
            <v>650639</v>
          </cell>
        </row>
        <row r="2881">
          <cell r="C2881">
            <v>2873</v>
          </cell>
          <cell r="D2881">
            <v>1997</v>
          </cell>
          <cell r="E2881" t="str">
            <v>CHATHAM-KENT HYDRO INC.</v>
          </cell>
          <cell r="F2881">
            <v>10223190</v>
          </cell>
          <cell r="G2881">
            <v>-4688173</v>
          </cell>
          <cell r="H2881">
            <v>5535017</v>
          </cell>
        </row>
        <row r="2882">
          <cell r="C2882">
            <v>2874</v>
          </cell>
          <cell r="D2882">
            <v>1997</v>
          </cell>
          <cell r="E2882" t="str">
            <v>WASAGA DISTRIBUTION INC.</v>
          </cell>
          <cell r="F2882">
            <v>12185813</v>
          </cell>
          <cell r="G2882">
            <v>-5790547</v>
          </cell>
          <cell r="H2882">
            <v>6395266</v>
          </cell>
        </row>
        <row r="2883">
          <cell r="C2883">
            <v>2875</v>
          </cell>
          <cell r="D2883">
            <v>1997</v>
          </cell>
          <cell r="E2883" t="str">
            <v>ESPANOLA REGIONAL HYDRO DISTRIBUTION CORPORATION</v>
          </cell>
          <cell r="F2883">
            <v>299091</v>
          </cell>
          <cell r="G2883">
            <v>-173872</v>
          </cell>
          <cell r="H2883">
            <v>125219</v>
          </cell>
        </row>
        <row r="2884">
          <cell r="C2884">
            <v>2876</v>
          </cell>
          <cell r="D2884">
            <v>1997</v>
          </cell>
          <cell r="E2884" t="str">
            <v>HYDRO-ELECTRIC COMMISSION OF THE TOWN OF WIARTON</v>
          </cell>
          <cell r="F2884">
            <v>2014122</v>
          </cell>
          <cell r="G2884">
            <v>-973878</v>
          </cell>
          <cell r="H2884">
            <v>1040244</v>
          </cell>
        </row>
        <row r="2885">
          <cell r="C2885">
            <v>2877</v>
          </cell>
          <cell r="D2885">
            <v>1997</v>
          </cell>
          <cell r="E2885" t="str">
            <v>BRANT COUNTY POWER INC.</v>
          </cell>
          <cell r="F2885">
            <v>6055930</v>
          </cell>
          <cell r="G2885">
            <v>-2864878</v>
          </cell>
          <cell r="H2885">
            <v>3191052</v>
          </cell>
        </row>
        <row r="2886">
          <cell r="C2886">
            <v>2878</v>
          </cell>
          <cell r="D2886">
            <v>1997</v>
          </cell>
          <cell r="E2886" t="str">
            <v>BRANT COUNTY POWER INC.</v>
          </cell>
          <cell r="F2886">
            <v>1180774</v>
          </cell>
          <cell r="G2886">
            <v>-364058</v>
          </cell>
          <cell r="H2886">
            <v>816716</v>
          </cell>
        </row>
        <row r="2887">
          <cell r="C2887">
            <v>2879</v>
          </cell>
          <cell r="D2887">
            <v>1997</v>
          </cell>
          <cell r="E2887" t="str">
            <v>HYDRO-ELECTRIC COMMISSION OF THE VILLAGE OF CLIFFORD</v>
          </cell>
          <cell r="F2887">
            <v>371322</v>
          </cell>
          <cell r="G2887">
            <v>-152027</v>
          </cell>
          <cell r="H2887">
            <v>219295</v>
          </cell>
        </row>
        <row r="2888">
          <cell r="C2888">
            <v>2880</v>
          </cell>
          <cell r="D2888">
            <v>1997</v>
          </cell>
          <cell r="E2888" t="str">
            <v>CENTRE WELLINGTON HYDRO LTD.</v>
          </cell>
          <cell r="F2888">
            <v>2442200</v>
          </cell>
          <cell r="G2888">
            <v>-811175</v>
          </cell>
          <cell r="H2888">
            <v>1631025</v>
          </cell>
        </row>
        <row r="2889">
          <cell r="C2889">
            <v>2881</v>
          </cell>
          <cell r="D2889">
            <v>1997</v>
          </cell>
          <cell r="E2889" t="str">
            <v>HYDRO-ELECTRIC COMMISSION OF THE VILLAGE OF FINCH</v>
          </cell>
          <cell r="F2889">
            <v>277227</v>
          </cell>
          <cell r="G2889">
            <v>-112450</v>
          </cell>
          <cell r="H2889">
            <v>164777</v>
          </cell>
        </row>
        <row r="2890">
          <cell r="C2890">
            <v>2882</v>
          </cell>
          <cell r="D2890">
            <v>1997</v>
          </cell>
          <cell r="E2890" t="str">
            <v>HYDRO-ELECTRIC COMMISSION OF THE VILLAGE OF FRANKFORD</v>
          </cell>
          <cell r="F2890">
            <v>1425056</v>
          </cell>
          <cell r="G2890">
            <v>-615248</v>
          </cell>
          <cell r="H2890">
            <v>809808</v>
          </cell>
        </row>
        <row r="2891">
          <cell r="C2891">
            <v>2883</v>
          </cell>
          <cell r="D2891">
            <v>1997</v>
          </cell>
          <cell r="E2891" t="str">
            <v>HYDRO-ELECTRIC COMMISSION OF THE VILLAGE OF L'ORIGNAL</v>
          </cell>
          <cell r="F2891">
            <v>1135697</v>
          </cell>
          <cell r="G2891">
            <v>-640816</v>
          </cell>
          <cell r="H2891">
            <v>494881</v>
          </cell>
        </row>
        <row r="2892">
          <cell r="C2892">
            <v>2884</v>
          </cell>
          <cell r="D2892">
            <v>1997</v>
          </cell>
          <cell r="E2892" t="str">
            <v>HYDRO-ELECTRIC COMMISSION OF THE VILLAGE OF LUCAN</v>
          </cell>
          <cell r="F2892">
            <v>1126017</v>
          </cell>
          <cell r="G2892">
            <v>-536003</v>
          </cell>
          <cell r="H2892">
            <v>590014</v>
          </cell>
        </row>
        <row r="2893">
          <cell r="C2893">
            <v>2885</v>
          </cell>
          <cell r="D2893">
            <v>1997</v>
          </cell>
          <cell r="E2893" t="str">
            <v>RIDEAU ST. LAWRENCE DISTRIBUTION INC.</v>
          </cell>
          <cell r="F2893">
            <v>1781243</v>
          </cell>
          <cell r="G2893">
            <v>-924501</v>
          </cell>
          <cell r="H2893">
            <v>856742</v>
          </cell>
        </row>
        <row r="2894">
          <cell r="C2894">
            <v>2886</v>
          </cell>
          <cell r="D2894">
            <v>1997</v>
          </cell>
          <cell r="E2894" t="str">
            <v>HYDRO-ELECTRIC COMMISSION OF THE VILLAGE OF NEUSTADT</v>
          </cell>
          <cell r="F2894">
            <v>270946</v>
          </cell>
          <cell r="G2894">
            <v>-124006</v>
          </cell>
          <cell r="H2894">
            <v>146940</v>
          </cell>
        </row>
        <row r="2895">
          <cell r="C2895">
            <v>2887</v>
          </cell>
          <cell r="D2895">
            <v>1997</v>
          </cell>
          <cell r="E2895" t="str">
            <v>HYDRO-ELECTRIC COMMISSION OF THE VILLAGE OF PAISLEY</v>
          </cell>
          <cell r="F2895">
            <v>925296</v>
          </cell>
          <cell r="G2895">
            <v>-413777</v>
          </cell>
          <cell r="H2895">
            <v>511519</v>
          </cell>
        </row>
        <row r="2896">
          <cell r="C2896">
            <v>2888</v>
          </cell>
          <cell r="D2896">
            <v>1997</v>
          </cell>
          <cell r="E2896" t="str">
            <v>HYDRO-ELECTRIC COMMISSION OF THE VILLAGE OF ST. CLAIR BEACH</v>
          </cell>
          <cell r="F2896">
            <v>2229580</v>
          </cell>
          <cell r="G2896">
            <v>-914493</v>
          </cell>
          <cell r="H2896">
            <v>1315087</v>
          </cell>
        </row>
        <row r="2897">
          <cell r="C2897">
            <v>2889</v>
          </cell>
          <cell r="D2897">
            <v>1997</v>
          </cell>
          <cell r="E2897" t="str">
            <v>INNISFIL HYDRO DISTRIBUTION SYSTEMS LIMITED</v>
          </cell>
          <cell r="F2897">
            <v>40434292</v>
          </cell>
          <cell r="G2897">
            <v>-21039862</v>
          </cell>
          <cell r="H2897">
            <v>19394430</v>
          </cell>
        </row>
        <row r="2898">
          <cell r="C2898">
            <v>2890</v>
          </cell>
          <cell r="D2898">
            <v>1997</v>
          </cell>
          <cell r="E2898" t="str">
            <v>KENORA HYDRO ELECTRIC CORPORATION LTD.</v>
          </cell>
          <cell r="F2898">
            <v>15049418</v>
          </cell>
          <cell r="G2898">
            <v>-5851650</v>
          </cell>
          <cell r="H2898">
            <v>9197768</v>
          </cell>
        </row>
        <row r="2899">
          <cell r="C2899">
            <v>2891</v>
          </cell>
          <cell r="D2899">
            <v>1997</v>
          </cell>
          <cell r="E2899" t="str">
            <v>KINGSTON HYDRO CORPORATION</v>
          </cell>
          <cell r="F2899">
            <v>95325480</v>
          </cell>
          <cell r="G2899">
            <v>-53786544</v>
          </cell>
          <cell r="H2899">
            <v>41538936</v>
          </cell>
        </row>
        <row r="2900">
          <cell r="C2900">
            <v>2892</v>
          </cell>
          <cell r="D2900">
            <v>1997</v>
          </cell>
          <cell r="E2900" t="str">
            <v>KINGSVILLE PUBLIC UTILITY COMMISSION</v>
          </cell>
          <cell r="F2900">
            <v>4256561</v>
          </cell>
          <cell r="G2900">
            <v>-1577383</v>
          </cell>
          <cell r="H2900">
            <v>2679178</v>
          </cell>
        </row>
        <row r="2901">
          <cell r="C2901">
            <v>2893</v>
          </cell>
          <cell r="D2901">
            <v>1997</v>
          </cell>
          <cell r="E2901" t="str">
            <v>KITCHENER-WILMOT HYDRO INC.</v>
          </cell>
          <cell r="F2901">
            <v>331063508</v>
          </cell>
          <cell r="G2901">
            <v>-108891412</v>
          </cell>
          <cell r="H2901">
            <v>222172096</v>
          </cell>
        </row>
        <row r="2902">
          <cell r="C2902">
            <v>2894</v>
          </cell>
          <cell r="D2902">
            <v>1997</v>
          </cell>
          <cell r="E2902" t="str">
            <v>LAKESHORE TOWNSHIP HEC</v>
          </cell>
          <cell r="F2902">
            <v>3020504</v>
          </cell>
          <cell r="G2902">
            <v>-1106700</v>
          </cell>
          <cell r="H2902">
            <v>1913804</v>
          </cell>
        </row>
        <row r="2903">
          <cell r="C2903">
            <v>2895</v>
          </cell>
          <cell r="D2903">
            <v>1997</v>
          </cell>
          <cell r="E2903" t="str">
            <v>LINCOLN HYDRO-ELECTRIC COMMISSION</v>
          </cell>
          <cell r="F2903">
            <v>4934339</v>
          </cell>
          <cell r="G2903">
            <v>-1486696</v>
          </cell>
          <cell r="H2903">
            <v>3447643</v>
          </cell>
        </row>
        <row r="2904">
          <cell r="C2904">
            <v>2896</v>
          </cell>
          <cell r="D2904">
            <v>1997</v>
          </cell>
          <cell r="E2904" t="str">
            <v>LONDON HYDRO UTILITIES SERVICES INC.</v>
          </cell>
          <cell r="F2904">
            <v>197474395</v>
          </cell>
          <cell r="G2904">
            <v>-86442528</v>
          </cell>
          <cell r="H2904">
            <v>111031867</v>
          </cell>
        </row>
        <row r="2905">
          <cell r="C2905">
            <v>2897</v>
          </cell>
          <cell r="D2905">
            <v>1997</v>
          </cell>
          <cell r="E2905" t="str">
            <v>MARKHAM HYDRO DISTRIBUTION INC.</v>
          </cell>
          <cell r="F2905">
            <v>181932834</v>
          </cell>
          <cell r="G2905">
            <v>-77008961</v>
          </cell>
          <cell r="H2905">
            <v>104923873</v>
          </cell>
        </row>
        <row r="2906">
          <cell r="C2906">
            <v>2898</v>
          </cell>
          <cell r="D2906">
            <v>1997</v>
          </cell>
          <cell r="E2906" t="str">
            <v>MARTINTOWN HYDRO SYSTEM</v>
          </cell>
          <cell r="F2906">
            <v>114963</v>
          </cell>
          <cell r="G2906">
            <v>-60265</v>
          </cell>
          <cell r="H2906">
            <v>54698</v>
          </cell>
        </row>
        <row r="2907">
          <cell r="C2907">
            <v>2899</v>
          </cell>
          <cell r="D2907">
            <v>1997</v>
          </cell>
          <cell r="E2907" t="str">
            <v>MIDLAND POWER UTILITY CORPORATION</v>
          </cell>
          <cell r="F2907">
            <v>18250130</v>
          </cell>
          <cell r="G2907">
            <v>-9900222</v>
          </cell>
          <cell r="H2907">
            <v>8349908</v>
          </cell>
        </row>
        <row r="2908">
          <cell r="C2908">
            <v>2900</v>
          </cell>
          <cell r="D2908">
            <v>1997</v>
          </cell>
          <cell r="E2908" t="str">
            <v>MILDMAY HYDRO-ELECTRIC COMMISSION</v>
          </cell>
          <cell r="F2908">
            <v>629496</v>
          </cell>
          <cell r="G2908">
            <v>-319547</v>
          </cell>
          <cell r="H2908">
            <v>309949</v>
          </cell>
        </row>
        <row r="2909">
          <cell r="C2909">
            <v>2901</v>
          </cell>
          <cell r="D2909">
            <v>1997</v>
          </cell>
          <cell r="E2909" t="str">
            <v>MILTON HYDRO DISTRIBUTION INC.</v>
          </cell>
          <cell r="F2909">
            <v>76301160</v>
          </cell>
          <cell r="G2909">
            <v>-37678208</v>
          </cell>
          <cell r="H2909">
            <v>38622952</v>
          </cell>
        </row>
        <row r="2910">
          <cell r="C2910">
            <v>2902</v>
          </cell>
          <cell r="D2910">
            <v>1997</v>
          </cell>
          <cell r="E2910" t="str">
            <v>NEPEAN HYDRO ELECTRIC COMMISSION</v>
          </cell>
          <cell r="F2910">
            <v>78159724</v>
          </cell>
          <cell r="G2910">
            <v>-34642527</v>
          </cell>
          <cell r="H2910">
            <v>43517197</v>
          </cell>
        </row>
        <row r="2911">
          <cell r="C2911">
            <v>2903</v>
          </cell>
          <cell r="D2911">
            <v>1997</v>
          </cell>
          <cell r="E2911" t="str">
            <v>NA</v>
          </cell>
          <cell r="F2911">
            <v>145043</v>
          </cell>
          <cell r="G2911">
            <v>-68332</v>
          </cell>
          <cell r="H2911">
            <v>76711</v>
          </cell>
        </row>
        <row r="2912">
          <cell r="C2912">
            <v>2904</v>
          </cell>
          <cell r="D2912">
            <v>1997</v>
          </cell>
          <cell r="E2912" t="str">
            <v>NEWMARKET HYDRO LTD.</v>
          </cell>
          <cell r="F2912">
            <v>59400109</v>
          </cell>
          <cell r="G2912">
            <v>-19473959</v>
          </cell>
          <cell r="H2912">
            <v>39926150</v>
          </cell>
        </row>
        <row r="2913">
          <cell r="C2913">
            <v>2905</v>
          </cell>
          <cell r="D2913">
            <v>1997</v>
          </cell>
          <cell r="E2913" t="str">
            <v>NIAGARA FALLS HYDRO INC.</v>
          </cell>
          <cell r="F2913">
            <v>136042630</v>
          </cell>
          <cell r="G2913">
            <v>-51451508</v>
          </cell>
          <cell r="H2913">
            <v>84591122</v>
          </cell>
        </row>
        <row r="2914">
          <cell r="C2914">
            <v>2906</v>
          </cell>
          <cell r="D2914">
            <v>1997</v>
          </cell>
          <cell r="E2914" t="str">
            <v>NIAGARA-ON-THE-LAKE HYDRO INC.</v>
          </cell>
          <cell r="F2914">
            <v>52389174</v>
          </cell>
          <cell r="G2914">
            <v>-21237804</v>
          </cell>
          <cell r="H2914">
            <v>31151370</v>
          </cell>
        </row>
        <row r="2915">
          <cell r="C2915">
            <v>2907</v>
          </cell>
          <cell r="D2915">
            <v>1997</v>
          </cell>
          <cell r="E2915" t="str">
            <v>NORFOLK POWER DISTRIBUTION INC.</v>
          </cell>
          <cell r="F2915">
            <v>581275</v>
          </cell>
          <cell r="G2915">
            <v>-182332</v>
          </cell>
          <cell r="H2915">
            <v>398943</v>
          </cell>
        </row>
        <row r="2916">
          <cell r="C2916">
            <v>2908</v>
          </cell>
          <cell r="D2916">
            <v>1997</v>
          </cell>
          <cell r="E2916" t="str">
            <v>NORTH BAY HYDRO DISTRIBUTION LIMITED</v>
          </cell>
          <cell r="F2916">
            <v>137382339</v>
          </cell>
          <cell r="G2916">
            <v>-73262775</v>
          </cell>
          <cell r="H2916">
            <v>64119564</v>
          </cell>
        </row>
        <row r="2917">
          <cell r="C2917">
            <v>2909</v>
          </cell>
          <cell r="D2917">
            <v>1997</v>
          </cell>
          <cell r="E2917" t="str">
            <v>OAKVILLE HYDRO ELECTRICITY DISTRIBUTION INC.</v>
          </cell>
          <cell r="F2917">
            <v>131982916</v>
          </cell>
          <cell r="G2917">
            <v>-50104972</v>
          </cell>
          <cell r="H2917">
            <v>81877944</v>
          </cell>
        </row>
        <row r="2918">
          <cell r="C2918">
            <v>2910</v>
          </cell>
          <cell r="D2918">
            <v>1997</v>
          </cell>
          <cell r="E2918" t="str">
            <v>ORANGEVILLE HYDRO LIMITED</v>
          </cell>
          <cell r="F2918">
            <v>31278986</v>
          </cell>
          <cell r="G2918">
            <v>-12759168</v>
          </cell>
          <cell r="H2918">
            <v>18519818</v>
          </cell>
        </row>
        <row r="2919">
          <cell r="C2919">
            <v>2911</v>
          </cell>
          <cell r="D2919">
            <v>1997</v>
          </cell>
          <cell r="E2919" t="str">
            <v>ORILLIA POWER DISTRIBUTION CORPORATION</v>
          </cell>
          <cell r="F2919">
            <v>47765430</v>
          </cell>
          <cell r="G2919">
            <v>-31755856</v>
          </cell>
          <cell r="H2919">
            <v>16009574</v>
          </cell>
        </row>
        <row r="2920">
          <cell r="C2920">
            <v>2912</v>
          </cell>
          <cell r="D2920">
            <v>1997</v>
          </cell>
          <cell r="E2920" t="str">
            <v>OSHAWA PUC NETWORKS INC.</v>
          </cell>
          <cell r="F2920">
            <v>149974960</v>
          </cell>
          <cell r="G2920">
            <v>-78626772</v>
          </cell>
          <cell r="H2920">
            <v>71348188</v>
          </cell>
        </row>
        <row r="2921">
          <cell r="C2921">
            <v>2913</v>
          </cell>
          <cell r="D2921">
            <v>1997</v>
          </cell>
          <cell r="E2921" t="str">
            <v>PARRY SOUND POWER CORPORATION</v>
          </cell>
          <cell r="F2921">
            <v>17323636</v>
          </cell>
          <cell r="G2921">
            <v>-9188372</v>
          </cell>
          <cell r="H2921">
            <v>8135264</v>
          </cell>
        </row>
        <row r="2922">
          <cell r="C2922">
            <v>2914</v>
          </cell>
          <cell r="D2922">
            <v>1997</v>
          </cell>
          <cell r="E2922" t="str">
            <v>PETERBOROUGH UTILITIES COMMISSION</v>
          </cell>
          <cell r="F2922">
            <v>68399679</v>
          </cell>
          <cell r="G2922">
            <v>-35989428</v>
          </cell>
          <cell r="H2922">
            <v>32410251</v>
          </cell>
        </row>
        <row r="2923">
          <cell r="C2923">
            <v>2915</v>
          </cell>
          <cell r="D2923">
            <v>1997</v>
          </cell>
          <cell r="E2923" t="str">
            <v>POLICE VILLAGE OF APPLE HILL HYDRO SYSTEM</v>
          </cell>
          <cell r="F2923">
            <v>86784</v>
          </cell>
          <cell r="G2923">
            <v>-55305</v>
          </cell>
          <cell r="H2923">
            <v>31479</v>
          </cell>
        </row>
        <row r="2924">
          <cell r="C2924">
            <v>2916</v>
          </cell>
          <cell r="D2924">
            <v>1997</v>
          </cell>
          <cell r="E2924" t="str">
            <v>POLICE VILLAGE OF AVONMORE HYDRO SYSTEM</v>
          </cell>
          <cell r="F2924">
            <v>86857</v>
          </cell>
          <cell r="G2924">
            <v>-53050</v>
          </cell>
          <cell r="H2924">
            <v>33807</v>
          </cell>
        </row>
        <row r="2925">
          <cell r="C2925">
            <v>2917</v>
          </cell>
          <cell r="D2925">
            <v>1997</v>
          </cell>
          <cell r="E2925" t="str">
            <v>POLICE VILLAGE OF COMBER HYDRO SYSTEM</v>
          </cell>
          <cell r="F2925">
            <v>312428</v>
          </cell>
          <cell r="G2925">
            <v>-124029</v>
          </cell>
          <cell r="H2925">
            <v>188399</v>
          </cell>
        </row>
        <row r="2926">
          <cell r="C2926">
            <v>2918</v>
          </cell>
          <cell r="D2926">
            <v>1997</v>
          </cell>
          <cell r="E2926" t="str">
            <v>POLICE VILLAGE OF DUBLIN HYDRO SYSTEM</v>
          </cell>
          <cell r="F2926">
            <v>149615</v>
          </cell>
          <cell r="G2926">
            <v>-98401</v>
          </cell>
          <cell r="H2926">
            <v>51214</v>
          </cell>
        </row>
        <row r="2927">
          <cell r="C2927">
            <v>2919</v>
          </cell>
          <cell r="D2927">
            <v>1997</v>
          </cell>
          <cell r="E2927" t="str">
            <v>POLICE VILLAGE OF GRANTON HYDRO SYSTEM</v>
          </cell>
          <cell r="F2927">
            <v>153783</v>
          </cell>
          <cell r="G2927">
            <v>-96938</v>
          </cell>
          <cell r="H2927">
            <v>56845</v>
          </cell>
        </row>
        <row r="2928">
          <cell r="C2928">
            <v>2920</v>
          </cell>
          <cell r="D2928">
            <v>1997</v>
          </cell>
          <cell r="E2928" t="str">
            <v>CHATHAM-KENT HYDRO INC.</v>
          </cell>
          <cell r="F2928">
            <v>191294</v>
          </cell>
          <cell r="G2928">
            <v>-82890</v>
          </cell>
          <cell r="H2928">
            <v>108404</v>
          </cell>
        </row>
        <row r="2929">
          <cell r="C2929">
            <v>2921</v>
          </cell>
          <cell r="D2929">
            <v>1997</v>
          </cell>
          <cell r="E2929" t="str">
            <v>POLICE VILLAGE OF MOOREFIELD HYDRO SYSTEM</v>
          </cell>
          <cell r="F2929">
            <v>128640</v>
          </cell>
          <cell r="G2929">
            <v>-60204</v>
          </cell>
          <cell r="H2929">
            <v>68436</v>
          </cell>
        </row>
        <row r="2930">
          <cell r="C2930">
            <v>2922</v>
          </cell>
          <cell r="D2930">
            <v>1997</v>
          </cell>
          <cell r="E2930" t="str">
            <v>POLICE VILLAGE OF PRICEVILLE HYDRO SYSTEM</v>
          </cell>
          <cell r="F2930">
            <v>112483</v>
          </cell>
          <cell r="G2930">
            <v>-42801</v>
          </cell>
          <cell r="H2930">
            <v>69682</v>
          </cell>
        </row>
        <row r="2931">
          <cell r="C2931">
            <v>2923</v>
          </cell>
          <cell r="D2931">
            <v>1997</v>
          </cell>
          <cell r="E2931" t="str">
            <v>CANADIAN NIAGARA POWER INC.</v>
          </cell>
          <cell r="F2931">
            <v>28221188</v>
          </cell>
          <cell r="G2931">
            <v>-11830460</v>
          </cell>
          <cell r="H2931">
            <v>16390728</v>
          </cell>
        </row>
        <row r="2932">
          <cell r="C2932">
            <v>2924</v>
          </cell>
          <cell r="D2932">
            <v>1997</v>
          </cell>
          <cell r="E2932" t="str">
            <v>CHATHAM-KENT HYDRO INC.</v>
          </cell>
          <cell r="F2932">
            <v>36084025</v>
          </cell>
          <cell r="G2932">
            <v>-13588623</v>
          </cell>
          <cell r="H2932">
            <v>22495402</v>
          </cell>
        </row>
        <row r="2933">
          <cell r="C2933">
            <v>2925</v>
          </cell>
          <cell r="D2933">
            <v>1997</v>
          </cell>
          <cell r="E2933" t="str">
            <v>PUBLIC UTILITIES COMMISSION OF THE CITY OF BARRIE</v>
          </cell>
          <cell r="F2933">
            <v>93943871</v>
          </cell>
          <cell r="G2933">
            <v>-37495637</v>
          </cell>
          <cell r="H2933">
            <v>56448234</v>
          </cell>
        </row>
        <row r="2934">
          <cell r="C2934">
            <v>2926</v>
          </cell>
          <cell r="D2934">
            <v>1997</v>
          </cell>
          <cell r="E2934" t="str">
            <v>PUBLIC UTILITIES COMMISSION OF THE CITY OF OWEN SOUND</v>
          </cell>
          <cell r="F2934">
            <v>14317813</v>
          </cell>
          <cell r="G2934">
            <v>-7849228</v>
          </cell>
          <cell r="H2934">
            <v>6468585</v>
          </cell>
        </row>
        <row r="2935">
          <cell r="C2935">
            <v>2927</v>
          </cell>
          <cell r="D2935">
            <v>1997</v>
          </cell>
          <cell r="E2935" t="str">
            <v>PUBLIC UTILITIES COMMISSION OF THE CITY OF TRENTON</v>
          </cell>
          <cell r="F2935">
            <v>12310741</v>
          </cell>
          <cell r="G2935">
            <v>-5397717</v>
          </cell>
          <cell r="H2935">
            <v>6913024</v>
          </cell>
        </row>
        <row r="2936">
          <cell r="C2936">
            <v>2928</v>
          </cell>
          <cell r="D2936">
            <v>1997</v>
          </cell>
          <cell r="E2936" t="str">
            <v>PUBLIC UTILITIES COMMISSION OF THE TOWN OF ALEXANDRIA</v>
          </cell>
          <cell r="F2936">
            <v>3127232</v>
          </cell>
          <cell r="G2936">
            <v>-1543427</v>
          </cell>
          <cell r="H2936">
            <v>1583805</v>
          </cell>
        </row>
        <row r="2937">
          <cell r="C2937">
            <v>2929</v>
          </cell>
          <cell r="D2937">
            <v>1997</v>
          </cell>
          <cell r="E2937" t="str">
            <v>CHATHAM-KENT HYDRO INC.</v>
          </cell>
          <cell r="F2937">
            <v>1556986</v>
          </cell>
          <cell r="G2937">
            <v>-861004</v>
          </cell>
          <cell r="H2937">
            <v>695982</v>
          </cell>
        </row>
        <row r="2938">
          <cell r="C2938">
            <v>2930</v>
          </cell>
          <cell r="D2938">
            <v>1997</v>
          </cell>
          <cell r="E2938" t="str">
            <v>PUBLIC UTILITIES COMMISSION OF THE TOWN OF CAMPBELLFORD</v>
          </cell>
          <cell r="F2938">
            <v>4019634</v>
          </cell>
          <cell r="G2938">
            <v>-2264284</v>
          </cell>
          <cell r="H2938">
            <v>1755350</v>
          </cell>
        </row>
        <row r="2939">
          <cell r="C2939">
            <v>2931</v>
          </cell>
          <cell r="D2939">
            <v>1997</v>
          </cell>
          <cell r="E2939" t="str">
            <v>PUBLIC UTILITIES COMMISSION OF THE TOWN OF CHESLEY</v>
          </cell>
          <cell r="F2939">
            <v>1762009</v>
          </cell>
          <cell r="G2939">
            <v>-941540</v>
          </cell>
          <cell r="H2939">
            <v>820469</v>
          </cell>
        </row>
        <row r="2940">
          <cell r="C2940">
            <v>2932</v>
          </cell>
          <cell r="D2940">
            <v>1997</v>
          </cell>
          <cell r="E2940" t="str">
            <v>LAKEFRONT UTILITIES INC.</v>
          </cell>
          <cell r="F2940">
            <v>12923210</v>
          </cell>
          <cell r="G2940">
            <v>-4595248</v>
          </cell>
          <cell r="H2940">
            <v>8327962</v>
          </cell>
        </row>
        <row r="2941">
          <cell r="C2941">
            <v>2933</v>
          </cell>
          <cell r="D2941">
            <v>1997</v>
          </cell>
          <cell r="E2941" t="str">
            <v>CENTRE WELLINGTON HYDRO LTD.</v>
          </cell>
          <cell r="F2941">
            <v>6433869</v>
          </cell>
          <cell r="G2941">
            <v>-2052229</v>
          </cell>
          <cell r="H2941">
            <v>4381640</v>
          </cell>
        </row>
        <row r="2942">
          <cell r="C2942">
            <v>2934</v>
          </cell>
          <cell r="D2942">
            <v>1997</v>
          </cell>
          <cell r="E2942" t="str">
            <v>WEST COAST HURON ENERGY INC.</v>
          </cell>
          <cell r="F2942">
            <v>5963209</v>
          </cell>
          <cell r="G2942">
            <v>-2927175</v>
          </cell>
          <cell r="H2942">
            <v>3036034</v>
          </cell>
        </row>
        <row r="2943">
          <cell r="C2943">
            <v>2935</v>
          </cell>
          <cell r="D2943">
            <v>1997</v>
          </cell>
          <cell r="E2943" t="str">
            <v>ESPANOLA REGIONAL HYDRO DISTRIBUTION CORPORATION</v>
          </cell>
          <cell r="F2943">
            <v>520945</v>
          </cell>
          <cell r="G2943">
            <v>-336613</v>
          </cell>
          <cell r="H2943">
            <v>184332</v>
          </cell>
        </row>
        <row r="2944">
          <cell r="C2944">
            <v>2936</v>
          </cell>
          <cell r="D2944">
            <v>1997</v>
          </cell>
          <cell r="E2944" t="str">
            <v>PUBLIC UTILITIES COMMISSION OF THE TOWN OF MITCHELL</v>
          </cell>
          <cell r="F2944">
            <v>3048548</v>
          </cell>
          <cell r="G2944">
            <v>-1314458</v>
          </cell>
          <cell r="H2944">
            <v>1734090</v>
          </cell>
        </row>
        <row r="2945">
          <cell r="C2945">
            <v>2937</v>
          </cell>
          <cell r="D2945">
            <v>1997</v>
          </cell>
          <cell r="E2945" t="str">
            <v>WELLINGTON NORTH POWER INC.</v>
          </cell>
          <cell r="F2945">
            <v>2863466</v>
          </cell>
          <cell r="G2945">
            <v>-1404539</v>
          </cell>
          <cell r="H2945">
            <v>1458927</v>
          </cell>
        </row>
        <row r="2946">
          <cell r="C2946">
            <v>2938</v>
          </cell>
          <cell r="D2946">
            <v>1997</v>
          </cell>
          <cell r="E2946" t="str">
            <v>PUBLIC UTILITIES COMMISSION OF THE TOWN OF PALMERSTON</v>
          </cell>
          <cell r="F2946">
            <v>1513066</v>
          </cell>
          <cell r="G2946">
            <v>-725961</v>
          </cell>
          <cell r="H2946">
            <v>787105</v>
          </cell>
        </row>
        <row r="2947">
          <cell r="C2947">
            <v>2939</v>
          </cell>
          <cell r="D2947">
            <v>1997</v>
          </cell>
          <cell r="E2947" t="str">
            <v>BRANT COUNTY POWER INC.</v>
          </cell>
          <cell r="F2947">
            <v>6517229</v>
          </cell>
          <cell r="G2947">
            <v>-2782615</v>
          </cell>
          <cell r="H2947">
            <v>3734614</v>
          </cell>
        </row>
        <row r="2948">
          <cell r="C2948">
            <v>2940</v>
          </cell>
          <cell r="D2948">
            <v>1997</v>
          </cell>
          <cell r="E2948" t="str">
            <v>PUBLIC UTILITIES COMMISSION OF THE TOWN OF PICTON</v>
          </cell>
          <cell r="F2948">
            <v>3684316</v>
          </cell>
          <cell r="G2948">
            <v>-1638119</v>
          </cell>
          <cell r="H2948">
            <v>2046197</v>
          </cell>
        </row>
        <row r="2949">
          <cell r="C2949">
            <v>2941</v>
          </cell>
          <cell r="D2949">
            <v>1997</v>
          </cell>
          <cell r="E2949" t="str">
            <v>CHATHAM-KENT HYDRO INC.</v>
          </cell>
          <cell r="F2949">
            <v>1653558</v>
          </cell>
          <cell r="G2949">
            <v>-918261</v>
          </cell>
          <cell r="H2949">
            <v>735297</v>
          </cell>
        </row>
        <row r="2950">
          <cell r="C2950">
            <v>2942</v>
          </cell>
          <cell r="D2950">
            <v>1997</v>
          </cell>
          <cell r="E2950" t="str">
            <v>PUBLIC UTILITIES COMMISSION OF THE TOWN OF SOUTHAMPTON</v>
          </cell>
          <cell r="F2950">
            <v>2753661</v>
          </cell>
          <cell r="G2950">
            <v>-1477567</v>
          </cell>
          <cell r="H2950">
            <v>1276094</v>
          </cell>
        </row>
        <row r="2951">
          <cell r="C2951">
            <v>2943</v>
          </cell>
          <cell r="D2951">
            <v>1997</v>
          </cell>
          <cell r="E2951" t="str">
            <v>ESSEX POWERLINES CORPORATION</v>
          </cell>
          <cell r="F2951">
            <v>7782858</v>
          </cell>
          <cell r="G2951">
            <v>-3057254</v>
          </cell>
          <cell r="H2951">
            <v>4725604</v>
          </cell>
        </row>
        <row r="2952">
          <cell r="C2952">
            <v>2944</v>
          </cell>
          <cell r="D2952">
            <v>1997</v>
          </cell>
          <cell r="E2952" t="str">
            <v>CHATHAM-KENT HYDRO INC.</v>
          </cell>
          <cell r="F2952">
            <v>2761712</v>
          </cell>
          <cell r="G2952">
            <v>-1221068</v>
          </cell>
          <cell r="H2952">
            <v>1540644</v>
          </cell>
        </row>
        <row r="2953">
          <cell r="C2953">
            <v>2945</v>
          </cell>
          <cell r="D2953">
            <v>1997</v>
          </cell>
          <cell r="E2953" t="str">
            <v>WELLINGTON NORTH POWER INC.</v>
          </cell>
          <cell r="F2953">
            <v>1565897</v>
          </cell>
          <cell r="G2953">
            <v>-795773</v>
          </cell>
          <cell r="H2953">
            <v>770124</v>
          </cell>
        </row>
        <row r="2954">
          <cell r="C2954">
            <v>2946</v>
          </cell>
          <cell r="D2954">
            <v>1997</v>
          </cell>
          <cell r="E2954" t="str">
            <v>PUBLIC UTILITIES COMMISSION OF THE VILLAGE OF BELMONT</v>
          </cell>
          <cell r="F2954">
            <v>902608</v>
          </cell>
          <cell r="G2954">
            <v>-466300</v>
          </cell>
          <cell r="H2954">
            <v>436308</v>
          </cell>
        </row>
        <row r="2955">
          <cell r="C2955">
            <v>2947</v>
          </cell>
          <cell r="D2955">
            <v>1997</v>
          </cell>
          <cell r="E2955" t="str">
            <v>PUBLIC UTILITIES COMMISSION OF THE VILLAGE OF LANCASTER</v>
          </cell>
          <cell r="F2955">
            <v>409986</v>
          </cell>
          <cell r="G2955">
            <v>-248622</v>
          </cell>
          <cell r="H2955">
            <v>161364</v>
          </cell>
        </row>
        <row r="2956">
          <cell r="C2956">
            <v>2948</v>
          </cell>
          <cell r="D2956">
            <v>1997</v>
          </cell>
          <cell r="E2956" t="str">
            <v>PUBLIC UTILITIES COMMISSION OF THE VILLAGE OF PORT STANLEY</v>
          </cell>
          <cell r="F2956">
            <v>1291281</v>
          </cell>
          <cell r="G2956">
            <v>-477472</v>
          </cell>
          <cell r="H2956">
            <v>813809</v>
          </cell>
        </row>
        <row r="2957">
          <cell r="C2957">
            <v>2949</v>
          </cell>
          <cell r="D2957">
            <v>1997</v>
          </cell>
          <cell r="E2957" t="str">
            <v>CHATHAM-KENT HYDRO INC.</v>
          </cell>
          <cell r="F2957">
            <v>360616</v>
          </cell>
          <cell r="G2957">
            <v>-203521</v>
          </cell>
          <cell r="H2957">
            <v>157095</v>
          </cell>
        </row>
        <row r="2958">
          <cell r="C2958">
            <v>2950</v>
          </cell>
          <cell r="D2958">
            <v>1997</v>
          </cell>
          <cell r="E2958" t="str">
            <v>RIDEAU ST. LAWRENCE DISTRIBUTION INC.</v>
          </cell>
          <cell r="F2958">
            <v>750595</v>
          </cell>
          <cell r="G2958">
            <v>-345345</v>
          </cell>
          <cell r="H2958">
            <v>405250</v>
          </cell>
        </row>
        <row r="2959">
          <cell r="C2959">
            <v>2951</v>
          </cell>
          <cell r="D2959">
            <v>1997</v>
          </cell>
          <cell r="E2959" t="str">
            <v>CHATHAM-KENT HYDRO INC.</v>
          </cell>
          <cell r="F2959">
            <v>943767</v>
          </cell>
          <cell r="G2959">
            <v>-484065</v>
          </cell>
          <cell r="H2959">
            <v>459702</v>
          </cell>
        </row>
        <row r="2960">
          <cell r="C2960">
            <v>2952</v>
          </cell>
          <cell r="D2960">
            <v>1997</v>
          </cell>
          <cell r="E2960" t="str">
            <v>PUBLIC UTILITY COMMISSION OF THE VILLAGE OF WEST LORNE</v>
          </cell>
          <cell r="F2960">
            <v>973483</v>
          </cell>
          <cell r="G2960">
            <v>-450480</v>
          </cell>
          <cell r="H2960">
            <v>523003</v>
          </cell>
        </row>
        <row r="2961">
          <cell r="C2961">
            <v>2953</v>
          </cell>
          <cell r="D2961">
            <v>1997</v>
          </cell>
          <cell r="E2961" t="str">
            <v>REMARA-BRECHIN HYDRO</v>
          </cell>
          <cell r="F2961">
            <v>115657</v>
          </cell>
          <cell r="G2961">
            <v>-64183</v>
          </cell>
          <cell r="H2961">
            <v>51474</v>
          </cell>
        </row>
        <row r="2962">
          <cell r="C2962">
            <v>2954</v>
          </cell>
          <cell r="D2962">
            <v>1997</v>
          </cell>
          <cell r="E2962" t="str">
            <v>RENFREW HYDRO INC.</v>
          </cell>
          <cell r="F2962">
            <v>14592848</v>
          </cell>
          <cell r="G2962">
            <v>-10106842</v>
          </cell>
          <cell r="H2962">
            <v>4486006</v>
          </cell>
        </row>
        <row r="2963">
          <cell r="C2963">
            <v>2955</v>
          </cell>
          <cell r="D2963">
            <v>1997</v>
          </cell>
          <cell r="E2963" t="str">
            <v>RICHMOND HILL HYDRO INC.</v>
          </cell>
          <cell r="F2963">
            <v>128192482</v>
          </cell>
          <cell r="G2963">
            <v>-43440799</v>
          </cell>
          <cell r="H2963">
            <v>84751683</v>
          </cell>
        </row>
        <row r="2964">
          <cell r="C2964">
            <v>2956</v>
          </cell>
          <cell r="D2964">
            <v>1997</v>
          </cell>
          <cell r="E2964" t="str">
            <v>RIPLEY PUBLIC UTILITIES COMMISSION</v>
          </cell>
          <cell r="F2964">
            <v>381763</v>
          </cell>
          <cell r="G2964">
            <v>-194204</v>
          </cell>
          <cell r="H2964">
            <v>187559</v>
          </cell>
        </row>
        <row r="2965">
          <cell r="C2965">
            <v>2957</v>
          </cell>
          <cell r="D2965">
            <v>1997</v>
          </cell>
          <cell r="E2965" t="str">
            <v>RODNEY PUBLIC UTILITIES COMMISSION</v>
          </cell>
          <cell r="F2965">
            <v>346335</v>
          </cell>
          <cell r="G2965">
            <v>-167261</v>
          </cell>
          <cell r="H2965">
            <v>179074</v>
          </cell>
        </row>
        <row r="2966">
          <cell r="C2966">
            <v>2958</v>
          </cell>
          <cell r="D2966">
            <v>1997</v>
          </cell>
          <cell r="E2966" t="str">
            <v>SIOUX LOOKOUT HYDRO INC.</v>
          </cell>
          <cell r="F2966">
            <v>3968393</v>
          </cell>
          <cell r="G2966">
            <v>-1754157</v>
          </cell>
          <cell r="H2966">
            <v>2214236</v>
          </cell>
        </row>
        <row r="2967">
          <cell r="C2967">
            <v>2959</v>
          </cell>
          <cell r="D2967">
            <v>1997</v>
          </cell>
          <cell r="E2967" t="str">
            <v>ST. CATHARINES HYDRO UTILITY SERVICES INC.</v>
          </cell>
          <cell r="F2967">
            <v>80933998</v>
          </cell>
          <cell r="G2967">
            <v>-39959463</v>
          </cell>
          <cell r="H2967">
            <v>40974535</v>
          </cell>
        </row>
        <row r="2968">
          <cell r="C2968">
            <v>2960</v>
          </cell>
          <cell r="D2968">
            <v>1997</v>
          </cell>
          <cell r="E2968" t="str">
            <v>ST. THOMAS ENERGY INC.</v>
          </cell>
          <cell r="F2968">
            <v>44781706</v>
          </cell>
          <cell r="G2968">
            <v>-17224350</v>
          </cell>
          <cell r="H2968">
            <v>27557356</v>
          </cell>
        </row>
        <row r="2969">
          <cell r="C2969">
            <v>2961</v>
          </cell>
          <cell r="D2969">
            <v>1997</v>
          </cell>
          <cell r="E2969" t="str">
            <v>FESTIVAL HYDRO INC.</v>
          </cell>
          <cell r="F2969">
            <v>32635818</v>
          </cell>
          <cell r="G2969">
            <v>-14592438</v>
          </cell>
          <cell r="H2969">
            <v>18043380</v>
          </cell>
        </row>
        <row r="2970">
          <cell r="C2970">
            <v>2962</v>
          </cell>
          <cell r="D2970">
            <v>1997</v>
          </cell>
          <cell r="E2970" t="str">
            <v>MIDDLESEX POWER DISTRIBUTION CORPORATION</v>
          </cell>
          <cell r="F2970">
            <v>9401900</v>
          </cell>
          <cell r="G2970">
            <v>-3431851</v>
          </cell>
          <cell r="H2970">
            <v>5970049</v>
          </cell>
        </row>
        <row r="2971">
          <cell r="C2971">
            <v>2963</v>
          </cell>
          <cell r="D2971">
            <v>1997</v>
          </cell>
          <cell r="E2971" t="str">
            <v>GREATER SUDBURY HYDRO INC.</v>
          </cell>
          <cell r="F2971">
            <v>96546848</v>
          </cell>
          <cell r="G2971">
            <v>-49307466</v>
          </cell>
          <cell r="H2971">
            <v>47239382</v>
          </cell>
        </row>
        <row r="2972">
          <cell r="C2972">
            <v>2964</v>
          </cell>
          <cell r="D2972">
            <v>1997</v>
          </cell>
          <cell r="E2972" t="str">
            <v>TARA HYDRO-ELECTRIC SYSTEM</v>
          </cell>
          <cell r="F2972">
            <v>437088</v>
          </cell>
          <cell r="G2972">
            <v>-232074</v>
          </cell>
          <cell r="H2972">
            <v>205014</v>
          </cell>
        </row>
        <row r="2973">
          <cell r="C2973">
            <v>2965</v>
          </cell>
          <cell r="D2973">
            <v>1997</v>
          </cell>
          <cell r="E2973" t="str">
            <v>TAY HYDRO ELECTRIC DISTRIBUTION COMPANY INC.</v>
          </cell>
          <cell r="F2973">
            <v>6972878</v>
          </cell>
          <cell r="G2973">
            <v>-2907300</v>
          </cell>
          <cell r="H2973">
            <v>4065578</v>
          </cell>
        </row>
        <row r="2974">
          <cell r="C2974">
            <v>2966</v>
          </cell>
          <cell r="D2974">
            <v>1997</v>
          </cell>
          <cell r="E2974" t="str">
            <v>TEESWATER HYDRO-ELECTRIC COMMISSION</v>
          </cell>
          <cell r="F2974">
            <v>586173</v>
          </cell>
          <cell r="G2974">
            <v>-265928</v>
          </cell>
          <cell r="H2974">
            <v>320245</v>
          </cell>
        </row>
        <row r="2975">
          <cell r="C2975">
            <v>2967</v>
          </cell>
          <cell r="D2975">
            <v>1997</v>
          </cell>
          <cell r="E2975" t="str">
            <v>TERRACE BAY SUPERIOR WIRES INC.</v>
          </cell>
          <cell r="F2975">
            <v>1703847</v>
          </cell>
          <cell r="G2975">
            <v>-572159</v>
          </cell>
          <cell r="H2975">
            <v>1131688</v>
          </cell>
        </row>
        <row r="2976">
          <cell r="C2976">
            <v>2968</v>
          </cell>
          <cell r="D2976">
            <v>1997</v>
          </cell>
          <cell r="E2976" t="str">
            <v>ESPANOLA REGIONAL HYDRO DISTRIBUTION CORPORATION</v>
          </cell>
          <cell r="F2976">
            <v>2814146</v>
          </cell>
          <cell r="G2976">
            <v>-1612680</v>
          </cell>
          <cell r="H2976">
            <v>1201466</v>
          </cell>
        </row>
        <row r="2977">
          <cell r="C2977">
            <v>2969</v>
          </cell>
          <cell r="D2977">
            <v>1997</v>
          </cell>
          <cell r="E2977" t="str">
            <v>COLLUS POWER CORPORATION</v>
          </cell>
          <cell r="F2977">
            <v>10764173</v>
          </cell>
          <cell r="G2977">
            <v>-5854496</v>
          </cell>
          <cell r="H2977">
            <v>4909677</v>
          </cell>
        </row>
        <row r="2978">
          <cell r="C2978">
            <v>2970</v>
          </cell>
          <cell r="D2978">
            <v>1997</v>
          </cell>
          <cell r="E2978" t="str">
            <v>THUNDER BAY HYDRO ELECTRICITY DISTRIBUTION INC.</v>
          </cell>
          <cell r="F2978">
            <v>100493596</v>
          </cell>
          <cell r="G2978">
            <v>-49538156</v>
          </cell>
          <cell r="H2978">
            <v>50955440</v>
          </cell>
        </row>
        <row r="2979">
          <cell r="C2979">
            <v>2971</v>
          </cell>
          <cell r="D2979">
            <v>1997</v>
          </cell>
          <cell r="E2979" t="str">
            <v>TILLSONBURG HYDRO INC.</v>
          </cell>
          <cell r="F2979">
            <v>19561032</v>
          </cell>
          <cell r="G2979">
            <v>-8997190</v>
          </cell>
          <cell r="H2979">
            <v>10563842</v>
          </cell>
        </row>
        <row r="2980">
          <cell r="C2980">
            <v>2972</v>
          </cell>
          <cell r="D2980">
            <v>1997</v>
          </cell>
          <cell r="E2980" t="str">
            <v>TOWNSHIP OF MCGARRY HYDRO SYSTEM</v>
          </cell>
          <cell r="F2980">
            <v>393436</v>
          </cell>
          <cell r="G2980">
            <v>-219304</v>
          </cell>
          <cell r="H2980">
            <v>174132</v>
          </cell>
        </row>
        <row r="2981">
          <cell r="C2981">
            <v>2973</v>
          </cell>
          <cell r="D2981">
            <v>1997</v>
          </cell>
          <cell r="E2981" t="str">
            <v>VILLAGE OF BLOOMFIELD HYDRO SYSTEM</v>
          </cell>
          <cell r="F2981">
            <v>261485</v>
          </cell>
          <cell r="G2981">
            <v>-127163</v>
          </cell>
          <cell r="H2981">
            <v>134322</v>
          </cell>
        </row>
        <row r="2982">
          <cell r="C2982">
            <v>2974</v>
          </cell>
          <cell r="D2982">
            <v>1997</v>
          </cell>
          <cell r="E2982" t="str">
            <v>RIDEAU ST. LAWRENCE DISTRIBUTION INC.</v>
          </cell>
          <cell r="F2982">
            <v>816766</v>
          </cell>
          <cell r="G2982">
            <v>-314436</v>
          </cell>
          <cell r="H2982">
            <v>502330</v>
          </cell>
        </row>
        <row r="2983">
          <cell r="C2983">
            <v>2975</v>
          </cell>
          <cell r="D2983">
            <v>1997</v>
          </cell>
          <cell r="E2983" t="str">
            <v>VILLAGE OF CHESTERVILLE HYDRO SYSTEM</v>
          </cell>
          <cell r="F2983">
            <v>1276475</v>
          </cell>
          <cell r="G2983">
            <v>-497227</v>
          </cell>
          <cell r="H2983">
            <v>779248</v>
          </cell>
        </row>
        <row r="2984">
          <cell r="C2984">
            <v>2976</v>
          </cell>
          <cell r="D2984">
            <v>1997</v>
          </cell>
          <cell r="E2984" t="str">
            <v>CHATHAM-KENT HYDRO INC.</v>
          </cell>
          <cell r="F2984">
            <v>292381</v>
          </cell>
          <cell r="G2984">
            <v>-90182</v>
          </cell>
          <cell r="H2984">
            <v>202199</v>
          </cell>
        </row>
        <row r="2985">
          <cell r="C2985">
            <v>2977</v>
          </cell>
          <cell r="D2985">
            <v>1997</v>
          </cell>
          <cell r="E2985" t="str">
            <v>VILLAGE OF FLESHERTON HYDRO SYSTEM</v>
          </cell>
          <cell r="F2985">
            <v>472448</v>
          </cell>
          <cell r="G2985">
            <v>-185670</v>
          </cell>
          <cell r="H2985">
            <v>286778</v>
          </cell>
        </row>
        <row r="2986">
          <cell r="C2986">
            <v>2978</v>
          </cell>
          <cell r="D2986">
            <v>1997</v>
          </cell>
          <cell r="E2986" t="str">
            <v>RIDEAU ST. LAWRENCE DISTRIBUTION INC.</v>
          </cell>
          <cell r="F2986">
            <v>656633</v>
          </cell>
          <cell r="G2986">
            <v>-291327</v>
          </cell>
          <cell r="H2986">
            <v>365306</v>
          </cell>
        </row>
        <row r="2987">
          <cell r="C2987">
            <v>2979</v>
          </cell>
          <cell r="D2987">
            <v>1997</v>
          </cell>
          <cell r="E2987" t="str">
            <v>VILLAGE OF LUCKNOW HYDRO SYSTEM</v>
          </cell>
          <cell r="F2987">
            <v>1041734</v>
          </cell>
          <cell r="G2987">
            <v>-459491</v>
          </cell>
          <cell r="H2987">
            <v>582243</v>
          </cell>
        </row>
        <row r="2988">
          <cell r="C2988">
            <v>2980</v>
          </cell>
          <cell r="D2988">
            <v>1997</v>
          </cell>
          <cell r="E2988" t="str">
            <v>VILLAGE OF MAXVILLE HYDRO SYSTEM</v>
          </cell>
          <cell r="F2988">
            <v>334792</v>
          </cell>
          <cell r="G2988">
            <v>-181659</v>
          </cell>
          <cell r="H2988">
            <v>153133</v>
          </cell>
        </row>
        <row r="2989">
          <cell r="C2989">
            <v>2981</v>
          </cell>
          <cell r="D2989">
            <v>1997</v>
          </cell>
          <cell r="E2989" t="str">
            <v>WATERLOO NORTH HYDRO INC.</v>
          </cell>
          <cell r="F2989">
            <v>191396728</v>
          </cell>
          <cell r="G2989">
            <v>-70724816</v>
          </cell>
          <cell r="H2989">
            <v>120671912</v>
          </cell>
        </row>
        <row r="2990">
          <cell r="C2990">
            <v>2982</v>
          </cell>
          <cell r="D2990">
            <v>1997</v>
          </cell>
          <cell r="E2990" t="str">
            <v>WELLAND HYDRO-ELECTRIC SYSTEM CORP.</v>
          </cell>
          <cell r="F2990">
            <v>49284516</v>
          </cell>
          <cell r="G2990">
            <v>-25326024</v>
          </cell>
          <cell r="H2990">
            <v>23958492</v>
          </cell>
        </row>
        <row r="2991">
          <cell r="C2991">
            <v>2983</v>
          </cell>
          <cell r="D2991">
            <v>1997</v>
          </cell>
          <cell r="E2991" t="str">
            <v>NA</v>
          </cell>
          <cell r="F2991">
            <v>1061316</v>
          </cell>
          <cell r="G2991">
            <v>-377611</v>
          </cell>
          <cell r="H2991">
            <v>683705</v>
          </cell>
        </row>
        <row r="2992">
          <cell r="C2992">
            <v>2984</v>
          </cell>
          <cell r="D2992">
            <v>1997</v>
          </cell>
          <cell r="E2992" t="str">
            <v>WHITBY HYDRO ELECTRIC CORPORATION</v>
          </cell>
          <cell r="F2992">
            <v>119971222</v>
          </cell>
          <cell r="G2992">
            <v>-47458008</v>
          </cell>
          <cell r="H2992">
            <v>72513214</v>
          </cell>
        </row>
        <row r="2993">
          <cell r="C2993">
            <v>2985</v>
          </cell>
          <cell r="D2993">
            <v>1997</v>
          </cell>
          <cell r="E2993" t="str">
            <v>RIDEAU ST. LAWRENCE DISTRIBUTION INC.</v>
          </cell>
          <cell r="F2993">
            <v>178877</v>
          </cell>
          <cell r="G2993">
            <v>-68436</v>
          </cell>
          <cell r="H2993">
            <v>110441</v>
          </cell>
        </row>
        <row r="2994">
          <cell r="C2994">
            <v>2986</v>
          </cell>
          <cell r="D2994">
            <v>1997</v>
          </cell>
          <cell r="E2994" t="str">
            <v>WINCHESTER HYDRO COMMISSION</v>
          </cell>
          <cell r="F2994">
            <v>2004272</v>
          </cell>
          <cell r="G2994">
            <v>-885647</v>
          </cell>
          <cell r="H2994">
            <v>1118625</v>
          </cell>
        </row>
        <row r="2995">
          <cell r="C2995">
            <v>2987</v>
          </cell>
          <cell r="D2995">
            <v>1997</v>
          </cell>
          <cell r="E2995" t="str">
            <v>ENWIN UTILITIES LTD.</v>
          </cell>
          <cell r="F2995">
            <v>176544336</v>
          </cell>
          <cell r="G2995">
            <v>-73798856</v>
          </cell>
          <cell r="H2995">
            <v>102745480</v>
          </cell>
        </row>
        <row r="2996">
          <cell r="C2996">
            <v>2988</v>
          </cell>
          <cell r="D2996">
            <v>1997</v>
          </cell>
          <cell r="E2996" t="str">
            <v>WOODSTOCK HYDRO SERVICES INC.</v>
          </cell>
          <cell r="F2996">
            <v>38813458</v>
          </cell>
          <cell r="G2996">
            <v>-25178506</v>
          </cell>
          <cell r="H2996">
            <v>13634952</v>
          </cell>
        </row>
        <row r="2997">
          <cell r="C2997">
            <v>2989</v>
          </cell>
          <cell r="F2997">
            <v>9820324955</v>
          </cell>
        </row>
        <row r="2998">
          <cell r="C2998">
            <v>2990</v>
          </cell>
          <cell r="F2998">
            <v>0</v>
          </cell>
        </row>
        <row r="2999">
          <cell r="C2999">
            <v>2991</v>
          </cell>
          <cell r="F2999">
            <v>0</v>
          </cell>
        </row>
        <row r="3000">
          <cell r="C3000">
            <v>2992</v>
          </cell>
          <cell r="F3000">
            <v>56864</v>
          </cell>
        </row>
        <row r="3001">
          <cell r="C3001">
            <v>2993</v>
          </cell>
          <cell r="F3001">
            <v>0</v>
          </cell>
        </row>
        <row r="3002">
          <cell r="C3002">
            <v>2994</v>
          </cell>
          <cell r="F3002">
            <v>0</v>
          </cell>
        </row>
        <row r="3003">
          <cell r="C3003">
            <v>2995</v>
          </cell>
          <cell r="F3003">
            <v>58540</v>
          </cell>
        </row>
        <row r="3004">
          <cell r="C3004">
            <v>2996</v>
          </cell>
          <cell r="F3004">
            <v>0</v>
          </cell>
        </row>
        <row r="3005">
          <cell r="C3005">
            <v>2997</v>
          </cell>
          <cell r="D3005">
            <v>1998</v>
          </cell>
          <cell r="E3005" t="str">
            <v>POWERSTREAM INC.</v>
          </cell>
          <cell r="F3005">
            <v>292751</v>
          </cell>
        </row>
        <row r="3006">
          <cell r="C3006">
            <v>2998</v>
          </cell>
          <cell r="D3006">
            <v>1998</v>
          </cell>
          <cell r="E3006" t="str">
            <v>POWERSTREAM INC.</v>
          </cell>
          <cell r="F3006">
            <v>15446531</v>
          </cell>
        </row>
        <row r="3007">
          <cell r="C3007">
            <v>2999</v>
          </cell>
          <cell r="D3007">
            <v>1998</v>
          </cell>
          <cell r="E3007" t="str">
            <v>POWERSTREAM INC.</v>
          </cell>
          <cell r="F3007">
            <v>5337420</v>
          </cell>
        </row>
        <row r="3008">
          <cell r="C3008">
            <v>3000</v>
          </cell>
          <cell r="D3008">
            <v>1998</v>
          </cell>
          <cell r="E3008" t="str">
            <v>BLUEWATER POWER DISTRIBUTION CORPORATION</v>
          </cell>
          <cell r="F3008">
            <v>353924</v>
          </cell>
        </row>
        <row r="3009">
          <cell r="C3009">
            <v>3001</v>
          </cell>
          <cell r="D3009">
            <v>1998</v>
          </cell>
          <cell r="E3009" t="str">
            <v>BLUEWATER POWER DISTRIBUTION CORPORATION</v>
          </cell>
          <cell r="F3009">
            <v>182059</v>
          </cell>
        </row>
        <row r="3010">
          <cell r="C3010">
            <v>3002</v>
          </cell>
          <cell r="D3010">
            <v>1998</v>
          </cell>
          <cell r="E3010" t="str">
            <v>BLUEWATER POWER DISTRIBUTION CORPORATION</v>
          </cell>
          <cell r="F3010">
            <v>1001455</v>
          </cell>
        </row>
        <row r="3011">
          <cell r="C3011">
            <v>3003</v>
          </cell>
          <cell r="D3011">
            <v>1998</v>
          </cell>
          <cell r="E3011" t="str">
            <v>BLUEWATER POWER DISTRIBUTION CORPORATION</v>
          </cell>
          <cell r="F3011">
            <v>4390334</v>
          </cell>
        </row>
        <row r="3012">
          <cell r="C3012">
            <v>3004</v>
          </cell>
          <cell r="D3012">
            <v>1998</v>
          </cell>
          <cell r="E3012" t="str">
            <v>BLUEWATER POWER DISTRIBUTION CORPORATION</v>
          </cell>
          <cell r="F3012">
            <v>1124484</v>
          </cell>
        </row>
        <row r="3013">
          <cell r="C3013">
            <v>3005</v>
          </cell>
          <cell r="D3013">
            <v>1998</v>
          </cell>
          <cell r="E3013" t="str">
            <v>COOPERATIVE HYDRO EMBRUN INC.</v>
          </cell>
          <cell r="F3013">
            <v>2368114</v>
          </cell>
        </row>
        <row r="3014">
          <cell r="C3014">
            <v>3006</v>
          </cell>
          <cell r="D3014">
            <v>1998</v>
          </cell>
          <cell r="E3014" t="str">
            <v>ENERSOURCE HYDRO MISSISSAUGA INC.</v>
          </cell>
          <cell r="F3014">
            <v>529097818</v>
          </cell>
        </row>
        <row r="3015">
          <cell r="C3015">
            <v>3007</v>
          </cell>
          <cell r="D3015">
            <v>1998</v>
          </cell>
          <cell r="E3015" t="str">
            <v>ERIE THAMES POWERLINES CORPORATION</v>
          </cell>
          <cell r="F3015">
            <v>1481510</v>
          </cell>
        </row>
        <row r="3016">
          <cell r="C3016">
            <v>3008</v>
          </cell>
          <cell r="D3016">
            <v>1998</v>
          </cell>
          <cell r="E3016" t="str">
            <v>ERIE THAMES POWERLINES CORPORATION</v>
          </cell>
          <cell r="F3016">
            <v>8718034</v>
          </cell>
        </row>
        <row r="3017">
          <cell r="C3017">
            <v>3009</v>
          </cell>
          <cell r="D3017">
            <v>1998</v>
          </cell>
          <cell r="E3017" t="str">
            <v>ERIE THAMES POWERLINES CORPORATION</v>
          </cell>
          <cell r="F3017">
            <v>2130572</v>
          </cell>
        </row>
        <row r="3018">
          <cell r="C3018">
            <v>3010</v>
          </cell>
          <cell r="D3018">
            <v>1998</v>
          </cell>
          <cell r="E3018" t="str">
            <v>ERIE THAMES POWERLINES CORPORATION</v>
          </cell>
          <cell r="F3018">
            <v>2344076</v>
          </cell>
        </row>
        <row r="3019">
          <cell r="C3019">
            <v>3011</v>
          </cell>
          <cell r="D3019">
            <v>1998</v>
          </cell>
          <cell r="E3019" t="str">
            <v>ERIE THAMES POWERLINES CORPORATION</v>
          </cell>
          <cell r="F3019">
            <v>1532891</v>
          </cell>
        </row>
        <row r="3020">
          <cell r="C3020">
            <v>3012</v>
          </cell>
          <cell r="D3020">
            <v>1998</v>
          </cell>
          <cell r="E3020" t="str">
            <v>ESPANOLA REGIONAL HYDRO DISTRIBUTION CORPORATION</v>
          </cell>
          <cell r="F3020">
            <v>797071</v>
          </cell>
        </row>
        <row r="3021">
          <cell r="C3021">
            <v>3013</v>
          </cell>
          <cell r="D3021">
            <v>1998</v>
          </cell>
          <cell r="E3021" t="str">
            <v>FESTIVAL HYDRO INC.</v>
          </cell>
          <cell r="F3021">
            <v>451590</v>
          </cell>
        </row>
        <row r="3022">
          <cell r="C3022">
            <v>3014</v>
          </cell>
          <cell r="D3022">
            <v>1998</v>
          </cell>
          <cell r="E3022" t="str">
            <v>FESTIVAL HYDRO INC.</v>
          </cell>
          <cell r="F3022">
            <v>230268</v>
          </cell>
        </row>
        <row r="3023">
          <cell r="C3023">
            <v>3015</v>
          </cell>
          <cell r="D3023">
            <v>1998</v>
          </cell>
          <cell r="E3023" t="str">
            <v>FESTIVAL HYDRO INC.</v>
          </cell>
          <cell r="F3023">
            <v>572565</v>
          </cell>
        </row>
        <row r="3024">
          <cell r="C3024">
            <v>3016</v>
          </cell>
          <cell r="D3024">
            <v>1998</v>
          </cell>
          <cell r="E3024" t="str">
            <v>FESTIVAL HYDRO INC.</v>
          </cell>
          <cell r="F3024">
            <v>1791028</v>
          </cell>
        </row>
        <row r="3025">
          <cell r="C3025">
            <v>3017</v>
          </cell>
          <cell r="D3025">
            <v>1998</v>
          </cell>
          <cell r="E3025" t="str">
            <v>FESTIVAL HYDRO INC.</v>
          </cell>
          <cell r="F3025">
            <v>4195533</v>
          </cell>
        </row>
        <row r="3026">
          <cell r="C3026">
            <v>3018</v>
          </cell>
          <cell r="D3026">
            <v>1998</v>
          </cell>
          <cell r="E3026" t="str">
            <v>FESTIVAL HYDRO INC.</v>
          </cell>
          <cell r="F3026">
            <v>462211</v>
          </cell>
        </row>
        <row r="3027">
          <cell r="C3027">
            <v>3019</v>
          </cell>
          <cell r="D3027">
            <v>1998</v>
          </cell>
          <cell r="E3027" t="str">
            <v>GEORGIAN BAY ENERGY INC.</v>
          </cell>
          <cell r="F3027">
            <v>247759</v>
          </cell>
        </row>
        <row r="3028">
          <cell r="C3028">
            <v>3020</v>
          </cell>
          <cell r="D3028">
            <v>1998</v>
          </cell>
          <cell r="E3028" t="str">
            <v>GREATER SUDBURY HYDRO INC.</v>
          </cell>
          <cell r="F3028">
            <v>2859877</v>
          </cell>
        </row>
        <row r="3029">
          <cell r="C3029">
            <v>3021</v>
          </cell>
          <cell r="D3029">
            <v>1998</v>
          </cell>
          <cell r="E3029" t="str">
            <v>GREATER SUDBURY HYDRO INC.</v>
          </cell>
          <cell r="F3029">
            <v>1454604</v>
          </cell>
        </row>
        <row r="3030">
          <cell r="C3030">
            <v>3022</v>
          </cell>
          <cell r="D3030">
            <v>1998</v>
          </cell>
          <cell r="E3030" t="str">
            <v>HALDIMAND COUNTY HYDRO INC.</v>
          </cell>
          <cell r="F3030">
            <v>7629914</v>
          </cell>
        </row>
        <row r="3031">
          <cell r="C3031">
            <v>3023</v>
          </cell>
          <cell r="D3031">
            <v>1998</v>
          </cell>
          <cell r="E3031" t="str">
            <v>HORIZON UTILITIES CORPORATION</v>
          </cell>
          <cell r="F3031">
            <v>17049914</v>
          </cell>
        </row>
        <row r="3032">
          <cell r="C3032">
            <v>3024</v>
          </cell>
          <cell r="D3032">
            <v>1998</v>
          </cell>
          <cell r="E3032" t="str">
            <v>HORIZON UTILITIES CORPORATION</v>
          </cell>
          <cell r="F3032">
            <v>2429721</v>
          </cell>
        </row>
        <row r="3033">
          <cell r="C3033">
            <v>3025</v>
          </cell>
          <cell r="D3033">
            <v>1998</v>
          </cell>
          <cell r="E3033" t="str">
            <v>HORIZON UTILITIES CORPORATION</v>
          </cell>
          <cell r="F3033">
            <v>42676849</v>
          </cell>
        </row>
        <row r="3034">
          <cell r="C3034">
            <v>3026</v>
          </cell>
          <cell r="D3034">
            <v>1998</v>
          </cell>
          <cell r="E3034" t="str">
            <v>HORIZON UTILITIES CORPORATION</v>
          </cell>
          <cell r="F3034">
            <v>223964957</v>
          </cell>
        </row>
        <row r="3035">
          <cell r="C3035">
            <v>3027</v>
          </cell>
          <cell r="D3035">
            <v>1998</v>
          </cell>
          <cell r="E3035" t="str">
            <v>HORIZON UTILITIES CORPORATION</v>
          </cell>
          <cell r="F3035">
            <v>86265003</v>
          </cell>
        </row>
        <row r="3036">
          <cell r="C3036">
            <v>3028</v>
          </cell>
          <cell r="D3036">
            <v>1998</v>
          </cell>
          <cell r="E3036" t="str">
            <v>HYDRO ONE NETWORKS INC.</v>
          </cell>
          <cell r="F3036">
            <v>674673</v>
          </cell>
        </row>
        <row r="3037">
          <cell r="C3037">
            <v>3029</v>
          </cell>
          <cell r="D3037">
            <v>1998</v>
          </cell>
          <cell r="E3037" t="str">
            <v>HYDRO ONE NETWORKS INC.</v>
          </cell>
          <cell r="F3037">
            <v>161872</v>
          </cell>
        </row>
        <row r="3038">
          <cell r="C3038">
            <v>3030</v>
          </cell>
          <cell r="D3038">
            <v>1998</v>
          </cell>
          <cell r="E3038" t="str">
            <v>HYDRO ONE NETWORKS INC.</v>
          </cell>
          <cell r="F3038">
            <v>5965416</v>
          </cell>
        </row>
        <row r="3039">
          <cell r="C3039">
            <v>3031</v>
          </cell>
          <cell r="D3039">
            <v>1998</v>
          </cell>
          <cell r="E3039" t="str">
            <v>HYDRO ONE NETWORKS INC.</v>
          </cell>
          <cell r="F3039">
            <v>520110</v>
          </cell>
        </row>
        <row r="3040">
          <cell r="C3040">
            <v>3032</v>
          </cell>
          <cell r="D3040">
            <v>1998</v>
          </cell>
          <cell r="E3040" t="str">
            <v>HYDRO ONE NETWORKS INC.</v>
          </cell>
          <cell r="F3040">
            <v>2642943</v>
          </cell>
        </row>
        <row r="3041">
          <cell r="C3041">
            <v>3033</v>
          </cell>
          <cell r="D3041">
            <v>1998</v>
          </cell>
          <cell r="E3041" t="str">
            <v>HYDRO ONE NETWORKS INC.</v>
          </cell>
          <cell r="F3041">
            <v>3768788</v>
          </cell>
        </row>
        <row r="3042">
          <cell r="C3042">
            <v>3034</v>
          </cell>
          <cell r="D3042">
            <v>1998</v>
          </cell>
          <cell r="E3042" t="str">
            <v>HYDRO ONE NETWORKS INC.</v>
          </cell>
          <cell r="F3042">
            <v>16718611</v>
          </cell>
        </row>
        <row r="3043">
          <cell r="C3043">
            <v>3035</v>
          </cell>
          <cell r="D3043">
            <v>1998</v>
          </cell>
          <cell r="E3043" t="str">
            <v>HYDRO ONE NETWORKS INC.</v>
          </cell>
          <cell r="F3043">
            <v>887954</v>
          </cell>
        </row>
        <row r="3044">
          <cell r="C3044">
            <v>3036</v>
          </cell>
          <cell r="D3044">
            <v>1998</v>
          </cell>
          <cell r="E3044" t="str">
            <v>HYDRO ONE NETWORKS INC.</v>
          </cell>
          <cell r="F3044">
            <v>1462336</v>
          </cell>
        </row>
        <row r="3045">
          <cell r="C3045">
            <v>3037</v>
          </cell>
          <cell r="D3045">
            <v>1998</v>
          </cell>
          <cell r="E3045" t="str">
            <v>HYDRO ONE NETWORKS INC.</v>
          </cell>
          <cell r="F3045">
            <v>534974</v>
          </cell>
        </row>
        <row r="3046">
          <cell r="C3046">
            <v>3038</v>
          </cell>
          <cell r="D3046">
            <v>1998</v>
          </cell>
          <cell r="E3046" t="str">
            <v>HYDRO ONE NETWORKS INC.</v>
          </cell>
          <cell r="F3046">
            <v>5786602</v>
          </cell>
        </row>
        <row r="3047">
          <cell r="C3047">
            <v>3039</v>
          </cell>
          <cell r="D3047">
            <v>1998</v>
          </cell>
          <cell r="E3047" t="str">
            <v>HYDRO ONE NETWORKS INC.</v>
          </cell>
          <cell r="F3047">
            <v>946104</v>
          </cell>
        </row>
        <row r="3048">
          <cell r="C3048">
            <v>3040</v>
          </cell>
          <cell r="D3048">
            <v>1998</v>
          </cell>
          <cell r="E3048" t="str">
            <v>HYDRO ONE NETWORKS INC.</v>
          </cell>
          <cell r="F3048">
            <v>1420776</v>
          </cell>
        </row>
        <row r="3049">
          <cell r="C3049">
            <v>3041</v>
          </cell>
          <cell r="D3049">
            <v>1998</v>
          </cell>
          <cell r="E3049" t="str">
            <v>HYDRO ONE NETWORKS INC.</v>
          </cell>
          <cell r="F3049">
            <v>1768140</v>
          </cell>
        </row>
        <row r="3050">
          <cell r="C3050">
            <v>3042</v>
          </cell>
          <cell r="D3050">
            <v>1998</v>
          </cell>
          <cell r="E3050" t="str">
            <v>HYDRO ONE NETWORKS INC.</v>
          </cell>
          <cell r="F3050">
            <v>3096610</v>
          </cell>
        </row>
        <row r="3051">
          <cell r="C3051">
            <v>3043</v>
          </cell>
          <cell r="D3051">
            <v>1998</v>
          </cell>
          <cell r="E3051" t="str">
            <v>HYDRO ONE NETWORKS INC.</v>
          </cell>
          <cell r="F3051">
            <v>1368833</v>
          </cell>
        </row>
        <row r="3052">
          <cell r="C3052">
            <v>3044</v>
          </cell>
          <cell r="D3052">
            <v>1998</v>
          </cell>
          <cell r="E3052" t="str">
            <v>HYDRO ONE NETWORKS INC.</v>
          </cell>
          <cell r="F3052">
            <v>2449792</v>
          </cell>
        </row>
        <row r="3053">
          <cell r="C3053">
            <v>3045</v>
          </cell>
          <cell r="D3053">
            <v>1998</v>
          </cell>
          <cell r="E3053" t="str">
            <v>HYDRO ONE NETWORKS INC.</v>
          </cell>
          <cell r="F3053">
            <v>2413497</v>
          </cell>
        </row>
        <row r="3054">
          <cell r="C3054">
            <v>3046</v>
          </cell>
          <cell r="D3054">
            <v>1998</v>
          </cell>
          <cell r="E3054" t="str">
            <v>HYDRO ONE NETWORKS INC.</v>
          </cell>
          <cell r="F3054">
            <v>1416259</v>
          </cell>
        </row>
        <row r="3055">
          <cell r="C3055">
            <v>3047</v>
          </cell>
          <cell r="D3055">
            <v>1998</v>
          </cell>
          <cell r="E3055" t="str">
            <v>HYDRO ONE NETWORKS INC.</v>
          </cell>
          <cell r="F3055">
            <v>1260493</v>
          </cell>
        </row>
        <row r="3056">
          <cell r="C3056">
            <v>3048</v>
          </cell>
          <cell r="D3056">
            <v>1998</v>
          </cell>
          <cell r="E3056" t="str">
            <v>HYDRO ONE NETWORKS INC.</v>
          </cell>
          <cell r="F3056">
            <v>976378</v>
          </cell>
        </row>
        <row r="3057">
          <cell r="C3057">
            <v>3049</v>
          </cell>
          <cell r="D3057">
            <v>1998</v>
          </cell>
          <cell r="E3057" t="str">
            <v>HYDRO ONE NETWORKS INC.</v>
          </cell>
          <cell r="F3057">
            <v>723943</v>
          </cell>
        </row>
        <row r="3058">
          <cell r="C3058">
            <v>3050</v>
          </cell>
          <cell r="D3058">
            <v>1998</v>
          </cell>
          <cell r="E3058" t="str">
            <v>HYDRO ONE NETWORKS INC.</v>
          </cell>
          <cell r="F3058">
            <v>955347</v>
          </cell>
        </row>
        <row r="3059">
          <cell r="C3059">
            <v>3051</v>
          </cell>
          <cell r="D3059">
            <v>1998</v>
          </cell>
          <cell r="E3059" t="str">
            <v>HYDRO ONE NETWORKS INC.</v>
          </cell>
          <cell r="F3059">
            <v>3426789</v>
          </cell>
        </row>
        <row r="3060">
          <cell r="C3060">
            <v>3052</v>
          </cell>
          <cell r="D3060">
            <v>1998</v>
          </cell>
          <cell r="E3060" t="str">
            <v>HYDRO ONE NETWORKS INC.</v>
          </cell>
          <cell r="F3060">
            <v>151305</v>
          </cell>
        </row>
        <row r="3061">
          <cell r="C3061">
            <v>3053</v>
          </cell>
          <cell r="D3061">
            <v>1998</v>
          </cell>
          <cell r="E3061" t="str">
            <v>HYDRO ONE NETWORKS INC.</v>
          </cell>
          <cell r="F3061">
            <v>783049</v>
          </cell>
        </row>
        <row r="3062">
          <cell r="C3062">
            <v>3054</v>
          </cell>
          <cell r="D3062">
            <v>1998</v>
          </cell>
          <cell r="E3062" t="str">
            <v>HYDRO ONE NETWORKS INC.</v>
          </cell>
          <cell r="F3062">
            <v>740822</v>
          </cell>
        </row>
        <row r="3063">
          <cell r="C3063">
            <v>3055</v>
          </cell>
          <cell r="D3063">
            <v>1998</v>
          </cell>
          <cell r="E3063" t="str">
            <v>HYDRO ONE NETWORKS INC.</v>
          </cell>
          <cell r="F3063">
            <v>322857</v>
          </cell>
        </row>
        <row r="3064">
          <cell r="C3064">
            <v>3056</v>
          </cell>
          <cell r="D3064">
            <v>1998</v>
          </cell>
          <cell r="E3064" t="str">
            <v>HYDRO ONE NETWORKS INC.</v>
          </cell>
          <cell r="F3064">
            <v>15471531</v>
          </cell>
        </row>
        <row r="3065">
          <cell r="C3065">
            <v>3057</v>
          </cell>
          <cell r="D3065">
            <v>1998</v>
          </cell>
          <cell r="E3065" t="str">
            <v>HYDRO ONE NETWORKS INC.</v>
          </cell>
          <cell r="F3065">
            <v>205443</v>
          </cell>
        </row>
        <row r="3066">
          <cell r="C3066">
            <v>3058</v>
          </cell>
          <cell r="D3066">
            <v>1998</v>
          </cell>
          <cell r="E3066" t="str">
            <v>HYDRO ONE NETWORKS INC.</v>
          </cell>
          <cell r="F3066">
            <v>999644</v>
          </cell>
        </row>
        <row r="3067">
          <cell r="C3067">
            <v>3059</v>
          </cell>
          <cell r="D3067">
            <v>1998</v>
          </cell>
          <cell r="E3067" t="str">
            <v>HYDRO ONE NETWORKS INC.</v>
          </cell>
          <cell r="F3067">
            <v>1283748</v>
          </cell>
        </row>
        <row r="3068">
          <cell r="C3068">
            <v>3060</v>
          </cell>
          <cell r="D3068">
            <v>1998</v>
          </cell>
          <cell r="E3068" t="str">
            <v>HYDRO ONE NETWORKS INC.</v>
          </cell>
          <cell r="F3068">
            <v>888007</v>
          </cell>
        </row>
        <row r="3069">
          <cell r="C3069">
            <v>3061</v>
          </cell>
          <cell r="D3069">
            <v>1998</v>
          </cell>
          <cell r="E3069" t="str">
            <v>HYDRO ONE NETWORKS INC.</v>
          </cell>
          <cell r="F3069">
            <v>4836776</v>
          </cell>
        </row>
        <row r="3070">
          <cell r="C3070">
            <v>3062</v>
          </cell>
          <cell r="D3070">
            <v>1998</v>
          </cell>
          <cell r="E3070" t="str">
            <v>HYDRO ONE NETWORKS INC.</v>
          </cell>
          <cell r="F3070">
            <v>1306408</v>
          </cell>
        </row>
        <row r="3071">
          <cell r="C3071">
            <v>3063</v>
          </cell>
          <cell r="D3071">
            <v>1998</v>
          </cell>
          <cell r="E3071" t="str">
            <v>HYDRO ONE NETWORKS INC.</v>
          </cell>
          <cell r="F3071">
            <v>3787439</v>
          </cell>
        </row>
        <row r="3072">
          <cell r="C3072">
            <v>3064</v>
          </cell>
          <cell r="D3072">
            <v>1998</v>
          </cell>
          <cell r="E3072" t="str">
            <v>HYDRO ONE NETWORKS INC.</v>
          </cell>
          <cell r="F3072">
            <v>5417247</v>
          </cell>
        </row>
        <row r="3073">
          <cell r="C3073">
            <v>3065</v>
          </cell>
          <cell r="D3073">
            <v>1998</v>
          </cell>
          <cell r="E3073" t="str">
            <v>HYDRO ONE NETWORKS INC.</v>
          </cell>
          <cell r="F3073">
            <v>974660</v>
          </cell>
        </row>
        <row r="3074">
          <cell r="C3074">
            <v>3066</v>
          </cell>
          <cell r="D3074">
            <v>1998</v>
          </cell>
          <cell r="E3074" t="str">
            <v>HYDRO ONE NETWORKS INC.</v>
          </cell>
          <cell r="F3074">
            <v>903348</v>
          </cell>
        </row>
        <row r="3075">
          <cell r="C3075">
            <v>3067</v>
          </cell>
          <cell r="D3075">
            <v>1998</v>
          </cell>
          <cell r="E3075" t="str">
            <v>HYDRO ONE NETWORKS INC.</v>
          </cell>
          <cell r="F3075">
            <v>3129535</v>
          </cell>
        </row>
        <row r="3076">
          <cell r="C3076">
            <v>3068</v>
          </cell>
          <cell r="D3076">
            <v>1998</v>
          </cell>
          <cell r="E3076" t="str">
            <v>HYDRO ONE NETWORKS INC.</v>
          </cell>
          <cell r="F3076">
            <v>6342867</v>
          </cell>
        </row>
        <row r="3077">
          <cell r="C3077">
            <v>3069</v>
          </cell>
          <cell r="D3077">
            <v>1998</v>
          </cell>
          <cell r="E3077" t="str">
            <v>HYDRO ONE NETWORKS INC.</v>
          </cell>
          <cell r="F3077">
            <v>14613877</v>
          </cell>
        </row>
        <row r="3078">
          <cell r="C3078">
            <v>3070</v>
          </cell>
          <cell r="D3078">
            <v>1998</v>
          </cell>
          <cell r="E3078" t="str">
            <v>HYDRO ONE NETWORKS INC.</v>
          </cell>
          <cell r="F3078">
            <v>605520</v>
          </cell>
        </row>
        <row r="3079">
          <cell r="C3079">
            <v>3071</v>
          </cell>
          <cell r="D3079">
            <v>1998</v>
          </cell>
          <cell r="E3079" t="str">
            <v>HYDRO ONE NETWORKS INC.</v>
          </cell>
          <cell r="F3079">
            <v>4576830</v>
          </cell>
        </row>
        <row r="3080">
          <cell r="C3080">
            <v>3072</v>
          </cell>
          <cell r="D3080">
            <v>1998</v>
          </cell>
          <cell r="E3080" t="str">
            <v>HYDRO ONE NETWORKS INC.</v>
          </cell>
          <cell r="F3080">
            <v>1479091</v>
          </cell>
        </row>
        <row r="3081">
          <cell r="C3081">
            <v>3073</v>
          </cell>
          <cell r="D3081">
            <v>1998</v>
          </cell>
          <cell r="E3081" t="str">
            <v>HYDRO ONE NETWORKS INC.</v>
          </cell>
          <cell r="F3081">
            <v>817412</v>
          </cell>
        </row>
        <row r="3082">
          <cell r="C3082">
            <v>3074</v>
          </cell>
          <cell r="D3082">
            <v>1998</v>
          </cell>
          <cell r="E3082" t="str">
            <v>HYDRO ONE NETWORKS INC.</v>
          </cell>
          <cell r="F3082">
            <v>6717055</v>
          </cell>
        </row>
        <row r="3083">
          <cell r="C3083">
            <v>3075</v>
          </cell>
          <cell r="D3083">
            <v>1998</v>
          </cell>
          <cell r="E3083" t="str">
            <v>HYDRO ONE NETWORKS INC.</v>
          </cell>
          <cell r="F3083">
            <v>877518</v>
          </cell>
        </row>
        <row r="3084">
          <cell r="C3084">
            <v>3076</v>
          </cell>
          <cell r="D3084">
            <v>1998</v>
          </cell>
          <cell r="E3084" t="str">
            <v>HYDRO ONE NETWORKS INC.</v>
          </cell>
          <cell r="F3084">
            <v>1442731</v>
          </cell>
        </row>
        <row r="3085">
          <cell r="C3085">
            <v>3077</v>
          </cell>
          <cell r="D3085">
            <v>1998</v>
          </cell>
          <cell r="E3085" t="str">
            <v>HYDRO ONE NETWORKS INC.</v>
          </cell>
          <cell r="F3085">
            <v>1894386</v>
          </cell>
        </row>
        <row r="3086">
          <cell r="C3086">
            <v>3078</v>
          </cell>
          <cell r="D3086">
            <v>1998</v>
          </cell>
          <cell r="E3086" t="str">
            <v>HYDRO ONE NETWORKS INC.</v>
          </cell>
          <cell r="F3086">
            <v>5871397</v>
          </cell>
        </row>
        <row r="3087">
          <cell r="C3087">
            <v>3079</v>
          </cell>
          <cell r="D3087">
            <v>1998</v>
          </cell>
          <cell r="E3087" t="str">
            <v>HYDRO ONE NETWORKS INC.</v>
          </cell>
          <cell r="F3087">
            <v>2628697</v>
          </cell>
        </row>
        <row r="3088">
          <cell r="C3088">
            <v>3080</v>
          </cell>
          <cell r="D3088">
            <v>1998</v>
          </cell>
          <cell r="E3088" t="str">
            <v>HYDRO ONE NETWORKS INC.</v>
          </cell>
          <cell r="F3088">
            <v>4488055</v>
          </cell>
        </row>
        <row r="3089">
          <cell r="C3089">
            <v>3081</v>
          </cell>
          <cell r="D3089">
            <v>1998</v>
          </cell>
          <cell r="E3089" t="str">
            <v>HYDRO ONE NETWORKS INC.</v>
          </cell>
          <cell r="F3089">
            <v>2424549</v>
          </cell>
        </row>
        <row r="3090">
          <cell r="C3090">
            <v>3082</v>
          </cell>
          <cell r="D3090">
            <v>1998</v>
          </cell>
          <cell r="E3090" t="str">
            <v>HYDRO ONE NETWORKS INC.</v>
          </cell>
          <cell r="F3090">
            <v>1302146</v>
          </cell>
        </row>
        <row r="3091">
          <cell r="C3091">
            <v>3083</v>
          </cell>
          <cell r="D3091">
            <v>1998</v>
          </cell>
          <cell r="E3091" t="str">
            <v>HYDRO ONE NETWORKS INC.</v>
          </cell>
          <cell r="F3091">
            <v>950759</v>
          </cell>
        </row>
        <row r="3092">
          <cell r="C3092">
            <v>3084</v>
          </cell>
          <cell r="D3092">
            <v>1998</v>
          </cell>
          <cell r="E3092" t="str">
            <v>HYDRO ONE NETWORKS INC.</v>
          </cell>
          <cell r="F3092">
            <v>386023</v>
          </cell>
        </row>
        <row r="3093">
          <cell r="C3093">
            <v>3085</v>
          </cell>
          <cell r="D3093">
            <v>1998</v>
          </cell>
          <cell r="E3093" t="str">
            <v>HYDRO ONE NETWORKS INC.</v>
          </cell>
          <cell r="F3093">
            <v>951251</v>
          </cell>
        </row>
        <row r="3094">
          <cell r="C3094">
            <v>3086</v>
          </cell>
          <cell r="D3094">
            <v>1998</v>
          </cell>
          <cell r="E3094" t="str">
            <v>HYDRO ONE NETWORKS INC.</v>
          </cell>
          <cell r="F3094">
            <v>128821</v>
          </cell>
        </row>
        <row r="3095">
          <cell r="C3095">
            <v>3087</v>
          </cell>
          <cell r="D3095">
            <v>1998</v>
          </cell>
          <cell r="E3095" t="str">
            <v>HYDRO ONE NETWORKS INC.</v>
          </cell>
          <cell r="F3095">
            <v>13838129</v>
          </cell>
        </row>
        <row r="3096">
          <cell r="C3096">
            <v>3088</v>
          </cell>
          <cell r="D3096">
            <v>1998</v>
          </cell>
          <cell r="E3096" t="str">
            <v>HYDRO ONE NETWORKS INC.</v>
          </cell>
          <cell r="F3096">
            <v>2493298</v>
          </cell>
        </row>
        <row r="3097">
          <cell r="C3097">
            <v>3089</v>
          </cell>
          <cell r="D3097">
            <v>1998</v>
          </cell>
          <cell r="E3097" t="str">
            <v>HYDRO ONE NETWORKS INC.</v>
          </cell>
          <cell r="F3097">
            <v>786100</v>
          </cell>
        </row>
        <row r="3098">
          <cell r="C3098">
            <v>3090</v>
          </cell>
          <cell r="D3098">
            <v>1998</v>
          </cell>
          <cell r="E3098" t="str">
            <v>HYDRO ONE NETWORKS INC.</v>
          </cell>
          <cell r="F3098">
            <v>1073125</v>
          </cell>
        </row>
        <row r="3099">
          <cell r="C3099">
            <v>3091</v>
          </cell>
          <cell r="D3099">
            <v>1998</v>
          </cell>
          <cell r="E3099" t="str">
            <v>HYDRO ONE NETWORKS INC.</v>
          </cell>
          <cell r="F3099">
            <v>573502</v>
          </cell>
        </row>
        <row r="3100">
          <cell r="C3100">
            <v>3092</v>
          </cell>
          <cell r="D3100">
            <v>1998</v>
          </cell>
          <cell r="E3100" t="str">
            <v>HYDRO ONE NETWORKS INC.</v>
          </cell>
          <cell r="F3100">
            <v>1530755</v>
          </cell>
        </row>
        <row r="3101">
          <cell r="C3101">
            <v>3093</v>
          </cell>
          <cell r="D3101">
            <v>1998</v>
          </cell>
          <cell r="E3101" t="str">
            <v>HYDRO ONE NETWORKS INC.</v>
          </cell>
          <cell r="F3101">
            <v>6734672</v>
          </cell>
        </row>
        <row r="3102">
          <cell r="C3102">
            <v>3094</v>
          </cell>
          <cell r="D3102">
            <v>1998</v>
          </cell>
          <cell r="E3102" t="str">
            <v>HYDRO ONE NETWORKS INC.</v>
          </cell>
          <cell r="F3102">
            <v>228946</v>
          </cell>
        </row>
        <row r="3103">
          <cell r="C3103">
            <v>3095</v>
          </cell>
          <cell r="D3103">
            <v>1998</v>
          </cell>
          <cell r="E3103" t="str">
            <v>HYDRO ONE NETWORKS INC.</v>
          </cell>
          <cell r="F3103">
            <v>846346</v>
          </cell>
        </row>
        <row r="3104">
          <cell r="C3104">
            <v>3096</v>
          </cell>
          <cell r="D3104">
            <v>1998</v>
          </cell>
          <cell r="E3104" t="str">
            <v>HYDRO OTTAWA LIMITED</v>
          </cell>
          <cell r="F3104">
            <v>2303102</v>
          </cell>
        </row>
        <row r="3105">
          <cell r="C3105">
            <v>3097</v>
          </cell>
          <cell r="D3105">
            <v>1998</v>
          </cell>
          <cell r="E3105" t="str">
            <v>HYDRO OTTAWA LIMITED</v>
          </cell>
          <cell r="F3105">
            <v>15415963</v>
          </cell>
        </row>
        <row r="3106">
          <cell r="C3106">
            <v>3098</v>
          </cell>
          <cell r="D3106">
            <v>1998</v>
          </cell>
          <cell r="E3106" t="str">
            <v>HYDRO OTTAWA LIMITED</v>
          </cell>
          <cell r="F3106">
            <v>56507311</v>
          </cell>
        </row>
        <row r="3107">
          <cell r="C3107">
            <v>3099</v>
          </cell>
          <cell r="D3107">
            <v>1998</v>
          </cell>
          <cell r="E3107" t="str">
            <v>HYDRO OTTAWA LIMITED</v>
          </cell>
          <cell r="F3107">
            <v>82621200</v>
          </cell>
        </row>
        <row r="3108">
          <cell r="C3108">
            <v>3100</v>
          </cell>
          <cell r="D3108">
            <v>1998</v>
          </cell>
          <cell r="E3108" t="str">
            <v>HYDRO OTTAWA LIMITED</v>
          </cell>
          <cell r="F3108">
            <v>75902348</v>
          </cell>
        </row>
        <row r="3109">
          <cell r="C3109">
            <v>3101</v>
          </cell>
          <cell r="D3109">
            <v>1998</v>
          </cell>
          <cell r="E3109" t="str">
            <v>LAKEFRONT UTILITIES INC.</v>
          </cell>
          <cell r="F3109">
            <v>1538321</v>
          </cell>
        </row>
        <row r="3110">
          <cell r="C3110">
            <v>3102</v>
          </cell>
          <cell r="D3110">
            <v>1998</v>
          </cell>
          <cell r="E3110" t="str">
            <v>LAKELAND POWER DISTRIBUTION LTD.</v>
          </cell>
          <cell r="F3110">
            <v>703233</v>
          </cell>
        </row>
        <row r="3111">
          <cell r="C3111">
            <v>3103</v>
          </cell>
          <cell r="D3111">
            <v>1998</v>
          </cell>
          <cell r="E3111" t="str">
            <v>LAKELAND POWER DISTRIBUTION LTD.</v>
          </cell>
          <cell r="F3111">
            <v>4757574</v>
          </cell>
        </row>
        <row r="3112">
          <cell r="C3112">
            <v>3104</v>
          </cell>
          <cell r="D3112">
            <v>1998</v>
          </cell>
          <cell r="E3112" t="str">
            <v>LAKELAND POWER DISTRIBUTION LTD.</v>
          </cell>
          <cell r="F3112">
            <v>363199</v>
          </cell>
        </row>
        <row r="3113">
          <cell r="C3113">
            <v>3105</v>
          </cell>
          <cell r="D3113">
            <v>1998</v>
          </cell>
          <cell r="E3113" t="str">
            <v>LAKELAND POWER DISTRIBUTION LTD.</v>
          </cell>
          <cell r="F3113">
            <v>862902</v>
          </cell>
        </row>
        <row r="3114">
          <cell r="C3114">
            <v>3106</v>
          </cell>
          <cell r="D3114">
            <v>1998</v>
          </cell>
          <cell r="E3114" t="str">
            <v>LONDON HYDRO INC.</v>
          </cell>
          <cell r="F3114">
            <v>213458098</v>
          </cell>
        </row>
        <row r="3115">
          <cell r="C3115">
            <v>3107</v>
          </cell>
          <cell r="D3115">
            <v>1998</v>
          </cell>
          <cell r="E3115" t="str">
            <v>MIDDLESEX POWER DISTRIBUTION CORPORATION</v>
          </cell>
          <cell r="F3115">
            <v>643015</v>
          </cell>
        </row>
        <row r="3116">
          <cell r="C3116">
            <v>3108</v>
          </cell>
          <cell r="D3116">
            <v>1998</v>
          </cell>
          <cell r="E3116" t="str">
            <v>MIDDLESEX POWER DISTRIBUTION CORPORATION</v>
          </cell>
          <cell r="F3116">
            <v>163031</v>
          </cell>
        </row>
        <row r="3117">
          <cell r="C3117">
            <v>3109</v>
          </cell>
          <cell r="D3117">
            <v>1998</v>
          </cell>
          <cell r="E3117" t="str">
            <v>MIDDLESEX POWER DISTRIBUTION CORPORATION</v>
          </cell>
          <cell r="F3117">
            <v>780876</v>
          </cell>
        </row>
        <row r="3118">
          <cell r="C3118">
            <v>3110</v>
          </cell>
          <cell r="D3118">
            <v>1998</v>
          </cell>
          <cell r="E3118" t="str">
            <v>MIDDLESEX POWER DISTRIBUTION CORPORATION</v>
          </cell>
          <cell r="F3118">
            <v>1067974</v>
          </cell>
        </row>
        <row r="3119">
          <cell r="C3119">
            <v>3111</v>
          </cell>
          <cell r="D3119">
            <v>1998</v>
          </cell>
          <cell r="E3119" t="str">
            <v>NIAGARA PENINSULA ENERGY INC.</v>
          </cell>
          <cell r="F3119">
            <v>71927060</v>
          </cell>
        </row>
        <row r="3120">
          <cell r="C3120">
            <v>3112</v>
          </cell>
          <cell r="D3120">
            <v>1998</v>
          </cell>
          <cell r="E3120" t="str">
            <v>NORFOLK POWER DISTRIBUTION INC.</v>
          </cell>
          <cell r="F3120">
            <v>3754415</v>
          </cell>
        </row>
        <row r="3121">
          <cell r="C3121">
            <v>3113</v>
          </cell>
          <cell r="D3121">
            <v>1998</v>
          </cell>
          <cell r="E3121" t="str">
            <v>NORFOLK POWER DISTRIBUTION INC.</v>
          </cell>
          <cell r="F3121">
            <v>15888432</v>
          </cell>
        </row>
        <row r="3122">
          <cell r="C3122">
            <v>3114</v>
          </cell>
          <cell r="D3122">
            <v>1998</v>
          </cell>
          <cell r="E3122" t="str">
            <v>NORTHERN ONTARIO WIRES INC.</v>
          </cell>
          <cell r="F3122">
            <v>2066924</v>
          </cell>
        </row>
        <row r="3123">
          <cell r="C3123">
            <v>3115</v>
          </cell>
          <cell r="D3123">
            <v>1998</v>
          </cell>
          <cell r="E3123" t="str">
            <v>OTTAWA RIVER POWER CORPORATION</v>
          </cell>
          <cell r="F3123">
            <v>543291</v>
          </cell>
        </row>
        <row r="3124">
          <cell r="C3124">
            <v>3116</v>
          </cell>
          <cell r="D3124">
            <v>1998</v>
          </cell>
          <cell r="E3124" t="str">
            <v>OTTAWA RIVER POWER CORPORATION</v>
          </cell>
          <cell r="F3124">
            <v>3475051</v>
          </cell>
        </row>
        <row r="3125">
          <cell r="C3125">
            <v>3117</v>
          </cell>
          <cell r="D3125">
            <v>1998</v>
          </cell>
          <cell r="E3125" t="str">
            <v>NIAGARA PENINSULA ENERGY INC.</v>
          </cell>
          <cell r="F3125">
            <v>2077689</v>
          </cell>
        </row>
        <row r="3126">
          <cell r="C3126">
            <v>3118</v>
          </cell>
          <cell r="D3126">
            <v>1998</v>
          </cell>
          <cell r="E3126" t="str">
            <v>NIAGARA PENINSULA ENERGY INC.</v>
          </cell>
          <cell r="F3126">
            <v>663238</v>
          </cell>
        </row>
        <row r="3127">
          <cell r="C3127">
            <v>3119</v>
          </cell>
          <cell r="D3127">
            <v>1998</v>
          </cell>
          <cell r="E3127" t="str">
            <v>PETERBOROUGH DISTRIBUTION INCORPORATED</v>
          </cell>
          <cell r="F3127">
            <v>725591</v>
          </cell>
        </row>
        <row r="3128">
          <cell r="C3128">
            <v>3120</v>
          </cell>
          <cell r="D3128">
            <v>1998</v>
          </cell>
          <cell r="E3128" t="str">
            <v>PETERBOROUGH DISTRIBUTION INCORPORATED</v>
          </cell>
          <cell r="F3128">
            <v>2275686</v>
          </cell>
        </row>
        <row r="3129">
          <cell r="C3129">
            <v>3121</v>
          </cell>
          <cell r="D3129">
            <v>1998</v>
          </cell>
          <cell r="E3129" t="str">
            <v>POWERSTREAM INC.</v>
          </cell>
          <cell r="F3129">
            <v>34945784</v>
          </cell>
        </row>
        <row r="3130">
          <cell r="C3130">
            <v>3122</v>
          </cell>
          <cell r="D3130">
            <v>1998</v>
          </cell>
          <cell r="E3130" t="str">
            <v>POWERSTREAM INC.</v>
          </cell>
          <cell r="F3130">
            <v>173294017</v>
          </cell>
        </row>
        <row r="3131">
          <cell r="C3131">
            <v>3123</v>
          </cell>
          <cell r="D3131">
            <v>1998</v>
          </cell>
          <cell r="E3131" t="str">
            <v>POWERSTREAM INC.</v>
          </cell>
          <cell r="F3131">
            <v>191371810</v>
          </cell>
        </row>
        <row r="3132">
          <cell r="C3132">
            <v>3124</v>
          </cell>
          <cell r="D3132">
            <v>1998</v>
          </cell>
          <cell r="E3132" t="str">
            <v>POWERSTREAM INC.</v>
          </cell>
          <cell r="F3132">
            <v>135988911</v>
          </cell>
        </row>
        <row r="3133">
          <cell r="C3133">
            <v>3125</v>
          </cell>
          <cell r="D3133">
            <v>1998</v>
          </cell>
          <cell r="E3133" t="str">
            <v>RIDEAU ST. LAWRENCE DISTRIBUTION INC.</v>
          </cell>
          <cell r="F3133">
            <v>1913329</v>
          </cell>
        </row>
        <row r="3134">
          <cell r="C3134">
            <v>3126</v>
          </cell>
          <cell r="D3134">
            <v>1998</v>
          </cell>
          <cell r="E3134" t="str">
            <v>VERIDIAN CONNECTIONS INC.</v>
          </cell>
          <cell r="F3134">
            <v>24157243</v>
          </cell>
        </row>
        <row r="3135">
          <cell r="C3135">
            <v>3127</v>
          </cell>
          <cell r="D3135">
            <v>1998</v>
          </cell>
          <cell r="E3135" t="str">
            <v>VERIDIAN CONNECTIONS INC.</v>
          </cell>
          <cell r="F3135">
            <v>24009739</v>
          </cell>
        </row>
        <row r="3136">
          <cell r="C3136">
            <v>3128</v>
          </cell>
          <cell r="D3136">
            <v>1998</v>
          </cell>
          <cell r="E3136" t="str">
            <v>VERIDIAN CONNECTIONS INC.</v>
          </cell>
          <cell r="F3136">
            <v>4562388</v>
          </cell>
        </row>
        <row r="3137">
          <cell r="C3137">
            <v>3129</v>
          </cell>
          <cell r="D3137">
            <v>1998</v>
          </cell>
          <cell r="E3137" t="str">
            <v>VERIDIAN CONNECTIONS INC.</v>
          </cell>
          <cell r="F3137">
            <v>59835898</v>
          </cell>
        </row>
        <row r="3138">
          <cell r="C3138">
            <v>3130</v>
          </cell>
          <cell r="D3138">
            <v>1998</v>
          </cell>
          <cell r="E3138" t="str">
            <v>VERIDIAN CONNECTIONS INC.</v>
          </cell>
          <cell r="F3138">
            <v>9154857</v>
          </cell>
        </row>
        <row r="3139">
          <cell r="C3139">
            <v>3131</v>
          </cell>
          <cell r="D3139">
            <v>1998</v>
          </cell>
          <cell r="E3139" t="str">
            <v>VERIDIAN CONNECTIONS INC.</v>
          </cell>
          <cell r="F3139">
            <v>3312279</v>
          </cell>
        </row>
        <row r="3140">
          <cell r="C3140">
            <v>3132</v>
          </cell>
          <cell r="D3140">
            <v>1998</v>
          </cell>
          <cell r="E3140" t="str">
            <v>VERIDIAN CONNECTIONS INC.</v>
          </cell>
          <cell r="F3140">
            <v>2181579</v>
          </cell>
        </row>
        <row r="3141">
          <cell r="C3141">
            <v>3133</v>
          </cell>
          <cell r="D3141">
            <v>1998</v>
          </cell>
          <cell r="E3141" t="str">
            <v>WELLINGTON NORTH POWER INC.</v>
          </cell>
          <cell r="F3141">
            <v>153204</v>
          </cell>
        </row>
        <row r="3142">
          <cell r="C3142">
            <v>3134</v>
          </cell>
          <cell r="D3142">
            <v>1998</v>
          </cell>
          <cell r="E3142" t="str">
            <v>WESTARIO POWER INC.</v>
          </cell>
          <cell r="F3142">
            <v>4980573</v>
          </cell>
        </row>
        <row r="3143">
          <cell r="C3143">
            <v>3135</v>
          </cell>
          <cell r="D3143">
            <v>1998</v>
          </cell>
          <cell r="E3143" t="str">
            <v>WESTARIO POWER INC.</v>
          </cell>
          <cell r="F3143">
            <v>5605106</v>
          </cell>
        </row>
        <row r="3144">
          <cell r="C3144">
            <v>3136</v>
          </cell>
          <cell r="D3144">
            <v>1998</v>
          </cell>
          <cell r="E3144" t="str">
            <v>WESTARIO POWER INC.</v>
          </cell>
          <cell r="F3144">
            <v>4716854</v>
          </cell>
        </row>
        <row r="3145">
          <cell r="C3145">
            <v>3137</v>
          </cell>
          <cell r="D3145">
            <v>1998</v>
          </cell>
          <cell r="E3145" t="str">
            <v>WESTARIO POWER INC.</v>
          </cell>
          <cell r="F3145">
            <v>3501887</v>
          </cell>
        </row>
        <row r="3146">
          <cell r="C3146">
            <v>3138</v>
          </cell>
          <cell r="D3146">
            <v>1998</v>
          </cell>
          <cell r="E3146" t="str">
            <v>ANCASTER HYDRO-ELECTRIC COMMISSION</v>
          </cell>
          <cell r="F3146">
            <v>4052220</v>
          </cell>
        </row>
        <row r="3147">
          <cell r="C3147">
            <v>3139</v>
          </cell>
          <cell r="D3147">
            <v>1998</v>
          </cell>
          <cell r="E3147" t="str">
            <v>ATIKOKAN HYDRO INC.</v>
          </cell>
          <cell r="F3147">
            <v>5112810</v>
          </cell>
        </row>
        <row r="3148">
          <cell r="C3148">
            <v>3140</v>
          </cell>
          <cell r="D3148">
            <v>1998</v>
          </cell>
          <cell r="E3148" t="str">
            <v>AURORA HYDRO CONNECTIONS LIMITED</v>
          </cell>
          <cell r="F3148">
            <v>34945784</v>
          </cell>
        </row>
        <row r="3149">
          <cell r="C3149">
            <v>3141</v>
          </cell>
          <cell r="D3149">
            <v>1998</v>
          </cell>
          <cell r="E3149" t="str">
            <v>AYLMER PUBLIC UTILITIES COMMISSION</v>
          </cell>
          <cell r="F3149">
            <v>3909933</v>
          </cell>
        </row>
        <row r="3150">
          <cell r="C3150">
            <v>3142</v>
          </cell>
          <cell r="D3150">
            <v>1998</v>
          </cell>
          <cell r="E3150" t="str">
            <v>BLUE MOUNTAINS HYDRO SERVICES COMPANY INC.</v>
          </cell>
          <cell r="F3150">
            <v>2121600</v>
          </cell>
        </row>
        <row r="3151">
          <cell r="C3151">
            <v>3143</v>
          </cell>
          <cell r="D3151">
            <v>1998</v>
          </cell>
          <cell r="E3151" t="str">
            <v>BOARD OF LIGHT &amp; HEAT COMM. OF THE CITY OF GUELPH</v>
          </cell>
          <cell r="F3151">
            <v>99493446</v>
          </cell>
        </row>
        <row r="3152">
          <cell r="C3152">
            <v>3144</v>
          </cell>
          <cell r="D3152">
            <v>1998</v>
          </cell>
          <cell r="E3152" t="str">
            <v>BRADFORD WEST GWILLIMBURY PUBLIC UTILITIES COMMISSION</v>
          </cell>
          <cell r="F3152">
            <v>9415912</v>
          </cell>
        </row>
        <row r="3153">
          <cell r="C3153">
            <v>3145</v>
          </cell>
          <cell r="D3153">
            <v>1998</v>
          </cell>
          <cell r="E3153" t="str">
            <v>BROCK HYDRO-ELECTRIC COMMISSION</v>
          </cell>
          <cell r="F3153">
            <v>3257217</v>
          </cell>
        </row>
        <row r="3154">
          <cell r="C3154">
            <v>3146</v>
          </cell>
          <cell r="D3154">
            <v>1998</v>
          </cell>
          <cell r="E3154" t="str">
            <v>BURLINGTON HYDRO INC.</v>
          </cell>
          <cell r="F3154">
            <v>220044522</v>
          </cell>
        </row>
        <row r="3155">
          <cell r="C3155">
            <v>3147</v>
          </cell>
          <cell r="D3155">
            <v>1998</v>
          </cell>
          <cell r="E3155" t="str">
            <v>CAMBRIDGE AND NORTH DUMFRIES HYDRO INC.</v>
          </cell>
          <cell r="F3155">
            <v>172340096</v>
          </cell>
        </row>
        <row r="3156">
          <cell r="C3156">
            <v>3148</v>
          </cell>
          <cell r="D3156">
            <v>1998</v>
          </cell>
          <cell r="E3156" t="str">
            <v>CHAPLEAU PUBLIC UTILITIES CORPORATION</v>
          </cell>
          <cell r="F3156">
            <v>4067210</v>
          </cell>
        </row>
        <row r="3157">
          <cell r="C3157">
            <v>3149</v>
          </cell>
          <cell r="D3157">
            <v>1998</v>
          </cell>
          <cell r="E3157" t="str">
            <v>CLEARVIEW HYDRO ELECTRIC COMMISSION</v>
          </cell>
          <cell r="F3157">
            <v>3152929</v>
          </cell>
        </row>
        <row r="3158">
          <cell r="C3158">
            <v>3150</v>
          </cell>
          <cell r="D3158">
            <v>1998</v>
          </cell>
          <cell r="E3158" t="str">
            <v>CLINTON POWER CORPORATION</v>
          </cell>
          <cell r="F3158">
            <v>4416912</v>
          </cell>
        </row>
        <row r="3159">
          <cell r="C3159">
            <v>3151</v>
          </cell>
          <cell r="D3159">
            <v>1998</v>
          </cell>
          <cell r="E3159" t="str">
            <v>COCHRANE POWER CORPORATION</v>
          </cell>
          <cell r="F3159">
            <v>3152608</v>
          </cell>
        </row>
        <row r="3160">
          <cell r="C3160">
            <v>3152</v>
          </cell>
          <cell r="D3160">
            <v>1998</v>
          </cell>
          <cell r="E3160" t="str">
            <v>COTTAM HYDRO-ELECTRIC SYSTEM</v>
          </cell>
          <cell r="F3160">
            <v>1080758</v>
          </cell>
        </row>
        <row r="3161">
          <cell r="C3161">
            <v>3153</v>
          </cell>
          <cell r="D3161">
            <v>1998</v>
          </cell>
          <cell r="E3161" t="str">
            <v>NA</v>
          </cell>
          <cell r="F3161">
            <v>643015</v>
          </cell>
        </row>
        <row r="3162">
          <cell r="C3162">
            <v>3154</v>
          </cell>
          <cell r="D3162">
            <v>1998</v>
          </cell>
          <cell r="E3162" t="str">
            <v>ELMWOOD HYDRO-ELECTRIC SYSTEM</v>
          </cell>
          <cell r="F3162">
            <v>124083</v>
          </cell>
        </row>
        <row r="3163">
          <cell r="C3163">
            <v>3155</v>
          </cell>
          <cell r="D3163">
            <v>1998</v>
          </cell>
          <cell r="E3163" t="str">
            <v>ER-2000-0063</v>
          </cell>
          <cell r="F3163">
            <v>32842091</v>
          </cell>
        </row>
        <row r="3164">
          <cell r="C3164">
            <v>3156</v>
          </cell>
          <cell r="D3164">
            <v>1998</v>
          </cell>
          <cell r="E3164" t="str">
            <v>ESSEX HYDRO-ELECTRIC COMMISSION</v>
          </cell>
          <cell r="F3164">
            <v>3717063</v>
          </cell>
        </row>
        <row r="3165">
          <cell r="C3165">
            <v>3157</v>
          </cell>
          <cell r="D3165">
            <v>1998</v>
          </cell>
          <cell r="E3165" t="str">
            <v>FORT FRANCES POWER CORPORATION</v>
          </cell>
          <cell r="F3165">
            <v>16122948</v>
          </cell>
        </row>
        <row r="3166">
          <cell r="C3166">
            <v>3158</v>
          </cell>
          <cell r="D3166">
            <v>1998</v>
          </cell>
          <cell r="E3166" t="str">
            <v>GRAND VALLEY ENERGY INC.</v>
          </cell>
          <cell r="F3166">
            <v>1824086</v>
          </cell>
        </row>
        <row r="3167">
          <cell r="C3167">
            <v>3159</v>
          </cell>
          <cell r="D3167">
            <v>1998</v>
          </cell>
          <cell r="E3167" t="str">
            <v>GRAVENHURST HYDRO ELECTRIC INC.</v>
          </cell>
          <cell r="F3167">
            <v>4562388</v>
          </cell>
        </row>
        <row r="3168">
          <cell r="C3168">
            <v>3160</v>
          </cell>
          <cell r="D3168">
            <v>1998</v>
          </cell>
          <cell r="E3168" t="str">
            <v>GRIMSBY POWER INCORPORATED</v>
          </cell>
          <cell r="F3168">
            <v>28065280</v>
          </cell>
        </row>
        <row r="3169">
          <cell r="C3169">
            <v>3161</v>
          </cell>
          <cell r="D3169">
            <v>1998</v>
          </cell>
          <cell r="E3169" t="str">
            <v>GUELPH/ERAMOSA HYDRO-ELECTRIC COMMISSION</v>
          </cell>
          <cell r="F3169">
            <v>2059091</v>
          </cell>
        </row>
        <row r="3170">
          <cell r="C3170">
            <v>3162</v>
          </cell>
          <cell r="D3170">
            <v>1998</v>
          </cell>
          <cell r="E3170" t="str">
            <v>HALDIMAND HYDRO-ELECTRIC COMMISSION</v>
          </cell>
          <cell r="F3170">
            <v>5528305</v>
          </cell>
        </row>
        <row r="3171">
          <cell r="C3171">
            <v>3163</v>
          </cell>
          <cell r="D3171">
            <v>1998</v>
          </cell>
          <cell r="E3171" t="str">
            <v>HORIZON UTILITIES CORPORATION</v>
          </cell>
          <cell r="F3171">
            <v>223964957</v>
          </cell>
        </row>
        <row r="3172">
          <cell r="C3172">
            <v>3164</v>
          </cell>
          <cell r="D3172">
            <v>1998</v>
          </cell>
          <cell r="E3172" t="str">
            <v>HEARST POWER DISTRIBUTION COMPANY LIMITED</v>
          </cell>
          <cell r="F3172">
            <v>6065560</v>
          </cell>
        </row>
        <row r="3173">
          <cell r="C3173">
            <v>3165</v>
          </cell>
          <cell r="D3173">
            <v>1998</v>
          </cell>
          <cell r="E3173" t="str">
            <v>HEC OF THE TOWNSHIP OF ALFRED - PLANTAGENET</v>
          </cell>
          <cell r="F3173">
            <v>1029589</v>
          </cell>
        </row>
        <row r="3174">
          <cell r="C3174">
            <v>3166</v>
          </cell>
          <cell r="D3174">
            <v>1998</v>
          </cell>
          <cell r="E3174" t="str">
            <v>ESSEX POWERLINES CORPORATION</v>
          </cell>
          <cell r="F3174">
            <v>10459486</v>
          </cell>
        </row>
        <row r="3175">
          <cell r="C3175">
            <v>3167</v>
          </cell>
          <cell r="D3175">
            <v>1998</v>
          </cell>
          <cell r="E3175" t="str">
            <v>HYDRO HAWKESBURY INC.</v>
          </cell>
          <cell r="F3175">
            <v>4552593</v>
          </cell>
        </row>
        <row r="3176">
          <cell r="C3176">
            <v>3168</v>
          </cell>
          <cell r="D3176">
            <v>1998</v>
          </cell>
          <cell r="E3176" t="str">
            <v>HYDRO ONE BRAMPTON NETWORKS INC.</v>
          </cell>
          <cell r="F3176">
            <v>441683846</v>
          </cell>
        </row>
        <row r="3177">
          <cell r="C3177">
            <v>3169</v>
          </cell>
          <cell r="D3177">
            <v>1998</v>
          </cell>
          <cell r="E3177" t="str">
            <v>HYDRO OTTAWA LIMITED</v>
          </cell>
          <cell r="F3177">
            <v>280842572</v>
          </cell>
        </row>
        <row r="3178">
          <cell r="C3178">
            <v>3170</v>
          </cell>
          <cell r="D3178">
            <v>1998</v>
          </cell>
          <cell r="E3178" t="str">
            <v>HYDRO VAUGHAN DISTRIBUTION INC.</v>
          </cell>
          <cell r="F3178">
            <v>173294017</v>
          </cell>
        </row>
        <row r="3179">
          <cell r="C3179">
            <v>3171</v>
          </cell>
          <cell r="D3179">
            <v>1998</v>
          </cell>
          <cell r="E3179" t="str">
            <v>ESSEX POWERLINES CORPORATION</v>
          </cell>
          <cell r="F3179">
            <v>6081666</v>
          </cell>
        </row>
        <row r="3180">
          <cell r="C3180">
            <v>3172</v>
          </cell>
          <cell r="D3180">
            <v>1998</v>
          </cell>
          <cell r="E3180" t="str">
            <v>HYDRO-ELECTRIC COMMISSION OF SOUTH DUMFRIES</v>
          </cell>
          <cell r="F3180">
            <v>2026815</v>
          </cell>
        </row>
        <row r="3181">
          <cell r="C3181">
            <v>3173</v>
          </cell>
          <cell r="D3181">
            <v>1998</v>
          </cell>
          <cell r="E3181" t="str">
            <v>BRANTFORD POWER INC.</v>
          </cell>
          <cell r="F3181">
            <v>67545117</v>
          </cell>
        </row>
        <row r="3182">
          <cell r="C3182">
            <v>3174</v>
          </cell>
          <cell r="D3182">
            <v>1998</v>
          </cell>
          <cell r="E3182" t="str">
            <v>OTTAWA RIVER POWER CORPORATION</v>
          </cell>
          <cell r="F3182">
            <v>12281335</v>
          </cell>
        </row>
        <row r="3183">
          <cell r="C3183">
            <v>3175</v>
          </cell>
          <cell r="D3183">
            <v>1998</v>
          </cell>
          <cell r="E3183" t="str">
            <v>BLUEWATER POWER DISTRIBUTION CORPORATION</v>
          </cell>
          <cell r="F3183">
            <v>37268280</v>
          </cell>
        </row>
        <row r="3184">
          <cell r="C3184">
            <v>3176</v>
          </cell>
          <cell r="D3184">
            <v>1998</v>
          </cell>
          <cell r="E3184" t="str">
            <v>LAKELAND POWER DISTRIBUTION LTD.</v>
          </cell>
          <cell r="F3184">
            <v>4795970</v>
          </cell>
        </row>
        <row r="3185">
          <cell r="C3185">
            <v>3177</v>
          </cell>
          <cell r="D3185">
            <v>1998</v>
          </cell>
          <cell r="E3185" t="str">
            <v>HYDRO-ELECTRIC COMMISSION OF THE TOWN OF CACHE BAY</v>
          </cell>
          <cell r="F3185">
            <v>361325</v>
          </cell>
        </row>
        <row r="3186">
          <cell r="C3186">
            <v>3178</v>
          </cell>
          <cell r="D3186">
            <v>1998</v>
          </cell>
          <cell r="E3186" t="str">
            <v>HYDRO-ELECTRIC COMMISSION OF THE TOWN OF HARRISTON</v>
          </cell>
          <cell r="F3186">
            <v>2664852</v>
          </cell>
        </row>
        <row r="3187">
          <cell r="C3187">
            <v>3179</v>
          </cell>
          <cell r="D3187">
            <v>1998</v>
          </cell>
          <cell r="E3187" t="str">
            <v>HYDRO-ELECTRIC COMMISSION OF THE TOWN OF HARROW</v>
          </cell>
          <cell r="F3187">
            <v>2135526</v>
          </cell>
        </row>
        <row r="3188">
          <cell r="C3188">
            <v>3180</v>
          </cell>
          <cell r="D3188">
            <v>1998</v>
          </cell>
          <cell r="E3188" t="str">
            <v>ESSEX POWERLINES CORPORATION</v>
          </cell>
          <cell r="F3188">
            <v>13594533</v>
          </cell>
        </row>
        <row r="3189">
          <cell r="C3189">
            <v>3181</v>
          </cell>
          <cell r="D3189">
            <v>1998</v>
          </cell>
          <cell r="E3189" t="str">
            <v>HYDRO-ELECTRIC COMMISSION OF THE TOWN OF PORT ELGIN</v>
          </cell>
          <cell r="F3189">
            <v>7158843</v>
          </cell>
        </row>
        <row r="3190">
          <cell r="C3190">
            <v>3182</v>
          </cell>
          <cell r="D3190">
            <v>1998</v>
          </cell>
          <cell r="E3190" t="str">
            <v>HYDRO-ELECTRIC COMMISSION OF THE TOWN OF STURGEON FALLS</v>
          </cell>
          <cell r="F3190">
            <v>4169101</v>
          </cell>
        </row>
        <row r="3191">
          <cell r="C3191">
            <v>3183</v>
          </cell>
          <cell r="D3191">
            <v>1998</v>
          </cell>
          <cell r="E3191" t="str">
            <v>HYDRO-ELECTRIC COMMISSION OF THE TOWN OF VANKLEEK HILL</v>
          </cell>
          <cell r="F3191">
            <v>2493298</v>
          </cell>
        </row>
        <row r="3192">
          <cell r="C3192">
            <v>3184</v>
          </cell>
          <cell r="D3192">
            <v>1998</v>
          </cell>
          <cell r="E3192" t="str">
            <v>WASAGA DISTRIBUTION INC.</v>
          </cell>
          <cell r="F3192">
            <v>12677861</v>
          </cell>
        </row>
        <row r="3193">
          <cell r="C3193">
            <v>3185</v>
          </cell>
          <cell r="D3193">
            <v>1998</v>
          </cell>
          <cell r="E3193" t="str">
            <v>ESPANOLA REGIONAL HYDRO DISTRIBUTION CORPORATION</v>
          </cell>
          <cell r="F3193">
            <v>797071</v>
          </cell>
        </row>
        <row r="3194">
          <cell r="C3194">
            <v>3186</v>
          </cell>
          <cell r="D3194">
            <v>1998</v>
          </cell>
          <cell r="E3194" t="str">
            <v>HYDRO-ELECTRIC COMMISSION OF THE TOWN OF WIARTON</v>
          </cell>
          <cell r="F3194">
            <v>2027826</v>
          </cell>
        </row>
        <row r="3195">
          <cell r="C3195">
            <v>3187</v>
          </cell>
          <cell r="D3195">
            <v>1998</v>
          </cell>
          <cell r="E3195" t="str">
            <v>BRANT COUNTY POWER INC.</v>
          </cell>
          <cell r="F3195">
            <v>6741829</v>
          </cell>
        </row>
        <row r="3196">
          <cell r="C3196">
            <v>3188</v>
          </cell>
          <cell r="D3196">
            <v>1998</v>
          </cell>
          <cell r="E3196" t="str">
            <v>BRANT COUNTY POWER INC.</v>
          </cell>
          <cell r="F3196">
            <v>1245315</v>
          </cell>
        </row>
        <row r="3197">
          <cell r="C3197">
            <v>3189</v>
          </cell>
          <cell r="D3197">
            <v>1998</v>
          </cell>
          <cell r="E3197" t="str">
            <v>HYDRO-ELECTRIC COMMISSION OF THE VILLAGE OF CLIFFORD</v>
          </cell>
          <cell r="F3197">
            <v>372168</v>
          </cell>
        </row>
        <row r="3198">
          <cell r="C3198">
            <v>3190</v>
          </cell>
          <cell r="D3198">
            <v>1998</v>
          </cell>
          <cell r="E3198" t="str">
            <v>CENTRE WELLINGTON HYDRO LTD.</v>
          </cell>
          <cell r="F3198">
            <v>2752067</v>
          </cell>
        </row>
        <row r="3199">
          <cell r="C3199">
            <v>3191</v>
          </cell>
          <cell r="D3199">
            <v>1998</v>
          </cell>
          <cell r="E3199" t="str">
            <v>HYDRO-ELECTRIC COMMISSION OF THE VILLAGE OF LUCAN</v>
          </cell>
          <cell r="F3199">
            <v>1149032</v>
          </cell>
        </row>
        <row r="3200">
          <cell r="C3200">
            <v>3192</v>
          </cell>
          <cell r="D3200">
            <v>1998</v>
          </cell>
          <cell r="E3200" t="str">
            <v>HYDRO-ELECTRIC COMMISSION OF THE VILLAGE OF PAISLEY</v>
          </cell>
          <cell r="F3200">
            <v>964453</v>
          </cell>
        </row>
        <row r="3201">
          <cell r="C3201">
            <v>3193</v>
          </cell>
          <cell r="D3201">
            <v>1998</v>
          </cell>
          <cell r="E3201" t="str">
            <v>HYDRO-ELECTRIC COMMISSION OF THE VILLAGE OF ST. CLAIR BEACH</v>
          </cell>
          <cell r="F3201">
            <v>2261751</v>
          </cell>
        </row>
        <row r="3202">
          <cell r="C3202">
            <v>3194</v>
          </cell>
          <cell r="D3202">
            <v>1998</v>
          </cell>
          <cell r="E3202" t="str">
            <v>INNISFIL HYDRO DISTRIBUTION SYSTEMS LIMITED</v>
          </cell>
          <cell r="F3202">
            <v>45264522</v>
          </cell>
        </row>
        <row r="3203">
          <cell r="C3203">
            <v>3195</v>
          </cell>
          <cell r="D3203">
            <v>1998</v>
          </cell>
          <cell r="E3203" t="str">
            <v>KENORA HYDRO ELECTRIC CORPORATION LTD.</v>
          </cell>
          <cell r="F3203">
            <v>15957200</v>
          </cell>
        </row>
        <row r="3204">
          <cell r="C3204">
            <v>3196</v>
          </cell>
          <cell r="D3204">
            <v>1998</v>
          </cell>
          <cell r="E3204" t="str">
            <v>KINGSTON HYDRO CORPORATION</v>
          </cell>
          <cell r="F3204">
            <v>98526273</v>
          </cell>
        </row>
        <row r="3205">
          <cell r="C3205">
            <v>3197</v>
          </cell>
          <cell r="D3205">
            <v>1998</v>
          </cell>
          <cell r="E3205" t="str">
            <v>KINGSVILLE PUBLIC UTILITY COMMISSION</v>
          </cell>
          <cell r="F3205">
            <v>4880469</v>
          </cell>
        </row>
        <row r="3206">
          <cell r="C3206">
            <v>3198</v>
          </cell>
          <cell r="D3206">
            <v>1998</v>
          </cell>
          <cell r="E3206" t="str">
            <v>KITCHENER-WILMOT HYDRO INC.</v>
          </cell>
          <cell r="F3206">
            <v>349563222</v>
          </cell>
        </row>
        <row r="3207">
          <cell r="C3207">
            <v>3199</v>
          </cell>
          <cell r="D3207">
            <v>1998</v>
          </cell>
          <cell r="E3207" t="str">
            <v>LAKESHORE TOWNSHIP HEC</v>
          </cell>
          <cell r="F3207">
            <v>3270480</v>
          </cell>
        </row>
        <row r="3208">
          <cell r="C3208">
            <v>3200</v>
          </cell>
          <cell r="D3208">
            <v>1998</v>
          </cell>
          <cell r="E3208" t="str">
            <v>LINCOLN HYDRO-ELECTRIC COMMISSION</v>
          </cell>
          <cell r="F3208">
            <v>14225565</v>
          </cell>
        </row>
        <row r="3209">
          <cell r="C3209">
            <v>3201</v>
          </cell>
          <cell r="D3209">
            <v>1998</v>
          </cell>
          <cell r="E3209" t="str">
            <v>LONDON HYDRO UTILITIES SERVICES INC.</v>
          </cell>
          <cell r="F3209">
            <v>213458098</v>
          </cell>
        </row>
        <row r="3210">
          <cell r="C3210">
            <v>3202</v>
          </cell>
          <cell r="D3210">
            <v>1998</v>
          </cell>
          <cell r="E3210" t="str">
            <v>MARKHAM HYDRO DISTRIBUTION INC.</v>
          </cell>
          <cell r="F3210">
            <v>191371810</v>
          </cell>
        </row>
        <row r="3211">
          <cell r="C3211">
            <v>3203</v>
          </cell>
          <cell r="D3211">
            <v>1998</v>
          </cell>
          <cell r="E3211" t="str">
            <v>MIDLAND POWER UTILITY CORPORATION</v>
          </cell>
          <cell r="F3211">
            <v>20445630</v>
          </cell>
        </row>
        <row r="3212">
          <cell r="C3212">
            <v>3204</v>
          </cell>
          <cell r="D3212">
            <v>1998</v>
          </cell>
          <cell r="E3212" t="str">
            <v>MILTON HYDRO DISTRIBUTION INC.</v>
          </cell>
          <cell r="F3212">
            <v>79623196</v>
          </cell>
        </row>
        <row r="3213">
          <cell r="C3213">
            <v>3205</v>
          </cell>
          <cell r="D3213">
            <v>1998</v>
          </cell>
          <cell r="E3213" t="str">
            <v>NEPEAN HYDRO ELECTRIC COMMISSION</v>
          </cell>
          <cell r="F3213">
            <v>82621200</v>
          </cell>
        </row>
        <row r="3214">
          <cell r="C3214">
            <v>3206</v>
          </cell>
          <cell r="D3214">
            <v>1998</v>
          </cell>
          <cell r="E3214" t="str">
            <v>NA</v>
          </cell>
          <cell r="F3214">
            <v>163031</v>
          </cell>
        </row>
        <row r="3215">
          <cell r="C3215">
            <v>3207</v>
          </cell>
          <cell r="D3215">
            <v>1998</v>
          </cell>
          <cell r="E3215" t="str">
            <v>NEWMARKET HYDRO LTD.</v>
          </cell>
          <cell r="F3215">
            <v>64713559</v>
          </cell>
        </row>
        <row r="3216">
          <cell r="C3216">
            <v>3208</v>
          </cell>
          <cell r="D3216">
            <v>1998</v>
          </cell>
          <cell r="E3216" t="str">
            <v>NIAGARA FALLS HYDRO INC.</v>
          </cell>
          <cell r="F3216">
            <v>143854120</v>
          </cell>
        </row>
        <row r="3217">
          <cell r="C3217">
            <v>3209</v>
          </cell>
          <cell r="D3217">
            <v>1998</v>
          </cell>
          <cell r="E3217" t="str">
            <v>NIAGARA-ON-THE-LAKE HYDRO INC.</v>
          </cell>
          <cell r="F3217">
            <v>56695191</v>
          </cell>
        </row>
        <row r="3218">
          <cell r="C3218">
            <v>3210</v>
          </cell>
          <cell r="D3218">
            <v>1998</v>
          </cell>
          <cell r="E3218" t="str">
            <v>NORFOLK POWER DISTRIBUTION INC.</v>
          </cell>
          <cell r="F3218">
            <v>631400</v>
          </cell>
        </row>
        <row r="3219">
          <cell r="C3219">
            <v>3211</v>
          </cell>
          <cell r="D3219">
            <v>1998</v>
          </cell>
          <cell r="E3219" t="str">
            <v>NORTH BAY HYDRO DISTRIBUTION LIMITED</v>
          </cell>
          <cell r="F3219">
            <v>144777417</v>
          </cell>
        </row>
        <row r="3220">
          <cell r="C3220">
            <v>3212</v>
          </cell>
          <cell r="D3220">
            <v>1998</v>
          </cell>
          <cell r="E3220" t="str">
            <v>OAKVILLE HYDRO ELECTRICITY DISTRIBUTION INC.</v>
          </cell>
          <cell r="F3220">
            <v>138311097</v>
          </cell>
        </row>
        <row r="3221">
          <cell r="C3221">
            <v>3213</v>
          </cell>
          <cell r="D3221">
            <v>1998</v>
          </cell>
          <cell r="E3221" t="str">
            <v>ORANGEVILLE HYDRO LIMITED</v>
          </cell>
          <cell r="F3221">
            <v>33935036</v>
          </cell>
        </row>
        <row r="3222">
          <cell r="C3222">
            <v>3214</v>
          </cell>
          <cell r="D3222">
            <v>1998</v>
          </cell>
          <cell r="E3222" t="str">
            <v>ORILLIA POWER DISTRIBUTION CORPORATION</v>
          </cell>
          <cell r="F3222">
            <v>49484510</v>
          </cell>
        </row>
        <row r="3223">
          <cell r="C3223">
            <v>3215</v>
          </cell>
          <cell r="D3223">
            <v>1998</v>
          </cell>
          <cell r="E3223" t="str">
            <v>OSHAWA PUC NETWORKS INC.</v>
          </cell>
          <cell r="F3223">
            <v>154216838</v>
          </cell>
        </row>
        <row r="3224">
          <cell r="C3224">
            <v>3216</v>
          </cell>
          <cell r="D3224">
            <v>1998</v>
          </cell>
          <cell r="E3224" t="str">
            <v>PARRY SOUND POWER CORPORATION</v>
          </cell>
          <cell r="F3224">
            <v>18111356</v>
          </cell>
        </row>
        <row r="3225">
          <cell r="C3225">
            <v>3217</v>
          </cell>
          <cell r="D3225">
            <v>1998</v>
          </cell>
          <cell r="E3225" t="str">
            <v>PETERBOROUGH UTILITIES COMMISSION</v>
          </cell>
          <cell r="F3225">
            <v>71284265</v>
          </cell>
        </row>
        <row r="3226">
          <cell r="C3226">
            <v>3218</v>
          </cell>
          <cell r="D3226">
            <v>1998</v>
          </cell>
          <cell r="E3226" t="str">
            <v>POLICE VILLAGE OF COMBER HYDRO SYSTEM</v>
          </cell>
          <cell r="F3226">
            <v>363324</v>
          </cell>
        </row>
        <row r="3227">
          <cell r="C3227">
            <v>3219</v>
          </cell>
          <cell r="D3227">
            <v>1998</v>
          </cell>
          <cell r="E3227" t="str">
            <v>POLICE VILLAGE OF GRANTON HYDRO SYSTEM</v>
          </cell>
          <cell r="F3227">
            <v>156592</v>
          </cell>
        </row>
        <row r="3228">
          <cell r="C3228">
            <v>3220</v>
          </cell>
          <cell r="D3228">
            <v>1998</v>
          </cell>
          <cell r="E3228" t="str">
            <v>POLICE VILLAGE OF MOOREFIELD HYDRO SYSTEM</v>
          </cell>
          <cell r="F3228">
            <v>129841</v>
          </cell>
        </row>
        <row r="3229">
          <cell r="C3229">
            <v>3221</v>
          </cell>
          <cell r="D3229">
            <v>1998</v>
          </cell>
          <cell r="E3229" t="str">
            <v>CANADIAN NIAGARA POWER INC.</v>
          </cell>
          <cell r="F3229">
            <v>29630266</v>
          </cell>
        </row>
        <row r="3230">
          <cell r="C3230">
            <v>3222</v>
          </cell>
          <cell r="D3230">
            <v>1998</v>
          </cell>
          <cell r="E3230" t="str">
            <v>PUBLIC UTILITIES COMMISSION OF THE CITY OF BARRIE</v>
          </cell>
          <cell r="F3230">
            <v>99797843</v>
          </cell>
        </row>
        <row r="3231">
          <cell r="C3231">
            <v>3223</v>
          </cell>
          <cell r="D3231">
            <v>1998</v>
          </cell>
          <cell r="E3231" t="str">
            <v>PUBLIC UTILITIES COMMISSION OF THE CITY OF OWEN SOUND</v>
          </cell>
          <cell r="F3231">
            <v>14840433</v>
          </cell>
        </row>
        <row r="3232">
          <cell r="C3232">
            <v>3224</v>
          </cell>
          <cell r="D3232">
            <v>1998</v>
          </cell>
          <cell r="E3232" t="str">
            <v>PUBLIC UTILITIES COMMISSION OF THE TOWN OF ALEXANDRIA</v>
          </cell>
          <cell r="F3232">
            <v>3787439</v>
          </cell>
        </row>
        <row r="3233">
          <cell r="C3233">
            <v>3225</v>
          </cell>
          <cell r="D3233">
            <v>1998</v>
          </cell>
          <cell r="E3233" t="str">
            <v>PUBLIC UTILITIES COMMISSION OF THE TOWN OF CAMPBELLFORD</v>
          </cell>
          <cell r="F3233">
            <v>4444030</v>
          </cell>
        </row>
        <row r="3234">
          <cell r="C3234">
            <v>3226</v>
          </cell>
          <cell r="D3234">
            <v>1998</v>
          </cell>
          <cell r="E3234" t="str">
            <v>PUBLIC UTILITIES COMMISSION OF THE TOWN OF CHESLEY</v>
          </cell>
          <cell r="F3234">
            <v>1806847</v>
          </cell>
        </row>
        <row r="3235">
          <cell r="C3235">
            <v>3227</v>
          </cell>
          <cell r="D3235">
            <v>1998</v>
          </cell>
          <cell r="E3235" t="str">
            <v>LAKEFRONT UTILITIES INC.</v>
          </cell>
          <cell r="F3235">
            <v>13864792</v>
          </cell>
        </row>
        <row r="3236">
          <cell r="C3236">
            <v>3228</v>
          </cell>
          <cell r="D3236">
            <v>1998</v>
          </cell>
          <cell r="E3236" t="str">
            <v>CENTRE WELLINGTON HYDRO LTD.</v>
          </cell>
          <cell r="F3236">
            <v>6777822</v>
          </cell>
        </row>
        <row r="3237">
          <cell r="C3237">
            <v>3229</v>
          </cell>
          <cell r="D3237">
            <v>1998</v>
          </cell>
          <cell r="E3237" t="str">
            <v>WEST COAST HURON ENERGY INC.</v>
          </cell>
          <cell r="F3237">
            <v>6374452</v>
          </cell>
        </row>
        <row r="3238">
          <cell r="C3238">
            <v>3230</v>
          </cell>
          <cell r="D3238">
            <v>1998</v>
          </cell>
          <cell r="E3238" t="str">
            <v>ESPANOLA REGIONAL HYDRO DISTRIBUTION CORPORATION</v>
          </cell>
          <cell r="F3238">
            <v>520943</v>
          </cell>
        </row>
        <row r="3239">
          <cell r="C3239">
            <v>3231</v>
          </cell>
          <cell r="D3239">
            <v>1998</v>
          </cell>
          <cell r="E3239" t="str">
            <v>PUBLIC UTILITIES COMMISSION OF THE TOWN OF MITCHELL</v>
          </cell>
          <cell r="F3239">
            <v>3417010</v>
          </cell>
        </row>
        <row r="3240">
          <cell r="C3240">
            <v>3232</v>
          </cell>
          <cell r="D3240">
            <v>1998</v>
          </cell>
          <cell r="E3240" t="str">
            <v>WELLINGTON NORTH POWER INC.</v>
          </cell>
          <cell r="F3240">
            <v>2997880</v>
          </cell>
        </row>
        <row r="3241">
          <cell r="C3241">
            <v>3233</v>
          </cell>
          <cell r="D3241">
            <v>1998</v>
          </cell>
          <cell r="E3241" t="str">
            <v>PUBLIC UTILITIES COMMISSION OF THE TOWN OF PALMERSTON</v>
          </cell>
          <cell r="F3241">
            <v>1620536</v>
          </cell>
        </row>
        <row r="3242">
          <cell r="C3242">
            <v>3234</v>
          </cell>
          <cell r="D3242">
            <v>1998</v>
          </cell>
          <cell r="E3242" t="str">
            <v>BRANT COUNTY POWER INC.</v>
          </cell>
          <cell r="F3242">
            <v>6863150</v>
          </cell>
        </row>
        <row r="3243">
          <cell r="C3243">
            <v>3235</v>
          </cell>
          <cell r="D3243">
            <v>1998</v>
          </cell>
          <cell r="E3243" t="str">
            <v>PUBLIC UTILITIES COMMISSION OF THE TOWN OF PICTON</v>
          </cell>
          <cell r="F3243">
            <v>5146066</v>
          </cell>
        </row>
        <row r="3244">
          <cell r="C3244">
            <v>3236</v>
          </cell>
          <cell r="D3244">
            <v>1998</v>
          </cell>
          <cell r="E3244" t="str">
            <v>PUBLIC UTILITIES COMMISSION OF THE TOWN OF SOUTHAMPTON</v>
          </cell>
          <cell r="F3244">
            <v>2833580</v>
          </cell>
        </row>
        <row r="3245">
          <cell r="C3245">
            <v>3237</v>
          </cell>
          <cell r="D3245">
            <v>1998</v>
          </cell>
          <cell r="E3245" t="str">
            <v>ESSEX POWERLINES CORPORATION</v>
          </cell>
          <cell r="F3245">
            <v>8315837</v>
          </cell>
        </row>
        <row r="3246">
          <cell r="C3246">
            <v>3238</v>
          </cell>
          <cell r="D3246">
            <v>1998</v>
          </cell>
          <cell r="E3246" t="str">
            <v>WELLINGTON NORTH POWER INC.</v>
          </cell>
          <cell r="F3246">
            <v>1543228</v>
          </cell>
        </row>
        <row r="3247">
          <cell r="C3247">
            <v>3239</v>
          </cell>
          <cell r="D3247">
            <v>1998</v>
          </cell>
          <cell r="E3247" t="str">
            <v>PUBLIC UTILITIES COMMISSION OF THE VILLAGE OF LANCASTER</v>
          </cell>
          <cell r="F3247">
            <v>558611</v>
          </cell>
        </row>
        <row r="3248">
          <cell r="C3248">
            <v>3240</v>
          </cell>
          <cell r="D3248">
            <v>1998</v>
          </cell>
          <cell r="E3248" t="str">
            <v>PUBLIC UTILITIES COMMISSION OF THE VILLAGE OF PORT STANLEY</v>
          </cell>
          <cell r="F3248">
            <v>2344076</v>
          </cell>
        </row>
        <row r="3249">
          <cell r="C3249">
            <v>3241</v>
          </cell>
          <cell r="D3249">
            <v>1998</v>
          </cell>
          <cell r="E3249" t="str">
            <v>RIDEAU ST. LAWRENCE DISTRIBUTION INC.</v>
          </cell>
          <cell r="F3249">
            <v>776689</v>
          </cell>
        </row>
        <row r="3250">
          <cell r="C3250">
            <v>3242</v>
          </cell>
          <cell r="D3250">
            <v>1998</v>
          </cell>
          <cell r="E3250" t="str">
            <v>PUBLIC UTILITY COMMISSION OF THE VILLAGE OF WEST LORNE</v>
          </cell>
          <cell r="F3250">
            <v>1530755</v>
          </cell>
        </row>
        <row r="3251">
          <cell r="C3251">
            <v>3243</v>
          </cell>
          <cell r="D3251">
            <v>1998</v>
          </cell>
          <cell r="E3251" t="str">
            <v>REMARA-BRECHIN HYDRO</v>
          </cell>
          <cell r="F3251">
            <v>130427</v>
          </cell>
        </row>
        <row r="3252">
          <cell r="C3252">
            <v>3244</v>
          </cell>
          <cell r="D3252">
            <v>1998</v>
          </cell>
          <cell r="E3252" t="str">
            <v>RENFREW HYDRO INC.</v>
          </cell>
          <cell r="F3252">
            <v>15057262</v>
          </cell>
        </row>
        <row r="3253">
          <cell r="C3253">
            <v>3245</v>
          </cell>
          <cell r="D3253">
            <v>1998</v>
          </cell>
          <cell r="E3253" t="str">
            <v>RICHMOND HILL HYDRO INC.</v>
          </cell>
          <cell r="F3253">
            <v>135988911</v>
          </cell>
        </row>
        <row r="3254">
          <cell r="C3254">
            <v>3246</v>
          </cell>
          <cell r="D3254">
            <v>1998</v>
          </cell>
          <cell r="E3254" t="str">
            <v>RIPLEY PUBLIC UTILITIES COMMISSION</v>
          </cell>
          <cell r="F3254">
            <v>405251</v>
          </cell>
        </row>
        <row r="3255">
          <cell r="C3255">
            <v>3247</v>
          </cell>
          <cell r="D3255">
            <v>1998</v>
          </cell>
          <cell r="E3255" t="str">
            <v>SIOUX LOOKOUT HYDRO INC.</v>
          </cell>
          <cell r="F3255">
            <v>5654626</v>
          </cell>
        </row>
        <row r="3256">
          <cell r="C3256">
            <v>3248</v>
          </cell>
          <cell r="D3256">
            <v>1998</v>
          </cell>
          <cell r="E3256" t="str">
            <v>ST. CATHARINES HYDRO UTILITY SERVICES INC.</v>
          </cell>
          <cell r="F3256">
            <v>86265003</v>
          </cell>
        </row>
        <row r="3257">
          <cell r="C3257">
            <v>3249</v>
          </cell>
          <cell r="D3257">
            <v>1998</v>
          </cell>
          <cell r="E3257" t="str">
            <v>ST. THOMAS ENERGY INC.</v>
          </cell>
          <cell r="F3257">
            <v>50186314</v>
          </cell>
        </row>
        <row r="3258">
          <cell r="C3258">
            <v>3250</v>
          </cell>
          <cell r="D3258">
            <v>1998</v>
          </cell>
          <cell r="E3258" t="str">
            <v>FESTIVAL HYDRO INC.</v>
          </cell>
          <cell r="F3258">
            <v>34195080</v>
          </cell>
        </row>
        <row r="3259">
          <cell r="C3259">
            <v>3251</v>
          </cell>
          <cell r="D3259">
            <v>1998</v>
          </cell>
          <cell r="E3259" t="str">
            <v>MIDDLESEX POWER DISTRIBUTION CORPORATION</v>
          </cell>
          <cell r="F3259">
            <v>10035761</v>
          </cell>
        </row>
        <row r="3260">
          <cell r="C3260">
            <v>3252</v>
          </cell>
          <cell r="D3260">
            <v>1998</v>
          </cell>
          <cell r="E3260" t="str">
            <v>GREATER SUDBURY HYDRO INC.</v>
          </cell>
          <cell r="F3260">
            <v>100640975</v>
          </cell>
        </row>
        <row r="3261">
          <cell r="C3261">
            <v>3253</v>
          </cell>
          <cell r="D3261">
            <v>1998</v>
          </cell>
          <cell r="E3261" t="str">
            <v>TAY HYDRO ELECTRIC DISTRIBUTION COMPANY INC.</v>
          </cell>
          <cell r="F3261">
            <v>7192496</v>
          </cell>
        </row>
        <row r="3262">
          <cell r="C3262">
            <v>3254</v>
          </cell>
          <cell r="D3262">
            <v>1998</v>
          </cell>
          <cell r="E3262" t="str">
            <v>TERRACE BAY SUPERIOR WIRES INC.</v>
          </cell>
          <cell r="F3262">
            <v>1894386</v>
          </cell>
        </row>
        <row r="3263">
          <cell r="C3263">
            <v>3255</v>
          </cell>
          <cell r="D3263">
            <v>1998</v>
          </cell>
          <cell r="E3263" t="str">
            <v>ESPANOLA REGIONAL HYDRO DISTRIBUTION CORPORATION</v>
          </cell>
          <cell r="F3263">
            <v>2920708</v>
          </cell>
        </row>
        <row r="3264">
          <cell r="C3264">
            <v>3256</v>
          </cell>
          <cell r="D3264">
            <v>1998</v>
          </cell>
          <cell r="E3264" t="str">
            <v>COLLUS POWER CORPORATION</v>
          </cell>
          <cell r="F3264">
            <v>11413298</v>
          </cell>
        </row>
        <row r="3265">
          <cell r="C3265">
            <v>3257</v>
          </cell>
          <cell r="D3265">
            <v>1998</v>
          </cell>
          <cell r="E3265" t="str">
            <v>THUNDER BAY HYDRO ELECTRICITY DISTRIBUTION INC.</v>
          </cell>
          <cell r="F3265">
            <v>93997985</v>
          </cell>
        </row>
        <row r="3266">
          <cell r="C3266">
            <v>3258</v>
          </cell>
          <cell r="D3266">
            <v>1998</v>
          </cell>
          <cell r="E3266" t="str">
            <v>TILLSONBURG HYDRO INC.</v>
          </cell>
          <cell r="F3266">
            <v>20436410</v>
          </cell>
        </row>
        <row r="3267">
          <cell r="C3267">
            <v>3259</v>
          </cell>
          <cell r="D3267">
            <v>1998</v>
          </cell>
          <cell r="E3267" t="str">
            <v>TOWNSHIP OF MCGARRY HYDRO SYSTEM</v>
          </cell>
          <cell r="F3267">
            <v>401636</v>
          </cell>
        </row>
        <row r="3268">
          <cell r="C3268">
            <v>3260</v>
          </cell>
          <cell r="D3268">
            <v>1998</v>
          </cell>
          <cell r="E3268" t="str">
            <v>RIDEAU ST. LAWRENCE DISTRIBUTION INC.</v>
          </cell>
          <cell r="F3268">
            <v>663271</v>
          </cell>
        </row>
        <row r="3269">
          <cell r="C3269">
            <v>3261</v>
          </cell>
          <cell r="D3269">
            <v>1998</v>
          </cell>
          <cell r="E3269" t="str">
            <v>VILLAGE OF LUCKNOW HYDRO SYSTEM</v>
          </cell>
          <cell r="F3269">
            <v>1066163</v>
          </cell>
        </row>
        <row r="3270">
          <cell r="C3270">
            <v>3262</v>
          </cell>
          <cell r="D3270">
            <v>1998</v>
          </cell>
          <cell r="E3270" t="str">
            <v>WATERLOO NORTH HYDRO INC.</v>
          </cell>
          <cell r="F3270">
            <v>204074406</v>
          </cell>
        </row>
        <row r="3271">
          <cell r="C3271">
            <v>3263</v>
          </cell>
          <cell r="D3271">
            <v>1998</v>
          </cell>
          <cell r="E3271" t="str">
            <v>WELLAND HYDRO-ELECTRIC SYSTEM CORP.</v>
          </cell>
          <cell r="F3271">
            <v>51982022</v>
          </cell>
        </row>
        <row r="3272">
          <cell r="C3272">
            <v>3264</v>
          </cell>
          <cell r="D3272">
            <v>1998</v>
          </cell>
          <cell r="E3272" t="str">
            <v>WEST PERTH POWER INC.</v>
          </cell>
          <cell r="F3272">
            <v>6834020</v>
          </cell>
        </row>
        <row r="3273">
          <cell r="C3273">
            <v>3265</v>
          </cell>
          <cell r="D3273">
            <v>1998</v>
          </cell>
          <cell r="E3273" t="str">
            <v>WHITBY HYDRO ELECTRIC CORPORATION</v>
          </cell>
          <cell r="F3273">
            <v>129393480</v>
          </cell>
        </row>
        <row r="3274">
          <cell r="C3274">
            <v>3266</v>
          </cell>
          <cell r="D3274">
            <v>1998</v>
          </cell>
          <cell r="E3274" t="str">
            <v>WINCHESTER HYDRO COMMISSION</v>
          </cell>
          <cell r="F3274">
            <v>3426789</v>
          </cell>
        </row>
        <row r="3275">
          <cell r="C3275">
            <v>3267</v>
          </cell>
          <cell r="D3275">
            <v>1998</v>
          </cell>
          <cell r="E3275" t="str">
            <v>WOODSTOCK HYDRO SERVICES INC.</v>
          </cell>
          <cell r="F3275">
            <v>33932310</v>
          </cell>
        </row>
        <row r="3276">
          <cell r="C3276">
            <v>3268</v>
          </cell>
          <cell r="F3276">
            <v>7627732214</v>
          </cell>
        </row>
        <row r="3277">
          <cell r="C3277">
            <v>3269</v>
          </cell>
          <cell r="F3277">
            <v>0</v>
          </cell>
        </row>
        <row r="3278">
          <cell r="C3278">
            <v>3270</v>
          </cell>
          <cell r="F3278">
            <v>0</v>
          </cell>
        </row>
        <row r="3279">
          <cell r="C3279">
            <v>3271</v>
          </cell>
          <cell r="F3279">
            <v>56864</v>
          </cell>
        </row>
        <row r="3280">
          <cell r="C3280">
            <v>3272</v>
          </cell>
          <cell r="F3280">
            <v>0</v>
          </cell>
        </row>
        <row r="3281">
          <cell r="C3281">
            <v>3273</v>
          </cell>
          <cell r="F3281">
            <v>0</v>
          </cell>
        </row>
        <row r="3282">
          <cell r="C3282">
            <v>3274</v>
          </cell>
          <cell r="F3282">
            <v>58540</v>
          </cell>
        </row>
        <row r="3283">
          <cell r="C3283">
            <v>3275</v>
          </cell>
          <cell r="F3283">
            <v>0</v>
          </cell>
        </row>
        <row r="3284">
          <cell r="C3284">
            <v>3276</v>
          </cell>
          <cell r="D3284">
            <v>2002</v>
          </cell>
          <cell r="E3284" t="str">
            <v>GREATER SUDBURY HYDRO INC.</v>
          </cell>
          <cell r="F3284">
            <v>4761580</v>
          </cell>
          <cell r="G3284">
            <v>-3073612</v>
          </cell>
          <cell r="H3284">
            <v>1687968</v>
          </cell>
        </row>
        <row r="3285">
          <cell r="C3285">
            <v>3277</v>
          </cell>
          <cell r="D3285">
            <v>2002</v>
          </cell>
          <cell r="E3285" t="str">
            <v>GUELPH HYDRO ELECTRIC SYSTEMS INC.</v>
          </cell>
          <cell r="F3285">
            <v>1348525</v>
          </cell>
          <cell r="G3285">
            <v>-194106</v>
          </cell>
          <cell r="H3285">
            <v>1154419</v>
          </cell>
        </row>
        <row r="3286">
          <cell r="C3286">
            <v>3278</v>
          </cell>
          <cell r="D3286">
            <v>2002</v>
          </cell>
          <cell r="E3286" t="str">
            <v>HORIZON UTILITIES CORPORATION</v>
          </cell>
          <cell r="F3286">
            <v>89309567</v>
          </cell>
          <cell r="G3286">
            <v>-39169213</v>
          </cell>
          <cell r="H3286">
            <v>50140354</v>
          </cell>
        </row>
        <row r="3287">
          <cell r="C3287">
            <v>3279</v>
          </cell>
          <cell r="D3287">
            <v>2002</v>
          </cell>
          <cell r="E3287" t="str">
            <v>HYDRO ONE NETWORKS INC.</v>
          </cell>
          <cell r="F3287">
            <v>2350776</v>
          </cell>
          <cell r="G3287">
            <v>-1002834</v>
          </cell>
          <cell r="H3287">
            <v>1347942</v>
          </cell>
        </row>
        <row r="3288">
          <cell r="C3288">
            <v>3280</v>
          </cell>
          <cell r="D3288">
            <v>2002</v>
          </cell>
          <cell r="E3288" t="str">
            <v>MIDDLESEX POWER DISTRIBUTION CORPORATION</v>
          </cell>
          <cell r="F3288">
            <v>559350</v>
          </cell>
          <cell r="G3288">
            <v>-287022</v>
          </cell>
          <cell r="H3288">
            <v>272328</v>
          </cell>
        </row>
        <row r="3289">
          <cell r="C3289">
            <v>3281</v>
          </cell>
          <cell r="D3289">
            <v>2002</v>
          </cell>
          <cell r="E3289" t="str">
            <v>NIAGARA PENINSULA ENERGY INC.</v>
          </cell>
          <cell r="F3289">
            <v>85972986</v>
          </cell>
          <cell r="G3289">
            <v>-35220377</v>
          </cell>
          <cell r="H3289">
            <v>50752609</v>
          </cell>
        </row>
        <row r="3290">
          <cell r="C3290">
            <v>3282</v>
          </cell>
          <cell r="D3290">
            <v>2002</v>
          </cell>
          <cell r="E3290" t="str">
            <v>NIAGARA PENINSULA ENERGY INC.</v>
          </cell>
          <cell r="F3290">
            <v>32617182</v>
          </cell>
          <cell r="G3290">
            <v>-14448997</v>
          </cell>
          <cell r="H3290">
            <v>18168185</v>
          </cell>
        </row>
        <row r="3291">
          <cell r="C3291">
            <v>3283</v>
          </cell>
          <cell r="D3291">
            <v>2002</v>
          </cell>
          <cell r="E3291" t="str">
            <v>PETERBOROUGH DISTRIBUTION INCORPORATED</v>
          </cell>
          <cell r="F3291">
            <v>422985</v>
          </cell>
          <cell r="G3291">
            <v>-26539</v>
          </cell>
          <cell r="H3291">
            <v>396446</v>
          </cell>
        </row>
        <row r="3292">
          <cell r="C3292">
            <v>3284</v>
          </cell>
          <cell r="D3292">
            <v>2002</v>
          </cell>
          <cell r="E3292" t="str">
            <v>PETERBOROUGH DISTRIBUTION INCORPORATED</v>
          </cell>
          <cell r="F3292">
            <v>1394238</v>
          </cell>
          <cell r="G3292">
            <v>-82777</v>
          </cell>
          <cell r="H3292">
            <v>1311461</v>
          </cell>
        </row>
        <row r="3293">
          <cell r="C3293">
            <v>3285</v>
          </cell>
          <cell r="D3293">
            <v>2002</v>
          </cell>
          <cell r="E3293" t="str">
            <v>POWERSTREAM INC.</v>
          </cell>
          <cell r="F3293">
            <v>38376995</v>
          </cell>
          <cell r="G3293">
            <v>-20189666</v>
          </cell>
          <cell r="H3293">
            <v>18187329</v>
          </cell>
        </row>
        <row r="3294">
          <cell r="C3294">
            <v>3286</v>
          </cell>
          <cell r="D3294">
            <v>2002</v>
          </cell>
          <cell r="E3294" t="str">
            <v>POWERSTREAM INC.</v>
          </cell>
          <cell r="F3294">
            <v>154466180</v>
          </cell>
          <cell r="G3294">
            <v>-58993357</v>
          </cell>
          <cell r="H3294">
            <v>95472823</v>
          </cell>
        </row>
        <row r="3295">
          <cell r="C3295">
            <v>3287</v>
          </cell>
          <cell r="D3295">
            <v>2002</v>
          </cell>
          <cell r="E3295" t="str">
            <v>VERIDIAN CONNECTIONS INC.</v>
          </cell>
          <cell r="F3295">
            <v>10931063</v>
          </cell>
          <cell r="G3295">
            <v>-3920291</v>
          </cell>
          <cell r="H3295">
            <v>7010772</v>
          </cell>
        </row>
        <row r="3296">
          <cell r="C3296">
            <v>3288</v>
          </cell>
          <cell r="D3296">
            <v>2002</v>
          </cell>
          <cell r="E3296" t="str">
            <v>VERIDIAN CONNECTIONS INC.</v>
          </cell>
          <cell r="F3296">
            <v>3908641</v>
          </cell>
          <cell r="G3296">
            <v>-1995548</v>
          </cell>
          <cell r="H3296">
            <v>1913093</v>
          </cell>
        </row>
        <row r="3297">
          <cell r="C3297">
            <v>3289</v>
          </cell>
          <cell r="D3297">
            <v>2002</v>
          </cell>
          <cell r="E3297" t="str">
            <v>ATIKOKAN HYDRO INC.</v>
          </cell>
          <cell r="F3297">
            <v>2485159</v>
          </cell>
          <cell r="G3297">
            <v>-1879594</v>
          </cell>
          <cell r="H3297">
            <v>605565</v>
          </cell>
        </row>
        <row r="3298">
          <cell r="C3298">
            <v>3290</v>
          </cell>
          <cell r="D3298">
            <v>2002</v>
          </cell>
          <cell r="E3298" t="str">
            <v>BLUEWATER POWER DISTRIBUTION CORPORATION</v>
          </cell>
          <cell r="F3298">
            <v>63173630</v>
          </cell>
          <cell r="G3298">
            <v>-26585796</v>
          </cell>
          <cell r="H3298">
            <v>36587834</v>
          </cell>
        </row>
        <row r="3299">
          <cell r="C3299">
            <v>3291</v>
          </cell>
          <cell r="D3299">
            <v>2002</v>
          </cell>
          <cell r="E3299" t="str">
            <v>BRANT COUNTY POWER INC.</v>
          </cell>
          <cell r="F3299">
            <v>10828882</v>
          </cell>
          <cell r="G3299">
            <v>-1668876</v>
          </cell>
          <cell r="H3299">
            <v>9160006</v>
          </cell>
        </row>
        <row r="3300">
          <cell r="C3300">
            <v>3292</v>
          </cell>
          <cell r="D3300">
            <v>2002</v>
          </cell>
          <cell r="E3300" t="str">
            <v>BRANTFORD POWER INC.</v>
          </cell>
          <cell r="F3300">
            <v>44253933</v>
          </cell>
          <cell r="G3300">
            <v>-3939992</v>
          </cell>
          <cell r="H3300">
            <v>40313941</v>
          </cell>
        </row>
        <row r="3301">
          <cell r="C3301">
            <v>3293</v>
          </cell>
          <cell r="D3301">
            <v>2002</v>
          </cell>
          <cell r="E3301" t="str">
            <v>BURLINGTON HYDRO INC.</v>
          </cell>
          <cell r="F3301">
            <v>147765402</v>
          </cell>
          <cell r="G3301">
            <v>-74822445</v>
          </cell>
          <cell r="H3301">
            <v>72942957</v>
          </cell>
        </row>
        <row r="3302">
          <cell r="C3302">
            <v>3294</v>
          </cell>
          <cell r="D3302">
            <v>2002</v>
          </cell>
          <cell r="E3302" t="str">
            <v>CAMBRIDGE AND NORTH DUMFRIES HYDRO INC.</v>
          </cell>
          <cell r="F3302">
            <v>123969963</v>
          </cell>
          <cell r="G3302">
            <v>-49395291</v>
          </cell>
          <cell r="H3302">
            <v>74574672</v>
          </cell>
        </row>
        <row r="3303">
          <cell r="C3303">
            <v>3295</v>
          </cell>
          <cell r="D3303">
            <v>2002</v>
          </cell>
          <cell r="E3303" t="str">
            <v>CANADIAN NIAGARA POWER INC.</v>
          </cell>
          <cell r="F3303">
            <v>36231649</v>
          </cell>
          <cell r="G3303">
            <v>-10032370</v>
          </cell>
          <cell r="H3303">
            <v>26199279</v>
          </cell>
        </row>
        <row r="3304">
          <cell r="C3304">
            <v>3296</v>
          </cell>
          <cell r="D3304">
            <v>2002</v>
          </cell>
          <cell r="E3304" t="str">
            <v>CENTRE WELLINGTON HYDRO LTD.</v>
          </cell>
          <cell r="F3304">
            <v>11965330</v>
          </cell>
          <cell r="G3304">
            <v>-5082552</v>
          </cell>
          <cell r="H3304">
            <v>6882778</v>
          </cell>
        </row>
        <row r="3305">
          <cell r="C3305">
            <v>3297</v>
          </cell>
          <cell r="D3305">
            <v>2002</v>
          </cell>
          <cell r="E3305" t="str">
            <v>CHAPLEAU PUBLIC UTILITIES CORPORATION</v>
          </cell>
          <cell r="F3305">
            <v>2072791</v>
          </cell>
          <cell r="G3305">
            <v>-1115274</v>
          </cell>
          <cell r="H3305">
            <v>957517</v>
          </cell>
        </row>
        <row r="3306">
          <cell r="C3306">
            <v>3298</v>
          </cell>
          <cell r="D3306">
            <v>2002</v>
          </cell>
          <cell r="E3306" t="str">
            <v>CHATHAM-KENT HYDRO INC.</v>
          </cell>
          <cell r="F3306">
            <v>43721707</v>
          </cell>
          <cell r="G3306">
            <v>-6283218</v>
          </cell>
          <cell r="H3306">
            <v>37438489</v>
          </cell>
        </row>
        <row r="3307">
          <cell r="C3307">
            <v>3299</v>
          </cell>
          <cell r="D3307">
            <v>2002</v>
          </cell>
          <cell r="E3307" t="str">
            <v>CLINTON POWER CORPORATION</v>
          </cell>
          <cell r="F3307">
            <v>1076349</v>
          </cell>
          <cell r="G3307">
            <v>-97704</v>
          </cell>
          <cell r="H3307">
            <v>978645</v>
          </cell>
        </row>
        <row r="3308">
          <cell r="C3308">
            <v>3300</v>
          </cell>
          <cell r="D3308">
            <v>2002</v>
          </cell>
          <cell r="E3308" t="str">
            <v>COLLUS POWER CORPORATION</v>
          </cell>
          <cell r="F3308">
            <v>17000909</v>
          </cell>
          <cell r="G3308">
            <v>-7935405</v>
          </cell>
          <cell r="H3308">
            <v>9065504</v>
          </cell>
        </row>
        <row r="3309">
          <cell r="C3309">
            <v>3301</v>
          </cell>
          <cell r="D3309">
            <v>2002</v>
          </cell>
          <cell r="E3309" t="str">
            <v>COOPERATIVE HYDRO EMBRUN INC.</v>
          </cell>
          <cell r="F3309">
            <v>2094483</v>
          </cell>
          <cell r="G3309">
            <v>-174667</v>
          </cell>
          <cell r="H3309">
            <v>1919816</v>
          </cell>
        </row>
        <row r="3310">
          <cell r="C3310">
            <v>3302</v>
          </cell>
          <cell r="D3310">
            <v>2002</v>
          </cell>
          <cell r="E3310" t="str">
            <v>E.L.K. ENERGY INC.</v>
          </cell>
          <cell r="F3310">
            <v>16479555</v>
          </cell>
          <cell r="G3310">
            <v>-9163777</v>
          </cell>
          <cell r="H3310">
            <v>7315778</v>
          </cell>
        </row>
        <row r="3311">
          <cell r="C3311">
            <v>3303</v>
          </cell>
          <cell r="D3311">
            <v>2002</v>
          </cell>
          <cell r="E3311" t="str">
            <v>ENERSOURCE HYDRO MISSISSAUGA INC.</v>
          </cell>
          <cell r="F3311">
            <v>640015612</v>
          </cell>
          <cell r="G3311">
            <v>-242462446</v>
          </cell>
          <cell r="H3311">
            <v>397553166</v>
          </cell>
        </row>
        <row r="3312">
          <cell r="C3312">
            <v>3304</v>
          </cell>
          <cell r="D3312">
            <v>2002</v>
          </cell>
          <cell r="E3312" t="str">
            <v>ENWIN UTILITIES LTD.</v>
          </cell>
          <cell r="F3312">
            <v>163771946</v>
          </cell>
          <cell r="G3312">
            <v>-22089553</v>
          </cell>
          <cell r="H3312">
            <v>141682393</v>
          </cell>
        </row>
        <row r="3313">
          <cell r="C3313">
            <v>3305</v>
          </cell>
          <cell r="D3313">
            <v>2002</v>
          </cell>
          <cell r="E3313" t="str">
            <v>ERIE THAMES POWERLINES CORPORATION</v>
          </cell>
          <cell r="F3313">
            <v>14376189</v>
          </cell>
          <cell r="G3313">
            <v>0</v>
          </cell>
          <cell r="H3313">
            <v>14376189</v>
          </cell>
        </row>
        <row r="3314">
          <cell r="C3314">
            <v>3306</v>
          </cell>
          <cell r="D3314">
            <v>2002</v>
          </cell>
          <cell r="E3314" t="str">
            <v>ESPANOLA REGIONAL HYDRO DISTRIBUTION CORPORATION</v>
          </cell>
          <cell r="F3314">
            <v>4414678</v>
          </cell>
          <cell r="G3314">
            <v>-3119992</v>
          </cell>
          <cell r="H3314">
            <v>1294686</v>
          </cell>
        </row>
        <row r="3315">
          <cell r="C3315">
            <v>3307</v>
          </cell>
          <cell r="D3315">
            <v>2002</v>
          </cell>
          <cell r="E3315" t="str">
            <v>ESSEX POWERLINES CORPORATION</v>
          </cell>
          <cell r="F3315">
            <v>28522130</v>
          </cell>
          <cell r="G3315">
            <v>-5712364</v>
          </cell>
          <cell r="H3315">
            <v>22809766</v>
          </cell>
        </row>
        <row r="3316">
          <cell r="C3316">
            <v>3308</v>
          </cell>
          <cell r="D3316">
            <v>2002</v>
          </cell>
          <cell r="E3316" t="str">
            <v>FESTIVAL HYDRO INC.</v>
          </cell>
          <cell r="F3316">
            <v>50728181</v>
          </cell>
          <cell r="G3316">
            <v>-25965813</v>
          </cell>
          <cell r="H3316">
            <v>24762368</v>
          </cell>
        </row>
        <row r="3317">
          <cell r="C3317">
            <v>3309</v>
          </cell>
          <cell r="D3317">
            <v>2002</v>
          </cell>
          <cell r="E3317" t="str">
            <v>FORT ALBANY POWER CORPORATION</v>
          </cell>
          <cell r="F3317">
            <v>11217</v>
          </cell>
          <cell r="G3317">
            <v>-13138</v>
          </cell>
          <cell r="H3317">
            <v>-1921</v>
          </cell>
        </row>
        <row r="3318">
          <cell r="C3318">
            <v>3310</v>
          </cell>
          <cell r="D3318">
            <v>2002</v>
          </cell>
          <cell r="E3318" t="str">
            <v>FORT FRANCES POWER CORPORATION</v>
          </cell>
          <cell r="F3318">
            <v>8167984</v>
          </cell>
          <cell r="G3318">
            <v>-5018438</v>
          </cell>
          <cell r="H3318">
            <v>3149546</v>
          </cell>
        </row>
        <row r="3319">
          <cell r="C3319">
            <v>3311</v>
          </cell>
          <cell r="D3319">
            <v>2002</v>
          </cell>
          <cell r="E3319" t="str">
            <v>GRAND VALLEY ENERGY INC.</v>
          </cell>
          <cell r="F3319">
            <v>948204</v>
          </cell>
          <cell r="G3319">
            <v>-590856</v>
          </cell>
          <cell r="H3319">
            <v>357348</v>
          </cell>
        </row>
        <row r="3320">
          <cell r="C3320">
            <v>3312</v>
          </cell>
          <cell r="D3320">
            <v>2002</v>
          </cell>
          <cell r="E3320" t="str">
            <v>ALGOMA POWER INC.</v>
          </cell>
          <cell r="F3320">
            <v>59275981</v>
          </cell>
          <cell r="G3320">
            <v>-32471812</v>
          </cell>
          <cell r="H3320">
            <v>26804169</v>
          </cell>
        </row>
        <row r="3321">
          <cell r="C3321">
            <v>3313</v>
          </cell>
          <cell r="D3321">
            <v>2002</v>
          </cell>
          <cell r="E3321" t="str">
            <v>GREATER SUDBURY HYDRO INC.</v>
          </cell>
          <cell r="F3321">
            <v>122289881</v>
          </cell>
          <cell r="G3321">
            <v>-63888790</v>
          </cell>
          <cell r="H3321">
            <v>58401091</v>
          </cell>
        </row>
        <row r="3322">
          <cell r="C3322">
            <v>3314</v>
          </cell>
          <cell r="D3322">
            <v>2002</v>
          </cell>
          <cell r="E3322" t="str">
            <v>GRIMSBY POWER INCORPORATED</v>
          </cell>
          <cell r="F3322">
            <v>17165784</v>
          </cell>
          <cell r="G3322">
            <v>-7253938</v>
          </cell>
          <cell r="H3322">
            <v>9911846</v>
          </cell>
        </row>
        <row r="3323">
          <cell r="C3323">
            <v>3315</v>
          </cell>
          <cell r="D3323">
            <v>2002</v>
          </cell>
          <cell r="E3323" t="str">
            <v>GUELPH HYDRO ELECTRIC SYSTEMS INC.</v>
          </cell>
          <cell r="F3323">
            <v>86750623</v>
          </cell>
          <cell r="G3323">
            <v>-10685834</v>
          </cell>
          <cell r="H3323">
            <v>76064789</v>
          </cell>
        </row>
        <row r="3324">
          <cell r="C3324">
            <v>3316</v>
          </cell>
          <cell r="D3324">
            <v>2002</v>
          </cell>
          <cell r="E3324" t="str">
            <v>HALDIMAND COUNTY HYDRO INC.</v>
          </cell>
          <cell r="F3324">
            <v>32327719</v>
          </cell>
          <cell r="G3324">
            <v>-4317119</v>
          </cell>
          <cell r="H3324">
            <v>28010600</v>
          </cell>
        </row>
        <row r="3325">
          <cell r="C3325">
            <v>3317</v>
          </cell>
          <cell r="D3325">
            <v>2002</v>
          </cell>
          <cell r="E3325" t="str">
            <v>HALTON HILLS HYDRO INC.</v>
          </cell>
          <cell r="F3325">
            <v>25562663</v>
          </cell>
          <cell r="G3325">
            <v>-3489690</v>
          </cell>
          <cell r="H3325">
            <v>22072973</v>
          </cell>
        </row>
        <row r="3326">
          <cell r="C3326">
            <v>3318</v>
          </cell>
          <cell r="D3326">
            <v>2002</v>
          </cell>
          <cell r="E3326" t="str">
            <v>HORIZON UTILITIES CORPORATION</v>
          </cell>
          <cell r="F3326">
            <v>340015378</v>
          </cell>
          <cell r="G3326">
            <v>-161095016</v>
          </cell>
          <cell r="H3326">
            <v>178920362</v>
          </cell>
        </row>
        <row r="3327">
          <cell r="C3327">
            <v>3319</v>
          </cell>
          <cell r="D3327">
            <v>2002</v>
          </cell>
          <cell r="E3327" t="str">
            <v>HEARST POWER DISTRIBUTION COMPANY LIMITED</v>
          </cell>
          <cell r="F3327">
            <v>3011505</v>
          </cell>
          <cell r="G3327">
            <v>-2352294</v>
          </cell>
          <cell r="H3327">
            <v>659211</v>
          </cell>
        </row>
        <row r="3328">
          <cell r="C3328">
            <v>3320</v>
          </cell>
          <cell r="D3328">
            <v>2002</v>
          </cell>
          <cell r="E3328" t="str">
            <v>HYDRO 2000 INC.</v>
          </cell>
          <cell r="F3328">
            <v>444047</v>
          </cell>
          <cell r="G3328">
            <v>-74144</v>
          </cell>
          <cell r="H3328">
            <v>369903</v>
          </cell>
        </row>
        <row r="3329">
          <cell r="C3329">
            <v>3321</v>
          </cell>
          <cell r="D3329">
            <v>2002</v>
          </cell>
          <cell r="E3329" t="str">
            <v>HYDRO HAWKESBURY INC.</v>
          </cell>
          <cell r="F3329">
            <v>2410944</v>
          </cell>
          <cell r="G3329">
            <v>-375558</v>
          </cell>
          <cell r="H3329">
            <v>2035386</v>
          </cell>
        </row>
        <row r="3330">
          <cell r="C3330">
            <v>3322</v>
          </cell>
          <cell r="D3330">
            <v>2002</v>
          </cell>
          <cell r="E3330" t="str">
            <v>HYDRO ONE BRAMPTON NETWORKS INC.</v>
          </cell>
          <cell r="F3330">
            <v>355429459</v>
          </cell>
          <cell r="G3330">
            <v>-130368468</v>
          </cell>
          <cell r="H3330">
            <v>225060991</v>
          </cell>
        </row>
        <row r="3331">
          <cell r="C3331">
            <v>3323</v>
          </cell>
          <cell r="D3331">
            <v>2002</v>
          </cell>
          <cell r="E3331" t="str">
            <v>HYDRO ONE NETWORKS INC.</v>
          </cell>
          <cell r="F3331">
            <v>4297709000</v>
          </cell>
          <cell r="G3331">
            <v>-1787747000</v>
          </cell>
          <cell r="H3331">
            <v>2509962000</v>
          </cell>
        </row>
        <row r="3332">
          <cell r="C3332">
            <v>3324</v>
          </cell>
          <cell r="D3332">
            <v>2002</v>
          </cell>
          <cell r="E3332" t="str">
            <v>HYDRO ONE REMOTE COMMUNITIES</v>
          </cell>
          <cell r="F3332">
            <v>13751700</v>
          </cell>
          <cell r="G3332">
            <v>-11291100</v>
          </cell>
          <cell r="H3332">
            <v>2460600</v>
          </cell>
        </row>
        <row r="3333">
          <cell r="C3333">
            <v>3325</v>
          </cell>
          <cell r="D3333">
            <v>2002</v>
          </cell>
          <cell r="E3333" t="str">
            <v>HYDRO OTTAWA LIMITED</v>
          </cell>
          <cell r="F3333">
            <v>636101433</v>
          </cell>
          <cell r="G3333">
            <v>-329164539</v>
          </cell>
          <cell r="H3333">
            <v>306936894</v>
          </cell>
        </row>
        <row r="3334">
          <cell r="C3334">
            <v>3326</v>
          </cell>
          <cell r="D3334">
            <v>2002</v>
          </cell>
          <cell r="E3334" t="str">
            <v>INNISFIL HYDRO DISTRIBUTION SYSTEMS LIMITED</v>
          </cell>
          <cell r="F3334">
            <v>33989347</v>
          </cell>
          <cell r="G3334">
            <v>-15991307</v>
          </cell>
          <cell r="H3334">
            <v>17998040</v>
          </cell>
        </row>
        <row r="3335">
          <cell r="C3335">
            <v>3327</v>
          </cell>
          <cell r="D3335">
            <v>2002</v>
          </cell>
          <cell r="E3335" t="str">
            <v>KASHECHEWAN POWER CORPORATION</v>
          </cell>
          <cell r="F3335">
            <v>34330</v>
          </cell>
          <cell r="G3335">
            <v>-80615</v>
          </cell>
          <cell r="H3335">
            <v>-46285</v>
          </cell>
        </row>
        <row r="3336">
          <cell r="C3336">
            <v>3328</v>
          </cell>
          <cell r="D3336">
            <v>2002</v>
          </cell>
          <cell r="E3336" t="str">
            <v>KENORA HYDRO ELECTRIC CORPORATION LTD.</v>
          </cell>
          <cell r="F3336">
            <v>9115266</v>
          </cell>
          <cell r="G3336">
            <v>-4961952</v>
          </cell>
          <cell r="H3336">
            <v>4153314</v>
          </cell>
        </row>
        <row r="3337">
          <cell r="C3337">
            <v>3329</v>
          </cell>
          <cell r="D3337">
            <v>2002</v>
          </cell>
          <cell r="E3337" t="str">
            <v>KINGSTON HYDRO CORPORATION</v>
          </cell>
          <cell r="F3337">
            <v>22745933</v>
          </cell>
          <cell r="G3337">
            <v>-3899891</v>
          </cell>
          <cell r="H3337">
            <v>18846042</v>
          </cell>
        </row>
        <row r="3338">
          <cell r="C3338">
            <v>3330</v>
          </cell>
          <cell r="D3338">
            <v>2002</v>
          </cell>
          <cell r="E3338" t="str">
            <v>KITCHENER-WILMOT HYDRO INC.</v>
          </cell>
          <cell r="F3338">
            <v>206008523</v>
          </cell>
          <cell r="G3338">
            <v>-85286079</v>
          </cell>
          <cell r="H3338">
            <v>120722444</v>
          </cell>
        </row>
        <row r="3339">
          <cell r="C3339">
            <v>3331</v>
          </cell>
          <cell r="D3339">
            <v>2002</v>
          </cell>
          <cell r="E3339" t="str">
            <v>LAKEFRONT UTILITIES INC.</v>
          </cell>
          <cell r="F3339">
            <v>17131403</v>
          </cell>
          <cell r="G3339">
            <v>-7196007</v>
          </cell>
          <cell r="H3339">
            <v>9935396</v>
          </cell>
        </row>
        <row r="3340">
          <cell r="C3340">
            <v>3332</v>
          </cell>
          <cell r="D3340">
            <v>2002</v>
          </cell>
          <cell r="E3340" t="str">
            <v>LAKELAND POWER DISTRIBUTION LTD.</v>
          </cell>
          <cell r="F3340">
            <v>14302886</v>
          </cell>
          <cell r="G3340">
            <v>-1979987</v>
          </cell>
          <cell r="H3340">
            <v>12322899</v>
          </cell>
        </row>
        <row r="3341">
          <cell r="C3341">
            <v>3333</v>
          </cell>
          <cell r="D3341">
            <v>2002</v>
          </cell>
          <cell r="E3341" t="str">
            <v>LONDON HYDRO INC.</v>
          </cell>
          <cell r="F3341">
            <v>264890920</v>
          </cell>
          <cell r="G3341">
            <v>-112478538</v>
          </cell>
          <cell r="H3341">
            <v>152412382</v>
          </cell>
        </row>
        <row r="3342">
          <cell r="C3342">
            <v>3334</v>
          </cell>
          <cell r="D3342">
            <v>2002</v>
          </cell>
          <cell r="E3342" t="str">
            <v>MIDDLESEX POWER DISTRIBUTION CORPORATION</v>
          </cell>
          <cell r="F3342">
            <v>14049110</v>
          </cell>
          <cell r="G3342">
            <v>-6292184</v>
          </cell>
          <cell r="H3342">
            <v>7756926</v>
          </cell>
        </row>
        <row r="3343">
          <cell r="C3343">
            <v>3335</v>
          </cell>
          <cell r="D3343">
            <v>2002</v>
          </cell>
          <cell r="E3343" t="str">
            <v>MIDLAND POWER UTILITY CORPORATION</v>
          </cell>
          <cell r="F3343">
            <v>11267671</v>
          </cell>
          <cell r="G3343">
            <v>-7229901</v>
          </cell>
          <cell r="H3343">
            <v>4037770</v>
          </cell>
        </row>
        <row r="3344">
          <cell r="C3344">
            <v>3336</v>
          </cell>
          <cell r="D3344">
            <v>2002</v>
          </cell>
          <cell r="E3344" t="str">
            <v>MILTON HYDRO DISTRIBUTION INC.</v>
          </cell>
          <cell r="F3344">
            <v>55281734</v>
          </cell>
          <cell r="G3344">
            <v>-27271228</v>
          </cell>
          <cell r="H3344">
            <v>28010506</v>
          </cell>
        </row>
        <row r="3345">
          <cell r="C3345">
            <v>3337</v>
          </cell>
          <cell r="D3345">
            <v>2002</v>
          </cell>
          <cell r="E3345" t="str">
            <v>NEWMARKET HYDRO LTD.</v>
          </cell>
          <cell r="F3345">
            <v>67000142</v>
          </cell>
          <cell r="G3345">
            <v>-27780812</v>
          </cell>
          <cell r="H3345">
            <v>39219330</v>
          </cell>
        </row>
        <row r="3346">
          <cell r="C3346">
            <v>3338</v>
          </cell>
          <cell r="D3346">
            <v>2002</v>
          </cell>
          <cell r="E3346" t="str">
            <v>NIAGARA-ON-THE-LAKE HYDRO INC.</v>
          </cell>
          <cell r="F3346">
            <v>24528375</v>
          </cell>
          <cell r="G3346">
            <v>-10815354</v>
          </cell>
          <cell r="H3346">
            <v>13713021</v>
          </cell>
        </row>
        <row r="3347">
          <cell r="C3347">
            <v>3339</v>
          </cell>
          <cell r="D3347">
            <v>2002</v>
          </cell>
          <cell r="E3347" t="str">
            <v>NORFOLK POWER DISTRIBUTION INC.</v>
          </cell>
          <cell r="F3347">
            <v>48986991</v>
          </cell>
          <cell r="G3347">
            <v>-20840123</v>
          </cell>
          <cell r="H3347">
            <v>28146868</v>
          </cell>
        </row>
        <row r="3348">
          <cell r="C3348">
            <v>3340</v>
          </cell>
          <cell r="D3348">
            <v>2002</v>
          </cell>
          <cell r="E3348" t="str">
            <v>NORTH BAY HYDRO DISTRIBUTION LIMITED</v>
          </cell>
          <cell r="F3348">
            <v>60315187</v>
          </cell>
          <cell r="G3348">
            <v>-26463420</v>
          </cell>
          <cell r="H3348">
            <v>33851767</v>
          </cell>
        </row>
        <row r="3349">
          <cell r="C3349">
            <v>3341</v>
          </cell>
          <cell r="D3349">
            <v>2002</v>
          </cell>
          <cell r="E3349" t="str">
            <v>NORTHERN ONTARIO WIRES INC.</v>
          </cell>
          <cell r="F3349">
            <v>4863680</v>
          </cell>
          <cell r="G3349">
            <v>-844045</v>
          </cell>
          <cell r="H3349">
            <v>4019635</v>
          </cell>
        </row>
        <row r="3350">
          <cell r="C3350">
            <v>3342</v>
          </cell>
          <cell r="D3350">
            <v>2002</v>
          </cell>
          <cell r="E3350" t="str">
            <v>OAKVILLE HYDRO ELECTRICITY DISTRIBUTION INC.</v>
          </cell>
          <cell r="F3350">
            <v>133191909</v>
          </cell>
          <cell r="G3350">
            <v>-28264787</v>
          </cell>
          <cell r="H3350">
            <v>104927122</v>
          </cell>
        </row>
        <row r="3351">
          <cell r="C3351">
            <v>3343</v>
          </cell>
          <cell r="D3351">
            <v>2002</v>
          </cell>
          <cell r="E3351" t="str">
            <v>ORANGEVILLE HYDRO LIMITED</v>
          </cell>
          <cell r="F3351">
            <v>22191303</v>
          </cell>
          <cell r="G3351">
            <v>-9836338</v>
          </cell>
          <cell r="H3351">
            <v>12354965</v>
          </cell>
        </row>
        <row r="3352">
          <cell r="C3352">
            <v>3344</v>
          </cell>
          <cell r="D3352">
            <v>2002</v>
          </cell>
          <cell r="E3352" t="str">
            <v>ORILLIA POWER DISTRIBUTION CORPORATION</v>
          </cell>
          <cell r="F3352">
            <v>27664995</v>
          </cell>
          <cell r="G3352">
            <v>-15907291</v>
          </cell>
          <cell r="H3352">
            <v>11757704</v>
          </cell>
        </row>
        <row r="3353">
          <cell r="C3353">
            <v>3345</v>
          </cell>
          <cell r="D3353">
            <v>2002</v>
          </cell>
          <cell r="E3353" t="str">
            <v>OSHAWA PUC NETWORKS INC.</v>
          </cell>
          <cell r="F3353">
            <v>89152016</v>
          </cell>
          <cell r="G3353">
            <v>-54164794</v>
          </cell>
          <cell r="H3353">
            <v>34987222</v>
          </cell>
        </row>
        <row r="3354">
          <cell r="C3354">
            <v>3346</v>
          </cell>
          <cell r="D3354">
            <v>2002</v>
          </cell>
          <cell r="E3354" t="str">
            <v>OTTAWA RIVER POWER CORPORATION</v>
          </cell>
          <cell r="F3354">
            <v>17616952</v>
          </cell>
          <cell r="G3354">
            <v>-10270309</v>
          </cell>
          <cell r="H3354">
            <v>7346643</v>
          </cell>
        </row>
        <row r="3355">
          <cell r="C3355">
            <v>3347</v>
          </cell>
          <cell r="D3355">
            <v>2002</v>
          </cell>
          <cell r="E3355" t="str">
            <v>PARRY SOUND POWER CORPORATION</v>
          </cell>
          <cell r="F3355">
            <v>9575812</v>
          </cell>
          <cell r="G3355">
            <v>-4678792</v>
          </cell>
          <cell r="H3355">
            <v>4897020</v>
          </cell>
        </row>
        <row r="3356">
          <cell r="C3356">
            <v>3348</v>
          </cell>
          <cell r="D3356">
            <v>2002</v>
          </cell>
          <cell r="E3356" t="str">
            <v>PETERBOROUGH DISTRIBUTION INCORPORATED</v>
          </cell>
          <cell r="F3356">
            <v>45038046</v>
          </cell>
          <cell r="G3356">
            <v>-6780526</v>
          </cell>
          <cell r="H3356">
            <v>38257520</v>
          </cell>
        </row>
        <row r="3357">
          <cell r="C3357">
            <v>3349</v>
          </cell>
          <cell r="D3357">
            <v>2002</v>
          </cell>
          <cell r="E3357" t="str">
            <v>CANADIAN NIAGARA POWER INC.</v>
          </cell>
          <cell r="F3357">
            <v>701223</v>
          </cell>
          <cell r="G3357">
            <v>-8268</v>
          </cell>
          <cell r="H3357">
            <v>692955</v>
          </cell>
        </row>
        <row r="3358">
          <cell r="C3358">
            <v>3350</v>
          </cell>
          <cell r="D3358">
            <v>2002</v>
          </cell>
          <cell r="E3358" t="str">
            <v>POWERSTREAM INC.</v>
          </cell>
          <cell r="F3358">
            <v>675010573</v>
          </cell>
          <cell r="G3358">
            <v>-278330785</v>
          </cell>
          <cell r="H3358">
            <v>396679788</v>
          </cell>
        </row>
        <row r="3359">
          <cell r="C3359">
            <v>3351</v>
          </cell>
          <cell r="D3359">
            <v>2002</v>
          </cell>
          <cell r="E3359" t="str">
            <v>PUC DISTRIBUTION INC.</v>
          </cell>
          <cell r="F3359">
            <v>65982449</v>
          </cell>
          <cell r="G3359">
            <v>-33520939</v>
          </cell>
          <cell r="H3359">
            <v>32461510</v>
          </cell>
        </row>
        <row r="3360">
          <cell r="C3360">
            <v>3352</v>
          </cell>
          <cell r="D3360">
            <v>2002</v>
          </cell>
          <cell r="E3360" t="str">
            <v>RENFREW HYDRO INC.</v>
          </cell>
          <cell r="F3360">
            <v>8545874</v>
          </cell>
          <cell r="G3360">
            <v>-5338463</v>
          </cell>
          <cell r="H3360">
            <v>3207411</v>
          </cell>
        </row>
        <row r="3361">
          <cell r="C3361">
            <v>3353</v>
          </cell>
          <cell r="D3361">
            <v>2002</v>
          </cell>
          <cell r="E3361" t="str">
            <v>RIDEAU ST. LAWRENCE DISTRIBUTION INC.</v>
          </cell>
          <cell r="F3361">
            <v>3524577</v>
          </cell>
          <cell r="G3361">
            <v>-302091</v>
          </cell>
          <cell r="H3361">
            <v>3222486</v>
          </cell>
        </row>
        <row r="3362">
          <cell r="C3362">
            <v>3354</v>
          </cell>
          <cell r="D3362">
            <v>2002</v>
          </cell>
          <cell r="E3362" t="str">
            <v>SIOUX LOOKOUT HYDRO INC.</v>
          </cell>
          <cell r="F3362">
            <v>5135460</v>
          </cell>
          <cell r="G3362">
            <v>-522937</v>
          </cell>
          <cell r="H3362">
            <v>4612523</v>
          </cell>
        </row>
        <row r="3363">
          <cell r="C3363">
            <v>3355</v>
          </cell>
          <cell r="D3363">
            <v>2002</v>
          </cell>
          <cell r="E3363" t="str">
            <v>ST. THOMAS ENERGY INC.</v>
          </cell>
          <cell r="F3363">
            <v>29425333</v>
          </cell>
          <cell r="G3363">
            <v>-11021801</v>
          </cell>
          <cell r="H3363">
            <v>18403532</v>
          </cell>
        </row>
        <row r="3364">
          <cell r="C3364">
            <v>3356</v>
          </cell>
          <cell r="D3364">
            <v>2002</v>
          </cell>
          <cell r="E3364" t="str">
            <v>TAY HYDRO ELECTRIC DISTRIBUTION COMPANY INC.</v>
          </cell>
          <cell r="F3364">
            <v>5939162</v>
          </cell>
          <cell r="G3364">
            <v>-3408262</v>
          </cell>
          <cell r="H3364">
            <v>2530900</v>
          </cell>
        </row>
        <row r="3365">
          <cell r="C3365">
            <v>3357</v>
          </cell>
          <cell r="D3365">
            <v>2002</v>
          </cell>
          <cell r="E3365" t="str">
            <v>THUNDER BAY HYDRO ELECTRICITY DISTRIBUTION INC.</v>
          </cell>
          <cell r="F3365">
            <v>105413430</v>
          </cell>
          <cell r="G3365">
            <v>-55417366</v>
          </cell>
          <cell r="H3365">
            <v>49996064</v>
          </cell>
        </row>
        <row r="3366">
          <cell r="C3366">
            <v>3358</v>
          </cell>
          <cell r="D3366">
            <v>2002</v>
          </cell>
          <cell r="E3366" t="str">
            <v>TILLSONBURG HYDRO INC.</v>
          </cell>
          <cell r="F3366">
            <v>6360425</v>
          </cell>
          <cell r="G3366">
            <v>-857874</v>
          </cell>
          <cell r="H3366">
            <v>5502551</v>
          </cell>
        </row>
        <row r="3367">
          <cell r="C3367">
            <v>3359</v>
          </cell>
          <cell r="D3367">
            <v>2002</v>
          </cell>
          <cell r="E3367" t="str">
            <v>TORONTO HYDRO-ELECTRIC SYSTEM LIMITED</v>
          </cell>
          <cell r="F3367">
            <v>2739008200</v>
          </cell>
          <cell r="G3367">
            <v>-1264225545</v>
          </cell>
          <cell r="H3367">
            <v>1474782655</v>
          </cell>
        </row>
        <row r="3368">
          <cell r="C3368">
            <v>3360</v>
          </cell>
          <cell r="D3368">
            <v>2002</v>
          </cell>
          <cell r="E3368" t="str">
            <v>VERIDIAN CONNECTIONS INC.</v>
          </cell>
          <cell r="F3368">
            <v>199250282</v>
          </cell>
          <cell r="G3368">
            <v>-84849796</v>
          </cell>
          <cell r="H3368">
            <v>114400486</v>
          </cell>
        </row>
        <row r="3369">
          <cell r="C3369">
            <v>3361</v>
          </cell>
          <cell r="D3369">
            <v>2002</v>
          </cell>
          <cell r="E3369" t="str">
            <v>WASAGA DISTRIBUTION INC.</v>
          </cell>
          <cell r="F3369">
            <v>14914841</v>
          </cell>
          <cell r="G3369">
            <v>-6406422</v>
          </cell>
          <cell r="H3369">
            <v>8508419</v>
          </cell>
        </row>
        <row r="3370">
          <cell r="C3370">
            <v>3362</v>
          </cell>
          <cell r="D3370">
            <v>2002</v>
          </cell>
          <cell r="E3370" t="str">
            <v>WATERLOO NORTH HYDRO INC.</v>
          </cell>
          <cell r="F3370">
            <v>133541653</v>
          </cell>
          <cell r="G3370">
            <v>-53876746</v>
          </cell>
          <cell r="H3370">
            <v>79664907</v>
          </cell>
        </row>
        <row r="3371">
          <cell r="C3371">
            <v>3363</v>
          </cell>
          <cell r="D3371">
            <v>2002</v>
          </cell>
          <cell r="E3371" t="str">
            <v>WELLAND HYDRO-ELECTRIC SYSTEM CORP.</v>
          </cell>
          <cell r="F3371">
            <v>34087730</v>
          </cell>
          <cell r="G3371">
            <v>-16877605</v>
          </cell>
          <cell r="H3371">
            <v>17210125</v>
          </cell>
        </row>
        <row r="3372">
          <cell r="C3372">
            <v>3364</v>
          </cell>
          <cell r="D3372">
            <v>2002</v>
          </cell>
          <cell r="E3372" t="str">
            <v>WELLINGTON NORTH POWER INC.</v>
          </cell>
          <cell r="F3372">
            <v>5238008</v>
          </cell>
          <cell r="G3372">
            <v>-3458762</v>
          </cell>
          <cell r="H3372">
            <v>1779246</v>
          </cell>
        </row>
        <row r="3373">
          <cell r="C3373">
            <v>3365</v>
          </cell>
          <cell r="D3373">
            <v>2002</v>
          </cell>
          <cell r="E3373" t="str">
            <v>WEST COAST HURON ENERGY INC.</v>
          </cell>
          <cell r="F3373">
            <v>3886764</v>
          </cell>
          <cell r="G3373">
            <v>-419303</v>
          </cell>
          <cell r="H3373">
            <v>3467461</v>
          </cell>
        </row>
        <row r="3374">
          <cell r="C3374">
            <v>3366</v>
          </cell>
          <cell r="D3374">
            <v>2002</v>
          </cell>
          <cell r="E3374" t="str">
            <v>WEST PERTH POWER INC.</v>
          </cell>
          <cell r="F3374">
            <v>3769514</v>
          </cell>
          <cell r="G3374">
            <v>-1762466</v>
          </cell>
          <cell r="H3374">
            <v>2007048</v>
          </cell>
        </row>
        <row r="3375">
          <cell r="C3375">
            <v>3367</v>
          </cell>
          <cell r="D3375">
            <v>2002</v>
          </cell>
          <cell r="E3375" t="str">
            <v>WESTARIO POWER INC.</v>
          </cell>
          <cell r="F3375">
            <v>20904655</v>
          </cell>
          <cell r="G3375">
            <v>-2236024</v>
          </cell>
          <cell r="H3375">
            <v>18668631</v>
          </cell>
        </row>
        <row r="3376">
          <cell r="C3376">
            <v>3368</v>
          </cell>
          <cell r="D3376">
            <v>2002</v>
          </cell>
          <cell r="E3376" t="str">
            <v>WHITBY HYDRO ELECTRIC CORPORATION</v>
          </cell>
          <cell r="F3376">
            <v>89527148</v>
          </cell>
          <cell r="G3376">
            <v>-36946344</v>
          </cell>
          <cell r="H3376">
            <v>52580804</v>
          </cell>
        </row>
        <row r="3377">
          <cell r="C3377">
            <v>3369</v>
          </cell>
          <cell r="D3377">
            <v>2002</v>
          </cell>
          <cell r="E3377" t="str">
            <v>WOODSTOCK HYDRO SERVICES INC.</v>
          </cell>
          <cell r="F3377">
            <v>19057817</v>
          </cell>
          <cell r="G3377">
            <v>-3124370</v>
          </cell>
          <cell r="H3377">
            <v>15933447</v>
          </cell>
        </row>
        <row r="3378">
          <cell r="C3378">
            <v>3370</v>
          </cell>
          <cell r="F3378">
            <v>13220909713</v>
          </cell>
        </row>
        <row r="3379">
          <cell r="C3379">
            <v>3371</v>
          </cell>
          <cell r="F3379">
            <v>0</v>
          </cell>
        </row>
        <row r="3380">
          <cell r="C3380">
            <v>3372</v>
          </cell>
          <cell r="F3380">
            <v>0</v>
          </cell>
        </row>
        <row r="3381">
          <cell r="C3381">
            <v>3373</v>
          </cell>
          <cell r="F3381">
            <v>56864</v>
          </cell>
        </row>
        <row r="3382">
          <cell r="C3382">
            <v>3374</v>
          </cell>
          <cell r="F3382">
            <v>0</v>
          </cell>
        </row>
        <row r="3383">
          <cell r="C3383">
            <v>3375</v>
          </cell>
          <cell r="F3383">
            <v>0</v>
          </cell>
        </row>
        <row r="3384">
          <cell r="C3384">
            <v>3376</v>
          </cell>
          <cell r="F3384">
            <v>58540</v>
          </cell>
        </row>
        <row r="3385">
          <cell r="C3385">
            <v>3377</v>
          </cell>
          <cell r="F3385">
            <v>0</v>
          </cell>
        </row>
        <row r="3386">
          <cell r="C3386">
            <v>3378</v>
          </cell>
          <cell r="D3386">
            <v>2003</v>
          </cell>
          <cell r="E3386" t="str">
            <v>GREATER SUDBURY HYDRO INC.</v>
          </cell>
          <cell r="F3386">
            <v>4817370</v>
          </cell>
        </row>
        <row r="3387">
          <cell r="C3387">
            <v>3379</v>
          </cell>
          <cell r="D3387">
            <v>2003</v>
          </cell>
          <cell r="E3387" t="str">
            <v>GUELPH HYDRO ELECTRIC SYSTEMS INC.</v>
          </cell>
          <cell r="F3387">
            <v>1395930</v>
          </cell>
        </row>
        <row r="3388">
          <cell r="C3388">
            <v>3380</v>
          </cell>
          <cell r="D3388">
            <v>2003</v>
          </cell>
          <cell r="E3388" t="str">
            <v>HORIZON UTILITIES CORPORATION</v>
          </cell>
          <cell r="F3388">
            <v>92301003</v>
          </cell>
        </row>
        <row r="3389">
          <cell r="C3389">
            <v>3381</v>
          </cell>
          <cell r="D3389">
            <v>2003</v>
          </cell>
          <cell r="E3389" t="str">
            <v>HYDRO ONE NETWORKS INC.</v>
          </cell>
          <cell r="F3389">
            <v>2419926</v>
          </cell>
        </row>
        <row r="3390">
          <cell r="C3390">
            <v>3382</v>
          </cell>
          <cell r="D3390">
            <v>2003</v>
          </cell>
          <cell r="E3390" t="str">
            <v>MIDDLESEX POWER DISTRIBUTION CORPORATION</v>
          </cell>
          <cell r="F3390">
            <v>563590</v>
          </cell>
        </row>
        <row r="3391">
          <cell r="C3391">
            <v>3383</v>
          </cell>
          <cell r="D3391">
            <v>2003</v>
          </cell>
          <cell r="E3391" t="str">
            <v>NIAGARA PENINSULA ENERGY INC.</v>
          </cell>
          <cell r="F3391">
            <v>95117069</v>
          </cell>
        </row>
        <row r="3392">
          <cell r="C3392">
            <v>3384</v>
          </cell>
          <cell r="D3392">
            <v>2003</v>
          </cell>
          <cell r="E3392" t="str">
            <v>NIAGARA PENINSULA ENERGY INC.</v>
          </cell>
          <cell r="F3392">
            <v>34323123</v>
          </cell>
        </row>
        <row r="3393">
          <cell r="C3393">
            <v>3385</v>
          </cell>
          <cell r="D3393">
            <v>2003</v>
          </cell>
          <cell r="E3393" t="str">
            <v>PETERBOROUGH DISTRIBUTION INCORPORATED</v>
          </cell>
          <cell r="F3393">
            <v>480994</v>
          </cell>
        </row>
        <row r="3394">
          <cell r="C3394">
            <v>3386</v>
          </cell>
          <cell r="D3394">
            <v>2003</v>
          </cell>
          <cell r="E3394" t="str">
            <v>PETERBOROUGH DISTRIBUTION INCORPORATED</v>
          </cell>
          <cell r="F3394">
            <v>1436886</v>
          </cell>
        </row>
        <row r="3395">
          <cell r="C3395">
            <v>3387</v>
          </cell>
          <cell r="D3395">
            <v>2003</v>
          </cell>
          <cell r="E3395" t="str">
            <v>POWERSTREAM INC.</v>
          </cell>
          <cell r="F3395">
            <v>40869496</v>
          </cell>
        </row>
        <row r="3396">
          <cell r="C3396">
            <v>3388</v>
          </cell>
          <cell r="D3396">
            <v>2003</v>
          </cell>
          <cell r="E3396" t="str">
            <v>POWERSTREAM INC.</v>
          </cell>
          <cell r="F3396">
            <v>166220889</v>
          </cell>
        </row>
        <row r="3397">
          <cell r="C3397">
            <v>3389</v>
          </cell>
          <cell r="D3397">
            <v>2003</v>
          </cell>
          <cell r="E3397" t="str">
            <v>VERIDIAN CONNECTIONS INC.</v>
          </cell>
          <cell r="F3397">
            <v>11332571</v>
          </cell>
        </row>
        <row r="3398">
          <cell r="C3398">
            <v>3390</v>
          </cell>
          <cell r="D3398">
            <v>2003</v>
          </cell>
          <cell r="E3398" t="str">
            <v>VERIDIAN CONNECTIONS INC.</v>
          </cell>
          <cell r="F3398">
            <v>4005040</v>
          </cell>
        </row>
        <row r="3399">
          <cell r="C3399">
            <v>3391</v>
          </cell>
          <cell r="D3399">
            <v>2003</v>
          </cell>
          <cell r="E3399" t="str">
            <v>ATIKOKAN HYDRO INC.</v>
          </cell>
          <cell r="F3399">
            <v>2537331</v>
          </cell>
          <cell r="G3399">
            <v>28730153</v>
          </cell>
          <cell r="H3399">
            <v>11.322981905001752</v>
          </cell>
        </row>
        <row r="3400">
          <cell r="C3400">
            <v>3392</v>
          </cell>
          <cell r="D3400">
            <v>2003</v>
          </cell>
          <cell r="E3400" t="str">
            <v>ATTAWAPISKAT POWER CORPORATION</v>
          </cell>
          <cell r="F3400">
            <v>7995</v>
          </cell>
        </row>
        <row r="3401">
          <cell r="C3401">
            <v>3393</v>
          </cell>
          <cell r="D3401">
            <v>2003</v>
          </cell>
          <cell r="E3401" t="str">
            <v>BLUEWATER POWER DISTRIBUTION CORPORATION</v>
          </cell>
          <cell r="F3401">
            <v>65577205</v>
          </cell>
        </row>
        <row r="3402">
          <cell r="C3402">
            <v>3394</v>
          </cell>
          <cell r="D3402">
            <v>2003</v>
          </cell>
          <cell r="E3402" t="str">
            <v>BRANT COUNTY POWER INC.</v>
          </cell>
          <cell r="F3402">
            <v>12692150</v>
          </cell>
        </row>
        <row r="3403">
          <cell r="C3403">
            <v>3395</v>
          </cell>
          <cell r="D3403">
            <v>2003</v>
          </cell>
          <cell r="E3403" t="str">
            <v>BRANTFORD POWER INC.</v>
          </cell>
          <cell r="F3403">
            <v>46060154</v>
          </cell>
        </row>
        <row r="3404">
          <cell r="C3404">
            <v>3396</v>
          </cell>
          <cell r="D3404">
            <v>2003</v>
          </cell>
          <cell r="E3404" t="str">
            <v>BURLINGTON HYDRO INC.</v>
          </cell>
          <cell r="F3404">
            <v>154675912</v>
          </cell>
        </row>
        <row r="3405">
          <cell r="C3405">
            <v>3397</v>
          </cell>
          <cell r="D3405">
            <v>2003</v>
          </cell>
          <cell r="E3405" t="str">
            <v>CAMBRIDGE AND NORTH DUMFRIES HYDRO INC.</v>
          </cell>
          <cell r="F3405">
            <v>128976952</v>
          </cell>
        </row>
        <row r="3406">
          <cell r="C3406">
            <v>3398</v>
          </cell>
          <cell r="D3406">
            <v>2003</v>
          </cell>
          <cell r="E3406" t="str">
            <v>CANADIAN NIAGARA POWER INC.</v>
          </cell>
          <cell r="F3406">
            <v>38818365</v>
          </cell>
        </row>
        <row r="3407">
          <cell r="C3407">
            <v>3399</v>
          </cell>
          <cell r="D3407">
            <v>2003</v>
          </cell>
          <cell r="E3407" t="str">
            <v>CENTRE WELLINGTON HYDRO LTD.</v>
          </cell>
          <cell r="F3407">
            <v>12561980</v>
          </cell>
        </row>
        <row r="3408">
          <cell r="C3408">
            <v>3400</v>
          </cell>
          <cell r="D3408">
            <v>2003</v>
          </cell>
          <cell r="E3408" t="str">
            <v>CHAPLEAU PUBLIC UTILITIES CORPORATION</v>
          </cell>
          <cell r="F3408">
            <v>2083781</v>
          </cell>
        </row>
        <row r="3409">
          <cell r="C3409">
            <v>3401</v>
          </cell>
          <cell r="D3409">
            <v>2003</v>
          </cell>
          <cell r="E3409" t="str">
            <v>CHATHAM-KENT HYDRO INC.</v>
          </cell>
          <cell r="F3409">
            <v>47365853</v>
          </cell>
        </row>
        <row r="3410">
          <cell r="C3410">
            <v>3402</v>
          </cell>
          <cell r="D3410">
            <v>2003</v>
          </cell>
          <cell r="E3410" t="str">
            <v>CLINTON POWER CORPORATION</v>
          </cell>
          <cell r="F3410">
            <v>1145732</v>
          </cell>
        </row>
        <row r="3411">
          <cell r="C3411">
            <v>3403</v>
          </cell>
          <cell r="D3411">
            <v>2003</v>
          </cell>
          <cell r="E3411" t="str">
            <v>COLLUS POWER CORPORATION</v>
          </cell>
          <cell r="F3411">
            <v>17690105</v>
          </cell>
        </row>
        <row r="3412">
          <cell r="C3412">
            <v>3404</v>
          </cell>
          <cell r="D3412">
            <v>2003</v>
          </cell>
          <cell r="E3412" t="str">
            <v>COOPERATIVE HYDRO EMBRUN INC.</v>
          </cell>
          <cell r="F3412">
            <v>2289548</v>
          </cell>
        </row>
        <row r="3413">
          <cell r="C3413">
            <v>3405</v>
          </cell>
          <cell r="D3413">
            <v>2003</v>
          </cell>
          <cell r="E3413" t="str">
            <v>E.L.K. ENERGY INC.</v>
          </cell>
          <cell r="F3413">
            <v>17048944</v>
          </cell>
        </row>
        <row r="3414">
          <cell r="C3414">
            <v>3406</v>
          </cell>
          <cell r="D3414">
            <v>2003</v>
          </cell>
          <cell r="E3414" t="str">
            <v>EASTERN ONTARIO POWER INC.</v>
          </cell>
          <cell r="F3414">
            <v>6539973</v>
          </cell>
        </row>
        <row r="3415">
          <cell r="C3415">
            <v>3407</v>
          </cell>
          <cell r="D3415">
            <v>2003</v>
          </cell>
          <cell r="E3415" t="str">
            <v>ENERSOURCE HYDRO MISSISSAUGA INC.</v>
          </cell>
          <cell r="F3415">
            <v>670779738</v>
          </cell>
        </row>
        <row r="3416">
          <cell r="C3416">
            <v>3408</v>
          </cell>
          <cell r="D3416">
            <v>2003</v>
          </cell>
          <cell r="E3416" t="str">
            <v>ENWIN UTILITIES LTD.</v>
          </cell>
          <cell r="F3416">
            <v>178108693</v>
          </cell>
        </row>
        <row r="3417">
          <cell r="C3417">
            <v>3409</v>
          </cell>
          <cell r="D3417">
            <v>2003</v>
          </cell>
          <cell r="E3417" t="str">
            <v>ERIE THAMES POWERLINES CORPORATION</v>
          </cell>
          <cell r="F3417">
            <v>15964903</v>
          </cell>
        </row>
        <row r="3418">
          <cell r="C3418">
            <v>3410</v>
          </cell>
          <cell r="D3418">
            <v>2003</v>
          </cell>
          <cell r="E3418" t="str">
            <v>ESPANOLA REGIONAL HYDRO DISTRIBUTION CORPORATION</v>
          </cell>
          <cell r="F3418">
            <v>4708538</v>
          </cell>
        </row>
        <row r="3419">
          <cell r="C3419">
            <v>3411</v>
          </cell>
          <cell r="D3419">
            <v>2003</v>
          </cell>
          <cell r="E3419" t="str">
            <v>ESSEX POWERLINES CORPORATION</v>
          </cell>
          <cell r="F3419">
            <v>30652674</v>
          </cell>
        </row>
        <row r="3420">
          <cell r="C3420">
            <v>3412</v>
          </cell>
          <cell r="D3420">
            <v>2003</v>
          </cell>
          <cell r="E3420" t="str">
            <v>FESTIVAL HYDRO INC.</v>
          </cell>
          <cell r="F3420">
            <v>53172594</v>
          </cell>
        </row>
        <row r="3421">
          <cell r="C3421">
            <v>3413</v>
          </cell>
          <cell r="D3421">
            <v>2003</v>
          </cell>
          <cell r="E3421" t="str">
            <v>FORT ALBANY POWER CORPORATION</v>
          </cell>
          <cell r="F3421">
            <v>44702</v>
          </cell>
        </row>
        <row r="3422">
          <cell r="C3422">
            <v>3414</v>
          </cell>
          <cell r="D3422">
            <v>2003</v>
          </cell>
          <cell r="E3422" t="str">
            <v>FORT FRANCES POWER CORPORATION</v>
          </cell>
          <cell r="F3422">
            <v>8231819</v>
          </cell>
        </row>
        <row r="3423">
          <cell r="C3423">
            <v>3415</v>
          </cell>
          <cell r="D3423">
            <v>2003</v>
          </cell>
          <cell r="E3423" t="str">
            <v>GRAND VALLEY ENERGY INC.</v>
          </cell>
          <cell r="F3423">
            <v>965725</v>
          </cell>
        </row>
        <row r="3424">
          <cell r="C3424">
            <v>3416</v>
          </cell>
          <cell r="D3424">
            <v>2003</v>
          </cell>
          <cell r="E3424" t="str">
            <v>ALGOMA POWER INC.</v>
          </cell>
          <cell r="F3424">
            <v>64669024</v>
          </cell>
        </row>
        <row r="3425">
          <cell r="C3425">
            <v>3417</v>
          </cell>
          <cell r="D3425">
            <v>2003</v>
          </cell>
          <cell r="E3425" t="str">
            <v>GREATER SUDBURY HYDRO INC.</v>
          </cell>
          <cell r="F3425">
            <v>126916609</v>
          </cell>
        </row>
        <row r="3426">
          <cell r="C3426">
            <v>3418</v>
          </cell>
          <cell r="D3426">
            <v>2003</v>
          </cell>
          <cell r="E3426" t="str">
            <v>GRIMSBY POWER INCORPORATED</v>
          </cell>
          <cell r="F3426">
            <v>18888697</v>
          </cell>
        </row>
        <row r="3427">
          <cell r="C3427">
            <v>3419</v>
          </cell>
          <cell r="D3427">
            <v>2003</v>
          </cell>
          <cell r="E3427" t="str">
            <v>GUELPH HYDRO ELECTRIC SYSTEMS INC.</v>
          </cell>
          <cell r="F3427">
            <v>92734752</v>
          </cell>
        </row>
        <row r="3428">
          <cell r="C3428">
            <v>3420</v>
          </cell>
          <cell r="D3428">
            <v>2003</v>
          </cell>
          <cell r="E3428" t="str">
            <v>HALDIMAND COUNTY HYDRO INC.</v>
          </cell>
          <cell r="F3428">
            <v>34735258</v>
          </cell>
        </row>
        <row r="3429">
          <cell r="C3429">
            <v>3421</v>
          </cell>
          <cell r="D3429">
            <v>2003</v>
          </cell>
          <cell r="E3429" t="str">
            <v>HALTON HILLS HYDRO INC.</v>
          </cell>
          <cell r="F3429">
            <v>26911632</v>
          </cell>
        </row>
        <row r="3430">
          <cell r="C3430">
            <v>3422</v>
          </cell>
          <cell r="D3430">
            <v>2003</v>
          </cell>
          <cell r="E3430" t="str">
            <v>HORIZON UTILITIES CORPORATION</v>
          </cell>
          <cell r="F3430">
            <v>363655605</v>
          </cell>
        </row>
        <row r="3431">
          <cell r="C3431">
            <v>3423</v>
          </cell>
          <cell r="D3431">
            <v>2003</v>
          </cell>
          <cell r="E3431" t="str">
            <v>HEARST POWER DISTRIBUTION COMPANY LIMITED</v>
          </cell>
          <cell r="F3431">
            <v>3061783</v>
          </cell>
        </row>
        <row r="3432">
          <cell r="C3432">
            <v>3424</v>
          </cell>
          <cell r="D3432">
            <v>2003</v>
          </cell>
          <cell r="E3432" t="str">
            <v>HYDRO 2000 INC.</v>
          </cell>
          <cell r="F3432">
            <v>451245</v>
          </cell>
        </row>
        <row r="3433">
          <cell r="C3433">
            <v>3425</v>
          </cell>
          <cell r="D3433">
            <v>2003</v>
          </cell>
          <cell r="E3433" t="str">
            <v>HYDRO HAWKESBURY INC.</v>
          </cell>
          <cell r="F3433">
            <v>2421934</v>
          </cell>
        </row>
        <row r="3434">
          <cell r="C3434">
            <v>3426</v>
          </cell>
          <cell r="D3434">
            <v>2003</v>
          </cell>
          <cell r="E3434" t="str">
            <v>HYDRO ONE BRAMPTON NETWORKS INC.</v>
          </cell>
          <cell r="F3434">
            <v>376183959</v>
          </cell>
        </row>
        <row r="3435">
          <cell r="C3435">
            <v>3427</v>
          </cell>
          <cell r="D3435">
            <v>2003</v>
          </cell>
          <cell r="E3435" t="str">
            <v>HYDRO ONE NETWORKS INC.</v>
          </cell>
          <cell r="F3435">
            <v>4543726700</v>
          </cell>
        </row>
        <row r="3436">
          <cell r="C3436">
            <v>3428</v>
          </cell>
          <cell r="D3436">
            <v>2003</v>
          </cell>
          <cell r="E3436" t="str">
            <v>HYDRO ONE REMOTE COMMUNITIES</v>
          </cell>
          <cell r="F3436">
            <v>12818000</v>
          </cell>
        </row>
        <row r="3437">
          <cell r="C3437">
            <v>3429</v>
          </cell>
          <cell r="D3437">
            <v>2003</v>
          </cell>
          <cell r="E3437" t="str">
            <v>HYDRO OTTAWA LIMITED</v>
          </cell>
          <cell r="F3437">
            <v>674067887</v>
          </cell>
        </row>
        <row r="3438">
          <cell r="C3438">
            <v>3430</v>
          </cell>
          <cell r="D3438">
            <v>2003</v>
          </cell>
          <cell r="E3438" t="str">
            <v>INNISFIL HYDRO DISTRIBUTION SYSTEMS LIMITED</v>
          </cell>
          <cell r="F3438">
            <v>34884688</v>
          </cell>
        </row>
        <row r="3439">
          <cell r="C3439">
            <v>3431</v>
          </cell>
          <cell r="D3439">
            <v>2003</v>
          </cell>
          <cell r="E3439" t="str">
            <v>KASHECHEWAN POWER CORPORATION</v>
          </cell>
          <cell r="F3439">
            <v>34330</v>
          </cell>
        </row>
        <row r="3440">
          <cell r="C3440">
            <v>3432</v>
          </cell>
          <cell r="D3440">
            <v>2003</v>
          </cell>
          <cell r="E3440" t="str">
            <v>KENORA HYDRO ELECTRIC CORPORATION LTD.</v>
          </cell>
          <cell r="F3440">
            <v>9374857</v>
          </cell>
        </row>
        <row r="3441">
          <cell r="C3441">
            <v>3433</v>
          </cell>
          <cell r="D3441">
            <v>2003</v>
          </cell>
          <cell r="E3441" t="str">
            <v>KINGSTON HYDRO CORPORATION</v>
          </cell>
          <cell r="F3441">
            <v>24219975</v>
          </cell>
        </row>
        <row r="3442">
          <cell r="C3442">
            <v>3434</v>
          </cell>
          <cell r="D3442">
            <v>2003</v>
          </cell>
          <cell r="E3442" t="str">
            <v>KITCHENER-WILMOT HYDRO INC.</v>
          </cell>
          <cell r="F3442">
            <v>219102274</v>
          </cell>
        </row>
        <row r="3443">
          <cell r="C3443">
            <v>3435</v>
          </cell>
          <cell r="D3443">
            <v>2003</v>
          </cell>
          <cell r="E3443" t="str">
            <v>LAKEFRONT UTILITIES INC.</v>
          </cell>
          <cell r="F3443">
            <v>17547100</v>
          </cell>
        </row>
        <row r="3444">
          <cell r="C3444">
            <v>3436</v>
          </cell>
          <cell r="D3444">
            <v>2003</v>
          </cell>
          <cell r="E3444" t="str">
            <v>LAKELAND POWER DISTRIBUTION LTD.</v>
          </cell>
          <cell r="F3444">
            <v>15337835</v>
          </cell>
        </row>
        <row r="3445">
          <cell r="C3445">
            <v>3437</v>
          </cell>
          <cell r="D3445">
            <v>2003</v>
          </cell>
          <cell r="E3445" t="str">
            <v>LONDON HYDRO INC.</v>
          </cell>
          <cell r="F3445">
            <v>279535785</v>
          </cell>
        </row>
        <row r="3446">
          <cell r="C3446">
            <v>3438</v>
          </cell>
          <cell r="D3446">
            <v>2003</v>
          </cell>
          <cell r="E3446" t="str">
            <v>MIDDLESEX POWER DISTRIBUTION CORPORATION</v>
          </cell>
          <cell r="F3446">
            <v>14346569</v>
          </cell>
        </row>
        <row r="3447">
          <cell r="C3447">
            <v>3439</v>
          </cell>
          <cell r="D3447">
            <v>2003</v>
          </cell>
          <cell r="E3447" t="str">
            <v>MIDLAND POWER UTILITY CORPORATION</v>
          </cell>
          <cell r="F3447">
            <v>11377260</v>
          </cell>
        </row>
        <row r="3448">
          <cell r="C3448">
            <v>3440</v>
          </cell>
          <cell r="D3448">
            <v>2003</v>
          </cell>
          <cell r="E3448" t="str">
            <v>MILTON HYDRO DISTRIBUTION INC.</v>
          </cell>
          <cell r="F3448">
            <v>62960780</v>
          </cell>
        </row>
        <row r="3449">
          <cell r="C3449">
            <v>3441</v>
          </cell>
          <cell r="D3449">
            <v>2003</v>
          </cell>
          <cell r="E3449" t="str">
            <v>NEWMARKET HYDRO LTD.</v>
          </cell>
          <cell r="F3449">
            <v>71100895</v>
          </cell>
        </row>
        <row r="3450">
          <cell r="C3450">
            <v>3442</v>
          </cell>
          <cell r="D3450">
            <v>2003</v>
          </cell>
          <cell r="E3450" t="str">
            <v>NIAGARA-ON-THE-LAKE HYDRO INC.</v>
          </cell>
          <cell r="F3450">
            <v>29048626</v>
          </cell>
        </row>
        <row r="3451">
          <cell r="C3451">
            <v>3443</v>
          </cell>
          <cell r="D3451">
            <v>2003</v>
          </cell>
          <cell r="E3451" t="str">
            <v>NORFOLK POWER DISTRIBUTION INC.</v>
          </cell>
          <cell r="F3451">
            <v>52273017</v>
          </cell>
        </row>
        <row r="3452">
          <cell r="C3452">
            <v>3444</v>
          </cell>
          <cell r="D3452">
            <v>2003</v>
          </cell>
          <cell r="E3452" t="str">
            <v>NORTH BAY HYDRO DISTRIBUTION LIMITED</v>
          </cell>
          <cell r="F3452">
            <v>61467040</v>
          </cell>
        </row>
        <row r="3453">
          <cell r="C3453">
            <v>3445</v>
          </cell>
          <cell r="D3453">
            <v>2003</v>
          </cell>
          <cell r="E3453" t="str">
            <v>NORTHERN ONTARIO WIRES INC.</v>
          </cell>
          <cell r="F3453">
            <v>4921610</v>
          </cell>
        </row>
        <row r="3454">
          <cell r="C3454">
            <v>3446</v>
          </cell>
          <cell r="D3454">
            <v>2003</v>
          </cell>
          <cell r="E3454" t="str">
            <v>OAKVILLE HYDRO ELECTRICITY DISTRIBUTION INC.</v>
          </cell>
          <cell r="F3454">
            <v>140671121</v>
          </cell>
        </row>
        <row r="3455">
          <cell r="C3455">
            <v>3447</v>
          </cell>
          <cell r="D3455">
            <v>2003</v>
          </cell>
          <cell r="E3455" t="str">
            <v>ORANGEVILLE HYDRO LIMITED</v>
          </cell>
          <cell r="F3455">
            <v>24070713</v>
          </cell>
        </row>
        <row r="3456">
          <cell r="C3456">
            <v>3448</v>
          </cell>
          <cell r="D3456">
            <v>2003</v>
          </cell>
          <cell r="E3456" t="str">
            <v>ORILLIA POWER DISTRIBUTION CORPORATION</v>
          </cell>
          <cell r="F3456">
            <v>28829990</v>
          </cell>
        </row>
        <row r="3457">
          <cell r="C3457">
            <v>3449</v>
          </cell>
          <cell r="D3457">
            <v>2003</v>
          </cell>
          <cell r="E3457" t="str">
            <v>OSHAWA PUC NETWORKS INC.</v>
          </cell>
          <cell r="F3457">
            <v>95659231</v>
          </cell>
        </row>
        <row r="3458">
          <cell r="C3458">
            <v>3450</v>
          </cell>
          <cell r="D3458">
            <v>2003</v>
          </cell>
          <cell r="E3458" t="str">
            <v>OTTAWA RIVER POWER CORPORATION</v>
          </cell>
          <cell r="F3458">
            <v>18156298</v>
          </cell>
        </row>
        <row r="3459">
          <cell r="C3459">
            <v>3451</v>
          </cell>
          <cell r="D3459">
            <v>2003</v>
          </cell>
          <cell r="E3459" t="str">
            <v>PARRY SOUND POWER CORPORATION</v>
          </cell>
          <cell r="F3459">
            <v>9832009</v>
          </cell>
        </row>
        <row r="3460">
          <cell r="C3460">
            <v>3452</v>
          </cell>
          <cell r="D3460">
            <v>2003</v>
          </cell>
          <cell r="E3460" t="str">
            <v>PETERBOROUGH DISTRIBUTION INCORPORATED</v>
          </cell>
          <cell r="F3460">
            <v>48104835</v>
          </cell>
        </row>
        <row r="3461">
          <cell r="C3461">
            <v>3453</v>
          </cell>
          <cell r="D3461">
            <v>2003</v>
          </cell>
          <cell r="E3461" t="str">
            <v>CANADIAN NIAGARA POWER INC.</v>
          </cell>
          <cell r="F3461">
            <v>2484784</v>
          </cell>
        </row>
        <row r="3462">
          <cell r="C3462">
            <v>3454</v>
          </cell>
          <cell r="D3462">
            <v>2003</v>
          </cell>
          <cell r="E3462" t="str">
            <v>POWERSTREAM INC.</v>
          </cell>
          <cell r="F3462">
            <v>713678823</v>
          </cell>
        </row>
        <row r="3463">
          <cell r="C3463">
            <v>3455</v>
          </cell>
          <cell r="D3463">
            <v>2003</v>
          </cell>
          <cell r="E3463" t="str">
            <v>PUC DISTRIBUTION INC.</v>
          </cell>
          <cell r="F3463">
            <v>67029206</v>
          </cell>
        </row>
        <row r="3464">
          <cell r="C3464">
            <v>3456</v>
          </cell>
          <cell r="D3464">
            <v>2003</v>
          </cell>
          <cell r="E3464" t="str">
            <v>RENFREW HYDRO INC.</v>
          </cell>
          <cell r="F3464">
            <v>8726619</v>
          </cell>
        </row>
        <row r="3465">
          <cell r="C3465">
            <v>3457</v>
          </cell>
          <cell r="D3465">
            <v>2003</v>
          </cell>
          <cell r="E3465" t="str">
            <v>RIDEAU ST. LAWRENCE DISTRIBUTION INC.</v>
          </cell>
          <cell r="F3465">
            <v>3660008</v>
          </cell>
        </row>
        <row r="3466">
          <cell r="C3466">
            <v>3458</v>
          </cell>
          <cell r="D3466">
            <v>2003</v>
          </cell>
          <cell r="E3466" t="str">
            <v>SIOUX LOOKOUT HYDRO INC.</v>
          </cell>
          <cell r="F3466">
            <v>5576868</v>
          </cell>
        </row>
        <row r="3467">
          <cell r="C3467">
            <v>3459</v>
          </cell>
          <cell r="D3467">
            <v>2003</v>
          </cell>
          <cell r="E3467" t="str">
            <v>ST. THOMAS ENERGY INC.</v>
          </cell>
          <cell r="F3467">
            <v>32008888</v>
          </cell>
        </row>
        <row r="3468">
          <cell r="C3468">
            <v>3460</v>
          </cell>
          <cell r="D3468">
            <v>2003</v>
          </cell>
          <cell r="E3468" t="str">
            <v>TAY HYDRO ELECTRIC DISTRIBUTION COMPANY INC.</v>
          </cell>
          <cell r="F3468">
            <v>6011110</v>
          </cell>
        </row>
        <row r="3469">
          <cell r="C3469">
            <v>3461</v>
          </cell>
          <cell r="D3469">
            <v>2003</v>
          </cell>
          <cell r="E3469" t="str">
            <v>THUNDER BAY HYDRO ELECTRICITY DISTRIBUTION INC.</v>
          </cell>
          <cell r="F3469">
            <v>109797225</v>
          </cell>
        </row>
        <row r="3470">
          <cell r="C3470">
            <v>3462</v>
          </cell>
          <cell r="D3470">
            <v>2003</v>
          </cell>
          <cell r="E3470" t="str">
            <v>TILLSONBURG HYDRO INC.</v>
          </cell>
          <cell r="F3470">
            <v>6927185</v>
          </cell>
        </row>
        <row r="3471">
          <cell r="C3471">
            <v>3463</v>
          </cell>
          <cell r="D3471">
            <v>2003</v>
          </cell>
          <cell r="E3471" t="str">
            <v>TORONTO HYDRO-ELECTRIC SYSTEM LIMITED</v>
          </cell>
          <cell r="F3471">
            <v>2892686715</v>
          </cell>
        </row>
        <row r="3472">
          <cell r="C3472">
            <v>3464</v>
          </cell>
          <cell r="D3472">
            <v>2003</v>
          </cell>
          <cell r="E3472" t="str">
            <v>VERIDIAN CONNECTIONS INC.</v>
          </cell>
          <cell r="F3472">
            <v>206097363</v>
          </cell>
        </row>
        <row r="3473">
          <cell r="C3473">
            <v>3465</v>
          </cell>
          <cell r="D3473">
            <v>2003</v>
          </cell>
          <cell r="E3473" t="str">
            <v>WASAGA DISTRIBUTION INC.</v>
          </cell>
          <cell r="F3473">
            <v>15443693</v>
          </cell>
        </row>
        <row r="3474">
          <cell r="C3474">
            <v>3466</v>
          </cell>
          <cell r="D3474">
            <v>2003</v>
          </cell>
          <cell r="E3474" t="str">
            <v>WATERLOO NORTH HYDRO INC.</v>
          </cell>
          <cell r="F3474">
            <v>141362717</v>
          </cell>
        </row>
        <row r="3475">
          <cell r="C3475">
            <v>3467</v>
          </cell>
          <cell r="D3475">
            <v>2003</v>
          </cell>
          <cell r="E3475" t="str">
            <v>WELLAND HYDRO-ELECTRIC SYSTEM CORP.</v>
          </cell>
          <cell r="F3475">
            <v>34552190</v>
          </cell>
        </row>
        <row r="3476">
          <cell r="C3476">
            <v>3468</v>
          </cell>
          <cell r="D3476">
            <v>2003</v>
          </cell>
          <cell r="E3476" t="str">
            <v>WELLINGTON NORTH POWER INC.</v>
          </cell>
          <cell r="F3476">
            <v>5530558</v>
          </cell>
        </row>
        <row r="3477">
          <cell r="C3477">
            <v>3469</v>
          </cell>
          <cell r="D3477">
            <v>2003</v>
          </cell>
          <cell r="E3477" t="str">
            <v>WEST COAST HURON ENERGY INC.</v>
          </cell>
          <cell r="F3477">
            <v>4041690</v>
          </cell>
        </row>
        <row r="3478">
          <cell r="C3478">
            <v>3470</v>
          </cell>
          <cell r="D3478">
            <v>2003</v>
          </cell>
          <cell r="E3478" t="str">
            <v>WEST PERTH POWER INC.</v>
          </cell>
          <cell r="F3478">
            <v>3797780</v>
          </cell>
        </row>
        <row r="3479">
          <cell r="C3479">
            <v>3471</v>
          </cell>
          <cell r="D3479">
            <v>2003</v>
          </cell>
          <cell r="E3479" t="str">
            <v>WESTARIO POWER INC.</v>
          </cell>
          <cell r="F3479">
            <v>23798033</v>
          </cell>
        </row>
        <row r="3480">
          <cell r="C3480">
            <v>3472</v>
          </cell>
          <cell r="D3480">
            <v>2003</v>
          </cell>
          <cell r="E3480" t="str">
            <v>WHITBY HYDRO ELECTRIC CORPORATION</v>
          </cell>
          <cell r="F3480">
            <v>96529325</v>
          </cell>
        </row>
        <row r="3481">
          <cell r="C3481">
            <v>3473</v>
          </cell>
          <cell r="D3481">
            <v>2003</v>
          </cell>
          <cell r="E3481" t="str">
            <v>WOODSTOCK HYDRO SERVICES INC.</v>
          </cell>
          <cell r="F3481">
            <v>20826227</v>
          </cell>
        </row>
        <row r="3482">
          <cell r="C3482">
            <v>3474</v>
          </cell>
          <cell r="F3482">
            <v>13988652177</v>
          </cell>
        </row>
        <row r="3483">
          <cell r="C3483">
            <v>3475</v>
          </cell>
          <cell r="F3483">
            <v>0</v>
          </cell>
        </row>
        <row r="3484">
          <cell r="C3484">
            <v>3476</v>
          </cell>
          <cell r="F3484">
            <v>0</v>
          </cell>
        </row>
        <row r="3485">
          <cell r="C3485">
            <v>3477</v>
          </cell>
          <cell r="F3485">
            <v>56864</v>
          </cell>
        </row>
        <row r="3486">
          <cell r="C3486">
            <v>3478</v>
          </cell>
          <cell r="F3486">
            <v>0</v>
          </cell>
        </row>
        <row r="3487">
          <cell r="C3487">
            <v>3479</v>
          </cell>
          <cell r="F3487">
            <v>0</v>
          </cell>
        </row>
        <row r="3488">
          <cell r="C3488">
            <v>3480</v>
          </cell>
          <cell r="F3488">
            <v>58540</v>
          </cell>
        </row>
        <row r="3489">
          <cell r="C3489">
            <v>3481</v>
          </cell>
          <cell r="F3489">
            <v>0</v>
          </cell>
        </row>
        <row r="3490">
          <cell r="C3490">
            <v>3482</v>
          </cell>
          <cell r="D3490">
            <v>2004</v>
          </cell>
          <cell r="E3490" t="str">
            <v>GREATER SUDBURY HYDRO INC.</v>
          </cell>
          <cell r="F3490">
            <v>4855126</v>
          </cell>
        </row>
        <row r="3491">
          <cell r="C3491">
            <v>3483</v>
          </cell>
          <cell r="D3491">
            <v>2004</v>
          </cell>
          <cell r="E3491" t="str">
            <v>GUELPH HYDRO ELECTRIC SYSTEMS INC.</v>
          </cell>
          <cell r="F3491">
            <v>1624034</v>
          </cell>
        </row>
        <row r="3492">
          <cell r="C3492">
            <v>3484</v>
          </cell>
          <cell r="D3492">
            <v>2004</v>
          </cell>
          <cell r="E3492" t="str">
            <v>HORIZON UTILITIES CORPORATION</v>
          </cell>
          <cell r="F3492">
            <v>96927629</v>
          </cell>
        </row>
        <row r="3493">
          <cell r="C3493">
            <v>3485</v>
          </cell>
          <cell r="D3493">
            <v>2004</v>
          </cell>
          <cell r="E3493" t="str">
            <v>HYDRO ONE NETWORKS INC.</v>
          </cell>
          <cell r="F3493">
            <v>2428784</v>
          </cell>
        </row>
        <row r="3494">
          <cell r="C3494">
            <v>3486</v>
          </cell>
          <cell r="D3494">
            <v>2004</v>
          </cell>
          <cell r="E3494" t="str">
            <v>MIDDLESEX POWER DISTRIBUTION CORPORATION</v>
          </cell>
          <cell r="F3494">
            <v>564052</v>
          </cell>
        </row>
        <row r="3495">
          <cell r="C3495">
            <v>3487</v>
          </cell>
          <cell r="D3495">
            <v>2004</v>
          </cell>
          <cell r="E3495" t="str">
            <v>NIAGARA PENINSULA ENERGY INC.</v>
          </cell>
          <cell r="F3495">
            <v>105043707</v>
          </cell>
        </row>
        <row r="3496">
          <cell r="C3496">
            <v>3488</v>
          </cell>
          <cell r="D3496">
            <v>2004</v>
          </cell>
          <cell r="E3496" t="str">
            <v>NIAGARA PENINSULA ENERGY INC.</v>
          </cell>
          <cell r="F3496">
            <v>37283993</v>
          </cell>
        </row>
        <row r="3497">
          <cell r="C3497">
            <v>3489</v>
          </cell>
          <cell r="D3497">
            <v>2004</v>
          </cell>
          <cell r="E3497" t="str">
            <v>PETERBOROUGH DISTRIBUTION INCORPORATED</v>
          </cell>
          <cell r="F3497">
            <v>489299</v>
          </cell>
        </row>
        <row r="3498">
          <cell r="C3498">
            <v>3490</v>
          </cell>
          <cell r="D3498">
            <v>2004</v>
          </cell>
          <cell r="E3498" t="str">
            <v>PETERBOROUGH DISTRIBUTION INCORPORATED</v>
          </cell>
          <cell r="F3498">
            <v>1738202</v>
          </cell>
        </row>
        <row r="3499">
          <cell r="C3499">
            <v>3491</v>
          </cell>
          <cell r="D3499">
            <v>2004</v>
          </cell>
          <cell r="E3499" t="str">
            <v>POWERSTREAM INC.</v>
          </cell>
          <cell r="F3499">
            <v>41791520</v>
          </cell>
        </row>
        <row r="3500">
          <cell r="C3500">
            <v>3492</v>
          </cell>
          <cell r="D3500">
            <v>2004</v>
          </cell>
          <cell r="E3500" t="str">
            <v>POWERSTREAM INC.</v>
          </cell>
          <cell r="F3500">
            <v>172100154</v>
          </cell>
        </row>
        <row r="3501">
          <cell r="C3501">
            <v>3493</v>
          </cell>
          <cell r="D3501">
            <v>2004</v>
          </cell>
          <cell r="E3501" t="str">
            <v>VERIDIAN CONNECTIONS INC.</v>
          </cell>
          <cell r="F3501">
            <v>12145469</v>
          </cell>
        </row>
        <row r="3502">
          <cell r="C3502">
            <v>3494</v>
          </cell>
          <cell r="D3502">
            <v>2004</v>
          </cell>
          <cell r="E3502" t="str">
            <v>VERIDIAN CONNECTIONS INC.</v>
          </cell>
          <cell r="F3502">
            <v>4072300</v>
          </cell>
        </row>
        <row r="3503">
          <cell r="C3503">
            <v>3495</v>
          </cell>
          <cell r="D3503">
            <v>2004</v>
          </cell>
          <cell r="E3503" t="str">
            <v>ATIKOKAN HYDRO INC.</v>
          </cell>
          <cell r="F3503">
            <v>2705660</v>
          </cell>
        </row>
        <row r="3504">
          <cell r="C3504">
            <v>3496</v>
          </cell>
          <cell r="D3504">
            <v>2004</v>
          </cell>
          <cell r="E3504" t="str">
            <v>ATTAWAPISKAT POWER CORPORATION</v>
          </cell>
          <cell r="F3504">
            <v>282853</v>
          </cell>
        </row>
        <row r="3505">
          <cell r="C3505">
            <v>3497</v>
          </cell>
          <cell r="D3505">
            <v>2004</v>
          </cell>
          <cell r="E3505" t="str">
            <v>BLUEWATER POWER DISTRIBUTION CORPORATION</v>
          </cell>
          <cell r="F3505">
            <v>69419926</v>
          </cell>
        </row>
        <row r="3506">
          <cell r="C3506">
            <v>3498</v>
          </cell>
          <cell r="D3506">
            <v>2004</v>
          </cell>
          <cell r="E3506" t="str">
            <v>BRANT COUNTY POWER INC.</v>
          </cell>
          <cell r="F3506">
            <v>13856780</v>
          </cell>
        </row>
        <row r="3507">
          <cell r="C3507">
            <v>3499</v>
          </cell>
          <cell r="D3507">
            <v>2004</v>
          </cell>
          <cell r="E3507" t="str">
            <v>BRANTFORD POWER INC.</v>
          </cell>
          <cell r="F3507">
            <v>48077917</v>
          </cell>
        </row>
        <row r="3508">
          <cell r="C3508">
            <v>3500</v>
          </cell>
          <cell r="D3508">
            <v>2004</v>
          </cell>
          <cell r="E3508" t="str">
            <v>BURLINGTON HYDRO INC.</v>
          </cell>
          <cell r="F3508">
            <v>162492898</v>
          </cell>
        </row>
        <row r="3509">
          <cell r="C3509">
            <v>3501</v>
          </cell>
          <cell r="D3509">
            <v>2004</v>
          </cell>
          <cell r="E3509" t="str">
            <v>CAMBRIDGE AND NORTH DUMFRIES HYDRO INC.</v>
          </cell>
          <cell r="F3509">
            <v>134190609</v>
          </cell>
        </row>
        <row r="3510">
          <cell r="C3510">
            <v>3502</v>
          </cell>
          <cell r="D3510">
            <v>2004</v>
          </cell>
          <cell r="E3510" t="str">
            <v>CANADIAN NIAGARA POWER INC.</v>
          </cell>
          <cell r="F3510">
            <v>44821548</v>
          </cell>
        </row>
        <row r="3511">
          <cell r="C3511">
            <v>3503</v>
          </cell>
          <cell r="D3511">
            <v>2004</v>
          </cell>
          <cell r="E3511" t="str">
            <v>CENTRE WELLINGTON HYDRO LTD.</v>
          </cell>
          <cell r="F3511">
            <v>12901413</v>
          </cell>
        </row>
        <row r="3512">
          <cell r="C3512">
            <v>3504</v>
          </cell>
          <cell r="D3512">
            <v>2004</v>
          </cell>
          <cell r="E3512" t="str">
            <v>CHAPLEAU PUBLIC UTILITIES CORPORATION</v>
          </cell>
          <cell r="F3512">
            <v>2118567</v>
          </cell>
        </row>
        <row r="3513">
          <cell r="C3513">
            <v>3505</v>
          </cell>
          <cell r="D3513">
            <v>2004</v>
          </cell>
          <cell r="E3513" t="str">
            <v>CHATHAM-KENT HYDRO INC.</v>
          </cell>
          <cell r="F3513">
            <v>51088020</v>
          </cell>
        </row>
        <row r="3514">
          <cell r="C3514">
            <v>3506</v>
          </cell>
          <cell r="D3514">
            <v>2004</v>
          </cell>
          <cell r="E3514" t="str">
            <v>CLINTON POWER CORPORATION</v>
          </cell>
          <cell r="F3514">
            <v>1194978</v>
          </cell>
        </row>
        <row r="3515">
          <cell r="C3515">
            <v>3507</v>
          </cell>
          <cell r="D3515">
            <v>2004</v>
          </cell>
          <cell r="E3515" t="str">
            <v>COLLUS POWER CORPORATION</v>
          </cell>
          <cell r="F3515">
            <v>22058346</v>
          </cell>
        </row>
        <row r="3516">
          <cell r="C3516">
            <v>3508</v>
          </cell>
          <cell r="D3516">
            <v>2004</v>
          </cell>
          <cell r="E3516" t="str">
            <v>COOPERATIVE HYDRO EMBRUN INC.</v>
          </cell>
          <cell r="F3516">
            <v>2462619</v>
          </cell>
        </row>
        <row r="3517">
          <cell r="C3517">
            <v>3509</v>
          </cell>
          <cell r="D3517">
            <v>2004</v>
          </cell>
          <cell r="E3517" t="str">
            <v>E.L.K. ENERGY INC.</v>
          </cell>
          <cell r="F3517">
            <v>18050746</v>
          </cell>
        </row>
        <row r="3518">
          <cell r="C3518">
            <v>3510</v>
          </cell>
          <cell r="D3518">
            <v>2004</v>
          </cell>
          <cell r="E3518" t="str">
            <v>EASTERN ONTARIO POWER INC.</v>
          </cell>
          <cell r="F3518">
            <v>7065507</v>
          </cell>
        </row>
        <row r="3519">
          <cell r="C3519">
            <v>3511</v>
          </cell>
          <cell r="D3519">
            <v>2004</v>
          </cell>
          <cell r="E3519" t="str">
            <v>ENERSOURCE HYDRO MISSISSAUGA INC.</v>
          </cell>
          <cell r="F3519">
            <v>704963980</v>
          </cell>
        </row>
        <row r="3520">
          <cell r="C3520">
            <v>3512</v>
          </cell>
          <cell r="D3520">
            <v>2004</v>
          </cell>
          <cell r="E3520" t="str">
            <v>ENWIN UTILITIES LTD.</v>
          </cell>
          <cell r="F3520">
            <v>187328671</v>
          </cell>
        </row>
        <row r="3521">
          <cell r="C3521">
            <v>3513</v>
          </cell>
          <cell r="D3521">
            <v>2004</v>
          </cell>
          <cell r="E3521" t="str">
            <v>ERIE THAMES POWERLINES CORPORATION</v>
          </cell>
          <cell r="F3521">
            <v>17375332</v>
          </cell>
        </row>
        <row r="3522">
          <cell r="C3522">
            <v>3514</v>
          </cell>
          <cell r="D3522">
            <v>2004</v>
          </cell>
          <cell r="E3522" t="str">
            <v>ESPANOLA REGIONAL HYDRO DISTRIBUTION CORPORATION</v>
          </cell>
          <cell r="F3522">
            <v>4839724</v>
          </cell>
        </row>
        <row r="3523">
          <cell r="C3523">
            <v>3515</v>
          </cell>
          <cell r="D3523">
            <v>2004</v>
          </cell>
          <cell r="E3523" t="str">
            <v>ESSEX POWERLINES CORPORATION</v>
          </cell>
          <cell r="F3523">
            <v>32389321</v>
          </cell>
        </row>
        <row r="3524">
          <cell r="C3524">
            <v>3516</v>
          </cell>
          <cell r="D3524">
            <v>2004</v>
          </cell>
          <cell r="E3524" t="str">
            <v>FESTIVAL HYDRO INC.</v>
          </cell>
          <cell r="F3524">
            <v>55939754</v>
          </cell>
        </row>
        <row r="3525">
          <cell r="C3525">
            <v>3517</v>
          </cell>
          <cell r="D3525">
            <v>2004</v>
          </cell>
          <cell r="E3525" t="str">
            <v>FORT ALBANY POWER CORPORATION</v>
          </cell>
          <cell r="F3525">
            <v>166414</v>
          </cell>
        </row>
        <row r="3526">
          <cell r="C3526">
            <v>3518</v>
          </cell>
          <cell r="D3526">
            <v>2004</v>
          </cell>
          <cell r="E3526" t="str">
            <v>FORT FRANCES POWER CORPORATION</v>
          </cell>
          <cell r="F3526">
            <v>8359884</v>
          </cell>
        </row>
        <row r="3527">
          <cell r="C3527">
            <v>3519</v>
          </cell>
          <cell r="D3527">
            <v>2004</v>
          </cell>
          <cell r="E3527" t="str">
            <v>GRAND VALLEY ENERGY INC.</v>
          </cell>
          <cell r="F3527">
            <v>1009521</v>
          </cell>
        </row>
        <row r="3528">
          <cell r="C3528">
            <v>3520</v>
          </cell>
          <cell r="D3528">
            <v>2004</v>
          </cell>
          <cell r="E3528" t="str">
            <v>ALGOMA POWER INC.</v>
          </cell>
          <cell r="F3528">
            <v>68850753</v>
          </cell>
        </row>
        <row r="3529">
          <cell r="C3529">
            <v>3521</v>
          </cell>
          <cell r="D3529">
            <v>2004</v>
          </cell>
          <cell r="E3529" t="str">
            <v>GREATER SUDBURY HYDRO INC.</v>
          </cell>
          <cell r="F3529">
            <v>130234193</v>
          </cell>
        </row>
        <row r="3530">
          <cell r="C3530">
            <v>3522</v>
          </cell>
          <cell r="D3530">
            <v>2004</v>
          </cell>
          <cell r="E3530" t="str">
            <v>GRIMSBY POWER INCORPORATED</v>
          </cell>
          <cell r="F3530">
            <v>20467549</v>
          </cell>
        </row>
        <row r="3531">
          <cell r="C3531">
            <v>3523</v>
          </cell>
          <cell r="D3531">
            <v>2004</v>
          </cell>
          <cell r="E3531" t="str">
            <v>GUELPH HYDRO ELECTRIC SYSTEMS INC.</v>
          </cell>
          <cell r="F3531">
            <v>100007856</v>
          </cell>
        </row>
        <row r="3532">
          <cell r="C3532">
            <v>3524</v>
          </cell>
          <cell r="D3532">
            <v>2004</v>
          </cell>
          <cell r="E3532" t="str">
            <v>HALDIMAND COUNTY HYDRO INC.</v>
          </cell>
          <cell r="F3532">
            <v>36872009</v>
          </cell>
        </row>
        <row r="3533">
          <cell r="C3533">
            <v>3525</v>
          </cell>
          <cell r="D3533">
            <v>2004</v>
          </cell>
          <cell r="E3533" t="str">
            <v>HALTON HILLS HYDRO INC.</v>
          </cell>
          <cell r="F3533">
            <v>28847110</v>
          </cell>
        </row>
        <row r="3534">
          <cell r="C3534">
            <v>3526</v>
          </cell>
          <cell r="D3534">
            <v>2004</v>
          </cell>
          <cell r="E3534" t="str">
            <v>HORIZON UTILITIES CORPORATION</v>
          </cell>
          <cell r="F3534">
            <v>373055361</v>
          </cell>
        </row>
        <row r="3535">
          <cell r="C3535">
            <v>3527</v>
          </cell>
          <cell r="D3535">
            <v>2004</v>
          </cell>
          <cell r="E3535" t="str">
            <v>HEARST POWER DISTRIBUTION COMPANY LIMITED</v>
          </cell>
          <cell r="F3535">
            <v>3099159</v>
          </cell>
        </row>
        <row r="3536">
          <cell r="C3536">
            <v>3528</v>
          </cell>
          <cell r="D3536">
            <v>2004</v>
          </cell>
          <cell r="E3536" t="str">
            <v>HYDRO 2000 INC.</v>
          </cell>
          <cell r="F3536">
            <v>478127</v>
          </cell>
        </row>
        <row r="3537">
          <cell r="C3537">
            <v>3529</v>
          </cell>
          <cell r="D3537">
            <v>2004</v>
          </cell>
          <cell r="E3537" t="str">
            <v>HYDRO HAWKESBURY INC.</v>
          </cell>
          <cell r="F3537">
            <v>2496109</v>
          </cell>
        </row>
        <row r="3538">
          <cell r="C3538">
            <v>3530</v>
          </cell>
          <cell r="D3538">
            <v>2004</v>
          </cell>
          <cell r="E3538" t="str">
            <v>HYDRO ONE BRAMPTON NETWORKS INC.</v>
          </cell>
          <cell r="F3538">
            <v>392915183</v>
          </cell>
        </row>
        <row r="3539">
          <cell r="C3539">
            <v>3531</v>
          </cell>
          <cell r="D3539">
            <v>2004</v>
          </cell>
          <cell r="E3539" t="str">
            <v>HYDRO ONE NETWORKS INC.</v>
          </cell>
          <cell r="F3539">
            <v>4818826100</v>
          </cell>
        </row>
        <row r="3540">
          <cell r="C3540">
            <v>3532</v>
          </cell>
          <cell r="D3540">
            <v>2004</v>
          </cell>
          <cell r="E3540" t="str">
            <v>HYDRO ONE REMOTE COMMUNITIES</v>
          </cell>
          <cell r="F3540">
            <v>13138000</v>
          </cell>
        </row>
        <row r="3541">
          <cell r="C3541">
            <v>3533</v>
          </cell>
          <cell r="D3541">
            <v>2004</v>
          </cell>
          <cell r="E3541" t="str">
            <v>HYDRO OTTAWA LIMITED</v>
          </cell>
          <cell r="F3541">
            <v>757678582</v>
          </cell>
        </row>
        <row r="3542">
          <cell r="C3542">
            <v>3534</v>
          </cell>
          <cell r="D3542">
            <v>2004</v>
          </cell>
          <cell r="E3542" t="str">
            <v>INNISFIL HYDRO DISTRIBUTION SYSTEMS LIMITED</v>
          </cell>
          <cell r="F3542">
            <v>36122185</v>
          </cell>
        </row>
        <row r="3543">
          <cell r="C3543">
            <v>3535</v>
          </cell>
          <cell r="D3543">
            <v>2004</v>
          </cell>
          <cell r="E3543" t="str">
            <v>KASHECHEWAN POWER CORPORATION</v>
          </cell>
          <cell r="F3543">
            <v>49002</v>
          </cell>
        </row>
        <row r="3544">
          <cell r="C3544">
            <v>3536</v>
          </cell>
          <cell r="D3544">
            <v>2004</v>
          </cell>
          <cell r="E3544" t="str">
            <v>KENORA HYDRO ELECTRIC CORPORATION LTD.</v>
          </cell>
          <cell r="F3544">
            <v>9807051</v>
          </cell>
        </row>
        <row r="3545">
          <cell r="C3545">
            <v>3537</v>
          </cell>
          <cell r="D3545">
            <v>2004</v>
          </cell>
          <cell r="E3545" t="str">
            <v>KINGSTON HYDRO CORPORATION</v>
          </cell>
          <cell r="F3545">
            <v>26123288</v>
          </cell>
        </row>
        <row r="3546">
          <cell r="C3546">
            <v>3538</v>
          </cell>
          <cell r="D3546">
            <v>2004</v>
          </cell>
          <cell r="E3546" t="str">
            <v>KITCHENER-WILMOT HYDRO INC.</v>
          </cell>
          <cell r="F3546">
            <v>235285055</v>
          </cell>
        </row>
        <row r="3547">
          <cell r="C3547">
            <v>3539</v>
          </cell>
          <cell r="D3547">
            <v>2004</v>
          </cell>
          <cell r="E3547" t="str">
            <v>LAKEFRONT UTILITIES INC.</v>
          </cell>
          <cell r="F3547">
            <v>18129055</v>
          </cell>
        </row>
        <row r="3548">
          <cell r="C3548">
            <v>3540</v>
          </cell>
          <cell r="D3548">
            <v>2004</v>
          </cell>
          <cell r="E3548" t="str">
            <v>LAKELAND POWER DISTRIBUTION LTD.</v>
          </cell>
          <cell r="F3548">
            <v>16471276</v>
          </cell>
        </row>
        <row r="3549">
          <cell r="C3549">
            <v>3541</v>
          </cell>
          <cell r="D3549">
            <v>2004</v>
          </cell>
          <cell r="E3549" t="str">
            <v>LONDON HYDRO INC.</v>
          </cell>
          <cell r="F3549">
            <v>294060028</v>
          </cell>
        </row>
        <row r="3550">
          <cell r="C3550">
            <v>3542</v>
          </cell>
          <cell r="D3550">
            <v>2004</v>
          </cell>
          <cell r="E3550" t="str">
            <v>MIDDLESEX POWER DISTRIBUTION CORPORATION</v>
          </cell>
          <cell r="F3550">
            <v>14876007</v>
          </cell>
        </row>
        <row r="3551">
          <cell r="C3551">
            <v>3543</v>
          </cell>
          <cell r="D3551">
            <v>2004</v>
          </cell>
          <cell r="E3551" t="str">
            <v>MIDLAND POWER UTILITY CORPORATION</v>
          </cell>
          <cell r="F3551">
            <v>11791044</v>
          </cell>
        </row>
        <row r="3552">
          <cell r="C3552">
            <v>3544</v>
          </cell>
          <cell r="D3552">
            <v>2004</v>
          </cell>
          <cell r="E3552" t="str">
            <v>MILTON HYDRO DISTRIBUTION INC.</v>
          </cell>
          <cell r="F3552">
            <v>70270088</v>
          </cell>
        </row>
        <row r="3553">
          <cell r="C3553">
            <v>3545</v>
          </cell>
          <cell r="D3553">
            <v>2004</v>
          </cell>
          <cell r="E3553" t="str">
            <v>NEWMARKET HYDRO LTD.</v>
          </cell>
          <cell r="F3553">
            <v>76418479</v>
          </cell>
        </row>
        <row r="3554">
          <cell r="C3554">
            <v>3546</v>
          </cell>
          <cell r="D3554">
            <v>2004</v>
          </cell>
          <cell r="E3554" t="str">
            <v>NIAGARA-ON-THE-LAKE HYDRO INC.</v>
          </cell>
          <cell r="F3554">
            <v>30726095</v>
          </cell>
        </row>
        <row r="3555">
          <cell r="C3555">
            <v>3547</v>
          </cell>
          <cell r="D3555">
            <v>2004</v>
          </cell>
          <cell r="E3555" t="str">
            <v>NORFOLK POWER DISTRIBUTION INC.</v>
          </cell>
          <cell r="F3555">
            <v>59834790</v>
          </cell>
        </row>
        <row r="3556">
          <cell r="C3556">
            <v>3548</v>
          </cell>
          <cell r="D3556">
            <v>2004</v>
          </cell>
          <cell r="E3556" t="str">
            <v>NORTH BAY HYDRO DISTRIBUTION LIMITED</v>
          </cell>
          <cell r="F3556">
            <v>62008026</v>
          </cell>
        </row>
        <row r="3557">
          <cell r="C3557">
            <v>3549</v>
          </cell>
          <cell r="D3557">
            <v>2004</v>
          </cell>
          <cell r="E3557" t="str">
            <v>NORTHERN ONTARIO WIRES INC.</v>
          </cell>
          <cell r="F3557">
            <v>4975564</v>
          </cell>
        </row>
        <row r="3558">
          <cell r="C3558">
            <v>3550</v>
          </cell>
          <cell r="D3558">
            <v>2004</v>
          </cell>
          <cell r="E3558" t="str">
            <v>OAKVILLE HYDRO ELECTRICITY DISTRIBUTION INC.</v>
          </cell>
          <cell r="F3558">
            <v>148715960</v>
          </cell>
        </row>
        <row r="3559">
          <cell r="C3559">
            <v>3551</v>
          </cell>
          <cell r="D3559">
            <v>2004</v>
          </cell>
          <cell r="E3559" t="str">
            <v>ORANGEVILLE HYDRO LIMITED</v>
          </cell>
          <cell r="F3559">
            <v>24867637</v>
          </cell>
        </row>
        <row r="3560">
          <cell r="C3560">
            <v>3552</v>
          </cell>
          <cell r="D3560">
            <v>2004</v>
          </cell>
          <cell r="E3560" t="str">
            <v>ORILLIA POWER DISTRIBUTION CORPORATION</v>
          </cell>
          <cell r="F3560">
            <v>30558669</v>
          </cell>
        </row>
        <row r="3561">
          <cell r="C3561">
            <v>3553</v>
          </cell>
          <cell r="D3561">
            <v>2004</v>
          </cell>
          <cell r="E3561" t="str">
            <v>OSHAWA PUC NETWORKS INC.</v>
          </cell>
          <cell r="F3561">
            <v>102164464</v>
          </cell>
        </row>
        <row r="3562">
          <cell r="C3562">
            <v>3554</v>
          </cell>
          <cell r="D3562">
            <v>2004</v>
          </cell>
          <cell r="E3562" t="str">
            <v>OTTAWA RIVER POWER CORPORATION</v>
          </cell>
          <cell r="F3562">
            <v>19032393</v>
          </cell>
        </row>
        <row r="3563">
          <cell r="C3563">
            <v>3555</v>
          </cell>
          <cell r="D3563">
            <v>2004</v>
          </cell>
          <cell r="E3563" t="str">
            <v>PARRY SOUND POWER CORPORATION</v>
          </cell>
          <cell r="F3563">
            <v>10170842</v>
          </cell>
        </row>
        <row r="3564">
          <cell r="C3564">
            <v>3556</v>
          </cell>
          <cell r="D3564">
            <v>2004</v>
          </cell>
          <cell r="E3564" t="str">
            <v>PETERBOROUGH DISTRIBUTION INCORPORATED</v>
          </cell>
          <cell r="F3564">
            <v>52142315</v>
          </cell>
        </row>
        <row r="3565">
          <cell r="C3565">
            <v>3557</v>
          </cell>
          <cell r="D3565">
            <v>2004</v>
          </cell>
          <cell r="E3565" t="str">
            <v>CANADIAN NIAGARA POWER INC.</v>
          </cell>
          <cell r="F3565">
            <v>4911892</v>
          </cell>
        </row>
        <row r="3566">
          <cell r="C3566">
            <v>3558</v>
          </cell>
          <cell r="D3566">
            <v>2004</v>
          </cell>
          <cell r="E3566" t="str">
            <v>POWERSTREAM INC.</v>
          </cell>
          <cell r="F3566">
            <v>761106801</v>
          </cell>
        </row>
        <row r="3567">
          <cell r="C3567">
            <v>3559</v>
          </cell>
          <cell r="D3567">
            <v>2004</v>
          </cell>
          <cell r="E3567" t="str">
            <v>PUC DISTRIBUTION INC.</v>
          </cell>
          <cell r="F3567">
            <v>69024498</v>
          </cell>
        </row>
        <row r="3568">
          <cell r="C3568">
            <v>3560</v>
          </cell>
          <cell r="D3568">
            <v>2004</v>
          </cell>
          <cell r="E3568" t="str">
            <v>RENFREW HYDRO INC.</v>
          </cell>
          <cell r="F3568">
            <v>9107637</v>
          </cell>
        </row>
        <row r="3569">
          <cell r="C3569">
            <v>3561</v>
          </cell>
          <cell r="D3569">
            <v>2004</v>
          </cell>
          <cell r="E3569" t="str">
            <v>RIDEAU ST. LAWRENCE DISTRIBUTION INC.</v>
          </cell>
          <cell r="F3569">
            <v>3929012</v>
          </cell>
        </row>
        <row r="3570">
          <cell r="C3570">
            <v>3562</v>
          </cell>
          <cell r="D3570">
            <v>2004</v>
          </cell>
          <cell r="E3570" t="str">
            <v>SIOUX LOOKOUT HYDRO INC.</v>
          </cell>
          <cell r="F3570">
            <v>5921836</v>
          </cell>
        </row>
        <row r="3571">
          <cell r="C3571">
            <v>3563</v>
          </cell>
          <cell r="D3571">
            <v>2004</v>
          </cell>
          <cell r="E3571" t="str">
            <v>ST. THOMAS ENERGY INC.</v>
          </cell>
          <cell r="F3571">
            <v>33665087</v>
          </cell>
        </row>
        <row r="3572">
          <cell r="C3572">
            <v>3564</v>
          </cell>
          <cell r="D3572">
            <v>2004</v>
          </cell>
          <cell r="E3572" t="str">
            <v>TAY HYDRO ELECTRIC DISTRIBUTION COMPANY INC.</v>
          </cell>
          <cell r="F3572">
            <v>6149108</v>
          </cell>
        </row>
        <row r="3573">
          <cell r="C3573">
            <v>3565</v>
          </cell>
          <cell r="D3573">
            <v>2004</v>
          </cell>
          <cell r="E3573" t="str">
            <v>THUNDER BAY HYDRO ELECTRICITY DISTRIBUTION INC.</v>
          </cell>
          <cell r="F3573">
            <v>114068510</v>
          </cell>
        </row>
        <row r="3574">
          <cell r="C3574">
            <v>3566</v>
          </cell>
          <cell r="D3574">
            <v>2004</v>
          </cell>
          <cell r="E3574" t="str">
            <v>TILLSONBURG HYDRO INC.</v>
          </cell>
          <cell r="F3574">
            <v>7851877</v>
          </cell>
        </row>
        <row r="3575">
          <cell r="C3575">
            <v>3567</v>
          </cell>
          <cell r="D3575">
            <v>2004</v>
          </cell>
          <cell r="E3575" t="str">
            <v>TORONTO HYDRO-ELECTRIC SYSTEM LIMITED</v>
          </cell>
          <cell r="F3575">
            <v>3014658298</v>
          </cell>
        </row>
        <row r="3576">
          <cell r="C3576">
            <v>3568</v>
          </cell>
          <cell r="D3576">
            <v>2004</v>
          </cell>
          <cell r="E3576" t="str">
            <v>VERIDIAN CONNECTIONS INC.</v>
          </cell>
          <cell r="F3576">
            <v>214513451</v>
          </cell>
        </row>
        <row r="3577">
          <cell r="C3577">
            <v>3569</v>
          </cell>
          <cell r="D3577">
            <v>2004</v>
          </cell>
          <cell r="E3577" t="str">
            <v>WASAGA DISTRIBUTION INC.</v>
          </cell>
          <cell r="F3577">
            <v>16561395</v>
          </cell>
        </row>
        <row r="3578">
          <cell r="C3578">
            <v>3570</v>
          </cell>
          <cell r="D3578">
            <v>2004</v>
          </cell>
          <cell r="E3578" t="str">
            <v>WATERLOO NORTH HYDRO INC.</v>
          </cell>
          <cell r="F3578">
            <v>151436374</v>
          </cell>
        </row>
        <row r="3579">
          <cell r="C3579">
            <v>3571</v>
          </cell>
          <cell r="D3579">
            <v>2004</v>
          </cell>
          <cell r="E3579" t="str">
            <v>WELLAND HYDRO-ELECTRIC SYSTEM CORP.</v>
          </cell>
          <cell r="F3579">
            <v>34444481</v>
          </cell>
        </row>
        <row r="3580">
          <cell r="C3580">
            <v>3572</v>
          </cell>
          <cell r="D3580">
            <v>2004</v>
          </cell>
          <cell r="E3580" t="str">
            <v>WELLINGTON NORTH POWER INC.</v>
          </cell>
          <cell r="F3580">
            <v>5972962</v>
          </cell>
        </row>
        <row r="3581">
          <cell r="C3581">
            <v>3573</v>
          </cell>
          <cell r="D3581">
            <v>2004</v>
          </cell>
          <cell r="E3581" t="str">
            <v>WEST COAST HURON ENERGY INC.</v>
          </cell>
          <cell r="F3581">
            <v>4230938</v>
          </cell>
        </row>
        <row r="3582">
          <cell r="C3582">
            <v>3574</v>
          </cell>
          <cell r="D3582">
            <v>2004</v>
          </cell>
          <cell r="E3582" t="str">
            <v>WEST PERTH POWER INC.</v>
          </cell>
          <cell r="F3582">
            <v>3956343</v>
          </cell>
        </row>
        <row r="3583">
          <cell r="C3583">
            <v>3575</v>
          </cell>
          <cell r="D3583">
            <v>2004</v>
          </cell>
          <cell r="E3583" t="str">
            <v>WESTARIO POWER INC.</v>
          </cell>
          <cell r="F3583">
            <v>26428055</v>
          </cell>
        </row>
        <row r="3584">
          <cell r="C3584">
            <v>3576</v>
          </cell>
          <cell r="D3584">
            <v>2004</v>
          </cell>
          <cell r="E3584" t="str">
            <v>WHITBY HYDRO ELECTRIC CORPORATION</v>
          </cell>
          <cell r="F3584">
            <v>105492734</v>
          </cell>
        </row>
        <row r="3585">
          <cell r="C3585">
            <v>3577</v>
          </cell>
          <cell r="D3585">
            <v>2004</v>
          </cell>
          <cell r="E3585" t="str">
            <v>WOODSTOCK HYDRO SERVICES INC.</v>
          </cell>
          <cell r="F3585">
            <v>22623041</v>
          </cell>
        </row>
        <row r="3586">
          <cell r="C3586">
            <v>3578</v>
          </cell>
          <cell r="F3586">
            <v>14803844986</v>
          </cell>
        </row>
        <row r="3587">
          <cell r="C3587">
            <v>3579</v>
          </cell>
          <cell r="F3587">
            <v>0</v>
          </cell>
        </row>
        <row r="3588">
          <cell r="C3588">
            <v>3580</v>
          </cell>
          <cell r="F3588">
            <v>0</v>
          </cell>
        </row>
        <row r="3589">
          <cell r="C3589">
            <v>3581</v>
          </cell>
          <cell r="F3589">
            <v>56864</v>
          </cell>
        </row>
        <row r="3590">
          <cell r="C3590">
            <v>3582</v>
          </cell>
          <cell r="F3590">
            <v>0</v>
          </cell>
        </row>
        <row r="3591">
          <cell r="C3591">
            <v>3583</v>
          </cell>
          <cell r="F3591">
            <v>0</v>
          </cell>
        </row>
        <row r="3592">
          <cell r="C3592">
            <v>3584</v>
          </cell>
          <cell r="F3592">
            <v>58540</v>
          </cell>
        </row>
        <row r="3593">
          <cell r="C3593">
            <v>3585</v>
          </cell>
          <cell r="F3593">
            <v>0</v>
          </cell>
        </row>
        <row r="3594">
          <cell r="C3594">
            <v>3586</v>
          </cell>
          <cell r="D3594">
            <v>2005</v>
          </cell>
          <cell r="E3594" t="str">
            <v>GREATER SUDBURY HYDRO INC.</v>
          </cell>
          <cell r="F3594">
            <v>4983994</v>
          </cell>
        </row>
        <row r="3595">
          <cell r="C3595">
            <v>3587</v>
          </cell>
          <cell r="D3595">
            <v>2005</v>
          </cell>
          <cell r="E3595" t="str">
            <v>GUELPH HYDRO ELECTRIC SYSTEMS INC.</v>
          </cell>
          <cell r="F3595">
            <v>2505144</v>
          </cell>
        </row>
        <row r="3596">
          <cell r="C3596">
            <v>3588</v>
          </cell>
          <cell r="D3596">
            <v>2005</v>
          </cell>
          <cell r="E3596" t="str">
            <v>HYDRO ONE NETWORKS INC.</v>
          </cell>
          <cell r="F3596">
            <v>2465643</v>
          </cell>
        </row>
        <row r="3597">
          <cell r="C3597">
            <v>3589</v>
          </cell>
          <cell r="D3597">
            <v>2005</v>
          </cell>
          <cell r="E3597" t="str">
            <v>MIDDLESEX POWER DISTRIBUTION CORPORATION</v>
          </cell>
          <cell r="F3597">
            <v>566872</v>
          </cell>
        </row>
        <row r="3598">
          <cell r="C3598">
            <v>3590</v>
          </cell>
          <cell r="D3598">
            <v>2005</v>
          </cell>
          <cell r="E3598" t="str">
            <v>MIDDLESEX POWER DISTRIBUTION CORPORATION</v>
          </cell>
          <cell r="F3598">
            <v>278026</v>
          </cell>
        </row>
        <row r="3599">
          <cell r="C3599">
            <v>3591</v>
          </cell>
          <cell r="D3599">
            <v>2005</v>
          </cell>
          <cell r="E3599" t="str">
            <v>NIAGARA PENINSULA ENERGY INC.</v>
          </cell>
          <cell r="F3599">
            <v>110112801</v>
          </cell>
        </row>
        <row r="3600">
          <cell r="C3600">
            <v>3592</v>
          </cell>
          <cell r="D3600">
            <v>2005</v>
          </cell>
          <cell r="E3600" t="str">
            <v>NIAGARA PENINSULA ENERGY INC.</v>
          </cell>
          <cell r="F3600">
            <v>41267284</v>
          </cell>
        </row>
        <row r="3601">
          <cell r="C3601">
            <v>3593</v>
          </cell>
          <cell r="D3601">
            <v>2005</v>
          </cell>
          <cell r="E3601" t="str">
            <v>POWERSTREAM INC.</v>
          </cell>
          <cell r="F3601">
            <v>40309695</v>
          </cell>
        </row>
        <row r="3602">
          <cell r="C3602">
            <v>3594</v>
          </cell>
          <cell r="D3602">
            <v>2005</v>
          </cell>
          <cell r="E3602" t="str">
            <v>POWERSTREAM INC.</v>
          </cell>
          <cell r="F3602">
            <v>201186786</v>
          </cell>
        </row>
        <row r="3603">
          <cell r="C3603">
            <v>3595</v>
          </cell>
          <cell r="D3603">
            <v>2005</v>
          </cell>
          <cell r="E3603" t="str">
            <v>VERIDIAN CONNECTIONS INC.</v>
          </cell>
          <cell r="F3603">
            <v>12987215</v>
          </cell>
        </row>
        <row r="3604">
          <cell r="C3604">
            <v>3596</v>
          </cell>
          <cell r="D3604">
            <v>2005</v>
          </cell>
          <cell r="E3604" t="str">
            <v>ATIKOKAN HYDRO INC.</v>
          </cell>
          <cell r="F3604">
            <v>2904707</v>
          </cell>
        </row>
        <row r="3605">
          <cell r="C3605">
            <v>3597</v>
          </cell>
          <cell r="D3605">
            <v>2005</v>
          </cell>
          <cell r="E3605" t="str">
            <v>ATTAWAPISKAT POWER CORPORATION</v>
          </cell>
          <cell r="F3605">
            <v>304090</v>
          </cell>
        </row>
        <row r="3606">
          <cell r="C3606">
            <v>3598</v>
          </cell>
          <cell r="D3606">
            <v>2005</v>
          </cell>
          <cell r="E3606" t="str">
            <v>BLUEWATER POWER DISTRIBUTION CORPORATION</v>
          </cell>
          <cell r="F3606">
            <v>73530382</v>
          </cell>
        </row>
        <row r="3607">
          <cell r="C3607">
            <v>3599</v>
          </cell>
          <cell r="D3607">
            <v>2005</v>
          </cell>
          <cell r="E3607" t="str">
            <v>BRANT COUNTY POWER INC.</v>
          </cell>
          <cell r="F3607">
            <v>18676633</v>
          </cell>
        </row>
        <row r="3608">
          <cell r="C3608">
            <v>3600</v>
          </cell>
          <cell r="D3608">
            <v>2005</v>
          </cell>
          <cell r="E3608" t="str">
            <v>BRANTFORD POWER INC.</v>
          </cell>
          <cell r="F3608">
            <v>60087399</v>
          </cell>
        </row>
        <row r="3609">
          <cell r="C3609">
            <v>3601</v>
          </cell>
          <cell r="D3609">
            <v>2005</v>
          </cell>
          <cell r="E3609" t="str">
            <v>BURLINGTON HYDRO INC.</v>
          </cell>
          <cell r="F3609">
            <v>169651838</v>
          </cell>
        </row>
        <row r="3610">
          <cell r="C3610">
            <v>3602</v>
          </cell>
          <cell r="D3610">
            <v>2005</v>
          </cell>
          <cell r="E3610" t="str">
            <v>CAMBRIDGE AND NORTH DUMFRIES HYDRO INC.</v>
          </cell>
          <cell r="F3610">
            <v>141177690</v>
          </cell>
        </row>
        <row r="3611">
          <cell r="C3611">
            <v>3603</v>
          </cell>
          <cell r="D3611">
            <v>2005</v>
          </cell>
          <cell r="E3611" t="str">
            <v>CANADIAN NIAGARA POWER INC.</v>
          </cell>
          <cell r="F3611">
            <v>48430186</v>
          </cell>
        </row>
        <row r="3612">
          <cell r="C3612">
            <v>3604</v>
          </cell>
          <cell r="D3612">
            <v>2005</v>
          </cell>
          <cell r="E3612" t="str">
            <v>CENTRE WELLINGTON HYDRO LTD.</v>
          </cell>
          <cell r="F3612">
            <v>13455695</v>
          </cell>
        </row>
        <row r="3613">
          <cell r="C3613">
            <v>3605</v>
          </cell>
          <cell r="D3613">
            <v>2005</v>
          </cell>
          <cell r="E3613" t="str">
            <v>CHAPLEAU PUBLIC UTILITIES CORPORATION</v>
          </cell>
          <cell r="F3613">
            <v>2151647</v>
          </cell>
        </row>
        <row r="3614">
          <cell r="C3614">
            <v>3606</v>
          </cell>
          <cell r="D3614">
            <v>2005</v>
          </cell>
          <cell r="E3614" t="str">
            <v>CHATHAM-KENT HYDRO INC.</v>
          </cell>
          <cell r="F3614">
            <v>54473572</v>
          </cell>
        </row>
        <row r="3615">
          <cell r="C3615">
            <v>3607</v>
          </cell>
          <cell r="D3615">
            <v>2005</v>
          </cell>
          <cell r="E3615" t="str">
            <v>CLINTON POWER CORPORATION</v>
          </cell>
          <cell r="F3615">
            <v>1221358</v>
          </cell>
        </row>
        <row r="3616">
          <cell r="C3616">
            <v>3608</v>
          </cell>
          <cell r="D3616">
            <v>2005</v>
          </cell>
          <cell r="E3616" t="str">
            <v>COLLUS POWER CORPORATION</v>
          </cell>
          <cell r="F3616">
            <v>23305526</v>
          </cell>
        </row>
        <row r="3617">
          <cell r="C3617">
            <v>3609</v>
          </cell>
          <cell r="D3617">
            <v>2005</v>
          </cell>
          <cell r="E3617" t="str">
            <v>COOPERATIVE HYDRO EMBRUN INC.</v>
          </cell>
          <cell r="F3617">
            <v>2611966</v>
          </cell>
        </row>
        <row r="3618">
          <cell r="C3618">
            <v>3610</v>
          </cell>
          <cell r="D3618">
            <v>2005</v>
          </cell>
          <cell r="E3618" t="str">
            <v>E.L.K. ENERGY INC.</v>
          </cell>
          <cell r="F3618">
            <v>19402083</v>
          </cell>
        </row>
        <row r="3619">
          <cell r="C3619">
            <v>3611</v>
          </cell>
          <cell r="D3619">
            <v>2005</v>
          </cell>
          <cell r="E3619" t="str">
            <v>EASTERN ONTARIO POWER INC.</v>
          </cell>
          <cell r="F3619">
            <v>7899603</v>
          </cell>
        </row>
        <row r="3620">
          <cell r="C3620">
            <v>3612</v>
          </cell>
          <cell r="D3620">
            <v>2005</v>
          </cell>
          <cell r="E3620" t="str">
            <v>ENERSOURCE HYDRO MISSISSAUGA INC.</v>
          </cell>
          <cell r="F3620">
            <v>731443318</v>
          </cell>
        </row>
        <row r="3621">
          <cell r="C3621">
            <v>3613</v>
          </cell>
          <cell r="D3621">
            <v>2005</v>
          </cell>
          <cell r="E3621" t="str">
            <v>ENWIN UTILITIES LTD.</v>
          </cell>
          <cell r="F3621">
            <v>196057893</v>
          </cell>
        </row>
        <row r="3622">
          <cell r="C3622">
            <v>3614</v>
          </cell>
          <cell r="D3622">
            <v>2005</v>
          </cell>
          <cell r="E3622" t="str">
            <v>ERIE THAMES POWERLINES CORPORATION</v>
          </cell>
          <cell r="F3622">
            <v>18856979</v>
          </cell>
        </row>
        <row r="3623">
          <cell r="C3623">
            <v>3615</v>
          </cell>
          <cell r="D3623">
            <v>2005</v>
          </cell>
          <cell r="E3623" t="str">
            <v>ESPANOLA REGIONAL HYDRO DISTRIBUTION CORPORATION</v>
          </cell>
          <cell r="F3623">
            <v>5056157</v>
          </cell>
        </row>
        <row r="3624">
          <cell r="C3624">
            <v>3616</v>
          </cell>
          <cell r="D3624">
            <v>2005</v>
          </cell>
          <cell r="E3624" t="str">
            <v>ESSEX POWERLINES CORPORATION</v>
          </cell>
          <cell r="F3624">
            <v>35326700</v>
          </cell>
        </row>
        <row r="3625">
          <cell r="C3625">
            <v>3617</v>
          </cell>
          <cell r="D3625">
            <v>2005</v>
          </cell>
          <cell r="E3625" t="str">
            <v>FESTIVAL HYDRO INC.</v>
          </cell>
          <cell r="F3625">
            <v>58607783</v>
          </cell>
        </row>
        <row r="3626">
          <cell r="C3626">
            <v>3618</v>
          </cell>
          <cell r="D3626">
            <v>2005</v>
          </cell>
          <cell r="E3626" t="str">
            <v>FORT ALBANY POWER CORPORATION</v>
          </cell>
          <cell r="F3626">
            <v>235264</v>
          </cell>
        </row>
        <row r="3627">
          <cell r="C3627">
            <v>3619</v>
          </cell>
          <cell r="D3627">
            <v>2005</v>
          </cell>
          <cell r="E3627" t="str">
            <v>FORT FRANCES POWER CORPORATION</v>
          </cell>
          <cell r="F3627">
            <v>8452792</v>
          </cell>
        </row>
        <row r="3628">
          <cell r="C3628">
            <v>3620</v>
          </cell>
          <cell r="D3628">
            <v>2005</v>
          </cell>
          <cell r="E3628" t="str">
            <v>GRAND VALLEY ENERGY INC.</v>
          </cell>
          <cell r="F3628">
            <v>1010319</v>
          </cell>
        </row>
        <row r="3629">
          <cell r="C3629">
            <v>3621</v>
          </cell>
          <cell r="D3629">
            <v>2005</v>
          </cell>
          <cell r="E3629" t="str">
            <v>ALGOMA POWER INC.</v>
          </cell>
          <cell r="F3629">
            <v>72039031</v>
          </cell>
        </row>
        <row r="3630">
          <cell r="C3630">
            <v>3622</v>
          </cell>
          <cell r="D3630">
            <v>2005</v>
          </cell>
          <cell r="E3630" t="str">
            <v>GREATER SUDBURY HYDRO INC.</v>
          </cell>
          <cell r="F3630">
            <v>135159630</v>
          </cell>
        </row>
        <row r="3631">
          <cell r="C3631">
            <v>3623</v>
          </cell>
          <cell r="D3631">
            <v>2005</v>
          </cell>
          <cell r="E3631" t="str">
            <v>GRIMSBY POWER INCORPORATED</v>
          </cell>
          <cell r="F3631">
            <v>21695227</v>
          </cell>
        </row>
        <row r="3632">
          <cell r="C3632">
            <v>3624</v>
          </cell>
          <cell r="D3632">
            <v>2005</v>
          </cell>
          <cell r="E3632" t="str">
            <v>GUELPH HYDRO ELECTRIC SYSTEMS INC.</v>
          </cell>
          <cell r="F3632">
            <v>106739692</v>
          </cell>
        </row>
        <row r="3633">
          <cell r="C3633">
            <v>3625</v>
          </cell>
          <cell r="D3633">
            <v>2005</v>
          </cell>
          <cell r="E3633" t="str">
            <v>HALDIMAND COUNTY HYDRO INC.</v>
          </cell>
          <cell r="F3633">
            <v>39094147</v>
          </cell>
        </row>
        <row r="3634">
          <cell r="C3634">
            <v>3626</v>
          </cell>
          <cell r="D3634">
            <v>2005</v>
          </cell>
          <cell r="E3634" t="str">
            <v>HALTON HILLS HYDRO INC.</v>
          </cell>
          <cell r="F3634">
            <v>34777470</v>
          </cell>
        </row>
        <row r="3635">
          <cell r="C3635">
            <v>3627</v>
          </cell>
          <cell r="D3635">
            <v>2005</v>
          </cell>
          <cell r="E3635" t="str">
            <v>HEARST POWER DISTRIBUTION COMPANY LIMITED</v>
          </cell>
          <cell r="F3635">
            <v>3162088</v>
          </cell>
        </row>
        <row r="3636">
          <cell r="C3636">
            <v>3628</v>
          </cell>
          <cell r="D3636">
            <v>2005</v>
          </cell>
          <cell r="E3636" t="str">
            <v>HORIZON UTILITIES CORPORATION</v>
          </cell>
          <cell r="F3636">
            <v>480783340</v>
          </cell>
        </row>
        <row r="3637">
          <cell r="C3637">
            <v>3629</v>
          </cell>
          <cell r="D3637">
            <v>2005</v>
          </cell>
          <cell r="E3637" t="str">
            <v>HYDRO 2000 INC.</v>
          </cell>
          <cell r="F3637">
            <v>530261</v>
          </cell>
        </row>
        <row r="3638">
          <cell r="C3638">
            <v>3630</v>
          </cell>
          <cell r="D3638">
            <v>2005</v>
          </cell>
          <cell r="E3638" t="str">
            <v>HYDRO HAWKESBURY INC.</v>
          </cell>
          <cell r="F3638">
            <v>2647732</v>
          </cell>
        </row>
        <row r="3639">
          <cell r="C3639">
            <v>3631</v>
          </cell>
          <cell r="D3639">
            <v>2005</v>
          </cell>
          <cell r="E3639" t="str">
            <v>HYDRO ONE BRAMPTON NETWORKS INC.</v>
          </cell>
          <cell r="F3639">
            <v>418100703</v>
          </cell>
        </row>
        <row r="3640">
          <cell r="C3640">
            <v>3632</v>
          </cell>
          <cell r="D3640">
            <v>2005</v>
          </cell>
          <cell r="E3640" t="str">
            <v>HYDRO ONE NETWORKS INC.</v>
          </cell>
          <cell r="F3640">
            <v>5058347400</v>
          </cell>
        </row>
        <row r="3641">
          <cell r="C3641">
            <v>3633</v>
          </cell>
          <cell r="D3641">
            <v>2005</v>
          </cell>
          <cell r="E3641" t="str">
            <v>HYDRO ONE REMOTE COMMUNITIES INC.</v>
          </cell>
          <cell r="F3641">
            <v>13610000</v>
          </cell>
        </row>
        <row r="3642">
          <cell r="C3642">
            <v>3634</v>
          </cell>
          <cell r="D3642">
            <v>2005</v>
          </cell>
          <cell r="E3642" t="str">
            <v>HYDRO OTTAWA LIMITED</v>
          </cell>
          <cell r="F3642">
            <v>830658772</v>
          </cell>
        </row>
        <row r="3643">
          <cell r="C3643">
            <v>3635</v>
          </cell>
          <cell r="D3643">
            <v>2005</v>
          </cell>
          <cell r="E3643" t="str">
            <v>INNISFIL HYDRO DISTRIBUTION SYSTEMS LIMITED</v>
          </cell>
          <cell r="F3643">
            <v>37289591</v>
          </cell>
        </row>
        <row r="3644">
          <cell r="C3644">
            <v>3636</v>
          </cell>
          <cell r="D3644">
            <v>2005</v>
          </cell>
          <cell r="E3644" t="str">
            <v>KASHECHEWAN POWER CORPORATION</v>
          </cell>
          <cell r="F3644">
            <v>49571</v>
          </cell>
        </row>
        <row r="3645">
          <cell r="C3645">
            <v>3637</v>
          </cell>
          <cell r="D3645">
            <v>2005</v>
          </cell>
          <cell r="E3645" t="str">
            <v>KENORA HYDRO ELECTRIC CORPORATION LTD.</v>
          </cell>
          <cell r="F3645">
            <v>10237884</v>
          </cell>
        </row>
        <row r="3646">
          <cell r="C3646">
            <v>3638</v>
          </cell>
          <cell r="D3646">
            <v>2005</v>
          </cell>
          <cell r="E3646" t="str">
            <v>KINGSTON HYDRO CORPORATION</v>
          </cell>
          <cell r="F3646">
            <v>28185310</v>
          </cell>
        </row>
        <row r="3647">
          <cell r="C3647">
            <v>3639</v>
          </cell>
          <cell r="D3647">
            <v>2005</v>
          </cell>
          <cell r="E3647" t="str">
            <v>KITCHENER-WILMOT HYDRO INC.</v>
          </cell>
          <cell r="F3647">
            <v>246570084</v>
          </cell>
        </row>
        <row r="3648">
          <cell r="C3648">
            <v>3640</v>
          </cell>
          <cell r="D3648">
            <v>2005</v>
          </cell>
          <cell r="E3648" t="str">
            <v>LAKEFRONT UTILITIES INC.</v>
          </cell>
          <cell r="F3648">
            <v>18209535</v>
          </cell>
        </row>
        <row r="3649">
          <cell r="C3649">
            <v>3641</v>
          </cell>
          <cell r="D3649">
            <v>2005</v>
          </cell>
          <cell r="E3649" t="str">
            <v>LAKELAND POWER DISTRIBUTION LTD.</v>
          </cell>
          <cell r="F3649">
            <v>17421349</v>
          </cell>
        </row>
        <row r="3650">
          <cell r="C3650">
            <v>3642</v>
          </cell>
          <cell r="D3650">
            <v>2005</v>
          </cell>
          <cell r="E3650" t="str">
            <v>LONDON HYDRO INC.</v>
          </cell>
          <cell r="F3650">
            <v>295173124</v>
          </cell>
        </row>
        <row r="3651">
          <cell r="C3651">
            <v>3643</v>
          </cell>
          <cell r="D3651">
            <v>2005</v>
          </cell>
          <cell r="E3651" t="str">
            <v>MIDDLESEX POWER DISTRIBUTION CORPORATION</v>
          </cell>
          <cell r="F3651">
            <v>13405780</v>
          </cell>
        </row>
        <row r="3652">
          <cell r="C3652">
            <v>3644</v>
          </cell>
          <cell r="D3652">
            <v>2005</v>
          </cell>
          <cell r="E3652" t="str">
            <v>MIDLAND POWER UTILITY CORPORATION</v>
          </cell>
          <cell r="F3652">
            <v>12584454</v>
          </cell>
        </row>
        <row r="3653">
          <cell r="C3653">
            <v>3645</v>
          </cell>
          <cell r="D3653">
            <v>2005</v>
          </cell>
          <cell r="E3653" t="str">
            <v>MILTON HYDRO DISTRIBUTION INC.</v>
          </cell>
          <cell r="F3653">
            <v>80692024</v>
          </cell>
        </row>
        <row r="3654">
          <cell r="C3654">
            <v>3646</v>
          </cell>
          <cell r="D3654">
            <v>2005</v>
          </cell>
          <cell r="E3654" t="str">
            <v>NEWMARKET HYDRO LTD.</v>
          </cell>
          <cell r="F3654">
            <v>82338936</v>
          </cell>
        </row>
        <row r="3655">
          <cell r="C3655">
            <v>3647</v>
          </cell>
          <cell r="D3655">
            <v>2005</v>
          </cell>
          <cell r="E3655" t="str">
            <v>NIAGARA-ON-THE-LAKE HYDRO INC.</v>
          </cell>
          <cell r="F3655">
            <v>34562163</v>
          </cell>
        </row>
        <row r="3656">
          <cell r="C3656">
            <v>3648</v>
          </cell>
          <cell r="D3656">
            <v>2005</v>
          </cell>
          <cell r="E3656" t="str">
            <v>NORFOLK POWER DISTRIBUTION INC.</v>
          </cell>
          <cell r="F3656">
            <v>63580085</v>
          </cell>
        </row>
        <row r="3657">
          <cell r="C3657">
            <v>3649</v>
          </cell>
          <cell r="D3657">
            <v>2005</v>
          </cell>
          <cell r="E3657" t="str">
            <v>NORTH BAY HYDRO DISTRIBUTION LIMITED</v>
          </cell>
          <cell r="F3657">
            <v>64175231</v>
          </cell>
        </row>
        <row r="3658">
          <cell r="C3658">
            <v>3650</v>
          </cell>
          <cell r="D3658">
            <v>2005</v>
          </cell>
          <cell r="E3658" t="str">
            <v>NORTHERN ONTARIO WIRES INC.</v>
          </cell>
          <cell r="F3658">
            <v>5074990</v>
          </cell>
        </row>
        <row r="3659">
          <cell r="C3659">
            <v>3651</v>
          </cell>
          <cell r="D3659">
            <v>2005</v>
          </cell>
          <cell r="E3659" t="str">
            <v>OAKVILLE HYDRO ELECTRICITY DISTRIBUTION INC.</v>
          </cell>
          <cell r="F3659">
            <v>131482974</v>
          </cell>
        </row>
        <row r="3660">
          <cell r="C3660">
            <v>3652</v>
          </cell>
          <cell r="D3660">
            <v>2005</v>
          </cell>
          <cell r="E3660" t="str">
            <v>ORANGEVILLE HYDRO LIMITED</v>
          </cell>
          <cell r="F3660">
            <v>25729019</v>
          </cell>
        </row>
        <row r="3661">
          <cell r="C3661">
            <v>3653</v>
          </cell>
          <cell r="D3661">
            <v>2005</v>
          </cell>
          <cell r="E3661" t="str">
            <v>ORILLIA POWER DISTRIBUTION CORPORATION</v>
          </cell>
          <cell r="F3661">
            <v>31627301</v>
          </cell>
        </row>
        <row r="3662">
          <cell r="C3662">
            <v>3654</v>
          </cell>
          <cell r="D3662">
            <v>2005</v>
          </cell>
          <cell r="E3662" t="str">
            <v>OSHAWA PUC NETWORKS INC.</v>
          </cell>
          <cell r="F3662">
            <v>111806499</v>
          </cell>
        </row>
        <row r="3663">
          <cell r="C3663">
            <v>3655</v>
          </cell>
          <cell r="D3663">
            <v>2005</v>
          </cell>
          <cell r="E3663" t="str">
            <v>OTTAWA RIVER POWER CORPORATION</v>
          </cell>
          <cell r="F3663">
            <v>19830456</v>
          </cell>
        </row>
        <row r="3664">
          <cell r="C3664">
            <v>3656</v>
          </cell>
          <cell r="D3664">
            <v>2005</v>
          </cell>
          <cell r="E3664" t="str">
            <v>PARRY SOUND POWER CORPORATION</v>
          </cell>
          <cell r="F3664">
            <v>10296577</v>
          </cell>
        </row>
        <row r="3665">
          <cell r="C3665">
            <v>3657</v>
          </cell>
          <cell r="D3665">
            <v>2005</v>
          </cell>
          <cell r="E3665" t="str">
            <v>PETERBOROUGH DISTRIBUTION INCORPORATED</v>
          </cell>
          <cell r="F3665">
            <v>56535699</v>
          </cell>
        </row>
        <row r="3666">
          <cell r="C3666">
            <v>3658</v>
          </cell>
          <cell r="D3666">
            <v>2005</v>
          </cell>
          <cell r="E3666" t="str">
            <v>CANADIAN NIAGARA POWER INC.</v>
          </cell>
          <cell r="F3666">
            <v>6386900</v>
          </cell>
        </row>
        <row r="3667">
          <cell r="C3667">
            <v>3659</v>
          </cell>
          <cell r="D3667">
            <v>2005</v>
          </cell>
          <cell r="E3667" t="str">
            <v>POWERSTREAM INC.</v>
          </cell>
          <cell r="F3667">
            <v>848532704</v>
          </cell>
        </row>
        <row r="3668">
          <cell r="C3668">
            <v>3660</v>
          </cell>
          <cell r="D3668">
            <v>2005</v>
          </cell>
          <cell r="E3668" t="str">
            <v>PUC DISTRIBUTION INC.</v>
          </cell>
          <cell r="F3668">
            <v>71900165</v>
          </cell>
        </row>
        <row r="3669">
          <cell r="C3669">
            <v>3661</v>
          </cell>
          <cell r="D3669">
            <v>2005</v>
          </cell>
          <cell r="E3669" t="str">
            <v>RENFREW HYDRO INC.</v>
          </cell>
          <cell r="F3669">
            <v>9511500</v>
          </cell>
        </row>
        <row r="3670">
          <cell r="C3670">
            <v>3662</v>
          </cell>
          <cell r="D3670">
            <v>2005</v>
          </cell>
          <cell r="E3670" t="str">
            <v>RIDEAU ST. LAWRENCE DISTRIBUTION INC.</v>
          </cell>
          <cell r="F3670">
            <v>4194488</v>
          </cell>
        </row>
        <row r="3671">
          <cell r="C3671">
            <v>3663</v>
          </cell>
          <cell r="D3671">
            <v>2005</v>
          </cell>
          <cell r="E3671" t="str">
            <v>SIOUX LOOKOUT HYDRO INC.</v>
          </cell>
          <cell r="F3671">
            <v>6177076</v>
          </cell>
        </row>
        <row r="3672">
          <cell r="C3672">
            <v>3664</v>
          </cell>
          <cell r="D3672">
            <v>2005</v>
          </cell>
          <cell r="E3672" t="str">
            <v>ST. THOMAS ENERGY INC.</v>
          </cell>
          <cell r="F3672">
            <v>36053429</v>
          </cell>
        </row>
        <row r="3673">
          <cell r="C3673">
            <v>3665</v>
          </cell>
          <cell r="D3673">
            <v>2005</v>
          </cell>
          <cell r="E3673" t="str">
            <v>TAY HYDRO ELECTRIC DISTRIBUTION COMPANY INC.</v>
          </cell>
          <cell r="F3673">
            <v>6243711</v>
          </cell>
        </row>
        <row r="3674">
          <cell r="C3674">
            <v>3666</v>
          </cell>
          <cell r="D3674">
            <v>2005</v>
          </cell>
          <cell r="E3674" t="str">
            <v>THUNDER BAY HYDRO ELECTRICITY DISTRIBUTION INC.</v>
          </cell>
          <cell r="F3674">
            <v>119020940</v>
          </cell>
        </row>
        <row r="3675">
          <cell r="C3675">
            <v>3667</v>
          </cell>
          <cell r="D3675">
            <v>2005</v>
          </cell>
          <cell r="E3675" t="str">
            <v>TILLSONBURG HYDRO INC.</v>
          </cell>
          <cell r="F3675">
            <v>12756127</v>
          </cell>
        </row>
        <row r="3676">
          <cell r="C3676">
            <v>3668</v>
          </cell>
          <cell r="D3676">
            <v>2005</v>
          </cell>
          <cell r="E3676" t="str">
            <v>TORONTO HYDRO-ELECTRIC SYSTEM LIMITED</v>
          </cell>
          <cell r="F3676">
            <v>3120118338</v>
          </cell>
        </row>
        <row r="3677">
          <cell r="C3677">
            <v>3669</v>
          </cell>
          <cell r="D3677">
            <v>2005</v>
          </cell>
          <cell r="E3677" t="str">
            <v>VERIDIAN CONNECTIONS INC.</v>
          </cell>
          <cell r="F3677">
            <v>240942455</v>
          </cell>
        </row>
        <row r="3678">
          <cell r="C3678">
            <v>3670</v>
          </cell>
          <cell r="D3678">
            <v>2005</v>
          </cell>
          <cell r="E3678" t="str">
            <v>WASAGA DISTRIBUTION INC.</v>
          </cell>
          <cell r="F3678">
            <v>17354298</v>
          </cell>
        </row>
        <row r="3679">
          <cell r="C3679">
            <v>3671</v>
          </cell>
          <cell r="D3679">
            <v>2005</v>
          </cell>
          <cell r="E3679" t="str">
            <v>WATERLOO NORTH HYDRO INC.</v>
          </cell>
          <cell r="F3679">
            <v>160601827</v>
          </cell>
        </row>
        <row r="3680">
          <cell r="C3680">
            <v>3672</v>
          </cell>
          <cell r="D3680">
            <v>2005</v>
          </cell>
          <cell r="E3680" t="str">
            <v>WELLAND HYDRO-ELECTRIC SYSTEM CORP.</v>
          </cell>
          <cell r="F3680">
            <v>36177698</v>
          </cell>
        </row>
        <row r="3681">
          <cell r="C3681">
            <v>3673</v>
          </cell>
          <cell r="D3681">
            <v>2005</v>
          </cell>
          <cell r="E3681" t="str">
            <v>WELLINGTON NORTH POWER INC.</v>
          </cell>
          <cell r="F3681">
            <v>6287576</v>
          </cell>
        </row>
        <row r="3682">
          <cell r="C3682">
            <v>3674</v>
          </cell>
          <cell r="D3682">
            <v>2005</v>
          </cell>
          <cell r="E3682" t="str">
            <v>WEST COAST HURON ENERGY INC.</v>
          </cell>
          <cell r="F3682">
            <v>4506585</v>
          </cell>
        </row>
        <row r="3683">
          <cell r="C3683">
            <v>3675</v>
          </cell>
          <cell r="D3683">
            <v>2005</v>
          </cell>
          <cell r="E3683" t="str">
            <v>WEST PERTH POWER INC.</v>
          </cell>
          <cell r="F3683">
            <v>4009473</v>
          </cell>
        </row>
        <row r="3684">
          <cell r="C3684">
            <v>3676</v>
          </cell>
          <cell r="D3684">
            <v>2005</v>
          </cell>
          <cell r="E3684" t="str">
            <v>WESTARIO POWER INC.</v>
          </cell>
          <cell r="F3684">
            <v>29897339</v>
          </cell>
        </row>
        <row r="3685">
          <cell r="C3685">
            <v>3677</v>
          </cell>
          <cell r="D3685">
            <v>2005</v>
          </cell>
          <cell r="E3685" t="str">
            <v>WHITBY HYDRO ELECTRIC CORPORATION</v>
          </cell>
          <cell r="F3685">
            <v>113012183</v>
          </cell>
        </row>
        <row r="3686">
          <cell r="C3686">
            <v>3678</v>
          </cell>
          <cell r="D3686">
            <v>2005</v>
          </cell>
          <cell r="E3686" t="str">
            <v>WOODSTOCK HYDRO SERVICES INC.</v>
          </cell>
          <cell r="F3686">
            <v>24130832</v>
          </cell>
        </row>
        <row r="3687">
          <cell r="C3687">
            <v>3679</v>
          </cell>
          <cell r="F3687">
            <v>15603014808</v>
          </cell>
        </row>
        <row r="3688">
          <cell r="C3688">
            <v>3680</v>
          </cell>
          <cell r="F3688">
            <v>0</v>
          </cell>
        </row>
        <row r="3689">
          <cell r="C3689">
            <v>3681</v>
          </cell>
          <cell r="F3689">
            <v>0</v>
          </cell>
        </row>
        <row r="3690">
          <cell r="C3690">
            <v>3682</v>
          </cell>
          <cell r="F3690">
            <v>56864</v>
          </cell>
        </row>
        <row r="3691">
          <cell r="C3691">
            <v>3683</v>
          </cell>
          <cell r="F3691">
            <v>0</v>
          </cell>
        </row>
        <row r="3692">
          <cell r="C3692">
            <v>3684</v>
          </cell>
          <cell r="F3692">
            <v>0</v>
          </cell>
        </row>
        <row r="3693">
          <cell r="C3693">
            <v>3685</v>
          </cell>
          <cell r="F3693">
            <v>58540</v>
          </cell>
        </row>
        <row r="3694">
          <cell r="C3694">
            <v>3686</v>
          </cell>
          <cell r="F3694">
            <v>0</v>
          </cell>
        </row>
        <row r="3695">
          <cell r="C3695">
            <v>3687</v>
          </cell>
          <cell r="D3695">
            <v>2006</v>
          </cell>
          <cell r="E3695" t="str">
            <v>GREATER SUDBURY HYDRO INC.</v>
          </cell>
          <cell r="F3695">
            <v>5143364</v>
          </cell>
        </row>
        <row r="3696">
          <cell r="C3696">
            <v>3688</v>
          </cell>
          <cell r="D3696">
            <v>2006</v>
          </cell>
          <cell r="E3696" t="str">
            <v>HYDRO ONE NETWORKS INC.</v>
          </cell>
          <cell r="F3696">
            <v>2486340</v>
          </cell>
        </row>
        <row r="3697">
          <cell r="C3697">
            <v>3689</v>
          </cell>
          <cell r="D3697">
            <v>2006</v>
          </cell>
          <cell r="E3697" t="str">
            <v>MIDDLESEX POWER DISTRIBUTION CORPORATION</v>
          </cell>
          <cell r="F3697">
            <v>575785</v>
          </cell>
        </row>
        <row r="3698">
          <cell r="C3698">
            <v>3690</v>
          </cell>
          <cell r="D3698">
            <v>2006</v>
          </cell>
          <cell r="E3698" t="str">
            <v>MIDDLESEX POWER DISTRIBUTION CORPORATION</v>
          </cell>
          <cell r="F3698">
            <v>278026</v>
          </cell>
        </row>
        <row r="3699">
          <cell r="C3699">
            <v>3691</v>
          </cell>
          <cell r="D3699">
            <v>2006</v>
          </cell>
          <cell r="E3699" t="str">
            <v>NIAGARA PENINSULA ENERGY INC.</v>
          </cell>
          <cell r="F3699">
            <v>115194393</v>
          </cell>
        </row>
        <row r="3700">
          <cell r="C3700">
            <v>3692</v>
          </cell>
          <cell r="D3700">
            <v>2006</v>
          </cell>
          <cell r="E3700" t="str">
            <v>NIAGARA PENINSULA ENERGY INC.</v>
          </cell>
          <cell r="F3700">
            <v>44605749</v>
          </cell>
        </row>
        <row r="3701">
          <cell r="C3701">
            <v>3693</v>
          </cell>
          <cell r="D3701">
            <v>2006</v>
          </cell>
          <cell r="E3701" t="str">
            <v>POWERSTREAM INC.</v>
          </cell>
          <cell r="F3701">
            <v>219216473</v>
          </cell>
        </row>
        <row r="3702">
          <cell r="C3702">
            <v>3694</v>
          </cell>
          <cell r="D3702">
            <v>2006</v>
          </cell>
          <cell r="E3702" t="str">
            <v>ATIKOKAN HYDRO INC.</v>
          </cell>
          <cell r="F3702">
            <v>3014500</v>
          </cell>
        </row>
        <row r="3703">
          <cell r="C3703">
            <v>3695</v>
          </cell>
          <cell r="D3703">
            <v>2006</v>
          </cell>
          <cell r="E3703" t="str">
            <v>ATTAWAPISKAT POWER CORPORATION</v>
          </cell>
          <cell r="F3703">
            <v>528364</v>
          </cell>
        </row>
        <row r="3704">
          <cell r="C3704">
            <v>3696</v>
          </cell>
          <cell r="D3704">
            <v>2006</v>
          </cell>
          <cell r="E3704" t="str">
            <v>BLUEWATER POWER DISTRIBUTION CORPORATION</v>
          </cell>
          <cell r="F3704">
            <v>76790478</v>
          </cell>
        </row>
        <row r="3705">
          <cell r="C3705">
            <v>3697</v>
          </cell>
          <cell r="D3705">
            <v>2006</v>
          </cell>
          <cell r="E3705" t="str">
            <v>BRANT COUNTY POWER INC.</v>
          </cell>
          <cell r="F3705">
            <v>20164194</v>
          </cell>
        </row>
        <row r="3706">
          <cell r="C3706">
            <v>3698</v>
          </cell>
          <cell r="D3706">
            <v>2006</v>
          </cell>
          <cell r="E3706" t="str">
            <v>BRANTFORD POWER INC.</v>
          </cell>
          <cell r="F3706">
            <v>66126342</v>
          </cell>
        </row>
        <row r="3707">
          <cell r="C3707">
            <v>3699</v>
          </cell>
          <cell r="D3707">
            <v>2006</v>
          </cell>
          <cell r="E3707" t="str">
            <v>BURLINGTON HYDRO INC.</v>
          </cell>
          <cell r="F3707">
            <v>177294054</v>
          </cell>
        </row>
        <row r="3708">
          <cell r="C3708">
            <v>3700</v>
          </cell>
          <cell r="D3708">
            <v>2006</v>
          </cell>
          <cell r="E3708" t="str">
            <v>CAMBRIDGE AND NORTH DUMFRIES HYDRO INC.</v>
          </cell>
          <cell r="F3708">
            <v>149365853</v>
          </cell>
        </row>
        <row r="3709">
          <cell r="C3709">
            <v>3701</v>
          </cell>
          <cell r="D3709">
            <v>2006</v>
          </cell>
          <cell r="E3709" t="str">
            <v>CANADIAN NIAGARA POWER INC.</v>
          </cell>
          <cell r="F3709">
            <v>52567490</v>
          </cell>
        </row>
        <row r="3710">
          <cell r="C3710">
            <v>3702</v>
          </cell>
          <cell r="D3710">
            <v>2006</v>
          </cell>
          <cell r="E3710" t="str">
            <v>CENTRE WELLINGTON HYDRO LTD.</v>
          </cell>
          <cell r="F3710">
            <v>13956880</v>
          </cell>
        </row>
        <row r="3711">
          <cell r="C3711">
            <v>3703</v>
          </cell>
          <cell r="D3711">
            <v>2006</v>
          </cell>
          <cell r="E3711" t="str">
            <v>CHAPLEAU PUBLIC UTILITIES CORPORATION</v>
          </cell>
          <cell r="F3711">
            <v>2175940</v>
          </cell>
        </row>
        <row r="3712">
          <cell r="C3712">
            <v>3704</v>
          </cell>
          <cell r="D3712">
            <v>2006</v>
          </cell>
          <cell r="E3712" t="str">
            <v>CHATHAM-KENT HYDRO INC.</v>
          </cell>
          <cell r="F3712">
            <v>59248506</v>
          </cell>
        </row>
        <row r="3713">
          <cell r="C3713">
            <v>3705</v>
          </cell>
          <cell r="D3713">
            <v>2006</v>
          </cell>
          <cell r="E3713" t="str">
            <v>CLINTON POWER CORPORATION</v>
          </cell>
          <cell r="F3713">
            <v>1299532</v>
          </cell>
        </row>
        <row r="3714">
          <cell r="C3714">
            <v>3706</v>
          </cell>
          <cell r="D3714">
            <v>2006</v>
          </cell>
          <cell r="E3714" t="str">
            <v>COLLUS POWER CORPORATION</v>
          </cell>
          <cell r="F3714">
            <v>24238520</v>
          </cell>
        </row>
        <row r="3715">
          <cell r="C3715">
            <v>3707</v>
          </cell>
          <cell r="D3715">
            <v>2006</v>
          </cell>
          <cell r="E3715" t="str">
            <v>COOPERATIVE HYDRO EMBRUN INC.</v>
          </cell>
          <cell r="F3715">
            <v>2721727</v>
          </cell>
        </row>
        <row r="3716">
          <cell r="C3716">
            <v>3708</v>
          </cell>
          <cell r="D3716">
            <v>2006</v>
          </cell>
          <cell r="E3716" t="str">
            <v>E.L.K. ENERGY INC.</v>
          </cell>
          <cell r="F3716">
            <v>20065920</v>
          </cell>
        </row>
        <row r="3717">
          <cell r="C3717">
            <v>3709</v>
          </cell>
          <cell r="D3717">
            <v>2006</v>
          </cell>
          <cell r="E3717" t="str">
            <v>EASTERN ONTARIO POWER INC.</v>
          </cell>
          <cell r="F3717">
            <v>8218875</v>
          </cell>
        </row>
        <row r="3718">
          <cell r="C3718">
            <v>3710</v>
          </cell>
          <cell r="D3718">
            <v>2006</v>
          </cell>
          <cell r="E3718" t="str">
            <v>ENERSOURCE HYDRO MISSISSAUGA INC.</v>
          </cell>
          <cell r="F3718">
            <v>756968431</v>
          </cell>
        </row>
        <row r="3719">
          <cell r="C3719">
            <v>3711</v>
          </cell>
          <cell r="D3719">
            <v>2006</v>
          </cell>
          <cell r="E3719" t="str">
            <v>ENWIN UTILITIES LTD.</v>
          </cell>
          <cell r="F3719">
            <v>212795707</v>
          </cell>
        </row>
        <row r="3720">
          <cell r="C3720">
            <v>3712</v>
          </cell>
          <cell r="D3720">
            <v>2006</v>
          </cell>
          <cell r="E3720" t="str">
            <v>ERIE THAMES POWERLINES CORPORATION</v>
          </cell>
          <cell r="F3720">
            <v>20967562</v>
          </cell>
        </row>
        <row r="3721">
          <cell r="C3721">
            <v>3713</v>
          </cell>
          <cell r="D3721">
            <v>2006</v>
          </cell>
          <cell r="E3721" t="str">
            <v>ESPANOLA REGIONAL HYDRO DISTRIBUTION CORPORATION</v>
          </cell>
          <cell r="F3721">
            <v>5101587</v>
          </cell>
        </row>
        <row r="3722">
          <cell r="C3722">
            <v>3714</v>
          </cell>
          <cell r="D3722">
            <v>2006</v>
          </cell>
          <cell r="E3722" t="str">
            <v>ESSEX POWERLINES CORPORATION</v>
          </cell>
          <cell r="F3722">
            <v>39389258</v>
          </cell>
        </row>
        <row r="3723">
          <cell r="C3723">
            <v>3715</v>
          </cell>
          <cell r="D3723">
            <v>2006</v>
          </cell>
          <cell r="E3723" t="str">
            <v>FESTIVAL HYDRO INC.</v>
          </cell>
          <cell r="F3723">
            <v>61319079</v>
          </cell>
        </row>
        <row r="3724">
          <cell r="C3724">
            <v>3716</v>
          </cell>
          <cell r="D3724">
            <v>2006</v>
          </cell>
          <cell r="E3724" t="str">
            <v>FORT ALBANY POWER CORPORATION</v>
          </cell>
          <cell r="F3724">
            <v>243094</v>
          </cell>
        </row>
        <row r="3725">
          <cell r="C3725">
            <v>3717</v>
          </cell>
          <cell r="D3725">
            <v>2006</v>
          </cell>
          <cell r="E3725" t="str">
            <v>FORT FRANCES POWER CORPORATION</v>
          </cell>
          <cell r="F3725">
            <v>8699876</v>
          </cell>
        </row>
        <row r="3726">
          <cell r="C3726">
            <v>3718</v>
          </cell>
          <cell r="D3726">
            <v>2006</v>
          </cell>
          <cell r="E3726" t="str">
            <v>GRAND VALLEY ENERGY INC.</v>
          </cell>
          <cell r="F3726">
            <v>1039137</v>
          </cell>
        </row>
        <row r="3727">
          <cell r="C3727">
            <v>3719</v>
          </cell>
          <cell r="D3727">
            <v>2006</v>
          </cell>
          <cell r="E3727" t="str">
            <v>ALGOMA POWER INC.</v>
          </cell>
          <cell r="F3727">
            <v>74792763</v>
          </cell>
        </row>
        <row r="3728">
          <cell r="C3728">
            <v>3720</v>
          </cell>
          <cell r="D3728">
            <v>2006</v>
          </cell>
          <cell r="E3728" t="str">
            <v>GREATER SUDBURY HYDRO INC.</v>
          </cell>
          <cell r="F3728">
            <v>140741733</v>
          </cell>
        </row>
        <row r="3729">
          <cell r="C3729">
            <v>3721</v>
          </cell>
          <cell r="D3729">
            <v>2006</v>
          </cell>
          <cell r="E3729" t="str">
            <v>GRIMSBY POWER INCORPORATED</v>
          </cell>
          <cell r="F3729">
            <v>22633807</v>
          </cell>
        </row>
        <row r="3730">
          <cell r="C3730">
            <v>3722</v>
          </cell>
          <cell r="D3730">
            <v>2006</v>
          </cell>
          <cell r="E3730" t="str">
            <v>GUELPH HYDRO ELECTRIC SYSTEMS INC.</v>
          </cell>
          <cell r="F3730">
            <v>127547272</v>
          </cell>
        </row>
        <row r="3731">
          <cell r="C3731">
            <v>3723</v>
          </cell>
          <cell r="D3731">
            <v>2006</v>
          </cell>
          <cell r="E3731" t="str">
            <v>HALDIMAND COUNTY HYDRO INC.</v>
          </cell>
          <cell r="F3731">
            <v>42153552</v>
          </cell>
        </row>
        <row r="3732">
          <cell r="C3732">
            <v>3724</v>
          </cell>
          <cell r="D3732">
            <v>2006</v>
          </cell>
          <cell r="E3732" t="str">
            <v>HALTON HILLS HYDRO INC.</v>
          </cell>
          <cell r="F3732">
            <v>38456417</v>
          </cell>
        </row>
        <row r="3733">
          <cell r="C3733">
            <v>3725</v>
          </cell>
          <cell r="D3733">
            <v>2006</v>
          </cell>
          <cell r="E3733" t="str">
            <v>HEARST POWER DISTRIBUTION COMPANY LIMITED</v>
          </cell>
          <cell r="F3733">
            <v>3218662</v>
          </cell>
        </row>
        <row r="3734">
          <cell r="C3734">
            <v>3726</v>
          </cell>
          <cell r="D3734">
            <v>2006</v>
          </cell>
          <cell r="E3734" t="str">
            <v>HORIZON UTILITIES CORPORATION</v>
          </cell>
          <cell r="F3734">
            <v>507935655</v>
          </cell>
        </row>
        <row r="3735">
          <cell r="C3735">
            <v>3727</v>
          </cell>
          <cell r="D3735">
            <v>2006</v>
          </cell>
          <cell r="E3735" t="str">
            <v>HYDRO 2000 INC.</v>
          </cell>
          <cell r="F3735">
            <v>640715</v>
          </cell>
        </row>
        <row r="3736">
          <cell r="C3736">
            <v>3728</v>
          </cell>
          <cell r="D3736">
            <v>2006</v>
          </cell>
          <cell r="E3736" t="str">
            <v>HYDRO HAWKESBURY INC.</v>
          </cell>
          <cell r="F3736">
            <v>2794776</v>
          </cell>
        </row>
        <row r="3737">
          <cell r="C3737">
            <v>3729</v>
          </cell>
          <cell r="D3737">
            <v>2006</v>
          </cell>
          <cell r="E3737" t="str">
            <v>HYDRO ONE BRAMPTON NETWORKS INC.</v>
          </cell>
          <cell r="F3737">
            <v>442618576</v>
          </cell>
        </row>
        <row r="3738">
          <cell r="C3738">
            <v>3730</v>
          </cell>
          <cell r="D3738">
            <v>2006</v>
          </cell>
          <cell r="E3738" t="str">
            <v>HYDRO ONE NETWORKS INC.</v>
          </cell>
          <cell r="F3738">
            <v>5377969800</v>
          </cell>
        </row>
        <row r="3739">
          <cell r="C3739">
            <v>3731</v>
          </cell>
          <cell r="D3739">
            <v>2006</v>
          </cell>
          <cell r="E3739" t="str">
            <v>HYDRO ONE REMOTE COMMUNITIES INC.</v>
          </cell>
          <cell r="F3739">
            <v>14323000</v>
          </cell>
        </row>
        <row r="3740">
          <cell r="C3740">
            <v>3732</v>
          </cell>
          <cell r="D3740">
            <v>2006</v>
          </cell>
          <cell r="E3740" t="str">
            <v>HYDRO OTTAWA LIMITED</v>
          </cell>
          <cell r="F3740">
            <v>901238662</v>
          </cell>
        </row>
        <row r="3741">
          <cell r="C3741">
            <v>3733</v>
          </cell>
          <cell r="D3741">
            <v>2006</v>
          </cell>
          <cell r="E3741" t="str">
            <v>INNISFIL HYDRO DISTRIBUTION SYSTEMS LIMITED</v>
          </cell>
          <cell r="F3741">
            <v>40674899</v>
          </cell>
        </row>
        <row r="3742">
          <cell r="C3742">
            <v>3734</v>
          </cell>
          <cell r="D3742">
            <v>2006</v>
          </cell>
          <cell r="E3742" t="str">
            <v>KASHECHEWAN POWER CORPORATION</v>
          </cell>
          <cell r="F3742">
            <v>290750</v>
          </cell>
        </row>
        <row r="3743">
          <cell r="C3743">
            <v>3735</v>
          </cell>
          <cell r="D3743">
            <v>2006</v>
          </cell>
          <cell r="E3743" t="str">
            <v>KENORA HYDRO ELECTRIC CORPORATION LTD.</v>
          </cell>
          <cell r="F3743">
            <v>9702180</v>
          </cell>
        </row>
        <row r="3744">
          <cell r="C3744">
            <v>3736</v>
          </cell>
          <cell r="D3744">
            <v>2006</v>
          </cell>
          <cell r="E3744" t="str">
            <v>KINGSTON HYDRO CORPORATION</v>
          </cell>
          <cell r="F3744">
            <v>30606955</v>
          </cell>
        </row>
        <row r="3745">
          <cell r="C3745">
            <v>3737</v>
          </cell>
          <cell r="D3745">
            <v>2006</v>
          </cell>
          <cell r="E3745" t="str">
            <v>KITCHENER-WILMOT HYDRO INC.</v>
          </cell>
          <cell r="F3745">
            <v>260635094</v>
          </cell>
        </row>
        <row r="3746">
          <cell r="C3746">
            <v>3738</v>
          </cell>
          <cell r="D3746">
            <v>2006</v>
          </cell>
          <cell r="E3746" t="str">
            <v>LAKEFRONT UTILITIES INC.</v>
          </cell>
          <cell r="F3746">
            <v>20149259</v>
          </cell>
        </row>
        <row r="3747">
          <cell r="C3747">
            <v>3739</v>
          </cell>
          <cell r="D3747">
            <v>2006</v>
          </cell>
          <cell r="E3747" t="str">
            <v>LAKELAND POWER DISTRIBUTION LTD.</v>
          </cell>
          <cell r="F3747">
            <v>18489072</v>
          </cell>
        </row>
        <row r="3748">
          <cell r="C3748">
            <v>3740</v>
          </cell>
          <cell r="D3748">
            <v>2006</v>
          </cell>
          <cell r="E3748" t="str">
            <v>LONDON HYDRO INC.</v>
          </cell>
          <cell r="F3748">
            <v>307166768</v>
          </cell>
        </row>
        <row r="3749">
          <cell r="C3749">
            <v>3741</v>
          </cell>
          <cell r="D3749">
            <v>2006</v>
          </cell>
          <cell r="E3749" t="str">
            <v>MIDDLESEX POWER DISTRIBUTION CORPORATION</v>
          </cell>
          <cell r="F3749">
            <v>14253011</v>
          </cell>
        </row>
        <row r="3750">
          <cell r="C3750">
            <v>3742</v>
          </cell>
          <cell r="D3750">
            <v>2006</v>
          </cell>
          <cell r="E3750" t="str">
            <v>MIDLAND POWER UTILITY CORPORATION</v>
          </cell>
          <cell r="F3750">
            <v>13430274</v>
          </cell>
        </row>
        <row r="3751">
          <cell r="C3751">
            <v>3743</v>
          </cell>
          <cell r="D3751">
            <v>2006</v>
          </cell>
          <cell r="E3751" t="str">
            <v>MILTON HYDRO DISTRIBUTION INC.</v>
          </cell>
          <cell r="F3751">
            <v>90168066</v>
          </cell>
        </row>
        <row r="3752">
          <cell r="C3752">
            <v>3744</v>
          </cell>
          <cell r="D3752">
            <v>2006</v>
          </cell>
          <cell r="E3752" t="str">
            <v>NEWMARKET HYDRO LTD.</v>
          </cell>
          <cell r="F3752">
            <v>87318246</v>
          </cell>
        </row>
        <row r="3753">
          <cell r="C3753">
            <v>3745</v>
          </cell>
          <cell r="D3753">
            <v>2006</v>
          </cell>
          <cell r="E3753" t="str">
            <v>NIAGARA-ON-THE-LAKE HYDRO INC.</v>
          </cell>
          <cell r="F3753">
            <v>37057855</v>
          </cell>
        </row>
        <row r="3754">
          <cell r="C3754">
            <v>3746</v>
          </cell>
          <cell r="D3754">
            <v>2006</v>
          </cell>
          <cell r="E3754" t="str">
            <v>NORFOLK POWER DISTRIBUTION INC.</v>
          </cell>
          <cell r="F3754">
            <v>68144138</v>
          </cell>
        </row>
        <row r="3755">
          <cell r="C3755">
            <v>3747</v>
          </cell>
          <cell r="D3755">
            <v>2006</v>
          </cell>
          <cell r="E3755" t="str">
            <v>NORTH BAY HYDRO DISTRIBUTION LIMITED</v>
          </cell>
          <cell r="F3755">
            <v>69080851</v>
          </cell>
        </row>
        <row r="3756">
          <cell r="C3756">
            <v>3748</v>
          </cell>
          <cell r="D3756">
            <v>2006</v>
          </cell>
          <cell r="E3756" t="str">
            <v>NORTHERN ONTARIO WIRES INC.</v>
          </cell>
          <cell r="F3756">
            <v>5212456</v>
          </cell>
        </row>
        <row r="3757">
          <cell r="C3757">
            <v>3749</v>
          </cell>
          <cell r="D3757">
            <v>2006</v>
          </cell>
          <cell r="E3757" t="str">
            <v>OAKVILLE HYDRO ELECTRICITY DISTRIBUTION INC.</v>
          </cell>
          <cell r="F3757">
            <v>142576780</v>
          </cell>
        </row>
        <row r="3758">
          <cell r="C3758">
            <v>3750</v>
          </cell>
          <cell r="D3758">
            <v>2006</v>
          </cell>
          <cell r="E3758" t="str">
            <v>ORANGEVILLE HYDRO LIMITED</v>
          </cell>
          <cell r="F3758">
            <v>26853310</v>
          </cell>
        </row>
        <row r="3759">
          <cell r="C3759">
            <v>3751</v>
          </cell>
          <cell r="D3759">
            <v>2006</v>
          </cell>
          <cell r="E3759" t="str">
            <v>ORILLIA POWER DISTRIBUTION CORPORATION</v>
          </cell>
          <cell r="F3759">
            <v>33318508</v>
          </cell>
        </row>
        <row r="3760">
          <cell r="C3760">
            <v>3752</v>
          </cell>
          <cell r="D3760">
            <v>2006</v>
          </cell>
          <cell r="E3760" t="str">
            <v>OSHAWA PUC NETWORKS INC.</v>
          </cell>
          <cell r="F3760">
            <v>121051634</v>
          </cell>
        </row>
        <row r="3761">
          <cell r="C3761">
            <v>3753</v>
          </cell>
          <cell r="D3761">
            <v>2006</v>
          </cell>
          <cell r="E3761" t="str">
            <v>OTTAWA RIVER POWER CORPORATION</v>
          </cell>
          <cell r="F3761">
            <v>20515935</v>
          </cell>
        </row>
        <row r="3762">
          <cell r="C3762">
            <v>3754</v>
          </cell>
          <cell r="D3762">
            <v>2006</v>
          </cell>
          <cell r="E3762" t="str">
            <v>PARRY SOUND POWER CORPORATION</v>
          </cell>
          <cell r="F3762">
            <v>10484004</v>
          </cell>
        </row>
        <row r="3763">
          <cell r="C3763">
            <v>3755</v>
          </cell>
          <cell r="D3763">
            <v>2006</v>
          </cell>
          <cell r="E3763" t="str">
            <v>PETERBOROUGH DISTRIBUTION INCORPORATED</v>
          </cell>
          <cell r="F3763">
            <v>59335710</v>
          </cell>
        </row>
        <row r="3764">
          <cell r="C3764">
            <v>3756</v>
          </cell>
          <cell r="D3764">
            <v>2006</v>
          </cell>
          <cell r="E3764" t="str">
            <v>CANADIAN NIAGARA POWER INC.</v>
          </cell>
          <cell r="F3764">
            <v>8170328</v>
          </cell>
        </row>
        <row r="3765">
          <cell r="C3765">
            <v>3757</v>
          </cell>
          <cell r="D3765">
            <v>2006</v>
          </cell>
          <cell r="E3765" t="str">
            <v>POWERSTREAM INC.</v>
          </cell>
          <cell r="F3765">
            <v>898755134</v>
          </cell>
        </row>
        <row r="3766">
          <cell r="C3766">
            <v>3758</v>
          </cell>
          <cell r="D3766">
            <v>2006</v>
          </cell>
          <cell r="E3766" t="str">
            <v>PUC DISTRIBUTION INC.</v>
          </cell>
          <cell r="F3766">
            <v>74480579</v>
          </cell>
        </row>
        <row r="3767">
          <cell r="C3767">
            <v>3759</v>
          </cell>
          <cell r="D3767">
            <v>2006</v>
          </cell>
          <cell r="E3767" t="str">
            <v>RENFREW HYDRO INC.</v>
          </cell>
          <cell r="F3767">
            <v>9748505</v>
          </cell>
        </row>
        <row r="3768">
          <cell r="C3768">
            <v>3760</v>
          </cell>
          <cell r="D3768">
            <v>2006</v>
          </cell>
          <cell r="E3768" t="str">
            <v>RIDEAU ST. LAWRENCE DISTRIBUTION INC.</v>
          </cell>
          <cell r="F3768">
            <v>4522796</v>
          </cell>
        </row>
        <row r="3769">
          <cell r="C3769">
            <v>3761</v>
          </cell>
          <cell r="D3769">
            <v>2006</v>
          </cell>
          <cell r="E3769" t="str">
            <v>SIOUX LOOKOUT HYDRO INC.</v>
          </cell>
          <cell r="F3769">
            <v>6375047</v>
          </cell>
        </row>
        <row r="3770">
          <cell r="C3770">
            <v>3762</v>
          </cell>
          <cell r="D3770">
            <v>2006</v>
          </cell>
          <cell r="E3770" t="str">
            <v>ST. THOMAS ENERGY INC.</v>
          </cell>
          <cell r="F3770">
            <v>38237139</v>
          </cell>
        </row>
        <row r="3771">
          <cell r="C3771">
            <v>3763</v>
          </cell>
          <cell r="D3771">
            <v>2006</v>
          </cell>
          <cell r="E3771" t="str">
            <v>TAY HYDRO ELECTRIC DISTRIBUTION COMPANY INC.</v>
          </cell>
          <cell r="F3771">
            <v>6833863</v>
          </cell>
        </row>
        <row r="3772">
          <cell r="C3772">
            <v>3764</v>
          </cell>
          <cell r="D3772">
            <v>2006</v>
          </cell>
          <cell r="E3772" t="str">
            <v>THUNDER BAY HYDRO ELECTRICITY DISTRIBUTION INC.</v>
          </cell>
          <cell r="F3772">
            <v>125029038</v>
          </cell>
        </row>
        <row r="3773">
          <cell r="C3773">
            <v>3765</v>
          </cell>
          <cell r="D3773">
            <v>2006</v>
          </cell>
          <cell r="E3773" t="str">
            <v>TILLSONBURG HYDRO INC.</v>
          </cell>
          <cell r="F3773">
            <v>13679877</v>
          </cell>
        </row>
        <row r="3774">
          <cell r="C3774">
            <v>3766</v>
          </cell>
          <cell r="D3774">
            <v>2006</v>
          </cell>
          <cell r="E3774" t="str">
            <v>TORONTO HYDRO-ELECTRIC SYSTEM LIMITED</v>
          </cell>
          <cell r="F3774">
            <v>3287754835</v>
          </cell>
        </row>
        <row r="3775">
          <cell r="C3775">
            <v>3767</v>
          </cell>
          <cell r="D3775">
            <v>2006</v>
          </cell>
          <cell r="E3775" t="str">
            <v>VERIDIAN CONNECTIONS INC.</v>
          </cell>
          <cell r="F3775">
            <v>261775223</v>
          </cell>
        </row>
        <row r="3776">
          <cell r="C3776">
            <v>3768</v>
          </cell>
          <cell r="D3776">
            <v>2006</v>
          </cell>
          <cell r="E3776" t="str">
            <v>WASAGA DISTRIBUTION INC.</v>
          </cell>
          <cell r="F3776">
            <v>18289464</v>
          </cell>
        </row>
        <row r="3777">
          <cell r="C3777">
            <v>3769</v>
          </cell>
          <cell r="D3777">
            <v>2006</v>
          </cell>
          <cell r="E3777" t="str">
            <v>WATERLOO NORTH HYDRO INC.</v>
          </cell>
          <cell r="F3777">
            <v>170998718</v>
          </cell>
        </row>
        <row r="3778">
          <cell r="C3778">
            <v>3770</v>
          </cell>
          <cell r="D3778">
            <v>2006</v>
          </cell>
          <cell r="E3778" t="str">
            <v>WELLAND HYDRO-ELECTRIC SYSTEM CORP.</v>
          </cell>
          <cell r="F3778">
            <v>38237978</v>
          </cell>
        </row>
        <row r="3779">
          <cell r="C3779">
            <v>3771</v>
          </cell>
          <cell r="D3779">
            <v>2006</v>
          </cell>
          <cell r="E3779" t="str">
            <v>WELLINGTON NORTH POWER INC.</v>
          </cell>
          <cell r="F3779">
            <v>7302653</v>
          </cell>
        </row>
        <row r="3780">
          <cell r="C3780">
            <v>3772</v>
          </cell>
          <cell r="D3780">
            <v>2006</v>
          </cell>
          <cell r="E3780" t="str">
            <v>WEST COAST HURON ENERGY INC.</v>
          </cell>
          <cell r="F3780">
            <v>4578941</v>
          </cell>
        </row>
        <row r="3781">
          <cell r="C3781">
            <v>3773</v>
          </cell>
          <cell r="D3781">
            <v>2006</v>
          </cell>
          <cell r="E3781" t="str">
            <v>WEST PERTH POWER INC.</v>
          </cell>
          <cell r="F3781">
            <v>4301304</v>
          </cell>
        </row>
        <row r="3782">
          <cell r="C3782">
            <v>3774</v>
          </cell>
          <cell r="D3782">
            <v>2006</v>
          </cell>
          <cell r="E3782" t="str">
            <v>WESTARIO POWER INC.</v>
          </cell>
          <cell r="F3782">
            <v>33978997</v>
          </cell>
        </row>
        <row r="3783">
          <cell r="C3783">
            <v>3775</v>
          </cell>
          <cell r="D3783">
            <v>2006</v>
          </cell>
          <cell r="E3783" t="str">
            <v>WHITBY HYDRO ELECTRIC CORPORATION</v>
          </cell>
          <cell r="F3783">
            <v>121708328</v>
          </cell>
        </row>
        <row r="3784">
          <cell r="C3784">
            <v>3776</v>
          </cell>
          <cell r="D3784">
            <v>2006</v>
          </cell>
          <cell r="E3784" t="str">
            <v>WOODSTOCK HYDRO SERVICES INC.</v>
          </cell>
          <cell r="F3784">
            <v>26016417</v>
          </cell>
        </row>
        <row r="3785">
          <cell r="C3785">
            <v>3777</v>
          </cell>
          <cell r="F3785">
            <v>16516157339</v>
          </cell>
        </row>
        <row r="3786">
          <cell r="C3786">
            <v>3778</v>
          </cell>
          <cell r="F3786">
            <v>0</v>
          </cell>
        </row>
        <row r="3787">
          <cell r="C3787">
            <v>3779</v>
          </cell>
          <cell r="F3787">
            <v>0</v>
          </cell>
        </row>
        <row r="3788">
          <cell r="C3788">
            <v>3780</v>
          </cell>
          <cell r="F3788">
            <v>56864</v>
          </cell>
        </row>
        <row r="3789">
          <cell r="C3789">
            <v>3781</v>
          </cell>
          <cell r="F3789">
            <v>0</v>
          </cell>
        </row>
        <row r="3790">
          <cell r="C3790">
            <v>3782</v>
          </cell>
          <cell r="F3790">
            <v>0</v>
          </cell>
        </row>
        <row r="3791">
          <cell r="C3791">
            <v>3783</v>
          </cell>
          <cell r="F3791">
            <v>58540</v>
          </cell>
        </row>
        <row r="3792">
          <cell r="C3792">
            <v>3784</v>
          </cell>
          <cell r="F3792">
            <v>0</v>
          </cell>
        </row>
        <row r="3793">
          <cell r="C3793">
            <v>3785</v>
          </cell>
          <cell r="D3793">
            <v>2007</v>
          </cell>
          <cell r="E3793" t="str">
            <v>GREATER SUDBURY HYDRO INC.</v>
          </cell>
          <cell r="F3793">
            <v>5466626</v>
          </cell>
        </row>
        <row r="3794">
          <cell r="C3794">
            <v>3786</v>
          </cell>
          <cell r="D3794">
            <v>2007</v>
          </cell>
          <cell r="E3794" t="str">
            <v>MIDDLESEX POWER DISTRIBUTION CORPORATION</v>
          </cell>
          <cell r="F3794">
            <v>278424</v>
          </cell>
        </row>
        <row r="3795">
          <cell r="C3795">
            <v>3787</v>
          </cell>
          <cell r="D3795">
            <v>2007</v>
          </cell>
          <cell r="E3795" t="str">
            <v>NIAGARA PENINSULA ENERGY INC.</v>
          </cell>
          <cell r="F3795">
            <v>121042552</v>
          </cell>
        </row>
        <row r="3796">
          <cell r="C3796">
            <v>3788</v>
          </cell>
          <cell r="D3796">
            <v>2007</v>
          </cell>
          <cell r="E3796" t="str">
            <v>NIAGARA PENINSULA ENERGY INC.</v>
          </cell>
          <cell r="F3796">
            <v>49571258</v>
          </cell>
        </row>
        <row r="3797">
          <cell r="C3797">
            <v>3789</v>
          </cell>
          <cell r="D3797">
            <v>2007</v>
          </cell>
          <cell r="E3797" t="str">
            <v>POWERSTREAM INC.</v>
          </cell>
          <cell r="F3797">
            <v>234069703</v>
          </cell>
        </row>
        <row r="3798">
          <cell r="C3798">
            <v>3790</v>
          </cell>
          <cell r="D3798">
            <v>2007</v>
          </cell>
          <cell r="E3798" t="str">
            <v>ATIKOKAN HYDRO INC.</v>
          </cell>
          <cell r="F3798">
            <v>3961531</v>
          </cell>
        </row>
        <row r="3799">
          <cell r="C3799">
            <v>3791</v>
          </cell>
          <cell r="D3799">
            <v>2007</v>
          </cell>
          <cell r="E3799" t="str">
            <v>ATTAWAPISKAT POWER CORPORATION</v>
          </cell>
          <cell r="F3799">
            <v>742396</v>
          </cell>
        </row>
        <row r="3800">
          <cell r="C3800">
            <v>3792</v>
          </cell>
          <cell r="D3800">
            <v>2007</v>
          </cell>
          <cell r="E3800" t="str">
            <v>BLUEWATER POWER DISTRIBUTION CORPORATION</v>
          </cell>
          <cell r="F3800">
            <v>80726791</v>
          </cell>
        </row>
        <row r="3801">
          <cell r="C3801">
            <v>3793</v>
          </cell>
          <cell r="D3801">
            <v>2007</v>
          </cell>
          <cell r="E3801" t="str">
            <v>BRANT COUNTY POWER INC.</v>
          </cell>
          <cell r="F3801">
            <v>21336442</v>
          </cell>
        </row>
        <row r="3802">
          <cell r="C3802">
            <v>3794</v>
          </cell>
          <cell r="D3802">
            <v>2007</v>
          </cell>
          <cell r="E3802" t="str">
            <v>BRANTFORD POWER INC.</v>
          </cell>
          <cell r="F3802">
            <v>72678746</v>
          </cell>
        </row>
        <row r="3803">
          <cell r="C3803">
            <v>3795</v>
          </cell>
          <cell r="D3803">
            <v>2007</v>
          </cell>
          <cell r="E3803" t="str">
            <v>BURLINGTON HYDRO INC.</v>
          </cell>
          <cell r="F3803">
            <v>186497358</v>
          </cell>
        </row>
        <row r="3804">
          <cell r="C3804">
            <v>3796</v>
          </cell>
          <cell r="D3804">
            <v>2007</v>
          </cell>
          <cell r="E3804" t="str">
            <v>CAMBRIDGE AND NORTH DUMFRIES HYDRO INC.</v>
          </cell>
          <cell r="F3804">
            <v>158977211</v>
          </cell>
        </row>
        <row r="3805">
          <cell r="C3805">
            <v>3797</v>
          </cell>
          <cell r="D3805">
            <v>2007</v>
          </cell>
          <cell r="E3805" t="str">
            <v>CANADIAN NIAGARA POWER INC.</v>
          </cell>
          <cell r="F3805">
            <v>56318776</v>
          </cell>
        </row>
        <row r="3806">
          <cell r="C3806">
            <v>3798</v>
          </cell>
          <cell r="D3806">
            <v>2007</v>
          </cell>
          <cell r="E3806" t="str">
            <v>CENTRE WELLINGTON HYDRO LTD.</v>
          </cell>
          <cell r="F3806">
            <v>14326697</v>
          </cell>
        </row>
        <row r="3807">
          <cell r="C3807">
            <v>3799</v>
          </cell>
          <cell r="D3807">
            <v>2007</v>
          </cell>
          <cell r="E3807" t="str">
            <v>CHAPLEAU PUBLIC UTILITIES CORPORATION</v>
          </cell>
          <cell r="F3807">
            <v>2175940</v>
          </cell>
        </row>
        <row r="3808">
          <cell r="C3808">
            <v>3800</v>
          </cell>
          <cell r="D3808">
            <v>2007</v>
          </cell>
          <cell r="E3808" t="str">
            <v>CHATHAM-KENT HYDRO INC.</v>
          </cell>
          <cell r="F3808">
            <v>64867014</v>
          </cell>
        </row>
        <row r="3809">
          <cell r="C3809">
            <v>3801</v>
          </cell>
          <cell r="D3809">
            <v>2007</v>
          </cell>
          <cell r="E3809" t="str">
            <v>CLINTON POWER CORPORATION</v>
          </cell>
          <cell r="F3809">
            <v>1355895</v>
          </cell>
        </row>
        <row r="3810">
          <cell r="C3810">
            <v>3802</v>
          </cell>
          <cell r="D3810">
            <v>2007</v>
          </cell>
          <cell r="E3810" t="str">
            <v>COLLUS POWER CORPORATION</v>
          </cell>
          <cell r="F3810">
            <v>26551582</v>
          </cell>
        </row>
        <row r="3811">
          <cell r="C3811">
            <v>3803</v>
          </cell>
          <cell r="D3811">
            <v>2007</v>
          </cell>
          <cell r="E3811" t="str">
            <v>COOPERATIVE HYDRO EMBRUN INC.</v>
          </cell>
          <cell r="F3811">
            <v>2887755</v>
          </cell>
        </row>
        <row r="3812">
          <cell r="C3812">
            <v>3804</v>
          </cell>
          <cell r="D3812">
            <v>2007</v>
          </cell>
          <cell r="E3812" t="str">
            <v>E.L.K. ENERGY INC.</v>
          </cell>
          <cell r="F3812">
            <v>21577158</v>
          </cell>
        </row>
        <row r="3813">
          <cell r="C3813">
            <v>3805</v>
          </cell>
          <cell r="D3813">
            <v>2007</v>
          </cell>
          <cell r="E3813" t="str">
            <v>EASTERN ONTARIO POWER INC.</v>
          </cell>
          <cell r="F3813">
            <v>10848474</v>
          </cell>
        </row>
        <row r="3814">
          <cell r="C3814">
            <v>3806</v>
          </cell>
          <cell r="D3814">
            <v>2007</v>
          </cell>
          <cell r="E3814" t="str">
            <v>ENERSOURCE HYDRO MISSISSAUGA INC.</v>
          </cell>
          <cell r="F3814">
            <v>798293102</v>
          </cell>
        </row>
        <row r="3815">
          <cell r="C3815">
            <v>3807</v>
          </cell>
          <cell r="D3815">
            <v>2007</v>
          </cell>
          <cell r="E3815" t="str">
            <v>ENWIN UTILITIES LTD.</v>
          </cell>
          <cell r="F3815">
            <v>257865227</v>
          </cell>
        </row>
        <row r="3816">
          <cell r="C3816">
            <v>3808</v>
          </cell>
          <cell r="D3816">
            <v>2007</v>
          </cell>
          <cell r="E3816" t="str">
            <v>ERIE THAMES POWERLINES CORPORATION</v>
          </cell>
          <cell r="F3816">
            <v>23135269</v>
          </cell>
        </row>
        <row r="3817">
          <cell r="C3817">
            <v>3809</v>
          </cell>
          <cell r="D3817">
            <v>2007</v>
          </cell>
          <cell r="E3817" t="str">
            <v>ESPANOLA REGIONAL HYDRO DISTRIBUTION CORPORATION</v>
          </cell>
          <cell r="F3817">
            <v>5340500</v>
          </cell>
        </row>
        <row r="3818">
          <cell r="C3818">
            <v>3810</v>
          </cell>
          <cell r="D3818">
            <v>2007</v>
          </cell>
          <cell r="E3818" t="str">
            <v>ESSEX POWERLINES CORPORATION</v>
          </cell>
          <cell r="F3818">
            <v>43864527</v>
          </cell>
        </row>
        <row r="3819">
          <cell r="C3819">
            <v>3811</v>
          </cell>
          <cell r="D3819">
            <v>2007</v>
          </cell>
          <cell r="E3819" t="str">
            <v>FESTIVAL HYDRO INC.</v>
          </cell>
          <cell r="F3819">
            <v>64475895</v>
          </cell>
        </row>
        <row r="3820">
          <cell r="C3820">
            <v>3812</v>
          </cell>
          <cell r="D3820">
            <v>2007</v>
          </cell>
          <cell r="E3820" t="str">
            <v>FORT ALBANY POWER CORPORATION</v>
          </cell>
          <cell r="F3820">
            <v>251681</v>
          </cell>
        </row>
        <row r="3821">
          <cell r="C3821">
            <v>3813</v>
          </cell>
          <cell r="D3821">
            <v>2007</v>
          </cell>
          <cell r="E3821" t="str">
            <v>FORT FRANCES POWER CORPORATION</v>
          </cell>
          <cell r="F3821">
            <v>8882733</v>
          </cell>
        </row>
        <row r="3822">
          <cell r="C3822">
            <v>3814</v>
          </cell>
          <cell r="D3822">
            <v>2007</v>
          </cell>
          <cell r="E3822" t="str">
            <v>GRAND VALLEY ENERGY INC.</v>
          </cell>
          <cell r="F3822">
            <v>1071976</v>
          </cell>
        </row>
        <row r="3823">
          <cell r="C3823">
            <v>3815</v>
          </cell>
          <cell r="D3823">
            <v>2007</v>
          </cell>
          <cell r="E3823" t="str">
            <v>ALGOMA POWER INC.</v>
          </cell>
          <cell r="F3823">
            <v>80269246</v>
          </cell>
        </row>
        <row r="3824">
          <cell r="C3824">
            <v>3816</v>
          </cell>
          <cell r="D3824">
            <v>2007</v>
          </cell>
          <cell r="E3824" t="str">
            <v>GREATER SUDBURY HYDRO INC.</v>
          </cell>
          <cell r="F3824">
            <v>146847568</v>
          </cell>
        </row>
        <row r="3825">
          <cell r="C3825">
            <v>3817</v>
          </cell>
          <cell r="D3825">
            <v>2007</v>
          </cell>
          <cell r="E3825" t="str">
            <v>GRIMSBY POWER INCORPORATED</v>
          </cell>
          <cell r="F3825">
            <v>23820478</v>
          </cell>
        </row>
        <row r="3826">
          <cell r="C3826">
            <v>3818</v>
          </cell>
          <cell r="D3826">
            <v>2007</v>
          </cell>
          <cell r="E3826" t="str">
            <v>GUELPH HYDRO ELECTRIC SYSTEMS INC.</v>
          </cell>
          <cell r="F3826">
            <v>137879059</v>
          </cell>
        </row>
        <row r="3827">
          <cell r="C3827">
            <v>3819</v>
          </cell>
          <cell r="D3827">
            <v>2007</v>
          </cell>
          <cell r="E3827" t="str">
            <v>HALDIMAND COUNTY HYDRO INC.</v>
          </cell>
          <cell r="F3827">
            <v>45322257</v>
          </cell>
        </row>
        <row r="3828">
          <cell r="C3828">
            <v>3820</v>
          </cell>
          <cell r="D3828">
            <v>2007</v>
          </cell>
          <cell r="E3828" t="str">
            <v>HALTON HILLS HYDRO INC.</v>
          </cell>
          <cell r="F3828">
            <v>42864745</v>
          </cell>
        </row>
        <row r="3829">
          <cell r="C3829">
            <v>3821</v>
          </cell>
          <cell r="D3829">
            <v>2007</v>
          </cell>
          <cell r="E3829" t="str">
            <v>HEARST POWER DISTRIBUTION COMPANY LIMITED</v>
          </cell>
          <cell r="F3829">
            <v>3236587</v>
          </cell>
        </row>
        <row r="3830">
          <cell r="C3830">
            <v>3822</v>
          </cell>
          <cell r="D3830">
            <v>2007</v>
          </cell>
          <cell r="E3830" t="str">
            <v>HORIZON UTILITIES CORPORATION</v>
          </cell>
          <cell r="F3830">
            <v>531255669</v>
          </cell>
        </row>
        <row r="3831">
          <cell r="C3831">
            <v>3823</v>
          </cell>
          <cell r="D3831">
            <v>2007</v>
          </cell>
          <cell r="E3831" t="str">
            <v>HYDRO 2000 INC.</v>
          </cell>
          <cell r="F3831">
            <v>730204</v>
          </cell>
        </row>
        <row r="3832">
          <cell r="C3832">
            <v>3824</v>
          </cell>
          <cell r="D3832">
            <v>2007</v>
          </cell>
          <cell r="E3832" t="str">
            <v>HYDRO HAWKESBURY INC.</v>
          </cell>
          <cell r="F3832">
            <v>2850798</v>
          </cell>
        </row>
        <row r="3833">
          <cell r="C3833">
            <v>3825</v>
          </cell>
          <cell r="D3833">
            <v>2007</v>
          </cell>
          <cell r="E3833" t="str">
            <v>HYDRO ONE BRAMPTON NETWORKS INC.</v>
          </cell>
          <cell r="F3833">
            <v>487357748</v>
          </cell>
        </row>
        <row r="3834">
          <cell r="C3834">
            <v>3826</v>
          </cell>
          <cell r="D3834">
            <v>2007</v>
          </cell>
          <cell r="E3834" t="str">
            <v>HYDRO ONE NETWORKS INC.</v>
          </cell>
          <cell r="F3834">
            <v>5530544900</v>
          </cell>
        </row>
        <row r="3835">
          <cell r="C3835">
            <v>3827</v>
          </cell>
          <cell r="D3835">
            <v>2007</v>
          </cell>
          <cell r="E3835" t="str">
            <v>HYDRO ONE REMOTE COMMUNITIES INC.</v>
          </cell>
          <cell r="F3835">
            <v>15086627</v>
          </cell>
        </row>
        <row r="3836">
          <cell r="C3836">
            <v>3828</v>
          </cell>
          <cell r="D3836">
            <v>2007</v>
          </cell>
          <cell r="E3836" t="str">
            <v>HYDRO OTTAWA LIMITED</v>
          </cell>
          <cell r="F3836">
            <v>975697028</v>
          </cell>
        </row>
        <row r="3837">
          <cell r="C3837">
            <v>3829</v>
          </cell>
          <cell r="D3837">
            <v>2007</v>
          </cell>
          <cell r="E3837" t="str">
            <v>INNISFIL HYDRO DISTRIBUTION SYSTEMS LIMITED</v>
          </cell>
          <cell r="F3837">
            <v>42605830</v>
          </cell>
        </row>
        <row r="3838">
          <cell r="C3838">
            <v>3830</v>
          </cell>
          <cell r="D3838">
            <v>2007</v>
          </cell>
          <cell r="E3838" t="str">
            <v>KENORA HYDRO ELECTRIC CORPORATION LTD.</v>
          </cell>
          <cell r="F3838">
            <v>10870156</v>
          </cell>
        </row>
        <row r="3839">
          <cell r="C3839">
            <v>3831</v>
          </cell>
          <cell r="D3839">
            <v>2007</v>
          </cell>
          <cell r="E3839" t="str">
            <v>KINGSTON HYDRO CORPORATION</v>
          </cell>
          <cell r="F3839">
            <v>35200893</v>
          </cell>
        </row>
        <row r="3840">
          <cell r="C3840">
            <v>3832</v>
          </cell>
          <cell r="D3840">
            <v>2007</v>
          </cell>
          <cell r="E3840" t="str">
            <v>KITCHENER-WILMOT HYDRO INC.</v>
          </cell>
          <cell r="F3840">
            <v>275412124</v>
          </cell>
        </row>
        <row r="3841">
          <cell r="C3841">
            <v>3833</v>
          </cell>
          <cell r="D3841">
            <v>2007</v>
          </cell>
          <cell r="E3841" t="str">
            <v>LAKEFRONT UTILITIES INC.</v>
          </cell>
          <cell r="F3841">
            <v>19820436</v>
          </cell>
        </row>
        <row r="3842">
          <cell r="C3842">
            <v>3834</v>
          </cell>
          <cell r="D3842">
            <v>2007</v>
          </cell>
          <cell r="E3842" t="str">
            <v>LAKELAND POWER DISTRIBUTION LTD.</v>
          </cell>
          <cell r="F3842">
            <v>20444989</v>
          </cell>
        </row>
        <row r="3843">
          <cell r="C3843">
            <v>3835</v>
          </cell>
          <cell r="D3843">
            <v>2007</v>
          </cell>
          <cell r="E3843" t="str">
            <v>LONDON HYDRO INC.</v>
          </cell>
          <cell r="F3843">
            <v>326579418</v>
          </cell>
        </row>
        <row r="3844">
          <cell r="C3844">
            <v>3836</v>
          </cell>
          <cell r="D3844">
            <v>2007</v>
          </cell>
          <cell r="E3844" t="str">
            <v>MIDDLESEX POWER DISTRIBUTION CORPORATION</v>
          </cell>
          <cell r="F3844">
            <v>15368634</v>
          </cell>
        </row>
        <row r="3845">
          <cell r="C3845">
            <v>3837</v>
          </cell>
          <cell r="D3845">
            <v>2007</v>
          </cell>
          <cell r="E3845" t="str">
            <v>MIDLAND POWER UTILITY CORPORATION</v>
          </cell>
          <cell r="F3845">
            <v>14901408</v>
          </cell>
        </row>
        <row r="3846">
          <cell r="C3846">
            <v>3838</v>
          </cell>
          <cell r="D3846">
            <v>2007</v>
          </cell>
          <cell r="E3846" t="str">
            <v>MILTON HYDRO DISTRIBUTION INC.</v>
          </cell>
          <cell r="F3846">
            <v>96045450</v>
          </cell>
        </row>
        <row r="3847">
          <cell r="C3847">
            <v>3839</v>
          </cell>
          <cell r="D3847">
            <v>2007</v>
          </cell>
          <cell r="E3847" t="str">
            <v>NEWMARKET-TAY POWER DISTRIBUTION LTD.</v>
          </cell>
          <cell r="F3847">
            <v>104162648</v>
          </cell>
        </row>
        <row r="3848">
          <cell r="C3848">
            <v>3840</v>
          </cell>
          <cell r="D3848">
            <v>2007</v>
          </cell>
          <cell r="E3848" t="str">
            <v>NIAGARA-ON-THE-LAKE HYDRO INC.</v>
          </cell>
          <cell r="F3848">
            <v>38383808</v>
          </cell>
        </row>
        <row r="3849">
          <cell r="C3849">
            <v>3841</v>
          </cell>
          <cell r="D3849">
            <v>2007</v>
          </cell>
          <cell r="E3849" t="str">
            <v>NORFOLK POWER DISTRIBUTION INC.</v>
          </cell>
          <cell r="F3849">
            <v>74309702</v>
          </cell>
        </row>
        <row r="3850">
          <cell r="C3850">
            <v>3842</v>
          </cell>
          <cell r="D3850">
            <v>2007</v>
          </cell>
          <cell r="E3850" t="str">
            <v>NORTH BAY HYDRO DISTRIBUTION LIMITED</v>
          </cell>
          <cell r="F3850">
            <v>71321970</v>
          </cell>
        </row>
        <row r="3851">
          <cell r="C3851">
            <v>3843</v>
          </cell>
          <cell r="D3851">
            <v>2007</v>
          </cell>
          <cell r="E3851" t="str">
            <v>NORTHERN ONTARIO WIRES INC.</v>
          </cell>
          <cell r="F3851">
            <v>5341738</v>
          </cell>
        </row>
        <row r="3852">
          <cell r="C3852">
            <v>3844</v>
          </cell>
          <cell r="D3852">
            <v>2007</v>
          </cell>
          <cell r="E3852" t="str">
            <v>OAKVILLE HYDRO ELECTRICITY DISTRIBUTION INC.</v>
          </cell>
          <cell r="F3852">
            <v>153320032</v>
          </cell>
        </row>
        <row r="3853">
          <cell r="C3853">
            <v>3845</v>
          </cell>
          <cell r="D3853">
            <v>2007</v>
          </cell>
          <cell r="E3853" t="str">
            <v>ORANGEVILLE HYDRO LIMITED</v>
          </cell>
          <cell r="F3853">
            <v>28375543</v>
          </cell>
        </row>
        <row r="3854">
          <cell r="C3854">
            <v>3846</v>
          </cell>
          <cell r="D3854">
            <v>2007</v>
          </cell>
          <cell r="E3854" t="str">
            <v>ORILLIA POWER DISTRIBUTION CORPORATION</v>
          </cell>
          <cell r="F3854">
            <v>34389526</v>
          </cell>
        </row>
        <row r="3855">
          <cell r="C3855">
            <v>3847</v>
          </cell>
          <cell r="D3855">
            <v>2007</v>
          </cell>
          <cell r="E3855" t="str">
            <v>OSHAWA PUC NETWORKS INC.</v>
          </cell>
          <cell r="F3855">
            <v>131628772</v>
          </cell>
        </row>
        <row r="3856">
          <cell r="C3856">
            <v>3848</v>
          </cell>
          <cell r="D3856">
            <v>2007</v>
          </cell>
          <cell r="E3856" t="str">
            <v>OTTAWA RIVER POWER CORPORATION</v>
          </cell>
          <cell r="F3856">
            <v>21237493</v>
          </cell>
        </row>
        <row r="3857">
          <cell r="C3857">
            <v>3849</v>
          </cell>
          <cell r="D3857">
            <v>2007</v>
          </cell>
          <cell r="E3857" t="str">
            <v>PARRY SOUND POWER CORPORATION</v>
          </cell>
          <cell r="F3857">
            <v>10631566</v>
          </cell>
        </row>
        <row r="3858">
          <cell r="C3858">
            <v>3850</v>
          </cell>
          <cell r="D3858">
            <v>2007</v>
          </cell>
          <cell r="E3858" t="str">
            <v>PETERBOROUGH DISTRIBUTION INCORPORATED</v>
          </cell>
          <cell r="F3858">
            <v>64705916</v>
          </cell>
        </row>
        <row r="3859">
          <cell r="C3859">
            <v>3851</v>
          </cell>
          <cell r="D3859">
            <v>2007</v>
          </cell>
          <cell r="E3859" t="str">
            <v>CANADIAN NIAGARA POWER INC.</v>
          </cell>
          <cell r="F3859">
            <v>9415532</v>
          </cell>
        </row>
        <row r="3860">
          <cell r="C3860">
            <v>3852</v>
          </cell>
          <cell r="D3860">
            <v>2007</v>
          </cell>
          <cell r="E3860" t="str">
            <v>POWERSTREAM INC.</v>
          </cell>
          <cell r="F3860">
            <v>944951141</v>
          </cell>
        </row>
        <row r="3861">
          <cell r="C3861">
            <v>3853</v>
          </cell>
          <cell r="D3861">
            <v>2007</v>
          </cell>
          <cell r="E3861" t="str">
            <v>PUC DISTRIBUTION INC.</v>
          </cell>
          <cell r="F3861">
            <v>77520088</v>
          </cell>
        </row>
        <row r="3862">
          <cell r="C3862">
            <v>3854</v>
          </cell>
          <cell r="D3862">
            <v>2007</v>
          </cell>
          <cell r="E3862" t="str">
            <v>RENFREW HYDRO INC.</v>
          </cell>
          <cell r="F3862">
            <v>10249413</v>
          </cell>
        </row>
        <row r="3863">
          <cell r="C3863">
            <v>3855</v>
          </cell>
          <cell r="D3863">
            <v>2007</v>
          </cell>
          <cell r="E3863" t="str">
            <v>RIDEAU ST. LAWRENCE DISTRIBUTION INC.</v>
          </cell>
          <cell r="F3863">
            <v>4687225</v>
          </cell>
        </row>
        <row r="3864">
          <cell r="C3864">
            <v>3856</v>
          </cell>
          <cell r="D3864">
            <v>2007</v>
          </cell>
          <cell r="E3864" t="str">
            <v>SIOUX LOOKOUT HYDRO INC.</v>
          </cell>
          <cell r="F3864">
            <v>6617801</v>
          </cell>
        </row>
        <row r="3865">
          <cell r="C3865">
            <v>3857</v>
          </cell>
          <cell r="D3865">
            <v>2007</v>
          </cell>
          <cell r="E3865" t="str">
            <v>ST. THOMAS ENERGY INC.</v>
          </cell>
          <cell r="F3865">
            <v>40924315</v>
          </cell>
        </row>
        <row r="3866">
          <cell r="C3866">
            <v>3858</v>
          </cell>
          <cell r="D3866">
            <v>2007</v>
          </cell>
          <cell r="E3866" t="str">
            <v>THUNDER BAY HYDRO ELECTRICITY DISTRIBUTION INC.</v>
          </cell>
          <cell r="F3866">
            <v>130109619</v>
          </cell>
        </row>
        <row r="3867">
          <cell r="C3867">
            <v>3859</v>
          </cell>
          <cell r="D3867">
            <v>2007</v>
          </cell>
          <cell r="E3867" t="str">
            <v>TILLSONBURG HYDRO INC.</v>
          </cell>
          <cell r="F3867">
            <v>14621397</v>
          </cell>
        </row>
        <row r="3868">
          <cell r="C3868">
            <v>3860</v>
          </cell>
          <cell r="D3868">
            <v>2007</v>
          </cell>
          <cell r="E3868" t="str">
            <v>TORONTO HYDRO-ELECTRIC SYSTEM LIMITED</v>
          </cell>
          <cell r="F3868">
            <v>3539573745</v>
          </cell>
        </row>
        <row r="3869">
          <cell r="C3869">
            <v>3861</v>
          </cell>
          <cell r="D3869">
            <v>2007</v>
          </cell>
          <cell r="E3869" t="str">
            <v>VERIDIAN CONNECTIONS INC.</v>
          </cell>
          <cell r="F3869">
            <v>290773993</v>
          </cell>
        </row>
        <row r="3870">
          <cell r="C3870">
            <v>3862</v>
          </cell>
          <cell r="D3870">
            <v>2007</v>
          </cell>
          <cell r="E3870" t="str">
            <v>WASAGA DISTRIBUTION INC.</v>
          </cell>
          <cell r="F3870">
            <v>19105910</v>
          </cell>
        </row>
        <row r="3871">
          <cell r="C3871">
            <v>3863</v>
          </cell>
          <cell r="D3871">
            <v>2007</v>
          </cell>
          <cell r="E3871" t="str">
            <v>WATERLOO NORTH HYDRO INC.</v>
          </cell>
          <cell r="F3871">
            <v>184656606</v>
          </cell>
        </row>
        <row r="3872">
          <cell r="C3872">
            <v>3864</v>
          </cell>
          <cell r="D3872">
            <v>2007</v>
          </cell>
          <cell r="E3872" t="str">
            <v>WELLAND HYDRO-ELECTRIC SYSTEM CORP.</v>
          </cell>
          <cell r="F3872">
            <v>41238615</v>
          </cell>
        </row>
        <row r="3873">
          <cell r="C3873">
            <v>3865</v>
          </cell>
          <cell r="D3873">
            <v>2007</v>
          </cell>
          <cell r="E3873" t="str">
            <v>WELLINGTON NORTH POWER INC.</v>
          </cell>
          <cell r="F3873">
            <v>7750847</v>
          </cell>
        </row>
        <row r="3874">
          <cell r="C3874">
            <v>3866</v>
          </cell>
          <cell r="D3874">
            <v>2007</v>
          </cell>
          <cell r="E3874" t="str">
            <v>WEST COAST HURON ENERGY INC.</v>
          </cell>
          <cell r="F3874">
            <v>4942519</v>
          </cell>
        </row>
        <row r="3875">
          <cell r="C3875">
            <v>3867</v>
          </cell>
          <cell r="D3875">
            <v>2007</v>
          </cell>
          <cell r="E3875" t="str">
            <v>WEST PERTH POWER INC.</v>
          </cell>
          <cell r="F3875">
            <v>4419261</v>
          </cell>
        </row>
        <row r="3876">
          <cell r="C3876">
            <v>3868</v>
          </cell>
          <cell r="D3876">
            <v>2007</v>
          </cell>
          <cell r="E3876" t="str">
            <v>WESTARIO POWER INC.</v>
          </cell>
          <cell r="F3876">
            <v>39431903</v>
          </cell>
        </row>
        <row r="3877">
          <cell r="C3877">
            <v>3869</v>
          </cell>
          <cell r="D3877">
            <v>2007</v>
          </cell>
          <cell r="E3877" t="str">
            <v>WHITBY HYDRO ELECTRIC CORPORATION</v>
          </cell>
          <cell r="F3877">
            <v>130163586</v>
          </cell>
        </row>
        <row r="3878">
          <cell r="C3878">
            <v>3870</v>
          </cell>
          <cell r="D3878">
            <v>2007</v>
          </cell>
          <cell r="E3878" t="str">
            <v>WOODSTOCK HYDRO SERVICES INC.</v>
          </cell>
          <cell r="F3878">
            <v>28562912</v>
          </cell>
        </row>
        <row r="3879">
          <cell r="C3879">
            <v>3871</v>
          </cell>
          <cell r="F3879">
            <v>17487976613</v>
          </cell>
        </row>
        <row r="3880">
          <cell r="C3880">
            <v>3872</v>
          </cell>
          <cell r="F3880">
            <v>0</v>
          </cell>
        </row>
        <row r="3881">
          <cell r="C3881">
            <v>3873</v>
          </cell>
          <cell r="F3881">
            <v>0</v>
          </cell>
        </row>
        <row r="3882">
          <cell r="C3882">
            <v>3874</v>
          </cell>
          <cell r="F3882">
            <v>56864</v>
          </cell>
        </row>
        <row r="3883">
          <cell r="C3883">
            <v>3875</v>
          </cell>
          <cell r="F3883">
            <v>0</v>
          </cell>
        </row>
        <row r="3884">
          <cell r="C3884">
            <v>3876</v>
          </cell>
          <cell r="F3884">
            <v>0</v>
          </cell>
        </row>
        <row r="3885">
          <cell r="C3885">
            <v>3877</v>
          </cell>
          <cell r="F3885">
            <v>58540</v>
          </cell>
        </row>
        <row r="3886">
          <cell r="C3886">
            <v>3878</v>
          </cell>
          <cell r="F3886">
            <v>0</v>
          </cell>
        </row>
        <row r="3887">
          <cell r="C3887">
            <v>3879</v>
          </cell>
          <cell r="D3887">
            <v>2008</v>
          </cell>
          <cell r="E3887" t="str">
            <v>POWERSTREAM INC.</v>
          </cell>
          <cell r="F3887">
            <v>251184869</v>
          </cell>
        </row>
        <row r="3888">
          <cell r="C3888">
            <v>3880</v>
          </cell>
          <cell r="D3888">
            <v>2008</v>
          </cell>
          <cell r="E3888" t="str">
            <v>ATIKOKAN HYDRO INC.</v>
          </cell>
          <cell r="F3888">
            <v>4083785</v>
          </cell>
        </row>
        <row r="3889">
          <cell r="C3889">
            <v>3881</v>
          </cell>
          <cell r="D3889">
            <v>2008</v>
          </cell>
          <cell r="E3889" t="str">
            <v>ATTAWAPISKAT POWER CORPORATION</v>
          </cell>
          <cell r="F3889">
            <v>1257288</v>
          </cell>
        </row>
        <row r="3890">
          <cell r="C3890">
            <v>3882</v>
          </cell>
          <cell r="D3890">
            <v>2008</v>
          </cell>
          <cell r="E3890" t="str">
            <v>BLUEWATER POWER DISTRIBUTION CORPORATION</v>
          </cell>
          <cell r="F3890">
            <v>84360710</v>
          </cell>
        </row>
        <row r="3891">
          <cell r="C3891">
            <v>3883</v>
          </cell>
          <cell r="D3891">
            <v>2008</v>
          </cell>
          <cell r="E3891" t="str">
            <v>BRANT COUNTY POWER INC.</v>
          </cell>
          <cell r="F3891">
            <v>22408670</v>
          </cell>
        </row>
        <row r="3892">
          <cell r="C3892">
            <v>3884</v>
          </cell>
          <cell r="D3892">
            <v>2008</v>
          </cell>
          <cell r="E3892" t="str">
            <v>BRANTFORD POWER INC.</v>
          </cell>
          <cell r="F3892">
            <v>78153050</v>
          </cell>
        </row>
        <row r="3893">
          <cell r="C3893">
            <v>3885</v>
          </cell>
          <cell r="D3893">
            <v>2008</v>
          </cell>
          <cell r="E3893" t="str">
            <v>BURLINGTON HYDRO INC.</v>
          </cell>
          <cell r="F3893">
            <v>197324025</v>
          </cell>
        </row>
        <row r="3894">
          <cell r="C3894">
            <v>3886</v>
          </cell>
          <cell r="D3894">
            <v>2008</v>
          </cell>
          <cell r="E3894" t="str">
            <v>CAMBRIDGE AND NORTH DUMFRIES HYDRO INC.</v>
          </cell>
          <cell r="F3894">
            <v>166380805</v>
          </cell>
        </row>
        <row r="3895">
          <cell r="C3895">
            <v>3887</v>
          </cell>
          <cell r="D3895">
            <v>2008</v>
          </cell>
          <cell r="E3895" t="str">
            <v>CANADIAN NIAGARA POWER INC.</v>
          </cell>
          <cell r="F3895">
            <v>59459002</v>
          </cell>
        </row>
        <row r="3896">
          <cell r="C3896">
            <v>3888</v>
          </cell>
          <cell r="D3896">
            <v>2008</v>
          </cell>
          <cell r="E3896" t="str">
            <v>CENTRE WELLINGTON HYDRO LTD.</v>
          </cell>
          <cell r="F3896">
            <v>14685948</v>
          </cell>
        </row>
        <row r="3897">
          <cell r="C3897">
            <v>3889</v>
          </cell>
          <cell r="D3897">
            <v>2008</v>
          </cell>
          <cell r="E3897" t="str">
            <v>CHAPLEAU PUBLIC UTILITIES CORPORATION</v>
          </cell>
          <cell r="F3897">
            <v>2218315</v>
          </cell>
        </row>
        <row r="3898">
          <cell r="C3898">
            <v>3890</v>
          </cell>
          <cell r="D3898">
            <v>2008</v>
          </cell>
          <cell r="E3898" t="str">
            <v>CHATHAM-KENT HYDRO INC.</v>
          </cell>
          <cell r="F3898">
            <v>70123069</v>
          </cell>
        </row>
        <row r="3899">
          <cell r="C3899">
            <v>3891</v>
          </cell>
          <cell r="D3899">
            <v>2008</v>
          </cell>
          <cell r="E3899" t="str">
            <v>COLLUS POWER CORPORATION</v>
          </cell>
          <cell r="F3899">
            <v>29042654</v>
          </cell>
        </row>
        <row r="3900">
          <cell r="C3900">
            <v>3892</v>
          </cell>
          <cell r="D3900">
            <v>2008</v>
          </cell>
          <cell r="E3900" t="str">
            <v>COOPERATIVE HYDRO EMBRUN INC.</v>
          </cell>
          <cell r="F3900">
            <v>3050323</v>
          </cell>
        </row>
        <row r="3901">
          <cell r="C3901">
            <v>3893</v>
          </cell>
          <cell r="D3901">
            <v>2008</v>
          </cell>
          <cell r="E3901" t="str">
            <v>E.L.K. ENERGY INC.</v>
          </cell>
          <cell r="F3901">
            <v>22789807</v>
          </cell>
        </row>
        <row r="3902">
          <cell r="C3902">
            <v>3894</v>
          </cell>
          <cell r="D3902">
            <v>2008</v>
          </cell>
          <cell r="E3902" t="str">
            <v>EASTERN ONTARIO POWER INC.</v>
          </cell>
          <cell r="F3902">
            <v>11377149</v>
          </cell>
        </row>
        <row r="3903">
          <cell r="C3903">
            <v>3895</v>
          </cell>
          <cell r="D3903">
            <v>2008</v>
          </cell>
          <cell r="E3903" t="str">
            <v>ENERSOURCE HYDRO MISSISSAUGA INC.</v>
          </cell>
          <cell r="F3903">
            <v>835250842</v>
          </cell>
        </row>
        <row r="3904">
          <cell r="C3904">
            <v>3896</v>
          </cell>
          <cell r="D3904">
            <v>2008</v>
          </cell>
          <cell r="E3904" t="str">
            <v>ENWIN UTILITIES LTD.</v>
          </cell>
          <cell r="F3904">
            <v>272087246</v>
          </cell>
        </row>
        <row r="3905">
          <cell r="C3905">
            <v>3897</v>
          </cell>
          <cell r="D3905">
            <v>2008</v>
          </cell>
          <cell r="E3905" t="str">
            <v>ERIE THAMES POWERLINES CORPORATION</v>
          </cell>
          <cell r="F3905">
            <v>25963171</v>
          </cell>
        </row>
        <row r="3906">
          <cell r="C3906">
            <v>3898</v>
          </cell>
          <cell r="D3906">
            <v>2008</v>
          </cell>
          <cell r="E3906" t="str">
            <v>ESPANOLA REGIONAL HYDRO DISTRIBUTION CORPORATION</v>
          </cell>
          <cell r="F3906">
            <v>5576089</v>
          </cell>
        </row>
        <row r="3907">
          <cell r="C3907">
            <v>3899</v>
          </cell>
          <cell r="D3907">
            <v>2008</v>
          </cell>
          <cell r="E3907" t="str">
            <v>ESSEX POWERLINES CORPORATION</v>
          </cell>
          <cell r="F3907">
            <v>50150568</v>
          </cell>
        </row>
        <row r="3908">
          <cell r="C3908">
            <v>3900</v>
          </cell>
          <cell r="D3908">
            <v>2008</v>
          </cell>
          <cell r="E3908" t="str">
            <v>FESTIVAL HYDRO INC.</v>
          </cell>
          <cell r="F3908">
            <v>69353321</v>
          </cell>
        </row>
        <row r="3909">
          <cell r="C3909">
            <v>3901</v>
          </cell>
          <cell r="D3909">
            <v>2008</v>
          </cell>
          <cell r="E3909" t="str">
            <v>FORT FRANCES POWER CORPORATION</v>
          </cell>
          <cell r="F3909">
            <v>9065336</v>
          </cell>
        </row>
        <row r="3910">
          <cell r="C3910">
            <v>3902</v>
          </cell>
          <cell r="D3910">
            <v>2008</v>
          </cell>
          <cell r="E3910" t="str">
            <v>GRAND VALLEY ENERGY INC.</v>
          </cell>
          <cell r="F3910">
            <v>1147886</v>
          </cell>
        </row>
        <row r="3911">
          <cell r="C3911">
            <v>3903</v>
          </cell>
          <cell r="D3911">
            <v>2008</v>
          </cell>
          <cell r="E3911" t="str">
            <v>ALGOMA POWER INC.</v>
          </cell>
          <cell r="F3911">
            <v>84528949</v>
          </cell>
        </row>
        <row r="3912">
          <cell r="C3912">
            <v>3904</v>
          </cell>
          <cell r="D3912">
            <v>2008</v>
          </cell>
          <cell r="E3912" t="str">
            <v>GREATER SUDBURY HYDRO INC.</v>
          </cell>
          <cell r="F3912">
            <v>157780427</v>
          </cell>
        </row>
        <row r="3913">
          <cell r="C3913">
            <v>3905</v>
          </cell>
          <cell r="D3913">
            <v>2008</v>
          </cell>
          <cell r="E3913" t="str">
            <v>GRIMSBY POWER INCORPORATED</v>
          </cell>
          <cell r="F3913">
            <v>25579734</v>
          </cell>
        </row>
        <row r="3914">
          <cell r="C3914">
            <v>3906</v>
          </cell>
          <cell r="D3914">
            <v>2008</v>
          </cell>
          <cell r="E3914" t="str">
            <v>GUELPH HYDRO ELECTRIC SYSTEMS INC.</v>
          </cell>
          <cell r="F3914">
            <v>149766229</v>
          </cell>
        </row>
        <row r="3915">
          <cell r="C3915">
            <v>3907</v>
          </cell>
          <cell r="D3915">
            <v>2008</v>
          </cell>
          <cell r="E3915" t="str">
            <v>HALDIMAND COUNTY HYDRO INC.</v>
          </cell>
          <cell r="F3915">
            <v>50187969</v>
          </cell>
        </row>
        <row r="3916">
          <cell r="C3916">
            <v>3908</v>
          </cell>
          <cell r="D3916">
            <v>2008</v>
          </cell>
          <cell r="E3916" t="str">
            <v>HALTON HILLS HYDRO INC.</v>
          </cell>
          <cell r="F3916">
            <v>45657878</v>
          </cell>
        </row>
        <row r="3917">
          <cell r="C3917">
            <v>3909</v>
          </cell>
          <cell r="D3917">
            <v>2008</v>
          </cell>
          <cell r="E3917" t="str">
            <v>HEARST POWER DISTRIBUTION COMPANY LIMITED</v>
          </cell>
          <cell r="F3917">
            <v>3319621</v>
          </cell>
        </row>
        <row r="3918">
          <cell r="C3918">
            <v>3910</v>
          </cell>
          <cell r="D3918">
            <v>2008</v>
          </cell>
          <cell r="E3918" t="str">
            <v>HORIZON UTILITIES CORPORATION</v>
          </cell>
          <cell r="F3918">
            <v>561583074</v>
          </cell>
        </row>
        <row r="3919">
          <cell r="C3919">
            <v>3911</v>
          </cell>
          <cell r="D3919">
            <v>2008</v>
          </cell>
          <cell r="E3919" t="str">
            <v>HYDRO 2000 INC.</v>
          </cell>
          <cell r="F3919">
            <v>814450</v>
          </cell>
        </row>
        <row r="3920">
          <cell r="C3920">
            <v>3912</v>
          </cell>
          <cell r="D3920">
            <v>2008</v>
          </cell>
          <cell r="E3920" t="str">
            <v>HYDRO HAWKESBURY INC.</v>
          </cell>
          <cell r="F3920">
            <v>3002324</v>
          </cell>
        </row>
        <row r="3921">
          <cell r="C3921">
            <v>3913</v>
          </cell>
          <cell r="D3921">
            <v>2008</v>
          </cell>
          <cell r="E3921" t="str">
            <v>HYDRO ONE BRAMPTON NETWORKS INC.</v>
          </cell>
          <cell r="F3921">
            <v>527354475</v>
          </cell>
        </row>
        <row r="3922">
          <cell r="C3922">
            <v>3914</v>
          </cell>
          <cell r="D3922">
            <v>2008</v>
          </cell>
          <cell r="E3922" t="str">
            <v>HYDRO ONE NETWORKS INC.</v>
          </cell>
          <cell r="F3922">
            <v>5871253900</v>
          </cell>
        </row>
        <row r="3923">
          <cell r="C3923">
            <v>3915</v>
          </cell>
          <cell r="D3923">
            <v>2008</v>
          </cell>
          <cell r="E3923" t="str">
            <v>HYDRO ONE REMOTE COMMUNITIES INC.</v>
          </cell>
          <cell r="F3923">
            <v>15471075</v>
          </cell>
        </row>
        <row r="3924">
          <cell r="C3924">
            <v>3916</v>
          </cell>
          <cell r="D3924">
            <v>2008</v>
          </cell>
          <cell r="E3924" t="str">
            <v>HYDRO OTTAWA LIMITED</v>
          </cell>
          <cell r="F3924">
            <v>1022652876</v>
          </cell>
        </row>
        <row r="3925">
          <cell r="C3925">
            <v>3917</v>
          </cell>
          <cell r="D3925">
            <v>2008</v>
          </cell>
          <cell r="E3925" t="str">
            <v>INNISFIL HYDRO DISTRIBUTION SYSTEMS LIMITED</v>
          </cell>
          <cell r="F3925">
            <v>44907986</v>
          </cell>
        </row>
        <row r="3926">
          <cell r="C3926">
            <v>3918</v>
          </cell>
          <cell r="D3926">
            <v>2008</v>
          </cell>
          <cell r="E3926" t="str">
            <v>KENORA HYDRO ELECTRIC CORPORATION LTD.</v>
          </cell>
          <cell r="F3926">
            <v>11513711</v>
          </cell>
        </row>
        <row r="3927">
          <cell r="C3927">
            <v>3919</v>
          </cell>
          <cell r="D3927">
            <v>2008</v>
          </cell>
          <cell r="E3927" t="str">
            <v>KINGSTON HYDRO CORPORATION</v>
          </cell>
          <cell r="F3927">
            <v>37976143</v>
          </cell>
        </row>
        <row r="3928">
          <cell r="C3928">
            <v>3920</v>
          </cell>
          <cell r="D3928">
            <v>2008</v>
          </cell>
          <cell r="E3928" t="str">
            <v>KITCHENER-WILMOT HYDRO INC.</v>
          </cell>
          <cell r="F3928">
            <v>275221476</v>
          </cell>
        </row>
        <row r="3929">
          <cell r="C3929">
            <v>3921</v>
          </cell>
          <cell r="D3929">
            <v>2008</v>
          </cell>
          <cell r="E3929" t="str">
            <v>LAKEFRONT UTILITIES INC.</v>
          </cell>
          <cell r="F3929">
            <v>20384689</v>
          </cell>
        </row>
        <row r="3930">
          <cell r="C3930">
            <v>3922</v>
          </cell>
          <cell r="D3930">
            <v>2008</v>
          </cell>
          <cell r="E3930" t="str">
            <v>LAKELAND POWER DISTRIBUTION LTD.</v>
          </cell>
          <cell r="F3930">
            <v>20930371</v>
          </cell>
        </row>
        <row r="3931">
          <cell r="C3931">
            <v>3923</v>
          </cell>
          <cell r="D3931">
            <v>2008</v>
          </cell>
          <cell r="E3931" t="str">
            <v>LONDON HYDRO INC.</v>
          </cell>
          <cell r="F3931">
            <v>348174469</v>
          </cell>
        </row>
        <row r="3932">
          <cell r="C3932">
            <v>3924</v>
          </cell>
          <cell r="D3932">
            <v>2008</v>
          </cell>
          <cell r="E3932" t="str">
            <v>MIDDLESEX POWER DISTRIBUTION CORPORATION</v>
          </cell>
          <cell r="F3932">
            <v>16503994</v>
          </cell>
        </row>
        <row r="3933">
          <cell r="C3933">
            <v>3925</v>
          </cell>
          <cell r="D3933">
            <v>2008</v>
          </cell>
          <cell r="E3933" t="str">
            <v>MIDLAND POWER UTILITY CORPORATION</v>
          </cell>
          <cell r="F3933">
            <v>17113650</v>
          </cell>
        </row>
        <row r="3934">
          <cell r="C3934">
            <v>3926</v>
          </cell>
          <cell r="D3934">
            <v>2008</v>
          </cell>
          <cell r="E3934" t="str">
            <v>MILTON HYDRO DISTRIBUTION INC.</v>
          </cell>
          <cell r="F3934">
            <v>106760167</v>
          </cell>
        </row>
        <row r="3935">
          <cell r="C3935">
            <v>3927</v>
          </cell>
          <cell r="D3935">
            <v>2008</v>
          </cell>
          <cell r="E3935" t="str">
            <v>NEWMARKET-TAY POWER DISTRIBUTION LTD.</v>
          </cell>
          <cell r="F3935">
            <v>109577821</v>
          </cell>
        </row>
        <row r="3936">
          <cell r="C3936">
            <v>3928</v>
          </cell>
          <cell r="D3936">
            <v>2008</v>
          </cell>
          <cell r="E3936" t="str">
            <v>NIAGARA PENINSULA ENERGY INC.</v>
          </cell>
          <cell r="F3936">
            <v>182845840</v>
          </cell>
        </row>
        <row r="3937">
          <cell r="C3937">
            <v>3929</v>
          </cell>
          <cell r="D3937">
            <v>2008</v>
          </cell>
          <cell r="E3937" t="str">
            <v>NIAGARA-ON-THE-LAKE HYDRO INC.</v>
          </cell>
          <cell r="F3937">
            <v>39862071</v>
          </cell>
        </row>
        <row r="3938">
          <cell r="C3938">
            <v>3930</v>
          </cell>
          <cell r="D3938">
            <v>2008</v>
          </cell>
          <cell r="E3938" t="str">
            <v>NORFOLK POWER DISTRIBUTION INC.</v>
          </cell>
          <cell r="F3938">
            <v>78226895</v>
          </cell>
        </row>
        <row r="3939">
          <cell r="C3939">
            <v>3931</v>
          </cell>
          <cell r="D3939">
            <v>2008</v>
          </cell>
          <cell r="E3939" t="str">
            <v>NORTH BAY HYDRO DISTRIBUTION LIMITED</v>
          </cell>
          <cell r="F3939">
            <v>75765149</v>
          </cell>
        </row>
        <row r="3940">
          <cell r="C3940">
            <v>3932</v>
          </cell>
          <cell r="D3940">
            <v>2008</v>
          </cell>
          <cell r="E3940" t="str">
            <v>NORTHERN ONTARIO WIRES INC.</v>
          </cell>
          <cell r="F3940">
            <v>5608343</v>
          </cell>
        </row>
        <row r="3941">
          <cell r="C3941">
            <v>3933</v>
          </cell>
          <cell r="D3941">
            <v>2008</v>
          </cell>
          <cell r="E3941" t="str">
            <v>OAKVILLE HYDRO ELECTRICITY DISTRIBUTION INC.</v>
          </cell>
          <cell r="F3941">
            <v>170377725</v>
          </cell>
        </row>
        <row r="3942">
          <cell r="C3942">
            <v>3934</v>
          </cell>
          <cell r="D3942">
            <v>2008</v>
          </cell>
          <cell r="E3942" t="str">
            <v>ORANGEVILLE HYDRO LIMITED</v>
          </cell>
          <cell r="F3942">
            <v>29823489</v>
          </cell>
        </row>
        <row r="3943">
          <cell r="C3943">
            <v>3935</v>
          </cell>
          <cell r="D3943">
            <v>2008</v>
          </cell>
          <cell r="E3943" t="str">
            <v>ORILLIA POWER DISTRIBUTION CORPORATION</v>
          </cell>
          <cell r="F3943">
            <v>31771938</v>
          </cell>
        </row>
        <row r="3944">
          <cell r="C3944">
            <v>3936</v>
          </cell>
          <cell r="D3944">
            <v>2008</v>
          </cell>
          <cell r="E3944" t="str">
            <v>OSHAWA PUC NETWORKS INC.</v>
          </cell>
          <cell r="F3944">
            <v>140766442</v>
          </cell>
        </row>
        <row r="3945">
          <cell r="C3945">
            <v>3937</v>
          </cell>
          <cell r="D3945">
            <v>2008</v>
          </cell>
          <cell r="E3945" t="str">
            <v>OTTAWA RIVER POWER CORPORATION</v>
          </cell>
          <cell r="F3945">
            <v>21939436</v>
          </cell>
        </row>
        <row r="3946">
          <cell r="C3946">
            <v>3938</v>
          </cell>
          <cell r="D3946">
            <v>2008</v>
          </cell>
          <cell r="E3946" t="str">
            <v>PARRY SOUND POWER CORPORATION</v>
          </cell>
          <cell r="F3946">
            <v>11101749</v>
          </cell>
        </row>
        <row r="3947">
          <cell r="C3947">
            <v>3939</v>
          </cell>
          <cell r="D3947">
            <v>2008</v>
          </cell>
          <cell r="E3947" t="str">
            <v>PETERBOROUGH DISTRIBUTION INCORPORATED</v>
          </cell>
          <cell r="F3947">
            <v>76440660</v>
          </cell>
        </row>
        <row r="3948">
          <cell r="C3948">
            <v>3940</v>
          </cell>
          <cell r="D3948">
            <v>2008</v>
          </cell>
          <cell r="E3948" t="str">
            <v>CANADIAN NIAGARA POWER INC.</v>
          </cell>
          <cell r="F3948">
            <v>10583246</v>
          </cell>
        </row>
        <row r="3949">
          <cell r="C3949">
            <v>3941</v>
          </cell>
          <cell r="D3949">
            <v>2008</v>
          </cell>
          <cell r="E3949" t="str">
            <v>POWERSTREAM INC.</v>
          </cell>
          <cell r="F3949">
            <v>1027036135</v>
          </cell>
        </row>
        <row r="3950">
          <cell r="C3950">
            <v>3942</v>
          </cell>
          <cell r="D3950">
            <v>2008</v>
          </cell>
          <cell r="E3950" t="str">
            <v>PUC DISTRIBUTION INC.</v>
          </cell>
          <cell r="F3950">
            <v>81559465</v>
          </cell>
        </row>
        <row r="3951">
          <cell r="C3951">
            <v>3943</v>
          </cell>
          <cell r="D3951">
            <v>2008</v>
          </cell>
          <cell r="E3951" t="str">
            <v>RENFREW HYDRO INC.</v>
          </cell>
          <cell r="F3951">
            <v>10606439</v>
          </cell>
        </row>
        <row r="3952">
          <cell r="C3952">
            <v>3944</v>
          </cell>
          <cell r="D3952">
            <v>2008</v>
          </cell>
          <cell r="E3952" t="str">
            <v>RIDEAU ST. LAWRENCE DISTRIBUTION INC.</v>
          </cell>
          <cell r="F3952">
            <v>5289721</v>
          </cell>
        </row>
        <row r="3953">
          <cell r="C3953">
            <v>3945</v>
          </cell>
          <cell r="D3953">
            <v>2008</v>
          </cell>
          <cell r="E3953" t="str">
            <v>SIOUX LOOKOUT HYDRO INC.</v>
          </cell>
          <cell r="F3953">
            <v>6976586</v>
          </cell>
        </row>
        <row r="3954">
          <cell r="C3954">
            <v>3946</v>
          </cell>
          <cell r="D3954">
            <v>2008</v>
          </cell>
          <cell r="E3954" t="str">
            <v>ST. THOMAS ENERGY INC.</v>
          </cell>
          <cell r="F3954">
            <v>43483107</v>
          </cell>
        </row>
        <row r="3955">
          <cell r="C3955">
            <v>3947</v>
          </cell>
          <cell r="D3955">
            <v>2008</v>
          </cell>
          <cell r="E3955" t="str">
            <v>THUNDER BAY HYDRO ELECTRICITY DISTRIBUTION INC.</v>
          </cell>
          <cell r="F3955">
            <v>136195736</v>
          </cell>
        </row>
        <row r="3956">
          <cell r="C3956">
            <v>3948</v>
          </cell>
          <cell r="D3956">
            <v>2008</v>
          </cell>
          <cell r="E3956" t="str">
            <v>TILLSONBURG HYDRO INC.</v>
          </cell>
          <cell r="F3956">
            <v>15618792</v>
          </cell>
        </row>
        <row r="3957">
          <cell r="C3957">
            <v>3949</v>
          </cell>
          <cell r="D3957">
            <v>2008</v>
          </cell>
          <cell r="E3957" t="str">
            <v>TORONTO HYDRO-ELECTRIC SYSTEM LIMITED</v>
          </cell>
          <cell r="F3957">
            <v>3798430872</v>
          </cell>
        </row>
        <row r="3958">
          <cell r="C3958">
            <v>3950</v>
          </cell>
          <cell r="D3958">
            <v>2008</v>
          </cell>
          <cell r="E3958" t="str">
            <v>VERIDIAN CONNECTIONS INC.</v>
          </cell>
          <cell r="F3958">
            <v>311602149</v>
          </cell>
        </row>
        <row r="3959">
          <cell r="C3959">
            <v>3951</v>
          </cell>
          <cell r="D3959">
            <v>2008</v>
          </cell>
          <cell r="E3959" t="str">
            <v>WASAGA DISTRIBUTION INC.</v>
          </cell>
          <cell r="F3959">
            <v>20398646</v>
          </cell>
        </row>
        <row r="3960">
          <cell r="C3960">
            <v>3952</v>
          </cell>
          <cell r="D3960">
            <v>2008</v>
          </cell>
          <cell r="E3960" t="str">
            <v>WATERLOO NORTH HYDRO INC.</v>
          </cell>
          <cell r="F3960">
            <v>197019583</v>
          </cell>
        </row>
        <row r="3961">
          <cell r="C3961">
            <v>3953</v>
          </cell>
          <cell r="D3961">
            <v>2008</v>
          </cell>
          <cell r="E3961" t="str">
            <v>WELLAND HYDRO-ELECTRIC SYSTEM CORP.</v>
          </cell>
          <cell r="F3961">
            <v>43191584</v>
          </cell>
        </row>
        <row r="3962">
          <cell r="C3962">
            <v>3954</v>
          </cell>
          <cell r="D3962">
            <v>2008</v>
          </cell>
          <cell r="E3962" t="str">
            <v>WELLINGTON NORTH POWER INC.</v>
          </cell>
          <cell r="F3962">
            <v>8736048</v>
          </cell>
        </row>
        <row r="3963">
          <cell r="C3963">
            <v>3955</v>
          </cell>
          <cell r="D3963">
            <v>2008</v>
          </cell>
          <cell r="E3963" t="str">
            <v>WEST COAST HURON ENERGY INC.</v>
          </cell>
          <cell r="F3963">
            <v>5221167</v>
          </cell>
        </row>
        <row r="3964">
          <cell r="C3964">
            <v>3956</v>
          </cell>
          <cell r="D3964">
            <v>2008</v>
          </cell>
          <cell r="E3964" t="str">
            <v>WEST PERTH POWER INC.</v>
          </cell>
          <cell r="F3964">
            <v>4573662</v>
          </cell>
        </row>
        <row r="3965">
          <cell r="C3965">
            <v>3957</v>
          </cell>
          <cell r="D3965">
            <v>2008</v>
          </cell>
          <cell r="E3965" t="str">
            <v>WESTARIO POWER INC.</v>
          </cell>
          <cell r="F3965">
            <v>43068425</v>
          </cell>
        </row>
        <row r="3966">
          <cell r="C3966">
            <v>3958</v>
          </cell>
          <cell r="D3966">
            <v>2008</v>
          </cell>
          <cell r="E3966" t="str">
            <v>WHITBY HYDRO ELECTRIC CORPORATION</v>
          </cell>
          <cell r="F3966">
            <v>140717293</v>
          </cell>
        </row>
        <row r="3967">
          <cell r="C3967">
            <v>3959</v>
          </cell>
          <cell r="D3967">
            <v>2008</v>
          </cell>
          <cell r="E3967" t="str">
            <v>WOODSTOCK HYDRO SERVICES INC.</v>
          </cell>
          <cell r="F3967">
            <v>33530417</v>
          </cell>
        </row>
        <row r="3968">
          <cell r="C3968">
            <v>3960</v>
          </cell>
          <cell r="F3968">
            <v>18622880180</v>
          </cell>
        </row>
        <row r="3969">
          <cell r="C3969">
            <v>3961</v>
          </cell>
          <cell r="F3969">
            <v>0</v>
          </cell>
        </row>
        <row r="3970">
          <cell r="C3970">
            <v>3962</v>
          </cell>
          <cell r="F3970">
            <v>0</v>
          </cell>
        </row>
        <row r="3971">
          <cell r="C3971">
            <v>3963</v>
          </cell>
          <cell r="F3971">
            <v>56864</v>
          </cell>
        </row>
        <row r="3972">
          <cell r="C3972">
            <v>3964</v>
          </cell>
          <cell r="F3972">
            <v>0</v>
          </cell>
        </row>
        <row r="3973">
          <cell r="C3973">
            <v>3965</v>
          </cell>
          <cell r="F3973">
            <v>0</v>
          </cell>
        </row>
        <row r="3974">
          <cell r="C3974">
            <v>3966</v>
          </cell>
          <cell r="F3974">
            <v>58540</v>
          </cell>
        </row>
        <row r="3975">
          <cell r="C3975">
            <v>3967</v>
          </cell>
          <cell r="F3975">
            <v>0</v>
          </cell>
        </row>
        <row r="3976">
          <cell r="C3976">
            <v>3968</v>
          </cell>
          <cell r="D3976">
            <v>2009</v>
          </cell>
          <cell r="E3976" t="str">
            <v>ALGOMA POWER INC.</v>
          </cell>
          <cell r="F3976">
            <v>82304240</v>
          </cell>
        </row>
        <row r="3977">
          <cell r="C3977">
            <v>3969</v>
          </cell>
          <cell r="D3977">
            <v>2009</v>
          </cell>
          <cell r="E3977" t="str">
            <v>ATIKOKAN HYDRO INC.</v>
          </cell>
          <cell r="F3977">
            <v>4258789</v>
          </cell>
        </row>
        <row r="3978">
          <cell r="C3978">
            <v>3970</v>
          </cell>
          <cell r="D3978">
            <v>2009</v>
          </cell>
          <cell r="E3978" t="str">
            <v>BLUEWATER POWER DISTRIBUTION CORPORATION</v>
          </cell>
          <cell r="F3978">
            <v>88402626</v>
          </cell>
        </row>
        <row r="3979">
          <cell r="C3979">
            <v>3971</v>
          </cell>
          <cell r="D3979">
            <v>2009</v>
          </cell>
          <cell r="E3979" t="str">
            <v>BRANT COUNTY POWER INC.</v>
          </cell>
          <cell r="F3979">
            <v>23786415</v>
          </cell>
        </row>
        <row r="3980">
          <cell r="C3980">
            <v>3972</v>
          </cell>
          <cell r="D3980">
            <v>2009</v>
          </cell>
          <cell r="E3980" t="str">
            <v>BRANTFORD POWER INC.</v>
          </cell>
          <cell r="F3980">
            <v>83673525</v>
          </cell>
        </row>
        <row r="3981">
          <cell r="C3981">
            <v>3973</v>
          </cell>
          <cell r="D3981">
            <v>2009</v>
          </cell>
          <cell r="E3981" t="str">
            <v>BURLINGTON HYDRO INC.</v>
          </cell>
          <cell r="F3981">
            <v>210823369</v>
          </cell>
        </row>
        <row r="3982">
          <cell r="C3982">
            <v>3974</v>
          </cell>
          <cell r="D3982">
            <v>2009</v>
          </cell>
          <cell r="E3982" t="str">
            <v>CAMBRIDGE AND NORTH DUMFRIES HYDRO INC.</v>
          </cell>
          <cell r="F3982">
            <v>175527618</v>
          </cell>
        </row>
        <row r="3983">
          <cell r="C3983">
            <v>3975</v>
          </cell>
          <cell r="D3983">
            <v>2009</v>
          </cell>
          <cell r="E3983" t="str">
            <v>CANADIAN NIAGARA POWER INC.</v>
          </cell>
          <cell r="F3983">
            <v>76525188</v>
          </cell>
        </row>
        <row r="3984">
          <cell r="C3984">
            <v>3976</v>
          </cell>
          <cell r="D3984">
            <v>2009</v>
          </cell>
          <cell r="E3984" t="str">
            <v>CENTRE WELLINGTON HYDRO LTD.</v>
          </cell>
          <cell r="F3984">
            <v>15364405</v>
          </cell>
        </row>
        <row r="3985">
          <cell r="C3985">
            <v>3977</v>
          </cell>
          <cell r="D3985">
            <v>2009</v>
          </cell>
          <cell r="E3985" t="str">
            <v>CHAPLEAU PUBLIC UTILITIES CORPORATION</v>
          </cell>
          <cell r="F3985">
            <v>2225907</v>
          </cell>
        </row>
        <row r="3986">
          <cell r="C3986">
            <v>3978</v>
          </cell>
          <cell r="D3986">
            <v>2009</v>
          </cell>
          <cell r="E3986" t="str">
            <v>CHATHAM-KENT HYDRO INC.</v>
          </cell>
          <cell r="F3986">
            <v>73918027</v>
          </cell>
        </row>
        <row r="3987">
          <cell r="C3987">
            <v>3979</v>
          </cell>
          <cell r="D3987">
            <v>2009</v>
          </cell>
          <cell r="E3987" t="str">
            <v>CLINTON POWER CORPORATION</v>
          </cell>
          <cell r="F3987">
            <v>1731645</v>
          </cell>
        </row>
        <row r="3988">
          <cell r="C3988">
            <v>3980</v>
          </cell>
          <cell r="D3988">
            <v>2009</v>
          </cell>
          <cell r="E3988" t="str">
            <v>COLLUS POWER CORPORATION</v>
          </cell>
          <cell r="F3988">
            <v>32548993</v>
          </cell>
        </row>
        <row r="3989">
          <cell r="C3989">
            <v>3981</v>
          </cell>
          <cell r="D3989">
            <v>2009</v>
          </cell>
          <cell r="E3989" t="str">
            <v>COOPERATIVE HYDRO EMBRUN INC.</v>
          </cell>
          <cell r="F3989">
            <v>3241890</v>
          </cell>
        </row>
        <row r="3990">
          <cell r="C3990">
            <v>3982</v>
          </cell>
          <cell r="D3990">
            <v>2009</v>
          </cell>
          <cell r="E3990" t="str">
            <v>E.L.K. ENERGY INC.</v>
          </cell>
          <cell r="F3990">
            <v>23460872</v>
          </cell>
        </row>
        <row r="3991">
          <cell r="C3991">
            <v>3983</v>
          </cell>
          <cell r="D3991">
            <v>2009</v>
          </cell>
          <cell r="E3991" t="str">
            <v>ENERSOURCE HYDRO MISSISSAUGA INC.</v>
          </cell>
          <cell r="F3991">
            <v>875468841</v>
          </cell>
        </row>
        <row r="3992">
          <cell r="C3992">
            <v>3984</v>
          </cell>
          <cell r="D3992">
            <v>2009</v>
          </cell>
          <cell r="E3992" t="str">
            <v>ENWIN UTILITIES LTD.</v>
          </cell>
          <cell r="F3992">
            <v>281436220</v>
          </cell>
        </row>
        <row r="3993">
          <cell r="C3993">
            <v>3985</v>
          </cell>
          <cell r="D3993">
            <v>2009</v>
          </cell>
          <cell r="E3993" t="str">
            <v>ERIE THAMES POWERLINES CORPORATION</v>
          </cell>
          <cell r="F3993">
            <v>26684569</v>
          </cell>
        </row>
        <row r="3994">
          <cell r="C3994">
            <v>3986</v>
          </cell>
          <cell r="D3994">
            <v>2009</v>
          </cell>
          <cell r="E3994" t="str">
            <v>ESPANOLA REGIONAL HYDRO DISTRIBUTION CORPORATION</v>
          </cell>
          <cell r="F3994">
            <v>5758249</v>
          </cell>
        </row>
        <row r="3995">
          <cell r="C3995">
            <v>3987</v>
          </cell>
          <cell r="D3995">
            <v>2009</v>
          </cell>
          <cell r="E3995" t="str">
            <v>ESSEX POWERLINES CORPORATION</v>
          </cell>
          <cell r="F3995">
            <v>52702920</v>
          </cell>
        </row>
        <row r="3996">
          <cell r="C3996">
            <v>3988</v>
          </cell>
          <cell r="D3996">
            <v>2009</v>
          </cell>
          <cell r="E3996" t="str">
            <v>FESTIVAL HYDRO INC.</v>
          </cell>
          <cell r="F3996">
            <v>72686625</v>
          </cell>
        </row>
        <row r="3997">
          <cell r="C3997">
            <v>3989</v>
          </cell>
          <cell r="D3997">
            <v>2009</v>
          </cell>
          <cell r="E3997" t="str">
            <v>FORT FRANCES POWER CORPORATION</v>
          </cell>
          <cell r="F3997">
            <v>9339591</v>
          </cell>
        </row>
        <row r="3998">
          <cell r="C3998">
            <v>3990</v>
          </cell>
          <cell r="D3998">
            <v>2009</v>
          </cell>
          <cell r="E3998" t="str">
            <v>GREATER SUDBURY HYDRO INC.</v>
          </cell>
          <cell r="F3998">
            <v>165675433</v>
          </cell>
        </row>
        <row r="3999">
          <cell r="C3999">
            <v>3991</v>
          </cell>
          <cell r="D3999">
            <v>2009</v>
          </cell>
          <cell r="E3999" t="str">
            <v>GRIMSBY POWER INCORPORATED</v>
          </cell>
          <cell r="F3999">
            <v>26876250</v>
          </cell>
        </row>
        <row r="4000">
          <cell r="C4000">
            <v>3992</v>
          </cell>
          <cell r="D4000">
            <v>2009</v>
          </cell>
          <cell r="E4000" t="str">
            <v>GUELPH HYDRO ELECTRIC SYSTEMS INC.</v>
          </cell>
          <cell r="F4000">
            <v>163513114</v>
          </cell>
        </row>
        <row r="4001">
          <cell r="C4001">
            <v>3993</v>
          </cell>
          <cell r="D4001">
            <v>2009</v>
          </cell>
          <cell r="E4001" t="str">
            <v>HALDIMAND COUNTY HYDRO INC.</v>
          </cell>
          <cell r="F4001">
            <v>54444352</v>
          </cell>
        </row>
        <row r="4002">
          <cell r="C4002">
            <v>3994</v>
          </cell>
          <cell r="D4002">
            <v>2009</v>
          </cell>
          <cell r="E4002" t="str">
            <v>HALTON HILLS HYDRO INC.</v>
          </cell>
          <cell r="F4002">
            <v>46349001</v>
          </cell>
        </row>
        <row r="4003">
          <cell r="C4003">
            <v>3995</v>
          </cell>
          <cell r="D4003">
            <v>2009</v>
          </cell>
          <cell r="E4003" t="str">
            <v>HEARST POWER DISTRIBUTION COMPANY LIMITED</v>
          </cell>
          <cell r="F4003">
            <v>3118855</v>
          </cell>
        </row>
        <row r="4004">
          <cell r="C4004">
            <v>3996</v>
          </cell>
          <cell r="D4004">
            <v>2009</v>
          </cell>
          <cell r="E4004" t="str">
            <v>HORIZON UTILITIES CORPORATION</v>
          </cell>
          <cell r="F4004">
            <v>594619247</v>
          </cell>
        </row>
        <row r="4005">
          <cell r="C4005">
            <v>3997</v>
          </cell>
          <cell r="D4005">
            <v>2009</v>
          </cell>
          <cell r="E4005" t="str">
            <v>HYDRO 2000 INC.</v>
          </cell>
          <cell r="F4005">
            <v>922685</v>
          </cell>
        </row>
        <row r="4006">
          <cell r="C4006">
            <v>3998</v>
          </cell>
          <cell r="D4006">
            <v>2009</v>
          </cell>
          <cell r="E4006" t="str">
            <v>HYDRO HAWKESBURY INC.</v>
          </cell>
          <cell r="F4006">
            <v>3206425</v>
          </cell>
        </row>
        <row r="4007">
          <cell r="C4007">
            <v>3999</v>
          </cell>
          <cell r="D4007">
            <v>2009</v>
          </cell>
          <cell r="E4007" t="str">
            <v>HYDRO ONE BRAMPTON NETWORKS INC.</v>
          </cell>
          <cell r="F4007">
            <v>541434786</v>
          </cell>
        </row>
        <row r="4008">
          <cell r="C4008">
            <v>4000</v>
          </cell>
          <cell r="D4008">
            <v>2009</v>
          </cell>
          <cell r="E4008" t="str">
            <v>HYDRO ONE NETWORKS INC.</v>
          </cell>
          <cell r="F4008">
            <v>6039852862</v>
          </cell>
        </row>
        <row r="4009">
          <cell r="C4009">
            <v>4001</v>
          </cell>
          <cell r="D4009">
            <v>2009</v>
          </cell>
          <cell r="E4009" t="str">
            <v>HYDRO ONE REMOTE COMMUNITIES INC.</v>
          </cell>
          <cell r="F4009">
            <v>16481746</v>
          </cell>
        </row>
        <row r="4010">
          <cell r="C4010">
            <v>4002</v>
          </cell>
          <cell r="D4010">
            <v>2009</v>
          </cell>
          <cell r="E4010" t="str">
            <v>HYDRO OTTAWA LIMITED</v>
          </cell>
          <cell r="F4010">
            <v>1024301188</v>
          </cell>
        </row>
        <row r="4011">
          <cell r="C4011">
            <v>4003</v>
          </cell>
          <cell r="D4011">
            <v>2009</v>
          </cell>
          <cell r="E4011" t="str">
            <v>INNISFIL HYDRO DISTRIBUTION SYSTEMS LIMITED</v>
          </cell>
          <cell r="F4011">
            <v>48606090</v>
          </cell>
        </row>
        <row r="4012">
          <cell r="C4012">
            <v>4004</v>
          </cell>
          <cell r="D4012">
            <v>2009</v>
          </cell>
          <cell r="E4012" t="str">
            <v>KENORA HYDRO ELECTRIC CORPORATION LTD.</v>
          </cell>
          <cell r="F4012">
            <v>12792782</v>
          </cell>
        </row>
        <row r="4013">
          <cell r="C4013">
            <v>4005</v>
          </cell>
          <cell r="D4013">
            <v>2009</v>
          </cell>
          <cell r="E4013" t="str">
            <v>KINGSTON HYDRO CORPORATION</v>
          </cell>
          <cell r="F4013">
            <v>42100568</v>
          </cell>
        </row>
        <row r="4014">
          <cell r="C4014">
            <v>4006</v>
          </cell>
          <cell r="D4014">
            <v>2009</v>
          </cell>
          <cell r="E4014" t="str">
            <v>KITCHENER-WILMOT HYDRO INC.</v>
          </cell>
          <cell r="F4014">
            <v>284694220</v>
          </cell>
        </row>
        <row r="4015">
          <cell r="C4015">
            <v>4007</v>
          </cell>
          <cell r="D4015">
            <v>2009</v>
          </cell>
          <cell r="E4015" t="str">
            <v>LAKEFRONT UTILITIES INC.</v>
          </cell>
          <cell r="F4015">
            <v>17896595</v>
          </cell>
        </row>
        <row r="4016">
          <cell r="C4016">
            <v>4008</v>
          </cell>
          <cell r="D4016">
            <v>2009</v>
          </cell>
          <cell r="E4016" t="str">
            <v>LAKELAND POWER DISTRIBUTION LTD.</v>
          </cell>
          <cell r="F4016">
            <v>23210976</v>
          </cell>
        </row>
        <row r="4017">
          <cell r="C4017">
            <v>4009</v>
          </cell>
          <cell r="D4017">
            <v>2009</v>
          </cell>
          <cell r="E4017" t="str">
            <v>LONDON HYDRO INC.</v>
          </cell>
          <cell r="F4017">
            <v>367545768</v>
          </cell>
        </row>
        <row r="4018">
          <cell r="C4018">
            <v>4010</v>
          </cell>
          <cell r="D4018">
            <v>2009</v>
          </cell>
          <cell r="E4018" t="str">
            <v>MIDDLESEX POWER DISTRIBUTION CORPORATION</v>
          </cell>
          <cell r="F4018">
            <v>18018617</v>
          </cell>
        </row>
        <row r="4019">
          <cell r="C4019">
            <v>4011</v>
          </cell>
          <cell r="D4019">
            <v>2009</v>
          </cell>
          <cell r="E4019" t="str">
            <v>MIDLAND POWER UTILITY CORPORATION</v>
          </cell>
          <cell r="F4019">
            <v>18167298</v>
          </cell>
        </row>
        <row r="4020">
          <cell r="C4020">
            <v>4012</v>
          </cell>
          <cell r="D4020">
            <v>2009</v>
          </cell>
          <cell r="E4020" t="str">
            <v>MILTON HYDRO DISTRIBUTION INC.</v>
          </cell>
          <cell r="F4020">
            <v>116879502</v>
          </cell>
        </row>
        <row r="4021">
          <cell r="C4021">
            <v>4013</v>
          </cell>
          <cell r="D4021">
            <v>2009</v>
          </cell>
          <cell r="E4021" t="str">
            <v>NEWMARKET-TAY POWER DISTRIBUTION LTD.</v>
          </cell>
          <cell r="F4021">
            <v>116350436</v>
          </cell>
        </row>
        <row r="4022">
          <cell r="C4022">
            <v>4014</v>
          </cell>
          <cell r="D4022">
            <v>2009</v>
          </cell>
          <cell r="E4022" t="str">
            <v>NIAGARA PENINSULA ENERGY INC.</v>
          </cell>
          <cell r="F4022">
            <v>194006753</v>
          </cell>
        </row>
        <row r="4023">
          <cell r="C4023">
            <v>4015</v>
          </cell>
          <cell r="D4023">
            <v>2009</v>
          </cell>
          <cell r="E4023" t="str">
            <v>NIAGARA-ON-THE-LAKE HYDRO INC.</v>
          </cell>
          <cell r="F4023">
            <v>41941910</v>
          </cell>
        </row>
        <row r="4024">
          <cell r="C4024">
            <v>4016</v>
          </cell>
          <cell r="D4024">
            <v>2009</v>
          </cell>
          <cell r="E4024" t="str">
            <v>NORFOLK POWER DISTRIBUTION INC.</v>
          </cell>
          <cell r="F4024">
            <v>82037422</v>
          </cell>
        </row>
        <row r="4025">
          <cell r="C4025">
            <v>4017</v>
          </cell>
          <cell r="D4025">
            <v>2009</v>
          </cell>
          <cell r="E4025" t="str">
            <v>NORTH BAY HYDRO DISTRIBUTION LIMITED</v>
          </cell>
          <cell r="F4025">
            <v>82537161</v>
          </cell>
        </row>
        <row r="4026">
          <cell r="C4026">
            <v>4018</v>
          </cell>
          <cell r="D4026">
            <v>2009</v>
          </cell>
          <cell r="E4026" t="str">
            <v>NORTHERN ONTARIO WIRES INC.</v>
          </cell>
          <cell r="F4026">
            <v>5812941</v>
          </cell>
        </row>
        <row r="4027">
          <cell r="C4027">
            <v>4019</v>
          </cell>
          <cell r="D4027">
            <v>2009</v>
          </cell>
          <cell r="E4027" t="str">
            <v>OAKVILLE HYDRO ELECTRICITY DISTRIBUTION INC.</v>
          </cell>
          <cell r="F4027">
            <v>191631237</v>
          </cell>
        </row>
        <row r="4028">
          <cell r="C4028">
            <v>4020</v>
          </cell>
          <cell r="D4028">
            <v>2009</v>
          </cell>
          <cell r="E4028" t="str">
            <v>ORANGEVILLE HYDRO LIMITED</v>
          </cell>
          <cell r="F4028">
            <v>31375114</v>
          </cell>
        </row>
        <row r="4029">
          <cell r="C4029">
            <v>4021</v>
          </cell>
          <cell r="D4029">
            <v>2009</v>
          </cell>
          <cell r="E4029" t="str">
            <v>ORILLIA POWER DISTRIBUTION CORPORATION</v>
          </cell>
          <cell r="F4029">
            <v>31628712</v>
          </cell>
        </row>
        <row r="4030">
          <cell r="C4030">
            <v>4022</v>
          </cell>
          <cell r="D4030">
            <v>2009</v>
          </cell>
          <cell r="E4030" t="str">
            <v>OSHAWA PUC NETWORKS INC.</v>
          </cell>
          <cell r="F4030">
            <v>147965871</v>
          </cell>
        </row>
        <row r="4031">
          <cell r="C4031">
            <v>4023</v>
          </cell>
          <cell r="D4031">
            <v>2009</v>
          </cell>
          <cell r="E4031" t="str">
            <v>OTTAWA RIVER POWER CORPORATION</v>
          </cell>
          <cell r="F4031">
            <v>22698074</v>
          </cell>
        </row>
        <row r="4032">
          <cell r="C4032">
            <v>4024</v>
          </cell>
          <cell r="D4032">
            <v>2009</v>
          </cell>
          <cell r="E4032" t="str">
            <v>PARRY SOUND POWER CORPORATION</v>
          </cell>
          <cell r="F4032">
            <v>11291868</v>
          </cell>
        </row>
        <row r="4033">
          <cell r="C4033">
            <v>4025</v>
          </cell>
          <cell r="D4033">
            <v>2009</v>
          </cell>
          <cell r="E4033" t="str">
            <v>PETERBOROUGH DISTRIBUTION INCORPORATED</v>
          </cell>
          <cell r="F4033">
            <v>79180905</v>
          </cell>
        </row>
        <row r="4034">
          <cell r="C4034">
            <v>4026</v>
          </cell>
          <cell r="D4034">
            <v>2009</v>
          </cell>
          <cell r="E4034" t="str">
            <v>CANADIAN NIAGARA POWER INC.</v>
          </cell>
          <cell r="F4034">
            <v>14128706</v>
          </cell>
        </row>
        <row r="4035">
          <cell r="C4035">
            <v>4027</v>
          </cell>
          <cell r="D4035">
            <v>2009</v>
          </cell>
          <cell r="E4035" t="str">
            <v>POWERSTREAM INC.</v>
          </cell>
          <cell r="F4035">
            <v>1345584242</v>
          </cell>
        </row>
        <row r="4036">
          <cell r="C4036">
            <v>4028</v>
          </cell>
          <cell r="D4036">
            <v>2009</v>
          </cell>
          <cell r="E4036" t="str">
            <v>PUC DISTRIBUTION INC.</v>
          </cell>
          <cell r="F4036">
            <v>86543800</v>
          </cell>
        </row>
        <row r="4037">
          <cell r="C4037">
            <v>4029</v>
          </cell>
          <cell r="D4037">
            <v>2009</v>
          </cell>
          <cell r="E4037" t="str">
            <v>RENFREW HYDRO INC.</v>
          </cell>
          <cell r="F4037">
            <v>10980201</v>
          </cell>
        </row>
        <row r="4038">
          <cell r="C4038">
            <v>4030</v>
          </cell>
          <cell r="D4038">
            <v>2009</v>
          </cell>
          <cell r="E4038" t="str">
            <v>RIDEAU ST. LAWRENCE DISTRIBUTION INC.</v>
          </cell>
          <cell r="F4038">
            <v>5541527</v>
          </cell>
        </row>
        <row r="4039">
          <cell r="C4039">
            <v>4031</v>
          </cell>
          <cell r="D4039">
            <v>2009</v>
          </cell>
          <cell r="E4039" t="str">
            <v>SIOUX LOOKOUT HYDRO INC.</v>
          </cell>
          <cell r="F4039">
            <v>7274546</v>
          </cell>
        </row>
        <row r="4040">
          <cell r="C4040">
            <v>4032</v>
          </cell>
          <cell r="D4040">
            <v>2009</v>
          </cell>
          <cell r="E4040" t="str">
            <v>ST. THOMAS ENERGY INC.</v>
          </cell>
          <cell r="F4040">
            <v>44749287</v>
          </cell>
        </row>
        <row r="4041">
          <cell r="C4041">
            <v>4033</v>
          </cell>
          <cell r="D4041">
            <v>2009</v>
          </cell>
          <cell r="E4041" t="str">
            <v>THUNDER BAY HYDRO ELECTRICITY DISTRIBUTION INC.</v>
          </cell>
          <cell r="F4041">
            <v>138102694</v>
          </cell>
        </row>
        <row r="4042">
          <cell r="C4042">
            <v>4034</v>
          </cell>
          <cell r="D4042">
            <v>2009</v>
          </cell>
          <cell r="E4042" t="str">
            <v>TILLSONBURG HYDRO INC.</v>
          </cell>
          <cell r="F4042">
            <v>16628084</v>
          </cell>
        </row>
        <row r="4043">
          <cell r="C4043">
            <v>4035</v>
          </cell>
          <cell r="D4043">
            <v>2009</v>
          </cell>
          <cell r="E4043" t="str">
            <v>TORONTO HYDRO-ELECTRIC SYSTEM LIMITED</v>
          </cell>
          <cell r="F4043">
            <v>3966839359</v>
          </cell>
        </row>
        <row r="4044">
          <cell r="C4044">
            <v>4036</v>
          </cell>
          <cell r="D4044">
            <v>2009</v>
          </cell>
          <cell r="E4044" t="str">
            <v>VERIDIAN CONNECTIONS INC.</v>
          </cell>
          <cell r="F4044">
            <v>326263698</v>
          </cell>
        </row>
        <row r="4045">
          <cell r="C4045">
            <v>4037</v>
          </cell>
          <cell r="D4045">
            <v>2009</v>
          </cell>
          <cell r="E4045" t="str">
            <v>WASAGA DISTRIBUTION INC.</v>
          </cell>
          <cell r="F4045">
            <v>23269199</v>
          </cell>
        </row>
        <row r="4046">
          <cell r="C4046">
            <v>4038</v>
          </cell>
          <cell r="D4046">
            <v>2009</v>
          </cell>
          <cell r="E4046" t="str">
            <v>WATERLOO NORTH HYDRO INC.</v>
          </cell>
          <cell r="F4046">
            <v>211637905</v>
          </cell>
        </row>
        <row r="4047">
          <cell r="C4047">
            <v>4039</v>
          </cell>
          <cell r="D4047">
            <v>2009</v>
          </cell>
          <cell r="E4047" t="str">
            <v>WELLAND HYDRO-ELECTRIC SYSTEM CORP.</v>
          </cell>
          <cell r="F4047">
            <v>45031477</v>
          </cell>
        </row>
        <row r="4048">
          <cell r="C4048">
            <v>4040</v>
          </cell>
          <cell r="D4048">
            <v>2009</v>
          </cell>
          <cell r="E4048" t="str">
            <v>WELLINGTON NORTH POWER INC.</v>
          </cell>
          <cell r="F4048">
            <v>9270385</v>
          </cell>
        </row>
        <row r="4049">
          <cell r="C4049">
            <v>4041</v>
          </cell>
          <cell r="D4049">
            <v>2009</v>
          </cell>
          <cell r="E4049" t="str">
            <v>WEST COAST HURON ENERGY INC.</v>
          </cell>
          <cell r="F4049">
            <v>5771479</v>
          </cell>
        </row>
        <row r="4050">
          <cell r="C4050">
            <v>4042</v>
          </cell>
          <cell r="D4050">
            <v>2009</v>
          </cell>
          <cell r="E4050" t="str">
            <v>WEST PERTH POWER INC.</v>
          </cell>
          <cell r="F4050">
            <v>4860312</v>
          </cell>
        </row>
        <row r="4051">
          <cell r="C4051">
            <v>4043</v>
          </cell>
          <cell r="D4051">
            <v>2009</v>
          </cell>
          <cell r="E4051" t="str">
            <v>WESTARIO POWER INC.</v>
          </cell>
          <cell r="F4051">
            <v>45701398</v>
          </cell>
        </row>
        <row r="4052">
          <cell r="C4052">
            <v>4044</v>
          </cell>
          <cell r="D4052">
            <v>2009</v>
          </cell>
          <cell r="E4052" t="str">
            <v>WHITBY HYDRO ELECTRIC CORPORATION</v>
          </cell>
          <cell r="F4052">
            <v>147629744</v>
          </cell>
        </row>
        <row r="4053">
          <cell r="C4053">
            <v>4045</v>
          </cell>
          <cell r="D4053">
            <v>2009</v>
          </cell>
          <cell r="E4053" t="str">
            <v>WOODSTOCK HYDRO SERVICES INC.</v>
          </cell>
          <cell r="F4053">
            <v>36383942</v>
          </cell>
        </row>
        <row r="4054">
          <cell r="C4054">
            <v>4046</v>
          </cell>
          <cell r="F4054">
            <v>19383229270</v>
          </cell>
        </row>
        <row r="4055">
          <cell r="C4055">
            <v>4047</v>
          </cell>
          <cell r="F4055">
            <v>0</v>
          </cell>
        </row>
        <row r="4056">
          <cell r="C4056">
            <v>4048</v>
          </cell>
          <cell r="F4056">
            <v>0</v>
          </cell>
        </row>
        <row r="4057">
          <cell r="C4057">
            <v>4049</v>
          </cell>
          <cell r="F4057">
            <v>56864</v>
          </cell>
        </row>
        <row r="4058">
          <cell r="C4058">
            <v>4050</v>
          </cell>
          <cell r="F4058">
            <v>0</v>
          </cell>
        </row>
        <row r="4059">
          <cell r="C4059">
            <v>4051</v>
          </cell>
          <cell r="F4059">
            <v>0</v>
          </cell>
        </row>
        <row r="4060">
          <cell r="C4060">
            <v>4052</v>
          </cell>
          <cell r="F4060">
            <v>58540</v>
          </cell>
        </row>
        <row r="4061">
          <cell r="C4061">
            <v>4053</v>
          </cell>
          <cell r="F4061">
            <v>0</v>
          </cell>
        </row>
        <row r="4062">
          <cell r="C4062">
            <v>4054</v>
          </cell>
          <cell r="D4062">
            <v>2010</v>
          </cell>
          <cell r="E4062" t="str">
            <v>ALGOMA POWER INC.</v>
          </cell>
          <cell r="F4062">
            <v>90004049</v>
          </cell>
        </row>
        <row r="4063">
          <cell r="C4063">
            <v>4055</v>
          </cell>
          <cell r="D4063">
            <v>2010</v>
          </cell>
          <cell r="E4063" t="str">
            <v>ATIKOKAN HYDRO INC.</v>
          </cell>
          <cell r="F4063">
            <v>4272530</v>
          </cell>
        </row>
        <row r="4064">
          <cell r="C4064">
            <v>4056</v>
          </cell>
          <cell r="D4064">
            <v>2010</v>
          </cell>
          <cell r="E4064" t="str">
            <v>BLUEWATER POWER DISTRIBUTION CORPORATION</v>
          </cell>
          <cell r="F4064">
            <v>95673846</v>
          </cell>
        </row>
        <row r="4065">
          <cell r="C4065">
            <v>4057</v>
          </cell>
          <cell r="D4065">
            <v>2010</v>
          </cell>
          <cell r="E4065" t="str">
            <v>BRANT COUNTY POWER INC.</v>
          </cell>
          <cell r="F4065">
            <v>24979982</v>
          </cell>
        </row>
        <row r="4066">
          <cell r="C4066">
            <v>4058</v>
          </cell>
          <cell r="D4066">
            <v>2010</v>
          </cell>
          <cell r="E4066" t="str">
            <v>BRANTFORD POWER INC.</v>
          </cell>
          <cell r="F4066">
            <v>89275825</v>
          </cell>
        </row>
        <row r="4067">
          <cell r="C4067">
            <v>4059</v>
          </cell>
          <cell r="D4067">
            <v>2010</v>
          </cell>
          <cell r="E4067" t="str">
            <v>BURLINGTON HYDRO INC.</v>
          </cell>
          <cell r="F4067">
            <v>219169162</v>
          </cell>
        </row>
        <row r="4068">
          <cell r="C4068">
            <v>4060</v>
          </cell>
          <cell r="D4068">
            <v>2010</v>
          </cell>
          <cell r="E4068" t="str">
            <v>CAMBRIDGE AND NORTH DUMFRIES HYDRO INC.</v>
          </cell>
          <cell r="F4068">
            <v>176748170</v>
          </cell>
        </row>
        <row r="4069">
          <cell r="C4069">
            <v>4061</v>
          </cell>
          <cell r="D4069">
            <v>2010</v>
          </cell>
          <cell r="E4069" t="str">
            <v>CANADIAN NIAGARA POWER INC.</v>
          </cell>
          <cell r="F4069">
            <v>80278344</v>
          </cell>
        </row>
        <row r="4070">
          <cell r="C4070">
            <v>4062</v>
          </cell>
          <cell r="D4070">
            <v>2010</v>
          </cell>
          <cell r="E4070" t="str">
            <v>CENTRE WELLINGTON HYDRO LTD.</v>
          </cell>
          <cell r="F4070">
            <v>15853076</v>
          </cell>
        </row>
        <row r="4071">
          <cell r="C4071">
            <v>4063</v>
          </cell>
          <cell r="D4071">
            <v>2010</v>
          </cell>
          <cell r="E4071" t="str">
            <v>CHAPLEAU PUBLIC UTILITIES CORPORATION</v>
          </cell>
          <cell r="F4071">
            <v>2235424</v>
          </cell>
        </row>
        <row r="4072">
          <cell r="C4072">
            <v>4064</v>
          </cell>
          <cell r="D4072">
            <v>2010</v>
          </cell>
          <cell r="E4072" t="str">
            <v>CHATHAM-KENT HYDRO INC.</v>
          </cell>
          <cell r="F4072">
            <v>78827428</v>
          </cell>
        </row>
        <row r="4073">
          <cell r="C4073">
            <v>4065</v>
          </cell>
          <cell r="D4073">
            <v>2010</v>
          </cell>
          <cell r="E4073" t="str">
            <v>CLINTON POWER CORPORATION</v>
          </cell>
          <cell r="F4073">
            <v>2044612</v>
          </cell>
        </row>
        <row r="4074">
          <cell r="C4074">
            <v>4066</v>
          </cell>
          <cell r="D4074">
            <v>2010</v>
          </cell>
          <cell r="E4074" t="str">
            <v>COLLUS POWER CORPORATION</v>
          </cell>
          <cell r="F4074">
            <v>35511108</v>
          </cell>
        </row>
        <row r="4075">
          <cell r="C4075">
            <v>4067</v>
          </cell>
          <cell r="D4075">
            <v>2010</v>
          </cell>
          <cell r="E4075" t="str">
            <v>COOPERATIVE HYDRO EMBRUN INC.</v>
          </cell>
          <cell r="F4075">
            <v>3399475</v>
          </cell>
        </row>
        <row r="4076">
          <cell r="C4076">
            <v>4068</v>
          </cell>
          <cell r="D4076">
            <v>2010</v>
          </cell>
          <cell r="E4076" t="str">
            <v>E.L.K. ENERGY INC.</v>
          </cell>
          <cell r="F4076">
            <v>23194500</v>
          </cell>
        </row>
        <row r="4077">
          <cell r="C4077">
            <v>4069</v>
          </cell>
          <cell r="D4077">
            <v>2010</v>
          </cell>
          <cell r="E4077" t="str">
            <v>ENERSOURCE HYDRO MISSISSAUGA INC.</v>
          </cell>
          <cell r="F4077">
            <v>901847850</v>
          </cell>
        </row>
        <row r="4078">
          <cell r="C4078">
            <v>4070</v>
          </cell>
          <cell r="D4078">
            <v>2010</v>
          </cell>
          <cell r="E4078" t="str">
            <v>ENWIN UTILITIES LTD.</v>
          </cell>
          <cell r="F4078">
            <v>297352672</v>
          </cell>
        </row>
        <row r="4079">
          <cell r="C4079">
            <v>4071</v>
          </cell>
          <cell r="D4079">
            <v>2010</v>
          </cell>
          <cell r="E4079" t="str">
            <v>ERIE THAMES POWERLINES CORPORATION</v>
          </cell>
          <cell r="F4079">
            <v>28928210</v>
          </cell>
        </row>
        <row r="4080">
          <cell r="C4080">
            <v>4072</v>
          </cell>
          <cell r="D4080">
            <v>2010</v>
          </cell>
          <cell r="E4080" t="str">
            <v>ESPANOLA REGIONAL HYDRO DISTRIBUTION CORPORATION</v>
          </cell>
          <cell r="F4080">
            <v>6277589</v>
          </cell>
        </row>
        <row r="4081">
          <cell r="C4081">
            <v>4073</v>
          </cell>
          <cell r="D4081">
            <v>2010</v>
          </cell>
          <cell r="E4081" t="str">
            <v>ESSEX POWERLINES CORPORATION</v>
          </cell>
          <cell r="F4081">
            <v>57348249</v>
          </cell>
        </row>
        <row r="4082">
          <cell r="C4082">
            <v>4074</v>
          </cell>
          <cell r="D4082">
            <v>2010</v>
          </cell>
          <cell r="E4082" t="str">
            <v>FESTIVAL HYDRO INC.</v>
          </cell>
          <cell r="F4082">
            <v>76413520</v>
          </cell>
        </row>
        <row r="4083">
          <cell r="C4083">
            <v>4075</v>
          </cell>
          <cell r="D4083">
            <v>2010</v>
          </cell>
          <cell r="E4083" t="str">
            <v>FORT FRANCES POWER CORPORATION</v>
          </cell>
          <cell r="F4083">
            <v>9514608</v>
          </cell>
        </row>
        <row r="4084">
          <cell r="C4084">
            <v>4076</v>
          </cell>
          <cell r="D4084">
            <v>2010</v>
          </cell>
          <cell r="E4084" t="str">
            <v>GREATER SUDBURY HYDRO INC.</v>
          </cell>
          <cell r="F4084">
            <v>173133069</v>
          </cell>
        </row>
        <row r="4085">
          <cell r="C4085">
            <v>4077</v>
          </cell>
          <cell r="D4085">
            <v>2010</v>
          </cell>
          <cell r="E4085" t="str">
            <v>GRIMSBY POWER INCORPORATED</v>
          </cell>
          <cell r="F4085">
            <v>27878344</v>
          </cell>
        </row>
        <row r="4086">
          <cell r="C4086">
            <v>4078</v>
          </cell>
          <cell r="D4086">
            <v>2010</v>
          </cell>
          <cell r="E4086" t="str">
            <v>GUELPH HYDRO ELECTRIC SYSTEMS INC.</v>
          </cell>
          <cell r="F4086">
            <v>172684225</v>
          </cell>
        </row>
        <row r="4087">
          <cell r="C4087">
            <v>4079</v>
          </cell>
          <cell r="D4087">
            <v>2010</v>
          </cell>
          <cell r="E4087" t="str">
            <v>HALDIMAND COUNTY HYDRO INC.</v>
          </cell>
          <cell r="F4087">
            <v>57413868</v>
          </cell>
        </row>
        <row r="4088">
          <cell r="C4088">
            <v>4080</v>
          </cell>
          <cell r="D4088">
            <v>2010</v>
          </cell>
          <cell r="E4088" t="str">
            <v>HALTON HILLS HYDRO INC.</v>
          </cell>
          <cell r="F4088">
            <v>48319254</v>
          </cell>
        </row>
        <row r="4089">
          <cell r="C4089">
            <v>4081</v>
          </cell>
          <cell r="D4089">
            <v>2010</v>
          </cell>
          <cell r="E4089" t="str">
            <v>HEARST POWER DISTRIBUTION COMPANY LIMITED</v>
          </cell>
          <cell r="F4089">
            <v>3137110</v>
          </cell>
        </row>
        <row r="4090">
          <cell r="C4090">
            <v>4082</v>
          </cell>
          <cell r="D4090">
            <v>2010</v>
          </cell>
          <cell r="E4090" t="str">
            <v>HORIZON UTILITIES CORPORATION</v>
          </cell>
          <cell r="F4090">
            <v>622028745</v>
          </cell>
        </row>
        <row r="4091">
          <cell r="C4091">
            <v>4083</v>
          </cell>
          <cell r="D4091">
            <v>2010</v>
          </cell>
          <cell r="E4091" t="str">
            <v>HYDRO 2000 INC.</v>
          </cell>
          <cell r="F4091">
            <v>985771</v>
          </cell>
        </row>
        <row r="4092">
          <cell r="C4092">
            <v>4084</v>
          </cell>
          <cell r="D4092">
            <v>2010</v>
          </cell>
          <cell r="E4092" t="str">
            <v>HYDRO HAWKESBURY INC.</v>
          </cell>
          <cell r="F4092">
            <v>3423381</v>
          </cell>
        </row>
        <row r="4093">
          <cell r="C4093">
            <v>4085</v>
          </cell>
          <cell r="D4093">
            <v>2010</v>
          </cell>
          <cell r="E4093" t="str">
            <v>HYDRO ONE BRAMPTON NETWORKS INC.</v>
          </cell>
          <cell r="F4093">
            <v>565181345</v>
          </cell>
        </row>
        <row r="4094">
          <cell r="C4094">
            <v>4086</v>
          </cell>
          <cell r="D4094">
            <v>2010</v>
          </cell>
          <cell r="E4094" t="str">
            <v>HYDRO ONE NETWORKS INC.</v>
          </cell>
          <cell r="F4094">
            <v>6842740537</v>
          </cell>
        </row>
        <row r="4095">
          <cell r="C4095">
            <v>4087</v>
          </cell>
          <cell r="D4095">
            <v>2010</v>
          </cell>
          <cell r="E4095" t="str">
            <v>HYDRO ONE REMOTE COMMUNITIES INC.</v>
          </cell>
          <cell r="F4095">
            <v>18029</v>
          </cell>
        </row>
        <row r="4096">
          <cell r="C4096">
            <v>4088</v>
          </cell>
          <cell r="D4096">
            <v>2010</v>
          </cell>
          <cell r="E4096" t="str">
            <v>HYDRO OTTAWA LIMITED</v>
          </cell>
          <cell r="F4096">
            <v>1082238183</v>
          </cell>
        </row>
        <row r="4097">
          <cell r="C4097">
            <v>4089</v>
          </cell>
          <cell r="D4097">
            <v>2010</v>
          </cell>
          <cell r="E4097" t="str">
            <v>INNISFIL HYDRO DISTRIBUTION SYSTEMS LIMITED</v>
          </cell>
          <cell r="F4097">
            <v>52834284</v>
          </cell>
        </row>
        <row r="4098">
          <cell r="C4098">
            <v>4090</v>
          </cell>
          <cell r="D4098">
            <v>2010</v>
          </cell>
          <cell r="E4098" t="str">
            <v>KASHECHEWAN POWER CORPORATION</v>
          </cell>
          <cell r="F4098">
            <v>580707</v>
          </cell>
        </row>
        <row r="4099">
          <cell r="C4099">
            <v>4091</v>
          </cell>
          <cell r="D4099">
            <v>2010</v>
          </cell>
          <cell r="E4099" t="str">
            <v>KENORA HYDRO ELECTRIC CORPORATION LTD.</v>
          </cell>
          <cell r="F4099">
            <v>13722615</v>
          </cell>
        </row>
        <row r="4100">
          <cell r="C4100">
            <v>4092</v>
          </cell>
          <cell r="D4100">
            <v>2010</v>
          </cell>
          <cell r="E4100" t="str">
            <v>KINGSTON HYDRO CORPORATION</v>
          </cell>
          <cell r="F4100">
            <v>45547426</v>
          </cell>
        </row>
        <row r="4101">
          <cell r="C4101">
            <v>4093</v>
          </cell>
          <cell r="D4101">
            <v>2010</v>
          </cell>
          <cell r="E4101" t="str">
            <v>KITCHENER-WILMOT HYDRO INC.</v>
          </cell>
          <cell r="F4101">
            <v>303107471</v>
          </cell>
        </row>
        <row r="4102">
          <cell r="C4102">
            <v>4094</v>
          </cell>
          <cell r="D4102">
            <v>2010</v>
          </cell>
          <cell r="E4102" t="str">
            <v>LAKEFRONT UTILITIES INC.</v>
          </cell>
          <cell r="F4102">
            <v>19452840</v>
          </cell>
        </row>
        <row r="4103">
          <cell r="C4103">
            <v>4095</v>
          </cell>
          <cell r="D4103">
            <v>2010</v>
          </cell>
          <cell r="E4103" t="str">
            <v>LAKELAND POWER DISTRIBUTION LTD.</v>
          </cell>
          <cell r="F4103">
            <v>25278524</v>
          </cell>
        </row>
        <row r="4104">
          <cell r="C4104">
            <v>4096</v>
          </cell>
          <cell r="D4104">
            <v>2010</v>
          </cell>
          <cell r="E4104" t="str">
            <v>LONDON HYDRO INC.</v>
          </cell>
          <cell r="F4104">
            <v>346278135</v>
          </cell>
        </row>
        <row r="4105">
          <cell r="C4105">
            <v>4097</v>
          </cell>
          <cell r="D4105">
            <v>2010</v>
          </cell>
          <cell r="E4105" t="str">
            <v>MIDDLESEX POWER DISTRIBUTION CORPORATION</v>
          </cell>
          <cell r="F4105">
            <v>18916710</v>
          </cell>
        </row>
        <row r="4106">
          <cell r="C4106">
            <v>4098</v>
          </cell>
          <cell r="D4106">
            <v>2010</v>
          </cell>
          <cell r="E4106" t="str">
            <v>MIDLAND POWER UTILITY CORPORATION</v>
          </cell>
          <cell r="F4106">
            <v>21725179</v>
          </cell>
        </row>
        <row r="4107">
          <cell r="C4107">
            <v>4099</v>
          </cell>
          <cell r="D4107">
            <v>2010</v>
          </cell>
          <cell r="E4107" t="str">
            <v>MILTON HYDRO DISTRIBUTION INC.</v>
          </cell>
          <cell r="F4107">
            <v>130372827</v>
          </cell>
        </row>
        <row r="4108">
          <cell r="C4108">
            <v>4100</v>
          </cell>
          <cell r="D4108">
            <v>2010</v>
          </cell>
          <cell r="E4108" t="str">
            <v>NEWMARKET-TAY POWER DISTRIBUTION LTD.</v>
          </cell>
          <cell r="F4108">
            <v>112513398</v>
          </cell>
        </row>
        <row r="4109">
          <cell r="C4109">
            <v>4101</v>
          </cell>
          <cell r="D4109">
            <v>2010</v>
          </cell>
          <cell r="E4109" t="str">
            <v>NIAGARA PENINSULA ENERGY INC.</v>
          </cell>
          <cell r="F4109">
            <v>202771547</v>
          </cell>
        </row>
        <row r="4110">
          <cell r="C4110">
            <v>4102</v>
          </cell>
          <cell r="D4110">
            <v>2010</v>
          </cell>
          <cell r="E4110" t="str">
            <v>NIAGARA-ON-THE-LAKE HYDRO INC.</v>
          </cell>
          <cell r="F4110">
            <v>43571596</v>
          </cell>
        </row>
        <row r="4111">
          <cell r="C4111">
            <v>4103</v>
          </cell>
          <cell r="D4111">
            <v>2010</v>
          </cell>
          <cell r="E4111" t="str">
            <v>NORFOLK POWER DISTRIBUTION INC.</v>
          </cell>
          <cell r="F4111">
            <v>80069327</v>
          </cell>
        </row>
        <row r="4112">
          <cell r="C4112">
            <v>4104</v>
          </cell>
          <cell r="D4112">
            <v>2010</v>
          </cell>
          <cell r="E4112" t="str">
            <v>NORTH BAY HYDRO DISTRIBUTION LIMITED</v>
          </cell>
          <cell r="F4112">
            <v>89416947</v>
          </cell>
        </row>
        <row r="4113">
          <cell r="C4113">
            <v>4105</v>
          </cell>
          <cell r="D4113">
            <v>2010</v>
          </cell>
          <cell r="E4113" t="str">
            <v>NORTHERN ONTARIO WIRES INC.</v>
          </cell>
          <cell r="F4113">
            <v>5550250</v>
          </cell>
        </row>
        <row r="4114">
          <cell r="C4114">
            <v>4106</v>
          </cell>
          <cell r="D4114">
            <v>2010</v>
          </cell>
          <cell r="E4114" t="str">
            <v>OAKVILLE HYDRO ELECTRICITY DISTRIBUTION INC.</v>
          </cell>
          <cell r="F4114">
            <v>206328572</v>
          </cell>
        </row>
        <row r="4115">
          <cell r="C4115">
            <v>4107</v>
          </cell>
          <cell r="D4115">
            <v>2010</v>
          </cell>
          <cell r="E4115" t="str">
            <v>ORANGEVILLE HYDRO LIMITED</v>
          </cell>
          <cell r="F4115">
            <v>32676407</v>
          </cell>
        </row>
        <row r="4116">
          <cell r="C4116">
            <v>4108</v>
          </cell>
          <cell r="D4116">
            <v>2010</v>
          </cell>
          <cell r="E4116" t="str">
            <v>ORILLIA POWER DISTRIBUTION CORPORATION</v>
          </cell>
          <cell r="F4116">
            <v>31164994</v>
          </cell>
        </row>
        <row r="4117">
          <cell r="C4117">
            <v>4109</v>
          </cell>
          <cell r="D4117">
            <v>2010</v>
          </cell>
          <cell r="E4117" t="str">
            <v>OSHAWA PUC NETWORKS INC.</v>
          </cell>
          <cell r="F4117">
            <v>154368482</v>
          </cell>
        </row>
        <row r="4118">
          <cell r="C4118">
            <v>4110</v>
          </cell>
          <cell r="D4118">
            <v>2010</v>
          </cell>
          <cell r="E4118" t="str">
            <v>OTTAWA RIVER POWER CORPORATION</v>
          </cell>
          <cell r="F4118">
            <v>23175171</v>
          </cell>
        </row>
        <row r="4119">
          <cell r="C4119">
            <v>4111</v>
          </cell>
          <cell r="D4119">
            <v>2010</v>
          </cell>
          <cell r="E4119" t="str">
            <v>PARRY SOUND POWER CORPORATION</v>
          </cell>
          <cell r="F4119">
            <v>11610745</v>
          </cell>
        </row>
        <row r="4120">
          <cell r="C4120">
            <v>4112</v>
          </cell>
          <cell r="D4120">
            <v>2010</v>
          </cell>
          <cell r="E4120" t="str">
            <v>PETERBOROUGH DISTRIBUTION INCORPORATED</v>
          </cell>
          <cell r="F4120">
            <v>84594885</v>
          </cell>
        </row>
        <row r="4121">
          <cell r="C4121">
            <v>4113</v>
          </cell>
          <cell r="D4121">
            <v>2010</v>
          </cell>
          <cell r="E4121" t="str">
            <v>CANADIAN NIAGARA POWER INC.</v>
          </cell>
          <cell r="F4121">
            <v>15069273</v>
          </cell>
        </row>
        <row r="4122">
          <cell r="C4122">
            <v>4114</v>
          </cell>
          <cell r="D4122">
            <v>2010</v>
          </cell>
          <cell r="E4122" t="str">
            <v>POWERSTREAM INC.</v>
          </cell>
          <cell r="F4122">
            <v>1421334528</v>
          </cell>
        </row>
        <row r="4123">
          <cell r="C4123">
            <v>4115</v>
          </cell>
          <cell r="D4123">
            <v>2010</v>
          </cell>
          <cell r="E4123" t="str">
            <v>PUC DISTRIBUTION INC.</v>
          </cell>
          <cell r="F4123">
            <v>90503417</v>
          </cell>
        </row>
        <row r="4124">
          <cell r="C4124">
            <v>4116</v>
          </cell>
          <cell r="D4124">
            <v>2010</v>
          </cell>
          <cell r="E4124" t="str">
            <v>RENFREW HYDRO INC.</v>
          </cell>
          <cell r="F4124">
            <v>11502395</v>
          </cell>
        </row>
        <row r="4125">
          <cell r="C4125">
            <v>4117</v>
          </cell>
          <cell r="D4125">
            <v>2010</v>
          </cell>
          <cell r="E4125" t="str">
            <v>RIDEAU ST. LAWRENCE DISTRIBUTION INC.</v>
          </cell>
          <cell r="F4125">
            <v>5766622</v>
          </cell>
        </row>
        <row r="4126">
          <cell r="C4126">
            <v>4118</v>
          </cell>
          <cell r="D4126">
            <v>2010</v>
          </cell>
          <cell r="E4126" t="str">
            <v>SIOUX LOOKOUT HYDRO INC.</v>
          </cell>
          <cell r="F4126">
            <v>7657260</v>
          </cell>
        </row>
        <row r="4127">
          <cell r="C4127">
            <v>4119</v>
          </cell>
          <cell r="D4127">
            <v>2010</v>
          </cell>
          <cell r="E4127" t="str">
            <v>ST. THOMAS ENERGY INC.</v>
          </cell>
          <cell r="F4127">
            <v>46266704</v>
          </cell>
        </row>
        <row r="4128">
          <cell r="C4128">
            <v>4120</v>
          </cell>
          <cell r="D4128">
            <v>2010</v>
          </cell>
          <cell r="E4128" t="str">
            <v>THUNDER BAY HYDRO ELECTRICITY DISTRIBUTION INC.</v>
          </cell>
          <cell r="F4128">
            <v>145628455</v>
          </cell>
        </row>
        <row r="4129">
          <cell r="C4129">
            <v>4121</v>
          </cell>
          <cell r="D4129">
            <v>2010</v>
          </cell>
          <cell r="E4129" t="str">
            <v>TILLSONBURG HYDRO INC.</v>
          </cell>
          <cell r="F4129">
            <v>17317782</v>
          </cell>
        </row>
        <row r="4130">
          <cell r="C4130">
            <v>4122</v>
          </cell>
          <cell r="D4130">
            <v>2010</v>
          </cell>
          <cell r="E4130" t="str">
            <v>TORONTO HYDRO-ELECTRIC SYSTEM LIMITED</v>
          </cell>
          <cell r="F4130">
            <v>4234486399</v>
          </cell>
        </row>
        <row r="4131">
          <cell r="C4131">
            <v>4123</v>
          </cell>
          <cell r="D4131">
            <v>2010</v>
          </cell>
          <cell r="E4131" t="str">
            <v>VERIDIAN CONNECTIONS INC.</v>
          </cell>
          <cell r="F4131">
            <v>352571727</v>
          </cell>
        </row>
        <row r="4132">
          <cell r="C4132">
            <v>4124</v>
          </cell>
          <cell r="D4132">
            <v>2010</v>
          </cell>
          <cell r="E4132" t="str">
            <v>WASAGA DISTRIBUTION INC.</v>
          </cell>
          <cell r="F4132">
            <v>23247088</v>
          </cell>
        </row>
        <row r="4133">
          <cell r="C4133">
            <v>4125</v>
          </cell>
          <cell r="D4133">
            <v>2010</v>
          </cell>
          <cell r="E4133" t="str">
            <v>WATERLOO NORTH HYDRO INC.</v>
          </cell>
          <cell r="F4133">
            <v>233853561</v>
          </cell>
        </row>
        <row r="4134">
          <cell r="C4134">
            <v>4126</v>
          </cell>
          <cell r="D4134">
            <v>2010</v>
          </cell>
          <cell r="E4134" t="str">
            <v>WELLAND HYDRO-ELECTRIC SYSTEM CORP.</v>
          </cell>
          <cell r="F4134">
            <v>47526875</v>
          </cell>
        </row>
        <row r="4135">
          <cell r="C4135">
            <v>4127</v>
          </cell>
          <cell r="D4135">
            <v>2010</v>
          </cell>
          <cell r="E4135" t="str">
            <v>WELLINGTON NORTH POWER INC.</v>
          </cell>
          <cell r="F4135">
            <v>9730582</v>
          </cell>
        </row>
        <row r="4136">
          <cell r="C4136">
            <v>4128</v>
          </cell>
          <cell r="D4136">
            <v>2010</v>
          </cell>
          <cell r="E4136" t="str">
            <v>WEST COAST HURON ENERGY INC.</v>
          </cell>
          <cell r="F4136">
            <v>5818223</v>
          </cell>
        </row>
        <row r="4137">
          <cell r="C4137">
            <v>4129</v>
          </cell>
          <cell r="D4137">
            <v>2010</v>
          </cell>
          <cell r="E4137" t="str">
            <v>WEST PERTH POWER INC.</v>
          </cell>
          <cell r="F4137">
            <v>5045281</v>
          </cell>
        </row>
        <row r="4138">
          <cell r="C4138">
            <v>4130</v>
          </cell>
          <cell r="D4138">
            <v>2010</v>
          </cell>
          <cell r="E4138" t="str">
            <v>WESTARIO POWER INC.</v>
          </cell>
          <cell r="F4138">
            <v>48008934</v>
          </cell>
        </row>
        <row r="4139">
          <cell r="C4139">
            <v>4131</v>
          </cell>
          <cell r="D4139">
            <v>2010</v>
          </cell>
          <cell r="E4139" t="str">
            <v>WHITBY HYDRO ELECTRIC CORPORATION</v>
          </cell>
          <cell r="F4139">
            <v>153097961</v>
          </cell>
        </row>
        <row r="4140">
          <cell r="C4140">
            <v>4132</v>
          </cell>
          <cell r="D4140">
            <v>2010</v>
          </cell>
          <cell r="E4140" t="str">
            <v>WOODSTOCK HYDRO SERVICES INC.</v>
          </cell>
          <cell r="F4140">
            <v>39725525</v>
          </cell>
        </row>
        <row r="4141">
          <cell r="C4141">
            <v>4133</v>
          </cell>
          <cell r="F4141">
            <v>20888119716</v>
          </cell>
        </row>
        <row r="4142">
          <cell r="C4142">
            <v>4134</v>
          </cell>
          <cell r="F4142">
            <v>0</v>
          </cell>
        </row>
        <row r="4143">
          <cell r="C4143">
            <v>4135</v>
          </cell>
          <cell r="F4143">
            <v>0</v>
          </cell>
        </row>
        <row r="4144">
          <cell r="C4144">
            <v>4136</v>
          </cell>
          <cell r="F4144">
            <v>56864</v>
          </cell>
        </row>
        <row r="4145">
          <cell r="C4145">
            <v>4137</v>
          </cell>
          <cell r="F4145">
            <v>0</v>
          </cell>
        </row>
        <row r="4146">
          <cell r="C4146">
            <v>4138</v>
          </cell>
          <cell r="F4146">
            <v>0</v>
          </cell>
        </row>
        <row r="4147">
          <cell r="C4147">
            <v>4139</v>
          </cell>
          <cell r="F4147">
            <v>58540</v>
          </cell>
        </row>
        <row r="4148">
          <cell r="C4148">
            <v>4140</v>
          </cell>
          <cell r="F4148">
            <v>0</v>
          </cell>
        </row>
        <row r="4149">
          <cell r="C4149">
            <v>4141</v>
          </cell>
          <cell r="D4149">
            <v>2011</v>
          </cell>
          <cell r="E4149" t="str">
            <v>ALGOMA POWER INC.</v>
          </cell>
          <cell r="F4149">
            <v>98769272</v>
          </cell>
        </row>
        <row r="4150">
          <cell r="C4150">
            <v>4142</v>
          </cell>
          <cell r="D4150">
            <v>2011</v>
          </cell>
          <cell r="E4150" t="str">
            <v>ATIKOKAN HYDRO INC.</v>
          </cell>
          <cell r="F4150">
            <v>4325846</v>
          </cell>
          <cell r="G4150">
            <v>2367601.52</v>
          </cell>
          <cell r="H4150">
            <v>0.54731525810211457</v>
          </cell>
        </row>
        <row r="4151">
          <cell r="C4151">
            <v>4143</v>
          </cell>
          <cell r="D4151">
            <v>2011</v>
          </cell>
          <cell r="E4151" t="str">
            <v>BLUEWATER POWER DISTRIBUTION CORPORATION</v>
          </cell>
          <cell r="F4151">
            <v>100104708</v>
          </cell>
        </row>
        <row r="4152">
          <cell r="C4152">
            <v>4144</v>
          </cell>
          <cell r="D4152">
            <v>2011</v>
          </cell>
          <cell r="E4152" t="str">
            <v>BRANT COUNTY POWER INC.</v>
          </cell>
          <cell r="F4152">
            <v>27547318</v>
          </cell>
        </row>
        <row r="4153">
          <cell r="C4153">
            <v>4145</v>
          </cell>
          <cell r="D4153">
            <v>2011</v>
          </cell>
          <cell r="E4153" t="str">
            <v>BRANTFORD POWER INC.</v>
          </cell>
          <cell r="F4153">
            <v>93262965</v>
          </cell>
        </row>
        <row r="4154">
          <cell r="C4154">
            <v>4146</v>
          </cell>
          <cell r="D4154">
            <v>2011</v>
          </cell>
          <cell r="E4154" t="str">
            <v>BURLINGTON HYDRO INC.</v>
          </cell>
          <cell r="F4154">
            <v>228355586</v>
          </cell>
        </row>
        <row r="4155">
          <cell r="C4155">
            <v>4147</v>
          </cell>
          <cell r="D4155">
            <v>2011</v>
          </cell>
          <cell r="E4155" t="str">
            <v>CAMBRIDGE AND NORTH DUMFRIES HYDRO INC.</v>
          </cell>
          <cell r="F4155">
            <v>185739842</v>
          </cell>
        </row>
        <row r="4156">
          <cell r="C4156">
            <v>4148</v>
          </cell>
          <cell r="D4156">
            <v>2011</v>
          </cell>
          <cell r="E4156" t="str">
            <v>CANADIAN NIAGARA POWER INC.</v>
          </cell>
          <cell r="F4156">
            <v>84620159</v>
          </cell>
        </row>
        <row r="4157">
          <cell r="C4157">
            <v>4149</v>
          </cell>
          <cell r="D4157">
            <v>2011</v>
          </cell>
          <cell r="E4157" t="str">
            <v>CENTRE WELLINGTON HYDRO LTD.</v>
          </cell>
          <cell r="F4157">
            <v>16505709</v>
          </cell>
        </row>
        <row r="4158">
          <cell r="C4158">
            <v>4150</v>
          </cell>
          <cell r="D4158">
            <v>2011</v>
          </cell>
          <cell r="E4158" t="str">
            <v>CHAPLEAU PUBLIC UTILITIES CORPORATION</v>
          </cell>
          <cell r="F4158">
            <v>2099329</v>
          </cell>
        </row>
        <row r="4159">
          <cell r="C4159">
            <v>4151</v>
          </cell>
          <cell r="D4159">
            <v>2011</v>
          </cell>
          <cell r="E4159" t="str">
            <v>CHATHAM-KENT HYDRO INC.</v>
          </cell>
          <cell r="F4159">
            <v>82439919</v>
          </cell>
        </row>
        <row r="4160">
          <cell r="C4160">
            <v>4152</v>
          </cell>
          <cell r="D4160">
            <v>2011</v>
          </cell>
          <cell r="E4160" t="str">
            <v>COLLUS POWER CORPORATION</v>
          </cell>
          <cell r="F4160">
            <v>36314803</v>
          </cell>
        </row>
        <row r="4161">
          <cell r="C4161">
            <v>4153</v>
          </cell>
          <cell r="D4161">
            <v>2011</v>
          </cell>
          <cell r="E4161" t="str">
            <v>COOPERATIVE HYDRO EMBRUN INC.</v>
          </cell>
          <cell r="F4161">
            <v>3495939</v>
          </cell>
        </row>
        <row r="4162">
          <cell r="C4162">
            <v>4154</v>
          </cell>
          <cell r="D4162">
            <v>2011</v>
          </cell>
          <cell r="E4162" t="str">
            <v>E.L.K. ENERGY INC.</v>
          </cell>
          <cell r="F4162">
            <v>23847803</v>
          </cell>
        </row>
        <row r="4163">
          <cell r="C4163">
            <v>4155</v>
          </cell>
          <cell r="D4163">
            <v>2011</v>
          </cell>
          <cell r="E4163" t="str">
            <v>ENERSOURCE HYDRO MISSISSAUGA INC.</v>
          </cell>
          <cell r="F4163">
            <v>851281141</v>
          </cell>
        </row>
        <row r="4164">
          <cell r="C4164">
            <v>4156</v>
          </cell>
          <cell r="D4164">
            <v>2011</v>
          </cell>
          <cell r="E4164" t="str">
            <v>ENWIN UTILITIES LTD.</v>
          </cell>
          <cell r="F4164">
            <v>307569511</v>
          </cell>
        </row>
        <row r="4165">
          <cell r="C4165">
            <v>4157</v>
          </cell>
          <cell r="D4165">
            <v>2011</v>
          </cell>
          <cell r="E4165" t="str">
            <v>ERIE THAMES POWERLINES CORPORATION</v>
          </cell>
          <cell r="F4165">
            <v>39127395</v>
          </cell>
        </row>
        <row r="4166">
          <cell r="C4166">
            <v>4158</v>
          </cell>
          <cell r="D4166">
            <v>2011</v>
          </cell>
          <cell r="E4166" t="str">
            <v>ESPANOLA REGIONAL HYDRO DISTRIBUTION CORPORATION</v>
          </cell>
          <cell r="F4166">
            <v>6623273</v>
          </cell>
        </row>
        <row r="4167">
          <cell r="C4167">
            <v>4159</v>
          </cell>
          <cell r="D4167">
            <v>2011</v>
          </cell>
          <cell r="E4167" t="str">
            <v>ESSEX POWERLINES CORPORATION</v>
          </cell>
          <cell r="F4167">
            <v>61551451</v>
          </cell>
        </row>
        <row r="4168">
          <cell r="C4168">
            <v>4160</v>
          </cell>
          <cell r="D4168">
            <v>2011</v>
          </cell>
          <cell r="E4168" t="str">
            <v>FESTIVAL HYDRO INC.</v>
          </cell>
          <cell r="F4168">
            <v>79121592</v>
          </cell>
        </row>
        <row r="4169">
          <cell r="C4169">
            <v>4161</v>
          </cell>
          <cell r="D4169">
            <v>2011</v>
          </cell>
          <cell r="E4169" t="str">
            <v>FORT FRANCES POWER CORPORATION</v>
          </cell>
          <cell r="F4169">
            <v>9641056</v>
          </cell>
        </row>
        <row r="4170">
          <cell r="C4170">
            <v>4162</v>
          </cell>
          <cell r="D4170">
            <v>2011</v>
          </cell>
          <cell r="E4170" t="str">
            <v>GREATER SUDBURY HYDRO INC.</v>
          </cell>
          <cell r="F4170">
            <v>179778942</v>
          </cell>
        </row>
        <row r="4171">
          <cell r="C4171">
            <v>4163</v>
          </cell>
          <cell r="D4171">
            <v>2011</v>
          </cell>
          <cell r="E4171" t="str">
            <v>GRIMSBY POWER INCORPORATED</v>
          </cell>
          <cell r="F4171">
            <v>29726957</v>
          </cell>
        </row>
        <row r="4172">
          <cell r="C4172">
            <v>4164</v>
          </cell>
          <cell r="D4172">
            <v>2011</v>
          </cell>
          <cell r="E4172" t="str">
            <v>GUELPH HYDRO ELECTRIC SYSTEMS INC.</v>
          </cell>
          <cell r="F4172">
            <v>187454971</v>
          </cell>
        </row>
        <row r="4173">
          <cell r="C4173">
            <v>4165</v>
          </cell>
          <cell r="D4173">
            <v>2011</v>
          </cell>
          <cell r="E4173" t="str">
            <v>HALDIMAND COUNTY HYDRO INC.</v>
          </cell>
          <cell r="F4173">
            <v>62103134</v>
          </cell>
        </row>
        <row r="4174">
          <cell r="C4174">
            <v>4166</v>
          </cell>
          <cell r="D4174">
            <v>2011</v>
          </cell>
          <cell r="E4174" t="str">
            <v>HALTON HILLS HYDRO INC.</v>
          </cell>
          <cell r="F4174">
            <v>53638647</v>
          </cell>
        </row>
        <row r="4175">
          <cell r="C4175">
            <v>4167</v>
          </cell>
          <cell r="D4175">
            <v>2011</v>
          </cell>
          <cell r="E4175" t="str">
            <v>HEARST POWER DISTRIBUTION COMPANY LIMITED</v>
          </cell>
          <cell r="F4175">
            <v>3156261</v>
          </cell>
        </row>
        <row r="4176">
          <cell r="C4176">
            <v>4168</v>
          </cell>
          <cell r="D4176">
            <v>2011</v>
          </cell>
          <cell r="E4176" t="str">
            <v>HORIZON UTILITIES CORPORATION</v>
          </cell>
          <cell r="F4176">
            <v>634975195</v>
          </cell>
        </row>
        <row r="4177">
          <cell r="C4177">
            <v>4169</v>
          </cell>
          <cell r="D4177">
            <v>2011</v>
          </cell>
          <cell r="E4177" t="str">
            <v>HYDRO 2000 INC.</v>
          </cell>
          <cell r="F4177">
            <v>1047305</v>
          </cell>
        </row>
        <row r="4178">
          <cell r="C4178">
            <v>4170</v>
          </cell>
          <cell r="D4178">
            <v>2011</v>
          </cell>
          <cell r="E4178" t="str">
            <v>HYDRO HAWKESBURY INC.</v>
          </cell>
          <cell r="F4178">
            <v>3604395</v>
          </cell>
        </row>
        <row r="4179">
          <cell r="C4179">
            <v>4171</v>
          </cell>
          <cell r="D4179">
            <v>2011</v>
          </cell>
          <cell r="E4179" t="str">
            <v>HYDRO ONE BRAMPTON NETWORKS INC.</v>
          </cell>
          <cell r="F4179">
            <v>614978944</v>
          </cell>
        </row>
        <row r="4180">
          <cell r="C4180">
            <v>4172</v>
          </cell>
          <cell r="D4180">
            <v>2011</v>
          </cell>
          <cell r="E4180" t="str">
            <v>HYDRO ONE NETWORKS INC.</v>
          </cell>
          <cell r="F4180">
            <v>7299793502</v>
          </cell>
        </row>
        <row r="4181">
          <cell r="C4181">
            <v>4173</v>
          </cell>
          <cell r="D4181">
            <v>2011</v>
          </cell>
          <cell r="E4181" t="str">
            <v>HYDRO ONE REMOTE COMMUNITIES INC.</v>
          </cell>
          <cell r="F4181">
            <v>19485</v>
          </cell>
        </row>
        <row r="4182">
          <cell r="C4182">
            <v>4174</v>
          </cell>
          <cell r="D4182">
            <v>2011</v>
          </cell>
          <cell r="E4182" t="str">
            <v>HYDRO OTTAWA LIMITED</v>
          </cell>
          <cell r="F4182">
            <v>1114924863</v>
          </cell>
        </row>
        <row r="4183">
          <cell r="C4183">
            <v>4175</v>
          </cell>
          <cell r="D4183">
            <v>2011</v>
          </cell>
          <cell r="E4183" t="str">
            <v>INNISFIL HYDRO DISTRIBUTION SYSTEMS LIMITED</v>
          </cell>
          <cell r="F4183">
            <v>56680594</v>
          </cell>
        </row>
        <row r="4184">
          <cell r="C4184">
            <v>4176</v>
          </cell>
          <cell r="D4184">
            <v>2011</v>
          </cell>
          <cell r="E4184" t="str">
            <v>KENORA HYDRO ELECTRIC CORPORATION LTD.</v>
          </cell>
          <cell r="F4184">
            <v>14716337</v>
          </cell>
        </row>
        <row r="4185">
          <cell r="C4185">
            <v>4177</v>
          </cell>
          <cell r="D4185">
            <v>2011</v>
          </cell>
          <cell r="E4185" t="str">
            <v>KINGSTON HYDRO CORPORATION</v>
          </cell>
          <cell r="F4185">
            <v>47809083</v>
          </cell>
        </row>
        <row r="4186">
          <cell r="C4186">
            <v>4178</v>
          </cell>
          <cell r="D4186">
            <v>2011</v>
          </cell>
          <cell r="E4186" t="str">
            <v>KITCHENER-WILMOT HYDRO INC.</v>
          </cell>
          <cell r="F4186">
            <v>316889731</v>
          </cell>
        </row>
        <row r="4187">
          <cell r="C4187">
            <v>4179</v>
          </cell>
          <cell r="D4187">
            <v>2011</v>
          </cell>
          <cell r="E4187" t="str">
            <v>LAKEFRONT UTILITIES INC.</v>
          </cell>
          <cell r="F4187">
            <v>20726462</v>
          </cell>
        </row>
        <row r="4188">
          <cell r="C4188">
            <v>4180</v>
          </cell>
          <cell r="D4188">
            <v>2011</v>
          </cell>
          <cell r="E4188" t="str">
            <v>LAKELAND POWER DISTRIBUTION LTD.</v>
          </cell>
          <cell r="F4188">
            <v>28026863</v>
          </cell>
        </row>
        <row r="4189">
          <cell r="C4189">
            <v>4181</v>
          </cell>
          <cell r="D4189">
            <v>2011</v>
          </cell>
          <cell r="E4189" t="str">
            <v>LONDON HYDRO INC.</v>
          </cell>
          <cell r="F4189">
            <v>394360022</v>
          </cell>
        </row>
        <row r="4190">
          <cell r="C4190">
            <v>4182</v>
          </cell>
          <cell r="D4190">
            <v>2011</v>
          </cell>
          <cell r="E4190" t="str">
            <v>MIDDLESEX POWER DISTRIBUTION CORPORATION</v>
          </cell>
          <cell r="F4190">
            <v>19571821</v>
          </cell>
        </row>
        <row r="4191">
          <cell r="C4191">
            <v>4183</v>
          </cell>
          <cell r="D4191">
            <v>2011</v>
          </cell>
          <cell r="E4191" t="str">
            <v>MIDLAND POWER UTILITY CORPORATION</v>
          </cell>
          <cell r="F4191">
            <v>22725911</v>
          </cell>
        </row>
        <row r="4192">
          <cell r="C4192">
            <v>4184</v>
          </cell>
          <cell r="D4192">
            <v>2011</v>
          </cell>
          <cell r="E4192" t="str">
            <v>MILTON HYDRO DISTRIBUTION INC.</v>
          </cell>
          <cell r="F4192">
            <v>139367770</v>
          </cell>
        </row>
        <row r="4193">
          <cell r="C4193">
            <v>4185</v>
          </cell>
          <cell r="D4193">
            <v>2011</v>
          </cell>
          <cell r="E4193" t="str">
            <v>NEWMARKET-TAY POWER DISTRIBUTION LTD.</v>
          </cell>
          <cell r="F4193">
            <v>114651638</v>
          </cell>
        </row>
        <row r="4194">
          <cell r="C4194">
            <v>4186</v>
          </cell>
          <cell r="D4194">
            <v>2011</v>
          </cell>
          <cell r="E4194" t="str">
            <v>NIAGARA PENINSULA ENERGY INC.</v>
          </cell>
          <cell r="F4194">
            <v>211363655</v>
          </cell>
        </row>
        <row r="4195">
          <cell r="C4195">
            <v>4187</v>
          </cell>
          <cell r="D4195">
            <v>2011</v>
          </cell>
          <cell r="E4195" t="str">
            <v>NIAGARA-ON-THE-LAKE HYDRO INC.</v>
          </cell>
          <cell r="F4195">
            <v>44747584</v>
          </cell>
        </row>
        <row r="4196">
          <cell r="C4196">
            <v>4188</v>
          </cell>
          <cell r="D4196">
            <v>2011</v>
          </cell>
          <cell r="E4196" t="str">
            <v>NORFOLK POWER DISTRIBUTION INC.</v>
          </cell>
          <cell r="F4196">
            <v>84526396</v>
          </cell>
        </row>
        <row r="4197">
          <cell r="C4197">
            <v>4189</v>
          </cell>
          <cell r="D4197">
            <v>2011</v>
          </cell>
          <cell r="E4197" t="str">
            <v>NORTH BAY HYDRO DISTRIBUTION LIMITED</v>
          </cell>
          <cell r="F4197">
            <v>96273340</v>
          </cell>
        </row>
        <row r="4198">
          <cell r="C4198">
            <v>4190</v>
          </cell>
          <cell r="D4198">
            <v>2011</v>
          </cell>
          <cell r="E4198" t="str">
            <v>NORTHERN ONTARIO WIRES INC.</v>
          </cell>
          <cell r="F4198">
            <v>6390847</v>
          </cell>
        </row>
        <row r="4199">
          <cell r="C4199">
            <v>4191</v>
          </cell>
          <cell r="D4199">
            <v>2011</v>
          </cell>
          <cell r="E4199" t="str">
            <v>OAKVILLE HYDRO ELECTRICITY DISTRIBUTION INC.</v>
          </cell>
          <cell r="F4199">
            <v>245240792</v>
          </cell>
        </row>
        <row r="4200">
          <cell r="C4200">
            <v>4192</v>
          </cell>
          <cell r="D4200">
            <v>2011</v>
          </cell>
          <cell r="E4200" t="str">
            <v>ORANGEVILLE HYDRO LIMITED</v>
          </cell>
          <cell r="F4200">
            <v>34323791</v>
          </cell>
        </row>
        <row r="4201">
          <cell r="C4201">
            <v>4193</v>
          </cell>
          <cell r="D4201">
            <v>2011</v>
          </cell>
          <cell r="E4201" t="str">
            <v>ORILLIA POWER DISTRIBUTION CORPORATION</v>
          </cell>
          <cell r="F4201">
            <v>31987515</v>
          </cell>
        </row>
        <row r="4202">
          <cell r="C4202">
            <v>4194</v>
          </cell>
          <cell r="D4202">
            <v>2011</v>
          </cell>
          <cell r="E4202" t="str">
            <v>OSHAWA PUC NETWORKS INC.</v>
          </cell>
          <cell r="F4202">
            <v>164032211</v>
          </cell>
        </row>
        <row r="4203">
          <cell r="C4203">
            <v>4195</v>
          </cell>
          <cell r="D4203">
            <v>2011</v>
          </cell>
          <cell r="E4203" t="str">
            <v>OTTAWA RIVER POWER CORPORATION</v>
          </cell>
          <cell r="F4203">
            <v>24153786</v>
          </cell>
        </row>
        <row r="4204">
          <cell r="C4204">
            <v>4196</v>
          </cell>
          <cell r="D4204">
            <v>2011</v>
          </cell>
          <cell r="E4204" t="str">
            <v>PARRY SOUND POWER CORPORATION</v>
          </cell>
          <cell r="F4204">
            <v>11769444</v>
          </cell>
        </row>
        <row r="4205">
          <cell r="C4205">
            <v>4197</v>
          </cell>
          <cell r="D4205">
            <v>2011</v>
          </cell>
          <cell r="E4205" t="str">
            <v>PETERBOROUGH DISTRIBUTION INCORPORATED</v>
          </cell>
          <cell r="F4205">
            <v>90862951</v>
          </cell>
        </row>
        <row r="4206">
          <cell r="C4206">
            <v>4198</v>
          </cell>
          <cell r="D4206">
            <v>2011</v>
          </cell>
          <cell r="E4206" t="str">
            <v>CANADIAN NIAGARA POWER INC.</v>
          </cell>
          <cell r="F4206">
            <v>16466696</v>
          </cell>
        </row>
        <row r="4207">
          <cell r="C4207">
            <v>4199</v>
          </cell>
          <cell r="D4207">
            <v>2011</v>
          </cell>
          <cell r="E4207" t="str">
            <v>POWERSTREAM INC.</v>
          </cell>
          <cell r="F4207">
            <v>1527035831</v>
          </cell>
        </row>
        <row r="4208">
          <cell r="C4208">
            <v>4200</v>
          </cell>
          <cell r="D4208">
            <v>2011</v>
          </cell>
          <cell r="E4208" t="str">
            <v>PUC DISTRIBUTION INC.</v>
          </cell>
          <cell r="F4208">
            <v>100775720</v>
          </cell>
        </row>
        <row r="4209">
          <cell r="C4209">
            <v>4201</v>
          </cell>
          <cell r="D4209">
            <v>2011</v>
          </cell>
          <cell r="E4209" t="str">
            <v>RENFREW HYDRO INC.</v>
          </cell>
          <cell r="F4209">
            <v>11980475</v>
          </cell>
        </row>
        <row r="4210">
          <cell r="C4210">
            <v>4202</v>
          </cell>
          <cell r="D4210">
            <v>2011</v>
          </cell>
          <cell r="E4210" t="str">
            <v>RIDEAU ST. LAWRENCE DISTRIBUTION INC.</v>
          </cell>
          <cell r="F4210">
            <v>6042525</v>
          </cell>
        </row>
        <row r="4211">
          <cell r="C4211">
            <v>4203</v>
          </cell>
          <cell r="D4211">
            <v>2011</v>
          </cell>
          <cell r="E4211" t="str">
            <v>SIOUX LOOKOUT HYDRO INC.</v>
          </cell>
          <cell r="F4211">
            <v>7978306</v>
          </cell>
        </row>
        <row r="4212">
          <cell r="C4212">
            <v>4204</v>
          </cell>
          <cell r="D4212">
            <v>2011</v>
          </cell>
          <cell r="E4212" t="str">
            <v>ST. THOMAS ENERGY INC.</v>
          </cell>
          <cell r="F4212">
            <v>48148458</v>
          </cell>
        </row>
        <row r="4213">
          <cell r="C4213">
            <v>4205</v>
          </cell>
          <cell r="D4213">
            <v>2011</v>
          </cell>
          <cell r="E4213" t="str">
            <v>THUNDER BAY HYDRO ELECTRICITY DISTRIBUTION INC.</v>
          </cell>
          <cell r="F4213">
            <v>154303155</v>
          </cell>
        </row>
        <row r="4214">
          <cell r="C4214">
            <v>4206</v>
          </cell>
          <cell r="D4214">
            <v>2011</v>
          </cell>
          <cell r="E4214" t="str">
            <v>TILLSONBURG HYDRO INC.</v>
          </cell>
          <cell r="F4214">
            <v>18139037</v>
          </cell>
        </row>
        <row r="4215">
          <cell r="C4215">
            <v>4207</v>
          </cell>
          <cell r="D4215">
            <v>2011</v>
          </cell>
          <cell r="E4215" t="str">
            <v>TORONTO HYDRO-ELECTRIC SYSTEM LIMITED</v>
          </cell>
          <cell r="F4215">
            <v>4669477665</v>
          </cell>
        </row>
        <row r="4216">
          <cell r="C4216">
            <v>4208</v>
          </cell>
          <cell r="D4216">
            <v>2011</v>
          </cell>
          <cell r="E4216" t="str">
            <v>VERIDIAN CONNECTIONS INC.</v>
          </cell>
          <cell r="F4216">
            <v>374577800</v>
          </cell>
        </row>
        <row r="4217">
          <cell r="C4217">
            <v>4209</v>
          </cell>
          <cell r="D4217">
            <v>2011</v>
          </cell>
          <cell r="E4217" t="str">
            <v>WASAGA DISTRIBUTION INC.</v>
          </cell>
          <cell r="F4217">
            <v>24544642</v>
          </cell>
        </row>
        <row r="4218">
          <cell r="C4218">
            <v>4210</v>
          </cell>
          <cell r="D4218">
            <v>2011</v>
          </cell>
          <cell r="E4218" t="str">
            <v>WATERLOO NORTH HYDRO INC.</v>
          </cell>
          <cell r="F4218">
            <v>277720235</v>
          </cell>
        </row>
        <row r="4219">
          <cell r="C4219">
            <v>4211</v>
          </cell>
          <cell r="D4219">
            <v>2011</v>
          </cell>
          <cell r="E4219" t="str">
            <v>WELLAND HYDRO-ELECTRIC SYSTEM CORP.</v>
          </cell>
          <cell r="F4219">
            <v>50026668</v>
          </cell>
        </row>
        <row r="4220">
          <cell r="C4220">
            <v>4212</v>
          </cell>
          <cell r="D4220">
            <v>2011</v>
          </cell>
          <cell r="E4220" t="str">
            <v>WELLINGTON NORTH POWER INC.</v>
          </cell>
          <cell r="F4220">
            <v>10374731</v>
          </cell>
        </row>
        <row r="4221">
          <cell r="C4221">
            <v>4213</v>
          </cell>
          <cell r="D4221">
            <v>2011</v>
          </cell>
          <cell r="E4221" t="str">
            <v>WEST COAST HURON ENERGY INC.</v>
          </cell>
          <cell r="F4221">
            <v>5727425</v>
          </cell>
        </row>
        <row r="4222">
          <cell r="C4222">
            <v>4214</v>
          </cell>
          <cell r="D4222">
            <v>2011</v>
          </cell>
          <cell r="E4222" t="str">
            <v>WESTARIO POWER INC.</v>
          </cell>
          <cell r="F4222">
            <v>51493942</v>
          </cell>
        </row>
        <row r="4223">
          <cell r="C4223">
            <v>4215</v>
          </cell>
          <cell r="D4223">
            <v>2011</v>
          </cell>
          <cell r="E4223" t="str">
            <v>WHITBY HYDRO ELECTRIC CORPORATION</v>
          </cell>
          <cell r="F4223">
            <v>159542384</v>
          </cell>
        </row>
        <row r="4224">
          <cell r="C4224">
            <v>4216</v>
          </cell>
          <cell r="D4224">
            <v>2011</v>
          </cell>
          <cell r="E4224" t="str">
            <v>WOODSTOCK HYDRO SERVICES INC.</v>
          </cell>
          <cell r="F4224">
            <v>44104993</v>
          </cell>
        </row>
      </sheetData>
      <sheetData sheetId="12" refreshError="1"/>
      <sheetData sheetId="13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2011</v>
          </cell>
          <cell r="D4">
            <v>125850094.08999999</v>
          </cell>
          <cell r="E4">
            <v>5224251.2700000005</v>
          </cell>
          <cell r="F4">
            <v>112634407</v>
          </cell>
          <cell r="G4">
            <v>29895756.27</v>
          </cell>
          <cell r="H4">
            <v>96442334.849999994</v>
          </cell>
          <cell r="I4">
            <v>234956170.01999998</v>
          </cell>
          <cell r="J4">
            <v>192413506</v>
          </cell>
          <cell r="K4">
            <v>93206044.000000015</v>
          </cell>
          <cell r="L4">
            <v>17807505.149999999</v>
          </cell>
          <cell r="M4">
            <v>2107829.7799999998</v>
          </cell>
          <cell r="N4">
            <v>89517793.439999983</v>
          </cell>
          <cell r="O4" t="e">
            <v>#N/A</v>
          </cell>
          <cell r="P4">
            <v>38428841.859999999</v>
          </cell>
          <cell r="Q4">
            <v>3522012.040000001</v>
          </cell>
          <cell r="R4">
            <v>26499928.68</v>
          </cell>
          <cell r="S4">
            <v>874218682.37999988</v>
          </cell>
          <cell r="T4">
            <v>319618707.81</v>
          </cell>
          <cell r="U4">
            <v>42335149.559999995</v>
          </cell>
          <cell r="V4">
            <v>7467515.2400000012</v>
          </cell>
          <cell r="W4">
            <v>63672138.839999996</v>
          </cell>
          <cell r="X4">
            <v>84310398.670000002</v>
          </cell>
          <cell r="Y4">
            <v>10629132.750000002</v>
          </cell>
          <cell r="Z4">
            <v>188982217.20999998</v>
          </cell>
          <cell r="AA4">
            <v>30819371.670000002</v>
          </cell>
          <cell r="AB4">
            <v>191891362.99000001</v>
          </cell>
          <cell r="AC4">
            <v>66179542.329999998</v>
          </cell>
          <cell r="AD4">
            <v>57800219</v>
          </cell>
          <cell r="AE4">
            <v>3872939.17</v>
          </cell>
          <cell r="AF4">
            <v>676539038.45999992</v>
          </cell>
          <cell r="AG4">
            <v>1089603.08</v>
          </cell>
          <cell r="AH4">
            <v>3885578.19</v>
          </cell>
          <cell r="AI4">
            <v>637549843.93000007</v>
          </cell>
          <cell r="AJ4">
            <v>7860833259.8099995</v>
          </cell>
          <cell r="AK4">
            <v>1160073945.05</v>
          </cell>
          <cell r="AL4">
            <v>59865833.889999986</v>
          </cell>
          <cell r="AM4">
            <v>15360882.779999999</v>
          </cell>
          <cell r="AN4">
            <v>51115070</v>
          </cell>
          <cell r="AO4">
            <v>329642639.25</v>
          </cell>
          <cell r="AP4">
            <v>21795982.379999999</v>
          </cell>
          <cell r="AQ4">
            <v>30524987.689999998</v>
          </cell>
          <cell r="AR4">
            <v>408055347.51999998</v>
          </cell>
          <cell r="AS4">
            <v>21175696.340000004</v>
          </cell>
          <cell r="AT4">
            <v>24671443.300000001</v>
          </cell>
          <cell r="AU4">
            <v>144101184</v>
          </cell>
          <cell r="AV4">
            <v>119443795.72000001</v>
          </cell>
          <cell r="AW4">
            <v>218322705.93999997</v>
          </cell>
          <cell r="AX4">
            <v>46762239.200000003</v>
          </cell>
          <cell r="AY4">
            <v>88030720.170000002</v>
          </cell>
          <cell r="AZ4">
            <v>100796808.36000001</v>
          </cell>
          <cell r="BA4">
            <v>7865405.7200000007</v>
          </cell>
          <cell r="BB4">
            <v>270625467.22000003</v>
          </cell>
          <cell r="BC4">
            <v>35782607.49000001</v>
          </cell>
          <cell r="BD4">
            <v>34333810.549999997</v>
          </cell>
          <cell r="BE4">
            <v>172069560.06000003</v>
          </cell>
          <cell r="BF4">
            <v>26471326.210000005</v>
          </cell>
          <cell r="BG4">
            <v>12139958.049999999</v>
          </cell>
          <cell r="BH4">
            <v>90945334.389999971</v>
          </cell>
          <cell r="BI4">
            <v>16752395.579999998</v>
          </cell>
          <cell r="BJ4">
            <v>1619407126.1500003</v>
          </cell>
          <cell r="BK4">
            <v>99682620</v>
          </cell>
          <cell r="BL4">
            <v>13229840.120000001</v>
          </cell>
          <cell r="BM4">
            <v>6974954.9600000009</v>
          </cell>
          <cell r="BN4">
            <v>8575068.2000000011</v>
          </cell>
          <cell r="BO4">
            <v>48155190.470000006</v>
          </cell>
          <cell r="BP4">
            <v>166583882.19999999</v>
          </cell>
          <cell r="BQ4">
            <v>18150571.300000001</v>
          </cell>
          <cell r="BR4">
            <v>4902256189.1300001</v>
          </cell>
          <cell r="BS4">
            <v>385442693</v>
          </cell>
          <cell r="BT4">
            <v>24550154.629999999</v>
          </cell>
          <cell r="BU4">
            <v>292818499</v>
          </cell>
          <cell r="BV4">
            <v>52258110.830000006</v>
          </cell>
          <cell r="BW4">
            <v>11566919.860000001</v>
          </cell>
          <cell r="BX4">
            <v>6465698</v>
          </cell>
          <cell r="BY4" t="e">
            <v>#N/A</v>
          </cell>
          <cell r="BZ4">
            <v>54544098</v>
          </cell>
          <cell r="CA4">
            <v>161115415.54999998</v>
          </cell>
          <cell r="CB4">
            <v>47355941.629999995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2011</v>
          </cell>
          <cell r="D5">
            <v>-52122906.090000004</v>
          </cell>
          <cell r="E5">
            <v>-3124959.67</v>
          </cell>
          <cell r="F5">
            <v>-48565489</v>
          </cell>
          <cell r="G5">
            <v>-10572447.83</v>
          </cell>
          <cell r="H5">
            <v>-30219185.079999998</v>
          </cell>
          <cell r="I5">
            <v>-125888831.08</v>
          </cell>
          <cell r="J5">
            <v>-90948461</v>
          </cell>
          <cell r="K5">
            <v>-39173508.390000001</v>
          </cell>
          <cell r="L5">
            <v>-9831269.0199999996</v>
          </cell>
          <cell r="M5">
            <v>-1364869.56</v>
          </cell>
          <cell r="N5">
            <v>-35994406.350000001</v>
          </cell>
          <cell r="O5" t="e">
            <v>#N/A</v>
          </cell>
          <cell r="P5">
            <v>-14872687.140000001</v>
          </cell>
          <cell r="Q5">
            <v>-1251985.6499999999</v>
          </cell>
          <cell r="R5">
            <v>-14871786.390000001</v>
          </cell>
          <cell r="S5">
            <v>-425820957.5</v>
          </cell>
          <cell r="T5">
            <v>-130864724.44</v>
          </cell>
          <cell r="U5">
            <v>-14546687.220000001</v>
          </cell>
          <cell r="V5">
            <v>-4891084.3899999997</v>
          </cell>
          <cell r="W5">
            <v>-18481858.18</v>
          </cell>
          <cell r="X5">
            <v>-46584221.289999999</v>
          </cell>
          <cell r="Y5">
            <v>-7758541.1600000001</v>
          </cell>
          <cell r="Z5">
            <v>-108870023.64</v>
          </cell>
          <cell r="AA5">
            <v>-13605416.74</v>
          </cell>
          <cell r="AB5">
            <v>-49185489.840000004</v>
          </cell>
          <cell r="AC5">
            <v>-25539682.400000002</v>
          </cell>
          <cell r="AD5">
            <v>-21309808</v>
          </cell>
          <cell r="AE5">
            <v>-3163486.41</v>
          </cell>
          <cell r="AF5">
            <v>-325707010.31999999</v>
          </cell>
          <cell r="AG5">
            <v>-486335.76</v>
          </cell>
          <cell r="AH5">
            <v>-1779449.81</v>
          </cell>
          <cell r="AI5">
            <v>-258823741.33000001</v>
          </cell>
          <cell r="AJ5">
            <v>-3024138817.3400002</v>
          </cell>
          <cell r="AK5">
            <v>-437985696.65000004</v>
          </cell>
          <cell r="AL5">
            <v>-27938674.370000001</v>
          </cell>
          <cell r="AM5">
            <v>-6780060.5800000001</v>
          </cell>
          <cell r="AN5">
            <v>-19543782</v>
          </cell>
          <cell r="AO5">
            <v>-133068380.33</v>
          </cell>
          <cell r="AP5">
            <v>-8338498.3799999999</v>
          </cell>
          <cell r="AQ5">
            <v>-10548742.58</v>
          </cell>
          <cell r="AR5">
            <v>-180949327.31999999</v>
          </cell>
          <cell r="AS5">
            <v>-11432833.890000001</v>
          </cell>
          <cell r="AT5">
            <v>-12270092.02</v>
          </cell>
          <cell r="AU5">
            <v>-61079639</v>
          </cell>
          <cell r="AV5">
            <v>-47531257</v>
          </cell>
          <cell r="AW5">
            <v>-104858659.13</v>
          </cell>
          <cell r="AX5">
            <v>-21171345.039999999</v>
          </cell>
          <cell r="AY5">
            <v>-28096543.640000001</v>
          </cell>
          <cell r="AZ5">
            <v>-51556263.5</v>
          </cell>
          <cell r="BA5">
            <v>-3468334.68</v>
          </cell>
          <cell r="BB5">
            <v>-92913946.400000006</v>
          </cell>
          <cell r="BC5">
            <v>-17739126.059999999</v>
          </cell>
          <cell r="BD5">
            <v>-18004651.289999999</v>
          </cell>
          <cell r="BE5">
            <v>-82243764.090000004</v>
          </cell>
          <cell r="BF5">
            <v>-16998913.510000002</v>
          </cell>
          <cell r="BG5">
            <v>-7400061.8200000003</v>
          </cell>
          <cell r="BH5">
            <v>-33043910.699999999</v>
          </cell>
          <cell r="BI5">
            <v>-2707144.5300000003</v>
          </cell>
          <cell r="BJ5">
            <v>-664848363.53999996</v>
          </cell>
          <cell r="BK5">
            <v>-49620201</v>
          </cell>
          <cell r="BL5">
            <v>-8580105.6899999995</v>
          </cell>
          <cell r="BM5">
            <v>-2232001.13</v>
          </cell>
          <cell r="BN5">
            <v>-3236651.6</v>
          </cell>
          <cell r="BO5">
            <v>-22001262.23</v>
          </cell>
          <cell r="BP5">
            <v>-90481827.459999993</v>
          </cell>
          <cell r="BQ5">
            <v>-9385731.8499999996</v>
          </cell>
          <cell r="BR5">
            <v>-2424230703.5600004</v>
          </cell>
          <cell r="BS5">
            <v>-198080627</v>
          </cell>
          <cell r="BT5">
            <v>-10758555.029999999</v>
          </cell>
          <cell r="BU5">
            <v>-113739171</v>
          </cell>
          <cell r="BV5">
            <v>-27863508.84</v>
          </cell>
          <cell r="BW5">
            <v>-6335545.21</v>
          </cell>
          <cell r="BX5">
            <v>-2126235</v>
          </cell>
          <cell r="BY5" t="e">
            <v>#N/A</v>
          </cell>
          <cell r="BZ5">
            <v>-17079279</v>
          </cell>
          <cell r="CA5">
            <v>-70410934.049999997</v>
          </cell>
          <cell r="CB5">
            <v>-19260341.66</v>
          </cell>
          <cell r="CC5">
            <v>0</v>
          </cell>
        </row>
        <row r="6">
          <cell r="A6" t="str">
            <v>Amortization Expense</v>
          </cell>
        </row>
        <row r="7">
          <cell r="A7" t="str">
            <v>Plant Additions</v>
          </cell>
          <cell r="B7" t="str">
            <v>PADD</v>
          </cell>
          <cell r="C7">
            <v>2011</v>
          </cell>
          <cell r="D7">
            <v>10996795</v>
          </cell>
          <cell r="E7">
            <v>77623</v>
          </cell>
          <cell r="F7">
            <v>5392223</v>
          </cell>
          <cell r="G7">
            <v>2818212</v>
          </cell>
          <cell r="H7">
            <v>4877144</v>
          </cell>
          <cell r="I7">
            <v>10310227.59</v>
          </cell>
          <cell r="J7">
            <v>9845215</v>
          </cell>
          <cell r="K7">
            <v>4418807.84</v>
          </cell>
          <cell r="L7">
            <v>778339.9</v>
          </cell>
          <cell r="M7">
            <v>10450.210000000001</v>
          </cell>
          <cell r="N7">
            <v>5234718.66</v>
          </cell>
          <cell r="O7" t="e">
            <v>#N/A</v>
          </cell>
          <cell r="P7">
            <v>2074625.41</v>
          </cell>
          <cell r="Q7">
            <v>66424.399999999994</v>
          </cell>
          <cell r="R7">
            <v>480331.29000000004</v>
          </cell>
          <cell r="S7">
            <v>48923842.310000002</v>
          </cell>
          <cell r="T7">
            <v>14352978</v>
          </cell>
          <cell r="U7">
            <v>2786470</v>
          </cell>
          <cell r="V7">
            <v>333755.63</v>
          </cell>
          <cell r="W7">
            <v>6166331.3300000001</v>
          </cell>
          <cell r="X7">
            <v>3621283</v>
          </cell>
          <cell r="Y7">
            <v>11146.800000000001</v>
          </cell>
          <cell r="Z7">
            <v>7725292.7000000002</v>
          </cell>
          <cell r="AA7">
            <v>1226678.3999999999</v>
          </cell>
          <cell r="AB7">
            <v>24307230</v>
          </cell>
          <cell r="AC7">
            <v>4947158</v>
          </cell>
          <cell r="AD7">
            <v>4345429</v>
          </cell>
          <cell r="AE7">
            <v>28364.66</v>
          </cell>
          <cell r="AF7">
            <v>39548836</v>
          </cell>
          <cell r="AG7">
            <v>65521.440000000002</v>
          </cell>
          <cell r="AH7">
            <v>188178.68</v>
          </cell>
          <cell r="AI7">
            <v>38257711</v>
          </cell>
          <cell r="AJ7">
            <v>730752993</v>
          </cell>
          <cell r="AK7">
            <v>81912537</v>
          </cell>
          <cell r="AL7">
            <v>3605881</v>
          </cell>
          <cell r="AM7">
            <v>661400.84</v>
          </cell>
          <cell r="AN7">
            <v>6208435</v>
          </cell>
          <cell r="AO7">
            <v>22909723.449999999</v>
          </cell>
          <cell r="AP7">
            <v>1355825.79</v>
          </cell>
          <cell r="AQ7">
            <v>2535288.7999999998</v>
          </cell>
          <cell r="AR7">
            <v>29231897.609999999</v>
          </cell>
          <cell r="AS7">
            <v>1279610.8400000001</v>
          </cell>
          <cell r="AT7">
            <v>1040739.82</v>
          </cell>
          <cell r="AU7">
            <v>9625504.5500000007</v>
          </cell>
          <cell r="AV7">
            <v>6432585.7800000003</v>
          </cell>
          <cell r="AW7">
            <v>9922020</v>
          </cell>
          <cell r="AX7">
            <v>2100669.59</v>
          </cell>
          <cell r="AY7">
            <v>5761971.7999999998</v>
          </cell>
          <cell r="AZ7">
            <v>7483082.4199999999</v>
          </cell>
          <cell r="BA7">
            <v>1430450.2</v>
          </cell>
          <cell r="BB7">
            <v>29860999.989999998</v>
          </cell>
          <cell r="BC7">
            <v>1597404.52</v>
          </cell>
          <cell r="BD7">
            <v>1899562</v>
          </cell>
          <cell r="BE7">
            <v>18284376</v>
          </cell>
          <cell r="BF7">
            <v>767212.21</v>
          </cell>
          <cell r="BG7">
            <v>353225.53</v>
          </cell>
          <cell r="BH7">
            <v>6203278</v>
          </cell>
          <cell r="BI7">
            <v>1409893.3900000001</v>
          </cell>
          <cell r="BJ7">
            <v>113399335.43000001</v>
          </cell>
          <cell r="BK7">
            <v>12862025</v>
          </cell>
          <cell r="BL7">
            <v>518263</v>
          </cell>
          <cell r="BM7">
            <v>516578</v>
          </cell>
          <cell r="BN7">
            <v>325819.82</v>
          </cell>
          <cell r="BO7">
            <v>2031855.44</v>
          </cell>
          <cell r="BP7">
            <v>11195367</v>
          </cell>
          <cell r="BQ7">
            <v>821257</v>
          </cell>
          <cell r="BR7">
            <v>470688548.31999999</v>
          </cell>
          <cell r="BS7">
            <v>25290429</v>
          </cell>
          <cell r="BT7">
            <v>617100.76</v>
          </cell>
          <cell r="BU7">
            <v>38214923</v>
          </cell>
          <cell r="BV7">
            <v>2484168</v>
          </cell>
          <cell r="BW7">
            <v>576440.37</v>
          </cell>
          <cell r="BX7">
            <v>492367</v>
          </cell>
          <cell r="BY7" t="e">
            <v>#N/A</v>
          </cell>
          <cell r="BZ7">
            <v>4329738</v>
          </cell>
          <cell r="CA7">
            <v>5080096</v>
          </cell>
          <cell r="CB7">
            <v>6422281.9800000004</v>
          </cell>
          <cell r="CC7">
            <v>1003911.56</v>
          </cell>
        </row>
        <row r="8">
          <cell r="A8" t="str">
            <v>OM&amp;A Expense</v>
          </cell>
          <cell r="B8" t="str">
            <v>COMA</v>
          </cell>
          <cell r="C8">
            <v>2011</v>
          </cell>
          <cell r="D8">
            <v>9716668.379999999</v>
          </cell>
          <cell r="E8">
            <v>933668.64</v>
          </cell>
          <cell r="F8">
            <v>10829934</v>
          </cell>
          <cell r="G8">
            <v>4555301.87</v>
          </cell>
          <cell r="H8">
            <v>6704261.8000000007</v>
          </cell>
          <cell r="I8">
            <v>14278410.779999999</v>
          </cell>
          <cell r="J8">
            <v>10613508</v>
          </cell>
          <cell r="K8">
            <v>5221144.63</v>
          </cell>
          <cell r="L8">
            <v>1924698.5699999998</v>
          </cell>
          <cell r="M8">
            <v>531716.38</v>
          </cell>
          <cell r="N8">
            <v>6550637.2800000012</v>
          </cell>
          <cell r="O8" t="e">
            <v>#N/A</v>
          </cell>
          <cell r="P8">
            <v>4012963.25</v>
          </cell>
          <cell r="Q8">
            <v>531002.76</v>
          </cell>
          <cell r="R8">
            <v>2069968.6400000004</v>
          </cell>
          <cell r="S8">
            <v>42768101.390000001</v>
          </cell>
          <cell r="T8">
            <v>22397702.23</v>
          </cell>
          <cell r="U8">
            <v>5670359.0700000003</v>
          </cell>
          <cell r="V8">
            <v>1050769.625</v>
          </cell>
          <cell r="W8">
            <v>5385334.6500000004</v>
          </cell>
          <cell r="X8">
            <v>3908316.23</v>
          </cell>
          <cell r="Y8">
            <v>1291776.72</v>
          </cell>
          <cell r="Z8">
            <v>12049089.35</v>
          </cell>
          <cell r="AA8">
            <v>2078668.08</v>
          </cell>
          <cell r="AB8">
            <v>12594875.43</v>
          </cell>
          <cell r="AC8">
            <v>7171214.3900000006</v>
          </cell>
          <cell r="AD8">
            <v>4766673</v>
          </cell>
          <cell r="AE8">
            <v>810198.53999999992</v>
          </cell>
          <cell r="AF8">
            <v>40753989.579999998</v>
          </cell>
          <cell r="AG8">
            <v>301314.90000000008</v>
          </cell>
          <cell r="AH8">
            <v>891994.29999999993</v>
          </cell>
          <cell r="AI8">
            <v>19508263.439999998</v>
          </cell>
          <cell r="AJ8">
            <v>524798322.97000003</v>
          </cell>
          <cell r="AK8">
            <v>56871338.349999994</v>
          </cell>
          <cell r="AL8">
            <v>4096017.67</v>
          </cell>
          <cell r="AM8">
            <v>1991091.3499999999</v>
          </cell>
          <cell r="AN8">
            <v>5768581</v>
          </cell>
          <cell r="AO8">
            <v>14058260.18</v>
          </cell>
          <cell r="AP8">
            <v>2217997.3800000004</v>
          </cell>
          <cell r="AQ8">
            <v>2856629.6800000006</v>
          </cell>
          <cell r="AR8">
            <v>30075780.630000003</v>
          </cell>
          <cell r="AS8">
            <v>1712299.3099999998</v>
          </cell>
          <cell r="AT8">
            <v>1879897.87</v>
          </cell>
          <cell r="AU8">
            <v>6368533</v>
          </cell>
          <cell r="AV8">
            <v>6540075.3000000007</v>
          </cell>
          <cell r="AW8">
            <v>13737673.52</v>
          </cell>
          <cell r="AX8">
            <v>1885320.3199999998</v>
          </cell>
          <cell r="AY8">
            <v>4609986.24</v>
          </cell>
          <cell r="AZ8">
            <v>4996953.09</v>
          </cell>
          <cell r="BA8">
            <v>2091310.31</v>
          </cell>
          <cell r="BB8">
            <v>12832817.600000001</v>
          </cell>
          <cell r="BC8">
            <v>2834444.7600000002</v>
          </cell>
          <cell r="BD8">
            <v>4405707.6100000003</v>
          </cell>
          <cell r="BE8">
            <v>9471777.8399999999</v>
          </cell>
          <cell r="BF8">
            <v>2615907.1300000004</v>
          </cell>
          <cell r="BG8">
            <v>1301891.3899999999</v>
          </cell>
          <cell r="BH8">
            <v>6718432.8800000008</v>
          </cell>
          <cell r="BI8">
            <v>3601276</v>
          </cell>
          <cell r="BJ8">
            <v>57831837.340000004</v>
          </cell>
          <cell r="BK8">
            <v>8475990</v>
          </cell>
          <cell r="BL8">
            <v>1084572.3800000001</v>
          </cell>
          <cell r="BM8">
            <v>1546298.84</v>
          </cell>
          <cell r="BN8">
            <v>1140634.92</v>
          </cell>
          <cell r="BO8">
            <v>3450897.29</v>
          </cell>
          <cell r="BP8">
            <v>11780375.18</v>
          </cell>
          <cell r="BQ8">
            <v>2127161.3800000004</v>
          </cell>
          <cell r="BR8">
            <v>219301208.17000002</v>
          </cell>
          <cell r="BS8">
            <v>20308168</v>
          </cell>
          <cell r="BT8">
            <v>2178363.58</v>
          </cell>
          <cell r="BU8">
            <v>9428211</v>
          </cell>
          <cell r="BV8">
            <v>5112142.45</v>
          </cell>
          <cell r="BW8">
            <v>1542486.42</v>
          </cell>
          <cell r="BX8">
            <v>1376820</v>
          </cell>
          <cell r="BY8" t="e">
            <v>#N/A</v>
          </cell>
          <cell r="BZ8">
            <v>4521400</v>
          </cell>
          <cell r="CA8">
            <v>8403954.5700000003</v>
          </cell>
          <cell r="CB8">
            <v>3718347.5000000005</v>
          </cell>
          <cell r="CC8">
            <v>0</v>
          </cell>
        </row>
        <row r="9">
          <cell r="A9" t="str">
            <v>Income Taxes</v>
          </cell>
          <cell r="B9" t="str">
            <v>CTAXINC</v>
          </cell>
          <cell r="C9">
            <v>2011</v>
          </cell>
          <cell r="D9">
            <v>256419</v>
          </cell>
          <cell r="E9">
            <v>92771</v>
          </cell>
          <cell r="F9">
            <v>525000</v>
          </cell>
          <cell r="G9">
            <v>331241</v>
          </cell>
          <cell r="H9">
            <v>770034</v>
          </cell>
          <cell r="I9">
            <v>1382584.38</v>
          </cell>
          <cell r="J9">
            <v>1658699</v>
          </cell>
          <cell r="K9">
            <v>105151.73</v>
          </cell>
          <cell r="L9">
            <v>1322</v>
          </cell>
          <cell r="M9">
            <v>0</v>
          </cell>
          <cell r="N9">
            <v>372028</v>
          </cell>
          <cell r="O9" t="e">
            <v>#N/A</v>
          </cell>
          <cell r="P9">
            <v>125438</v>
          </cell>
          <cell r="Q9">
            <v>23202</v>
          </cell>
          <cell r="R9">
            <v>216886.96</v>
          </cell>
          <cell r="S9">
            <v>3190224.4</v>
          </cell>
          <cell r="T9">
            <v>1809267.63</v>
          </cell>
          <cell r="U9">
            <v>38640.520000000004</v>
          </cell>
          <cell r="V9">
            <v>20688</v>
          </cell>
          <cell r="W9">
            <v>383000</v>
          </cell>
          <cell r="X9">
            <v>628000</v>
          </cell>
          <cell r="Y9">
            <v>-18585</v>
          </cell>
          <cell r="Z9">
            <v>1785193</v>
          </cell>
          <cell r="AA9">
            <v>29049.42</v>
          </cell>
          <cell r="AB9">
            <v>1452000</v>
          </cell>
          <cell r="AC9">
            <v>958816</v>
          </cell>
          <cell r="AD9">
            <v>443604</v>
          </cell>
          <cell r="AE9">
            <v>123666</v>
          </cell>
          <cell r="AF9">
            <v>5924016.5899999999</v>
          </cell>
          <cell r="AG9">
            <v>-7239</v>
          </cell>
          <cell r="AH9">
            <v>-36001</v>
          </cell>
          <cell r="AI9">
            <v>3025368.73</v>
          </cell>
          <cell r="AJ9">
            <v>66087660.909999996</v>
          </cell>
          <cell r="AK9">
            <v>8311816</v>
          </cell>
          <cell r="AL9">
            <v>293400</v>
          </cell>
          <cell r="AM9">
            <v>13631</v>
          </cell>
          <cell r="AN9">
            <v>133098</v>
          </cell>
          <cell r="AO9">
            <v>2430985.7800000003</v>
          </cell>
          <cell r="AP9">
            <v>190000</v>
          </cell>
          <cell r="AQ9">
            <v>140548</v>
          </cell>
          <cell r="AR9">
            <v>1600402.96</v>
          </cell>
          <cell r="AS9">
            <v>38394</v>
          </cell>
          <cell r="AT9">
            <v>166687</v>
          </cell>
          <cell r="AU9">
            <v>609466</v>
          </cell>
          <cell r="AV9">
            <v>0</v>
          </cell>
          <cell r="AW9">
            <v>1342276.11</v>
          </cell>
          <cell r="AX9">
            <v>180129.57</v>
          </cell>
          <cell r="AY9">
            <v>276500.25</v>
          </cell>
          <cell r="AZ9">
            <v>709730.20000000007</v>
          </cell>
          <cell r="BA9">
            <v>-244082</v>
          </cell>
          <cell r="BB9">
            <v>-24234</v>
          </cell>
          <cell r="BC9">
            <v>213493</v>
          </cell>
          <cell r="BD9">
            <v>292000</v>
          </cell>
          <cell r="BE9">
            <v>1637431.7000000002</v>
          </cell>
          <cell r="BF9">
            <v>109813</v>
          </cell>
          <cell r="BG9">
            <v>35400</v>
          </cell>
          <cell r="BH9">
            <v>870496</v>
          </cell>
          <cell r="BI9">
            <v>-16448.080000000002</v>
          </cell>
          <cell r="BJ9">
            <v>5221900.68</v>
          </cell>
          <cell r="BK9">
            <v>466500</v>
          </cell>
          <cell r="BL9">
            <v>32633</v>
          </cell>
          <cell r="BM9">
            <v>7685</v>
          </cell>
          <cell r="BN9">
            <v>29731.99</v>
          </cell>
          <cell r="BO9">
            <v>283808</v>
          </cell>
          <cell r="BP9">
            <v>661874.6</v>
          </cell>
          <cell r="BQ9">
            <v>85557</v>
          </cell>
          <cell r="BR9">
            <v>9031912</v>
          </cell>
          <cell r="BS9">
            <v>2037696</v>
          </cell>
          <cell r="BT9">
            <v>32490</v>
          </cell>
          <cell r="BU9">
            <v>1130160</v>
          </cell>
          <cell r="BV9">
            <v>188437</v>
          </cell>
          <cell r="BW9">
            <v>-45520</v>
          </cell>
          <cell r="BX9">
            <v>71232</v>
          </cell>
          <cell r="BY9" t="e">
            <v>#N/A</v>
          </cell>
          <cell r="BZ9">
            <v>221000</v>
          </cell>
          <cell r="CA9">
            <v>1058156.72</v>
          </cell>
          <cell r="CB9">
            <v>-37000</v>
          </cell>
          <cell r="CC9">
            <v>0</v>
          </cell>
        </row>
        <row r="10">
          <cell r="A10" t="str">
            <v>Customers</v>
          </cell>
          <cell r="B10" t="str">
            <v>YN</v>
          </cell>
          <cell r="C10">
            <v>2011</v>
          </cell>
          <cell r="D10">
            <v>11581</v>
          </cell>
          <cell r="E10">
            <v>1661</v>
          </cell>
          <cell r="F10">
            <v>35772</v>
          </cell>
          <cell r="G10">
            <v>9741</v>
          </cell>
          <cell r="H10">
            <v>37967</v>
          </cell>
          <cell r="I10">
            <v>64329</v>
          </cell>
          <cell r="J10">
            <v>51586</v>
          </cell>
          <cell r="K10">
            <v>15708</v>
          </cell>
          <cell r="L10">
            <v>6496</v>
          </cell>
          <cell r="M10">
            <v>1293</v>
          </cell>
          <cell r="N10">
            <v>32132</v>
          </cell>
          <cell r="O10" t="e">
            <v>#N/A</v>
          </cell>
          <cell r="P10">
            <v>15723</v>
          </cell>
          <cell r="Q10">
            <v>1954</v>
          </cell>
          <cell r="R10">
            <v>11276</v>
          </cell>
          <cell r="S10">
            <v>195381</v>
          </cell>
          <cell r="T10">
            <v>85083</v>
          </cell>
          <cell r="U10">
            <v>18094</v>
          </cell>
          <cell r="V10">
            <v>3299</v>
          </cell>
          <cell r="W10">
            <v>28094</v>
          </cell>
          <cell r="X10">
            <v>19885</v>
          </cell>
          <cell r="Y10">
            <v>3775</v>
          </cell>
          <cell r="Z10">
            <v>46748</v>
          </cell>
          <cell r="AA10">
            <v>10307</v>
          </cell>
          <cell r="AB10">
            <v>50859</v>
          </cell>
          <cell r="AC10">
            <v>21078</v>
          </cell>
          <cell r="AD10">
            <v>21232</v>
          </cell>
          <cell r="AE10">
            <v>2817</v>
          </cell>
          <cell r="AF10">
            <v>235327</v>
          </cell>
          <cell r="AG10">
            <v>1208</v>
          </cell>
          <cell r="AH10">
            <v>5521</v>
          </cell>
          <cell r="AI10">
            <v>137856</v>
          </cell>
          <cell r="AJ10">
            <v>1211071</v>
          </cell>
          <cell r="AK10">
            <v>305266</v>
          </cell>
          <cell r="AL10">
            <v>14826</v>
          </cell>
          <cell r="AM10">
            <v>5572</v>
          </cell>
          <cell r="AN10">
            <v>26844</v>
          </cell>
          <cell r="AO10">
            <v>87965</v>
          </cell>
          <cell r="AP10">
            <v>9976</v>
          </cell>
          <cell r="AQ10">
            <v>9598</v>
          </cell>
          <cell r="AR10">
            <v>148331</v>
          </cell>
          <cell r="AS10">
            <v>7988</v>
          </cell>
          <cell r="AT10">
            <v>6951</v>
          </cell>
          <cell r="AU10">
            <v>30485</v>
          </cell>
          <cell r="AV10">
            <v>33338</v>
          </cell>
          <cell r="AW10">
            <v>51162</v>
          </cell>
          <cell r="AX10">
            <v>8000</v>
          </cell>
          <cell r="AY10">
            <v>19032</v>
          </cell>
          <cell r="AZ10">
            <v>23850</v>
          </cell>
          <cell r="BA10">
            <v>6059</v>
          </cell>
          <cell r="BB10">
            <v>63614</v>
          </cell>
          <cell r="BC10">
            <v>11248</v>
          </cell>
          <cell r="BD10">
            <v>13035</v>
          </cell>
          <cell r="BE10">
            <v>53083</v>
          </cell>
          <cell r="BF10">
            <v>10555</v>
          </cell>
          <cell r="BG10">
            <v>3441</v>
          </cell>
          <cell r="BH10">
            <v>35270</v>
          </cell>
          <cell r="BI10">
            <v>9138</v>
          </cell>
          <cell r="BJ10">
            <v>332993</v>
          </cell>
          <cell r="BK10">
            <v>32998</v>
          </cell>
          <cell r="BL10">
            <v>4183</v>
          </cell>
          <cell r="BM10">
            <v>5839</v>
          </cell>
          <cell r="BN10">
            <v>2755</v>
          </cell>
          <cell r="BO10">
            <v>16436</v>
          </cell>
          <cell r="BP10">
            <v>49765</v>
          </cell>
          <cell r="BQ10">
            <v>6745</v>
          </cell>
          <cell r="BR10">
            <v>709323</v>
          </cell>
          <cell r="BS10">
            <v>113709</v>
          </cell>
          <cell r="BT10">
            <v>12324</v>
          </cell>
          <cell r="BU10">
            <v>52612</v>
          </cell>
          <cell r="BV10">
            <v>21768</v>
          </cell>
          <cell r="BW10">
            <v>3626</v>
          </cell>
          <cell r="BX10">
            <v>3697</v>
          </cell>
          <cell r="BY10" t="e">
            <v>#N/A</v>
          </cell>
          <cell r="BZ10">
            <v>22257</v>
          </cell>
          <cell r="CA10">
            <v>40337</v>
          </cell>
          <cell r="CB10">
            <v>15181</v>
          </cell>
          <cell r="CC10">
            <v>3551</v>
          </cell>
        </row>
        <row r="11">
          <cell r="A11" t="str">
            <v>Customers - Residential</v>
          </cell>
          <cell r="B11" t="str">
            <v>YNR</v>
          </cell>
          <cell r="C11">
            <v>2011</v>
          </cell>
          <cell r="D11">
            <v>10588</v>
          </cell>
          <cell r="E11">
            <v>1408</v>
          </cell>
          <cell r="F11">
            <v>31841</v>
          </cell>
          <cell r="G11">
            <v>8307</v>
          </cell>
          <cell r="H11">
            <v>34791</v>
          </cell>
          <cell r="I11">
            <v>58263</v>
          </cell>
          <cell r="J11">
            <v>46122</v>
          </cell>
          <cell r="K11">
            <v>14369</v>
          </cell>
          <cell r="L11">
            <v>5725</v>
          </cell>
          <cell r="M11">
            <v>1117</v>
          </cell>
          <cell r="N11">
            <v>28649</v>
          </cell>
          <cell r="O11" t="e">
            <v>#N/A</v>
          </cell>
          <cell r="P11">
            <v>13897</v>
          </cell>
          <cell r="Q11">
            <v>1785</v>
          </cell>
          <cell r="R11">
            <v>9964</v>
          </cell>
          <cell r="S11">
            <v>173444</v>
          </cell>
          <cell r="T11">
            <v>76915</v>
          </cell>
          <cell r="U11">
            <v>16148</v>
          </cell>
          <cell r="V11">
            <v>2849</v>
          </cell>
          <cell r="W11">
            <v>25989</v>
          </cell>
          <cell r="X11">
            <v>17653</v>
          </cell>
          <cell r="Y11">
            <v>3308</v>
          </cell>
          <cell r="Z11">
            <v>42279</v>
          </cell>
          <cell r="AA11">
            <v>9519</v>
          </cell>
          <cell r="AB11">
            <v>46519</v>
          </cell>
          <cell r="AC11">
            <v>18554</v>
          </cell>
          <cell r="AD11">
            <v>19354</v>
          </cell>
          <cell r="AE11">
            <v>2341</v>
          </cell>
          <cell r="AF11">
            <v>215025</v>
          </cell>
          <cell r="AG11">
            <v>1055</v>
          </cell>
          <cell r="AH11">
            <v>4835</v>
          </cell>
          <cell r="AI11">
            <v>127956</v>
          </cell>
          <cell r="AJ11">
            <v>1091935</v>
          </cell>
          <cell r="AK11">
            <v>278056</v>
          </cell>
          <cell r="AL11">
            <v>13854</v>
          </cell>
          <cell r="AM11">
            <v>4757</v>
          </cell>
          <cell r="AN11">
            <v>23258</v>
          </cell>
          <cell r="AO11">
            <v>79391</v>
          </cell>
          <cell r="AP11">
            <v>8767</v>
          </cell>
          <cell r="AQ11">
            <v>7930</v>
          </cell>
          <cell r="AR11">
            <v>134714</v>
          </cell>
          <cell r="AS11">
            <v>7111</v>
          </cell>
          <cell r="AT11">
            <v>6092</v>
          </cell>
          <cell r="AU11">
            <v>27826</v>
          </cell>
          <cell r="AV11">
            <v>29873</v>
          </cell>
          <cell r="AW11">
            <v>45996</v>
          </cell>
          <cell r="AX11">
            <v>6649</v>
          </cell>
          <cell r="AY11">
            <v>16880</v>
          </cell>
          <cell r="AZ11">
            <v>20960</v>
          </cell>
          <cell r="BA11">
            <v>5241</v>
          </cell>
          <cell r="BB11">
            <v>57781</v>
          </cell>
          <cell r="BC11">
            <v>10027</v>
          </cell>
          <cell r="BD11">
            <v>11525</v>
          </cell>
          <cell r="BE11">
            <v>48674</v>
          </cell>
          <cell r="BF11">
            <v>9037</v>
          </cell>
          <cell r="BG11">
            <v>2837</v>
          </cell>
          <cell r="BH11">
            <v>31314</v>
          </cell>
          <cell r="BI11">
            <v>8161</v>
          </cell>
          <cell r="BJ11">
            <v>297962</v>
          </cell>
          <cell r="BK11">
            <v>29163</v>
          </cell>
          <cell r="BL11">
            <v>3687</v>
          </cell>
          <cell r="BM11">
            <v>5004</v>
          </cell>
          <cell r="BN11">
            <v>2324</v>
          </cell>
          <cell r="BO11">
            <v>14580</v>
          </cell>
          <cell r="BP11">
            <v>44749</v>
          </cell>
          <cell r="BQ11">
            <v>5994</v>
          </cell>
          <cell r="BR11">
            <v>629049</v>
          </cell>
          <cell r="BS11">
            <v>104060</v>
          </cell>
          <cell r="BT11">
            <v>11504</v>
          </cell>
          <cell r="BU11">
            <v>46525</v>
          </cell>
          <cell r="BV11">
            <v>19905</v>
          </cell>
          <cell r="BW11">
            <v>3103</v>
          </cell>
          <cell r="BX11">
            <v>3198</v>
          </cell>
          <cell r="BY11" t="e">
            <v>#N/A</v>
          </cell>
          <cell r="BZ11">
            <v>19522</v>
          </cell>
          <cell r="CA11">
            <v>37921</v>
          </cell>
          <cell r="CB11">
            <v>13793</v>
          </cell>
          <cell r="CC11">
            <v>3123</v>
          </cell>
        </row>
        <row r="12">
          <cell r="A12" t="str">
            <v>Customers - Other</v>
          </cell>
          <cell r="B12" t="str">
            <v>YNO</v>
          </cell>
          <cell r="C12">
            <v>2011</v>
          </cell>
          <cell r="D12">
            <v>993</v>
          </cell>
          <cell r="E12">
            <v>253</v>
          </cell>
          <cell r="F12">
            <v>3931</v>
          </cell>
          <cell r="G12">
            <v>1434</v>
          </cell>
          <cell r="H12">
            <v>3176</v>
          </cell>
          <cell r="I12">
            <v>6066</v>
          </cell>
          <cell r="J12">
            <v>5464</v>
          </cell>
          <cell r="K12">
            <v>1339</v>
          </cell>
          <cell r="L12">
            <v>771</v>
          </cell>
          <cell r="M12">
            <v>176</v>
          </cell>
          <cell r="N12">
            <v>3483</v>
          </cell>
          <cell r="O12" t="e">
            <v>#N/A</v>
          </cell>
          <cell r="P12">
            <v>1826</v>
          </cell>
          <cell r="Q12">
            <v>169</v>
          </cell>
          <cell r="R12">
            <v>1312</v>
          </cell>
          <cell r="S12">
            <v>21937</v>
          </cell>
          <cell r="T12">
            <v>8168</v>
          </cell>
          <cell r="U12">
            <v>1946</v>
          </cell>
          <cell r="V12">
            <v>450</v>
          </cell>
          <cell r="W12">
            <v>2105</v>
          </cell>
          <cell r="X12">
            <v>2232</v>
          </cell>
          <cell r="Y12">
            <v>467</v>
          </cell>
          <cell r="Z12">
            <v>4469</v>
          </cell>
          <cell r="AA12">
            <v>788</v>
          </cell>
          <cell r="AB12">
            <v>4340</v>
          </cell>
          <cell r="AC12">
            <v>2524</v>
          </cell>
          <cell r="AD12">
            <v>1878</v>
          </cell>
          <cell r="AE12">
            <v>476</v>
          </cell>
          <cell r="AF12">
            <v>20302</v>
          </cell>
          <cell r="AG12">
            <v>153</v>
          </cell>
          <cell r="AH12">
            <v>686</v>
          </cell>
          <cell r="AI12">
            <v>9900</v>
          </cell>
          <cell r="AJ12">
            <v>119136</v>
          </cell>
          <cell r="AK12">
            <v>27210</v>
          </cell>
          <cell r="AL12">
            <v>972</v>
          </cell>
          <cell r="AM12">
            <v>815</v>
          </cell>
          <cell r="AN12">
            <v>3586</v>
          </cell>
          <cell r="AO12">
            <v>8574</v>
          </cell>
          <cell r="AP12">
            <v>1209</v>
          </cell>
          <cell r="AQ12">
            <v>1668</v>
          </cell>
          <cell r="AR12">
            <v>13617</v>
          </cell>
          <cell r="AS12">
            <v>877</v>
          </cell>
          <cell r="AT12">
            <v>859</v>
          </cell>
          <cell r="AU12">
            <v>2659</v>
          </cell>
          <cell r="AV12">
            <v>3465</v>
          </cell>
          <cell r="AW12">
            <v>5166</v>
          </cell>
          <cell r="AX12">
            <v>1351</v>
          </cell>
          <cell r="AY12">
            <v>2152</v>
          </cell>
          <cell r="AZ12">
            <v>2890</v>
          </cell>
          <cell r="BA12">
            <v>818</v>
          </cell>
          <cell r="BB12">
            <v>5833</v>
          </cell>
          <cell r="BC12">
            <v>1221</v>
          </cell>
          <cell r="BD12">
            <v>1510</v>
          </cell>
          <cell r="BE12">
            <v>4409</v>
          </cell>
          <cell r="BF12">
            <v>1518</v>
          </cell>
          <cell r="BG12">
            <v>604</v>
          </cell>
          <cell r="BH12">
            <v>3956</v>
          </cell>
          <cell r="BI12">
            <v>977</v>
          </cell>
          <cell r="BJ12">
            <v>35031</v>
          </cell>
          <cell r="BK12">
            <v>3835</v>
          </cell>
          <cell r="BL12">
            <v>496</v>
          </cell>
          <cell r="BM12">
            <v>835</v>
          </cell>
          <cell r="BN12">
            <v>431</v>
          </cell>
          <cell r="BO12">
            <v>1856</v>
          </cell>
          <cell r="BP12">
            <v>5016</v>
          </cell>
          <cell r="BQ12">
            <v>751</v>
          </cell>
          <cell r="BR12">
            <v>80274</v>
          </cell>
          <cell r="BS12">
            <v>9649</v>
          </cell>
          <cell r="BT12">
            <v>820</v>
          </cell>
          <cell r="BU12">
            <v>6087</v>
          </cell>
          <cell r="BV12">
            <v>1863</v>
          </cell>
          <cell r="BW12">
            <v>523</v>
          </cell>
          <cell r="BX12">
            <v>499</v>
          </cell>
          <cell r="BY12" t="e">
            <v>#N/A</v>
          </cell>
          <cell r="BZ12">
            <v>2735</v>
          </cell>
          <cell r="CA12">
            <v>2416</v>
          </cell>
          <cell r="CB12">
            <v>1388</v>
          </cell>
          <cell r="CC12">
            <v>428</v>
          </cell>
        </row>
        <row r="13">
          <cell r="A13" t="str">
            <v>kWh</v>
          </cell>
          <cell r="B13" t="str">
            <v>YV</v>
          </cell>
          <cell r="C13">
            <v>2011</v>
          </cell>
          <cell r="D13">
            <v>188825588.5</v>
          </cell>
          <cell r="E13">
            <v>21914149</v>
          </cell>
          <cell r="F13">
            <v>1013462454</v>
          </cell>
          <cell r="G13">
            <v>276100189</v>
          </cell>
          <cell r="H13">
            <v>909897725.10000002</v>
          </cell>
          <cell r="I13">
            <v>1697206413</v>
          </cell>
          <cell r="J13">
            <v>1488576772.01</v>
          </cell>
          <cell r="K13">
            <v>273617384</v>
          </cell>
          <cell r="L13">
            <v>147194209</v>
          </cell>
          <cell r="M13">
            <v>26562880</v>
          </cell>
          <cell r="N13">
            <v>713235664</v>
          </cell>
          <cell r="O13" t="e">
            <v>#N/A</v>
          </cell>
          <cell r="P13">
            <v>304695726</v>
          </cell>
          <cell r="Q13">
            <v>28988375</v>
          </cell>
          <cell r="R13">
            <v>243982199</v>
          </cell>
          <cell r="S13">
            <v>7575590224</v>
          </cell>
          <cell r="T13">
            <v>2250502159</v>
          </cell>
          <cell r="U13">
            <v>456033398</v>
          </cell>
          <cell r="V13">
            <v>63642400</v>
          </cell>
          <cell r="W13">
            <v>533687309</v>
          </cell>
          <cell r="X13">
            <v>577484414</v>
          </cell>
          <cell r="Y13">
            <v>78311374</v>
          </cell>
          <cell r="Z13">
            <v>923827081.64999998</v>
          </cell>
          <cell r="AA13">
            <v>180803939.70999998</v>
          </cell>
          <cell r="AB13">
            <v>1664955455</v>
          </cell>
          <cell r="AC13">
            <v>421078100</v>
          </cell>
          <cell r="AD13">
            <v>491642005</v>
          </cell>
          <cell r="AE13">
            <v>77706108</v>
          </cell>
          <cell r="AF13">
            <v>4626970393</v>
          </cell>
          <cell r="AG13">
            <v>19660484</v>
          </cell>
          <cell r="AH13">
            <v>152469854</v>
          </cell>
          <cell r="AI13">
            <v>3807829878.9700003</v>
          </cell>
          <cell r="AJ13">
            <v>23414000000</v>
          </cell>
          <cell r="AK13">
            <v>7542801651</v>
          </cell>
          <cell r="AL13">
            <v>247768900</v>
          </cell>
          <cell r="AM13">
            <v>105544154</v>
          </cell>
          <cell r="AN13">
            <v>710434028</v>
          </cell>
          <cell r="AO13">
            <v>1836015046</v>
          </cell>
          <cell r="AP13">
            <v>231056870</v>
          </cell>
          <cell r="AQ13">
            <v>204378205</v>
          </cell>
          <cell r="AR13">
            <v>3286890316</v>
          </cell>
          <cell r="AS13">
            <v>215118957</v>
          </cell>
          <cell r="AT13">
            <v>199189616</v>
          </cell>
          <cell r="AU13">
            <v>746591129</v>
          </cell>
          <cell r="AV13">
            <v>680451871</v>
          </cell>
          <cell r="AW13">
            <v>1176025374</v>
          </cell>
          <cell r="AX13">
            <v>182461223</v>
          </cell>
          <cell r="AY13">
            <v>364192396</v>
          </cell>
          <cell r="AZ13">
            <v>561135444</v>
          </cell>
          <cell r="BA13">
            <v>114314366</v>
          </cell>
          <cell r="BB13">
            <v>1507117575.8099999</v>
          </cell>
          <cell r="BC13">
            <v>243474417</v>
          </cell>
          <cell r="BD13">
            <v>303545330</v>
          </cell>
          <cell r="BE13">
            <v>1097496802</v>
          </cell>
          <cell r="BF13">
            <v>186403533.46000004</v>
          </cell>
          <cell r="BG13">
            <v>84106262.439999998</v>
          </cell>
          <cell r="BH13">
            <v>805584296</v>
          </cell>
          <cell r="BI13">
            <v>201194502</v>
          </cell>
          <cell r="BJ13">
            <v>8322749725</v>
          </cell>
          <cell r="BK13">
            <v>693540710</v>
          </cell>
          <cell r="BL13">
            <v>88568831</v>
          </cell>
          <cell r="BM13">
            <v>106753165</v>
          </cell>
          <cell r="BN13">
            <v>72584384.75</v>
          </cell>
          <cell r="BO13">
            <v>291893294</v>
          </cell>
          <cell r="BP13">
            <v>943030337.75999999</v>
          </cell>
          <cell r="BQ13">
            <v>182329432</v>
          </cell>
          <cell r="BR13">
            <v>24556469348</v>
          </cell>
          <cell r="BS13">
            <v>2526635929</v>
          </cell>
          <cell r="BT13">
            <v>119660738</v>
          </cell>
          <cell r="BU13">
            <v>1427314949</v>
          </cell>
          <cell r="BV13">
            <v>423225290</v>
          </cell>
          <cell r="BW13">
            <v>89373924</v>
          </cell>
          <cell r="BX13">
            <v>144028502</v>
          </cell>
          <cell r="BY13" t="e">
            <v>#N/A</v>
          </cell>
          <cell r="BZ13">
            <v>430635546</v>
          </cell>
          <cell r="CA13">
            <v>861945119</v>
          </cell>
          <cell r="CB13">
            <v>371114633</v>
          </cell>
          <cell r="CC13">
            <v>58825503</v>
          </cell>
        </row>
        <row r="14">
          <cell r="A14" t="str">
            <v>kWh - Residential</v>
          </cell>
          <cell r="B14" t="str">
            <v>YVR</v>
          </cell>
          <cell r="C14">
            <v>2011</v>
          </cell>
          <cell r="D14">
            <v>89074837.200000003</v>
          </cell>
          <cell r="E14">
            <v>9619204</v>
          </cell>
          <cell r="F14">
            <v>262832708</v>
          </cell>
          <cell r="G14">
            <v>81900003</v>
          </cell>
          <cell r="H14">
            <v>291380972</v>
          </cell>
          <cell r="I14">
            <v>572972972</v>
          </cell>
          <cell r="J14">
            <v>401509896</v>
          </cell>
          <cell r="K14">
            <v>113713474</v>
          </cell>
          <cell r="L14">
            <v>45610704</v>
          </cell>
          <cell r="M14">
            <v>14223450</v>
          </cell>
          <cell r="N14">
            <v>235820564</v>
          </cell>
          <cell r="O14" t="e">
            <v>#N/A</v>
          </cell>
          <cell r="P14">
            <v>116182693</v>
          </cell>
          <cell r="Q14">
            <v>19799668</v>
          </cell>
          <cell r="R14">
            <v>91867820</v>
          </cell>
          <cell r="S14">
            <v>1583986482</v>
          </cell>
          <cell r="T14">
            <v>639713622</v>
          </cell>
          <cell r="U14">
            <v>141582564</v>
          </cell>
          <cell r="V14">
            <v>33345047</v>
          </cell>
          <cell r="W14">
            <v>256110722</v>
          </cell>
          <cell r="X14">
            <v>140929999</v>
          </cell>
          <cell r="Y14">
            <v>38677253</v>
          </cell>
          <cell r="Z14">
            <v>397659452.85000002</v>
          </cell>
          <cell r="AA14">
            <v>92957574</v>
          </cell>
          <cell r="AB14">
            <v>365414554</v>
          </cell>
          <cell r="AC14">
            <v>171241285</v>
          </cell>
          <cell r="AD14">
            <v>213773795</v>
          </cell>
          <cell r="AE14">
            <v>24683731</v>
          </cell>
          <cell r="AF14">
            <v>1657856641</v>
          </cell>
          <cell r="AG14">
            <v>14717280</v>
          </cell>
          <cell r="AH14">
            <v>51273093</v>
          </cell>
          <cell r="AI14">
            <v>1171420497</v>
          </cell>
          <cell r="AJ14">
            <v>12008000000</v>
          </cell>
          <cell r="AK14">
            <v>2234649169</v>
          </cell>
          <cell r="AL14">
            <v>161295429</v>
          </cell>
          <cell r="AM14">
            <v>38295451</v>
          </cell>
          <cell r="AN14">
            <v>189907882</v>
          </cell>
          <cell r="AO14">
            <v>647280211</v>
          </cell>
          <cell r="AP14">
            <v>52183168</v>
          </cell>
          <cell r="AQ14">
            <v>77905420</v>
          </cell>
          <cell r="AR14">
            <v>1128889459</v>
          </cell>
          <cell r="AS14">
            <v>63675422</v>
          </cell>
          <cell r="AT14">
            <v>47493182</v>
          </cell>
          <cell r="AU14">
            <v>268725505</v>
          </cell>
          <cell r="AV14">
            <v>279717978</v>
          </cell>
          <cell r="AW14">
            <v>423279611</v>
          </cell>
          <cell r="AX14">
            <v>67755761</v>
          </cell>
          <cell r="AY14">
            <v>144425322</v>
          </cell>
          <cell r="AZ14">
            <v>207358082</v>
          </cell>
          <cell r="BA14">
            <v>42010127</v>
          </cell>
          <cell r="BB14">
            <v>588602039.60000002</v>
          </cell>
          <cell r="BC14">
            <v>85903538</v>
          </cell>
          <cell r="BD14">
            <v>106490221</v>
          </cell>
          <cell r="BE14">
            <v>484617834</v>
          </cell>
          <cell r="BF14">
            <v>79270519.859999999</v>
          </cell>
          <cell r="BG14">
            <v>33051993.399999999</v>
          </cell>
          <cell r="BH14">
            <v>291989685</v>
          </cell>
          <cell r="BI14">
            <v>64016802</v>
          </cell>
          <cell r="BJ14">
            <v>2727580225</v>
          </cell>
          <cell r="BK14">
            <v>331996914</v>
          </cell>
          <cell r="BL14">
            <v>30085520</v>
          </cell>
          <cell r="BM14">
            <v>43287278</v>
          </cell>
          <cell r="BN14">
            <v>32694600.370000001</v>
          </cell>
          <cell r="BO14">
            <v>118988254</v>
          </cell>
          <cell r="BP14">
            <v>337828769</v>
          </cell>
          <cell r="BQ14">
            <v>50395810</v>
          </cell>
          <cell r="BR14">
            <v>5204012541</v>
          </cell>
          <cell r="BS14">
            <v>955895335</v>
          </cell>
          <cell r="BT14">
            <v>81939538</v>
          </cell>
          <cell r="BU14">
            <v>408768579</v>
          </cell>
          <cell r="BV14">
            <v>158621921</v>
          </cell>
          <cell r="BW14">
            <v>22862125</v>
          </cell>
          <cell r="BX14">
            <v>25980284</v>
          </cell>
          <cell r="BY14" t="e">
            <v>#N/A</v>
          </cell>
          <cell r="BZ14">
            <v>200662039</v>
          </cell>
          <cell r="CA14">
            <v>361978770</v>
          </cell>
          <cell r="CB14">
            <v>109805906</v>
          </cell>
          <cell r="CC14">
            <v>29052645</v>
          </cell>
        </row>
        <row r="15">
          <cell r="A15" t="str">
            <v>kWh - Other</v>
          </cell>
          <cell r="B15" t="str">
            <v>YVO</v>
          </cell>
          <cell r="C15">
            <v>2011</v>
          </cell>
          <cell r="D15">
            <v>99750751.299999997</v>
          </cell>
          <cell r="E15">
            <v>12294945</v>
          </cell>
          <cell r="F15">
            <v>750629746</v>
          </cell>
          <cell r="G15">
            <v>194200186</v>
          </cell>
          <cell r="H15">
            <v>618516753.10000002</v>
          </cell>
          <cell r="I15">
            <v>1124233441</v>
          </cell>
          <cell r="J15">
            <v>1087066876.01</v>
          </cell>
          <cell r="K15">
            <v>159903910</v>
          </cell>
          <cell r="L15">
            <v>101583505</v>
          </cell>
          <cell r="M15">
            <v>12339430</v>
          </cell>
          <cell r="N15">
            <v>477415100</v>
          </cell>
          <cell r="O15" t="e">
            <v>#N/A</v>
          </cell>
          <cell r="P15">
            <v>188513033</v>
          </cell>
          <cell r="Q15">
            <v>9188707</v>
          </cell>
          <cell r="R15">
            <v>152114379</v>
          </cell>
          <cell r="S15">
            <v>5991603742</v>
          </cell>
          <cell r="T15">
            <v>1610788537</v>
          </cell>
          <cell r="U15">
            <v>314450834</v>
          </cell>
          <cell r="V15">
            <v>30297353</v>
          </cell>
          <cell r="W15">
            <v>277576587</v>
          </cell>
          <cell r="X15">
            <v>436554415</v>
          </cell>
          <cell r="Y15">
            <v>39634121</v>
          </cell>
          <cell r="Z15">
            <v>526167628.79999995</v>
          </cell>
          <cell r="AA15">
            <v>87846365.709999979</v>
          </cell>
          <cell r="AB15">
            <v>1299540901</v>
          </cell>
          <cell r="AC15">
            <v>249836815</v>
          </cell>
          <cell r="AD15">
            <v>277868210</v>
          </cell>
          <cell r="AE15">
            <v>53022377</v>
          </cell>
          <cell r="AF15">
            <v>2969113752</v>
          </cell>
          <cell r="AG15">
            <v>4943204</v>
          </cell>
          <cell r="AH15">
            <v>101196761</v>
          </cell>
          <cell r="AI15">
            <v>2636409381.9700003</v>
          </cell>
          <cell r="AJ15">
            <v>11406000000</v>
          </cell>
          <cell r="AK15">
            <v>5308152482</v>
          </cell>
          <cell r="AL15">
            <v>86473471</v>
          </cell>
          <cell r="AM15">
            <v>67248703</v>
          </cell>
          <cell r="AN15">
            <v>520526146</v>
          </cell>
          <cell r="AO15">
            <v>1188734835</v>
          </cell>
          <cell r="AP15">
            <v>178873702</v>
          </cell>
          <cell r="AQ15">
            <v>126472785</v>
          </cell>
          <cell r="AR15">
            <v>2158000857</v>
          </cell>
          <cell r="AS15">
            <v>151443535</v>
          </cell>
          <cell r="AT15">
            <v>151696434</v>
          </cell>
          <cell r="AU15">
            <v>477865624</v>
          </cell>
          <cell r="AV15">
            <v>400733893</v>
          </cell>
          <cell r="AW15">
            <v>752745763</v>
          </cell>
          <cell r="AX15">
            <v>114705462</v>
          </cell>
          <cell r="AY15">
            <v>219767074</v>
          </cell>
          <cell r="AZ15">
            <v>353777362</v>
          </cell>
          <cell r="BA15">
            <v>72304239</v>
          </cell>
          <cell r="BB15">
            <v>918515536.20999992</v>
          </cell>
          <cell r="BC15">
            <v>157570879</v>
          </cell>
          <cell r="BD15">
            <v>197055109</v>
          </cell>
          <cell r="BE15">
            <v>612878968</v>
          </cell>
          <cell r="BF15">
            <v>107133013.60000004</v>
          </cell>
          <cell r="BG15">
            <v>51054269.039999999</v>
          </cell>
          <cell r="BH15">
            <v>513594611</v>
          </cell>
          <cell r="BI15">
            <v>137177700</v>
          </cell>
          <cell r="BJ15">
            <v>5595169500</v>
          </cell>
          <cell r="BK15">
            <v>361543796</v>
          </cell>
          <cell r="BL15">
            <v>58483311</v>
          </cell>
          <cell r="BM15">
            <v>63465887</v>
          </cell>
          <cell r="BN15">
            <v>39889784.379999995</v>
          </cell>
          <cell r="BO15">
            <v>172905040</v>
          </cell>
          <cell r="BP15">
            <v>605201568.75999999</v>
          </cell>
          <cell r="BQ15">
            <v>131933622</v>
          </cell>
          <cell r="BR15">
            <v>19352456807</v>
          </cell>
          <cell r="BS15">
            <v>1570740594</v>
          </cell>
          <cell r="BT15">
            <v>37721200</v>
          </cell>
          <cell r="BU15">
            <v>1018546370</v>
          </cell>
          <cell r="BV15">
            <v>264603369</v>
          </cell>
          <cell r="BW15">
            <v>66511799</v>
          </cell>
          <cell r="BX15">
            <v>118048218</v>
          </cell>
          <cell r="BY15" t="e">
            <v>#N/A</v>
          </cell>
          <cell r="BZ15">
            <v>229973507</v>
          </cell>
          <cell r="CA15">
            <v>499966349</v>
          </cell>
          <cell r="CB15">
            <v>261308727</v>
          </cell>
          <cell r="CC15">
            <v>29772858</v>
          </cell>
        </row>
        <row r="16">
          <cell r="A16" t="str">
            <v>kW</v>
          </cell>
          <cell r="B16" t="str">
            <v>YD</v>
          </cell>
          <cell r="C16">
            <v>2011</v>
          </cell>
          <cell r="D16">
            <v>176514</v>
          </cell>
          <cell r="E16">
            <v>3940</v>
          </cell>
          <cell r="F16">
            <v>1361225</v>
          </cell>
          <cell r="G16">
            <v>306914</v>
          </cell>
          <cell r="H16">
            <v>1501091</v>
          </cell>
          <cell r="I16">
            <v>2414370</v>
          </cell>
          <cell r="J16">
            <v>2480010</v>
          </cell>
          <cell r="K16">
            <v>342446</v>
          </cell>
          <cell r="L16">
            <v>206965</v>
          </cell>
          <cell r="M16">
            <v>19548</v>
          </cell>
          <cell r="N16">
            <v>1026002</v>
          </cell>
          <cell r="O16" t="e">
            <v>#N/A</v>
          </cell>
          <cell r="P16">
            <v>327346</v>
          </cell>
          <cell r="Q16">
            <v>12041</v>
          </cell>
          <cell r="R16">
            <v>121671195</v>
          </cell>
          <cell r="S16">
            <v>13100702</v>
          </cell>
          <cell r="T16">
            <v>3329464</v>
          </cell>
          <cell r="U16">
            <v>692866</v>
          </cell>
          <cell r="V16">
            <v>40289</v>
          </cell>
          <cell r="W16">
            <v>472700</v>
          </cell>
          <cell r="X16">
            <v>952949</v>
          </cell>
          <cell r="Y16">
            <v>63157</v>
          </cell>
          <cell r="Z16">
            <v>957195</v>
          </cell>
          <cell r="AA16">
            <v>180394</v>
          </cell>
          <cell r="AB16">
            <v>2522857</v>
          </cell>
          <cell r="AC16">
            <v>597505</v>
          </cell>
          <cell r="AD16">
            <v>613138</v>
          </cell>
          <cell r="AE16">
            <v>124842</v>
          </cell>
          <cell r="AF16">
            <v>7566355</v>
          </cell>
          <cell r="AG16">
            <v>11645</v>
          </cell>
          <cell r="AH16">
            <v>211682</v>
          </cell>
          <cell r="AI16">
            <v>5660214</v>
          </cell>
          <cell r="AJ16">
            <v>27482944</v>
          </cell>
          <cell r="AK16">
            <v>10275130</v>
          </cell>
          <cell r="AL16">
            <v>149826</v>
          </cell>
          <cell r="AM16">
            <v>104670</v>
          </cell>
          <cell r="AN16">
            <v>1060695</v>
          </cell>
          <cell r="AO16">
            <v>2399792</v>
          </cell>
          <cell r="AP16">
            <v>0</v>
          </cell>
          <cell r="AQ16">
            <v>202946</v>
          </cell>
          <cell r="AR16">
            <v>4430654</v>
          </cell>
          <cell r="AS16">
            <v>303852</v>
          </cell>
          <cell r="AT16">
            <v>325169</v>
          </cell>
          <cell r="AU16">
            <v>939588</v>
          </cell>
          <cell r="AV16">
            <v>0</v>
          </cell>
          <cell r="AW16">
            <v>1793543</v>
          </cell>
          <cell r="AX16">
            <v>191907</v>
          </cell>
          <cell r="AY16">
            <v>339114</v>
          </cell>
          <cell r="AZ16">
            <v>653419</v>
          </cell>
          <cell r="BA16">
            <v>167396</v>
          </cell>
          <cell r="BB16">
            <v>1924820</v>
          </cell>
          <cell r="BC16">
            <v>298210</v>
          </cell>
          <cell r="BD16">
            <v>390760</v>
          </cell>
          <cell r="BE16">
            <v>1143474</v>
          </cell>
          <cell r="BF16">
            <v>203575</v>
          </cell>
          <cell r="BG16">
            <v>81419</v>
          </cell>
          <cell r="BH16">
            <v>970160</v>
          </cell>
          <cell r="BI16">
            <v>374429</v>
          </cell>
          <cell r="BJ16">
            <v>12137194</v>
          </cell>
          <cell r="BK16">
            <v>629024</v>
          </cell>
          <cell r="BL16">
            <v>130980</v>
          </cell>
          <cell r="BM16">
            <v>130762</v>
          </cell>
          <cell r="BN16">
            <v>66653</v>
          </cell>
          <cell r="BO16">
            <v>340694</v>
          </cell>
          <cell r="BP16">
            <v>1259579</v>
          </cell>
          <cell r="BQ16">
            <v>273364</v>
          </cell>
          <cell r="BR16">
            <v>42472355</v>
          </cell>
          <cell r="BS16">
            <v>2908072</v>
          </cell>
          <cell r="BT16">
            <v>52755</v>
          </cell>
          <cell r="BU16">
            <v>1976076</v>
          </cell>
          <cell r="BV16">
            <v>587446</v>
          </cell>
          <cell r="BW16">
            <v>139574</v>
          </cell>
          <cell r="BX16">
            <v>249291</v>
          </cell>
          <cell r="BY16" t="e">
            <v>#N/A</v>
          </cell>
          <cell r="BZ16">
            <v>466442</v>
          </cell>
          <cell r="CA16">
            <v>966654</v>
          </cell>
          <cell r="CB16">
            <v>572496</v>
          </cell>
          <cell r="CC16">
            <v>48371</v>
          </cell>
        </row>
        <row r="17">
          <cell r="A17" t="str">
            <v>kW - Residential</v>
          </cell>
          <cell r="B17" t="str">
            <v>YDR</v>
          </cell>
          <cell r="C17">
            <v>2011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 t="e">
            <v>#N/A</v>
          </cell>
          <cell r="P17">
            <v>0</v>
          </cell>
          <cell r="Q17">
            <v>0</v>
          </cell>
          <cell r="R17">
            <v>91867820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 t="e">
            <v>#N/A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</row>
        <row r="18">
          <cell r="A18" t="str">
            <v>kW - Other</v>
          </cell>
          <cell r="B18" t="str">
            <v>YDO</v>
          </cell>
          <cell r="C18">
            <v>2011</v>
          </cell>
          <cell r="D18">
            <v>176514</v>
          </cell>
          <cell r="E18">
            <v>3940</v>
          </cell>
          <cell r="F18">
            <v>1361225</v>
          </cell>
          <cell r="G18">
            <v>306914</v>
          </cell>
          <cell r="H18">
            <v>1501091</v>
          </cell>
          <cell r="I18">
            <v>2414370</v>
          </cell>
          <cell r="J18">
            <v>2480010</v>
          </cell>
          <cell r="K18">
            <v>342446</v>
          </cell>
          <cell r="L18">
            <v>206965</v>
          </cell>
          <cell r="M18">
            <v>19548</v>
          </cell>
          <cell r="N18">
            <v>1026002</v>
          </cell>
          <cell r="O18" t="e">
            <v>#N/A</v>
          </cell>
          <cell r="P18">
            <v>327346</v>
          </cell>
          <cell r="Q18">
            <v>12041</v>
          </cell>
          <cell r="R18">
            <v>29803375</v>
          </cell>
          <cell r="S18">
            <v>13100702</v>
          </cell>
          <cell r="T18">
            <v>3329464</v>
          </cell>
          <cell r="U18">
            <v>692866</v>
          </cell>
          <cell r="V18">
            <v>40289</v>
          </cell>
          <cell r="W18">
            <v>472700</v>
          </cell>
          <cell r="X18">
            <v>952949</v>
          </cell>
          <cell r="Y18">
            <v>63157</v>
          </cell>
          <cell r="Z18">
            <v>957195</v>
          </cell>
          <cell r="AA18">
            <v>180394</v>
          </cell>
          <cell r="AB18">
            <v>2522857</v>
          </cell>
          <cell r="AC18">
            <v>597505</v>
          </cell>
          <cell r="AD18">
            <v>613138</v>
          </cell>
          <cell r="AE18">
            <v>124842</v>
          </cell>
          <cell r="AF18">
            <v>7566355</v>
          </cell>
          <cell r="AG18">
            <v>11645</v>
          </cell>
          <cell r="AH18">
            <v>211682</v>
          </cell>
          <cell r="AI18">
            <v>5660214</v>
          </cell>
          <cell r="AJ18">
            <v>27482944</v>
          </cell>
          <cell r="AK18">
            <v>10275130</v>
          </cell>
          <cell r="AL18">
            <v>149826</v>
          </cell>
          <cell r="AM18">
            <v>104670</v>
          </cell>
          <cell r="AN18">
            <v>1060695</v>
          </cell>
          <cell r="AO18">
            <v>2399792</v>
          </cell>
          <cell r="AP18">
            <v>0</v>
          </cell>
          <cell r="AQ18">
            <v>202946</v>
          </cell>
          <cell r="AR18">
            <v>4430654</v>
          </cell>
          <cell r="AS18">
            <v>303852</v>
          </cell>
          <cell r="AT18">
            <v>325169</v>
          </cell>
          <cell r="AU18">
            <v>939588</v>
          </cell>
          <cell r="AV18">
            <v>0</v>
          </cell>
          <cell r="AW18">
            <v>1793543</v>
          </cell>
          <cell r="AX18">
            <v>191907</v>
          </cell>
          <cell r="AY18">
            <v>339114</v>
          </cell>
          <cell r="AZ18">
            <v>653419</v>
          </cell>
          <cell r="BA18">
            <v>167396</v>
          </cell>
          <cell r="BB18">
            <v>1924820</v>
          </cell>
          <cell r="BC18">
            <v>298210</v>
          </cell>
          <cell r="BD18">
            <v>390760</v>
          </cell>
          <cell r="BE18">
            <v>1143474</v>
          </cell>
          <cell r="BF18">
            <v>203575</v>
          </cell>
          <cell r="BG18">
            <v>81419</v>
          </cell>
          <cell r="BH18">
            <v>970160</v>
          </cell>
          <cell r="BI18">
            <v>374429</v>
          </cell>
          <cell r="BJ18">
            <v>12137194</v>
          </cell>
          <cell r="BK18">
            <v>629024</v>
          </cell>
          <cell r="BL18">
            <v>130980</v>
          </cell>
          <cell r="BM18">
            <v>130762</v>
          </cell>
          <cell r="BN18">
            <v>66653</v>
          </cell>
          <cell r="BO18">
            <v>340694</v>
          </cell>
          <cell r="BP18">
            <v>1259579</v>
          </cell>
          <cell r="BQ18">
            <v>273364</v>
          </cell>
          <cell r="BR18">
            <v>42472355</v>
          </cell>
          <cell r="BS18">
            <v>2908072</v>
          </cell>
          <cell r="BT18">
            <v>52755</v>
          </cell>
          <cell r="BU18">
            <v>1976076</v>
          </cell>
          <cell r="BV18">
            <v>587446</v>
          </cell>
          <cell r="BW18">
            <v>139574</v>
          </cell>
          <cell r="BX18">
            <v>249291</v>
          </cell>
          <cell r="BY18" t="e">
            <v>#N/A</v>
          </cell>
          <cell r="BZ18">
            <v>466442</v>
          </cell>
          <cell r="CA18">
            <v>966654</v>
          </cell>
          <cell r="CB18">
            <v>572496</v>
          </cell>
          <cell r="CC18">
            <v>48371</v>
          </cell>
        </row>
        <row r="19">
          <cell r="A19" t="str">
            <v>Total service area</v>
          </cell>
          <cell r="B19" t="str">
            <v>AREA</v>
          </cell>
          <cell r="C19">
            <v>2011</v>
          </cell>
          <cell r="D19">
            <v>14200</v>
          </cell>
          <cell r="E19">
            <v>380</v>
          </cell>
          <cell r="F19">
            <v>201</v>
          </cell>
          <cell r="G19">
            <v>258</v>
          </cell>
          <cell r="H19">
            <v>74</v>
          </cell>
          <cell r="I19">
            <v>188</v>
          </cell>
          <cell r="J19">
            <v>303</v>
          </cell>
          <cell r="K19">
            <v>168</v>
          </cell>
          <cell r="L19">
            <v>10</v>
          </cell>
          <cell r="M19">
            <v>2</v>
          </cell>
          <cell r="N19">
            <v>70</v>
          </cell>
          <cell r="O19" t="e">
            <v>#N/A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1887</v>
          </cell>
          <cell r="V19">
            <v>99</v>
          </cell>
          <cell r="W19">
            <v>104</v>
          </cell>
          <cell r="X19">
            <v>44</v>
          </cell>
          <cell r="Y19">
            <v>26</v>
          </cell>
          <cell r="Z19">
            <v>410</v>
          </cell>
          <cell r="AA19">
            <v>69</v>
          </cell>
          <cell r="AB19">
            <v>93</v>
          </cell>
          <cell r="AC19">
            <v>1252</v>
          </cell>
          <cell r="AD19">
            <v>280</v>
          </cell>
          <cell r="AE19">
            <v>93</v>
          </cell>
          <cell r="AF19">
            <v>426</v>
          </cell>
          <cell r="AG19">
            <v>9</v>
          </cell>
          <cell r="AH19">
            <v>8</v>
          </cell>
          <cell r="AI19">
            <v>269</v>
          </cell>
          <cell r="AJ19">
            <v>650000</v>
          </cell>
          <cell r="AK19">
            <v>1104</v>
          </cell>
          <cell r="AL19">
            <v>292</v>
          </cell>
          <cell r="AM19">
            <v>24</v>
          </cell>
          <cell r="AN19">
            <v>32</v>
          </cell>
          <cell r="AO19">
            <v>405</v>
          </cell>
          <cell r="AP19">
            <v>27</v>
          </cell>
          <cell r="AQ19">
            <v>144</v>
          </cell>
          <cell r="AR19">
            <v>421</v>
          </cell>
          <cell r="AS19">
            <v>26</v>
          </cell>
          <cell r="AT19">
            <v>25</v>
          </cell>
          <cell r="AU19">
            <v>371</v>
          </cell>
          <cell r="AV19">
            <v>74</v>
          </cell>
          <cell r="AW19">
            <v>827</v>
          </cell>
          <cell r="AX19">
            <v>133</v>
          </cell>
          <cell r="AY19">
            <v>693</v>
          </cell>
          <cell r="AZ19">
            <v>330</v>
          </cell>
          <cell r="BA19">
            <v>28</v>
          </cell>
          <cell r="BB19">
            <v>143</v>
          </cell>
          <cell r="BC19">
            <v>17</v>
          </cell>
          <cell r="BD19">
            <v>27</v>
          </cell>
          <cell r="BE19">
            <v>149</v>
          </cell>
          <cell r="BF19">
            <v>35</v>
          </cell>
          <cell r="BG19">
            <v>15</v>
          </cell>
          <cell r="BH19">
            <v>63</v>
          </cell>
          <cell r="BI19">
            <v>122</v>
          </cell>
          <cell r="BJ19">
            <v>806</v>
          </cell>
          <cell r="BK19">
            <v>342</v>
          </cell>
          <cell r="BL19">
            <v>13</v>
          </cell>
          <cell r="BM19">
            <v>18</v>
          </cell>
          <cell r="BN19">
            <v>536</v>
          </cell>
          <cell r="BO19">
            <v>33</v>
          </cell>
          <cell r="BP19">
            <v>381</v>
          </cell>
          <cell r="BQ19">
            <v>24</v>
          </cell>
          <cell r="BR19">
            <v>630</v>
          </cell>
          <cell r="BS19">
            <v>639</v>
          </cell>
          <cell r="BT19">
            <v>61</v>
          </cell>
          <cell r="BU19">
            <v>672</v>
          </cell>
          <cell r="BV19">
            <v>86</v>
          </cell>
          <cell r="BW19">
            <v>14</v>
          </cell>
          <cell r="BX19">
            <v>8</v>
          </cell>
          <cell r="BY19" t="e">
            <v>#N/A</v>
          </cell>
          <cell r="BZ19">
            <v>64</v>
          </cell>
          <cell r="CA19">
            <v>148</v>
          </cell>
          <cell r="CB19">
            <v>29</v>
          </cell>
          <cell r="CC19">
            <v>66</v>
          </cell>
        </row>
        <row r="20">
          <cell r="A20" t="str">
            <v>Urban service area</v>
          </cell>
          <cell r="B20" t="str">
            <v>AREAURB</v>
          </cell>
          <cell r="C20">
            <v>2011</v>
          </cell>
          <cell r="D20">
            <v>3</v>
          </cell>
          <cell r="E20">
            <v>380</v>
          </cell>
          <cell r="F20">
            <v>54</v>
          </cell>
          <cell r="G20">
            <v>4</v>
          </cell>
          <cell r="H20">
            <v>74</v>
          </cell>
          <cell r="I20">
            <v>98</v>
          </cell>
          <cell r="J20">
            <v>90</v>
          </cell>
          <cell r="K20">
            <v>35</v>
          </cell>
          <cell r="L20">
            <v>10</v>
          </cell>
          <cell r="M20">
            <v>2</v>
          </cell>
          <cell r="N20">
            <v>70</v>
          </cell>
          <cell r="O20" t="e">
            <v>#N/A</v>
          </cell>
          <cell r="P20">
            <v>57</v>
          </cell>
          <cell r="Q20">
            <v>5</v>
          </cell>
          <cell r="R20">
            <v>22</v>
          </cell>
          <cell r="S20">
            <v>287</v>
          </cell>
          <cell r="T20">
            <v>120</v>
          </cell>
          <cell r="U20">
            <v>57</v>
          </cell>
          <cell r="V20">
            <v>26</v>
          </cell>
          <cell r="W20">
            <v>66</v>
          </cell>
          <cell r="X20">
            <v>44</v>
          </cell>
          <cell r="Y20">
            <v>26</v>
          </cell>
          <cell r="Z20">
            <v>290</v>
          </cell>
          <cell r="AA20">
            <v>19</v>
          </cell>
          <cell r="AB20">
            <v>93</v>
          </cell>
          <cell r="AC20">
            <v>36</v>
          </cell>
          <cell r="AD20">
            <v>25</v>
          </cell>
          <cell r="AE20">
            <v>93</v>
          </cell>
          <cell r="AF20">
            <v>338</v>
          </cell>
          <cell r="AG20">
            <v>9</v>
          </cell>
          <cell r="AH20">
            <v>8</v>
          </cell>
          <cell r="AI20">
            <v>269</v>
          </cell>
          <cell r="AJ20" t="str">
            <v>0</v>
          </cell>
          <cell r="AK20">
            <v>454</v>
          </cell>
          <cell r="AL20">
            <v>71</v>
          </cell>
          <cell r="AM20">
            <v>24</v>
          </cell>
          <cell r="AN20">
            <v>32</v>
          </cell>
          <cell r="AO20">
            <v>125</v>
          </cell>
          <cell r="AP20">
            <v>27</v>
          </cell>
          <cell r="AQ20">
            <v>16</v>
          </cell>
          <cell r="AR20">
            <v>163</v>
          </cell>
          <cell r="AS20">
            <v>26</v>
          </cell>
          <cell r="AT20">
            <v>25</v>
          </cell>
          <cell r="AU20">
            <v>56</v>
          </cell>
          <cell r="AV20">
            <v>71</v>
          </cell>
          <cell r="AW20">
            <v>68</v>
          </cell>
          <cell r="AX20">
            <v>14</v>
          </cell>
          <cell r="AY20">
            <v>144</v>
          </cell>
          <cell r="AZ20">
            <v>51</v>
          </cell>
          <cell r="BA20">
            <v>28</v>
          </cell>
          <cell r="BB20">
            <v>102</v>
          </cell>
          <cell r="BC20">
            <v>17</v>
          </cell>
          <cell r="BD20">
            <v>27</v>
          </cell>
          <cell r="BE20">
            <v>71</v>
          </cell>
          <cell r="BF20">
            <v>35</v>
          </cell>
          <cell r="BG20">
            <v>15</v>
          </cell>
          <cell r="BH20">
            <v>63</v>
          </cell>
          <cell r="BI20">
            <v>20</v>
          </cell>
          <cell r="BJ20">
            <v>503</v>
          </cell>
          <cell r="BK20">
            <v>58</v>
          </cell>
          <cell r="BL20">
            <v>13</v>
          </cell>
          <cell r="BM20">
            <v>11</v>
          </cell>
          <cell r="BN20">
            <v>6</v>
          </cell>
          <cell r="BO20">
            <v>33</v>
          </cell>
          <cell r="BP20">
            <v>122</v>
          </cell>
          <cell r="BQ20">
            <v>21</v>
          </cell>
          <cell r="BR20">
            <v>630</v>
          </cell>
          <cell r="BS20">
            <v>253</v>
          </cell>
          <cell r="BT20">
            <v>53</v>
          </cell>
          <cell r="BU20">
            <v>65</v>
          </cell>
          <cell r="BV20">
            <v>86</v>
          </cell>
          <cell r="BW20">
            <v>14</v>
          </cell>
          <cell r="BX20">
            <v>8</v>
          </cell>
          <cell r="BY20" t="e">
            <v>#N/A</v>
          </cell>
          <cell r="BZ20">
            <v>64</v>
          </cell>
          <cell r="CA20">
            <v>67</v>
          </cell>
          <cell r="CB20">
            <v>29</v>
          </cell>
          <cell r="CC20">
            <v>18</v>
          </cell>
        </row>
        <row r="21">
          <cell r="A21" t="str">
            <v>Rural service area</v>
          </cell>
          <cell r="B21" t="str">
            <v>AREARUR</v>
          </cell>
          <cell r="C21">
            <v>2011</v>
          </cell>
          <cell r="D21">
            <v>14197</v>
          </cell>
          <cell r="E21">
            <v>0</v>
          </cell>
          <cell r="F21">
            <v>147</v>
          </cell>
          <cell r="G21">
            <v>254</v>
          </cell>
          <cell r="H21">
            <v>0</v>
          </cell>
          <cell r="I21">
            <v>90</v>
          </cell>
          <cell r="J21">
            <v>213</v>
          </cell>
          <cell r="K21">
            <v>133</v>
          </cell>
          <cell r="L21">
            <v>0</v>
          </cell>
          <cell r="M21" t="str">
            <v>0</v>
          </cell>
          <cell r="N21">
            <v>0</v>
          </cell>
          <cell r="O21" t="e">
            <v>#N/A</v>
          </cell>
          <cell r="P21" t="str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1830</v>
          </cell>
          <cell r="V21">
            <v>73</v>
          </cell>
          <cell r="W21">
            <v>38</v>
          </cell>
          <cell r="X21">
            <v>0</v>
          </cell>
          <cell r="Y21">
            <v>0</v>
          </cell>
          <cell r="Z21">
            <v>120</v>
          </cell>
          <cell r="AA21">
            <v>50</v>
          </cell>
          <cell r="AB21">
            <v>0</v>
          </cell>
          <cell r="AC21">
            <v>1216</v>
          </cell>
          <cell r="AD21">
            <v>255</v>
          </cell>
          <cell r="AE21" t="str">
            <v>0</v>
          </cell>
          <cell r="AF21">
            <v>88</v>
          </cell>
          <cell r="AG21" t="str">
            <v>0</v>
          </cell>
          <cell r="AH21">
            <v>0</v>
          </cell>
          <cell r="AI21">
            <v>0</v>
          </cell>
          <cell r="AJ21">
            <v>650000</v>
          </cell>
          <cell r="AK21">
            <v>650</v>
          </cell>
          <cell r="AL21">
            <v>221</v>
          </cell>
          <cell r="AM21" t="str">
            <v>0</v>
          </cell>
          <cell r="AN21">
            <v>0</v>
          </cell>
          <cell r="AO21">
            <v>280</v>
          </cell>
          <cell r="AP21">
            <v>0</v>
          </cell>
          <cell r="AQ21">
            <v>128</v>
          </cell>
          <cell r="AR21">
            <v>258</v>
          </cell>
          <cell r="AS21">
            <v>0</v>
          </cell>
          <cell r="AT21">
            <v>0</v>
          </cell>
          <cell r="AU21">
            <v>315</v>
          </cell>
          <cell r="AV21">
            <v>3</v>
          </cell>
          <cell r="AW21">
            <v>759</v>
          </cell>
          <cell r="AX21">
            <v>119</v>
          </cell>
          <cell r="AY21">
            <v>549</v>
          </cell>
          <cell r="AZ21">
            <v>279</v>
          </cell>
          <cell r="BA21" t="str">
            <v>0</v>
          </cell>
          <cell r="BB21">
            <v>41</v>
          </cell>
          <cell r="BC21">
            <v>0</v>
          </cell>
          <cell r="BD21" t="str">
            <v>0</v>
          </cell>
          <cell r="BE21">
            <v>78</v>
          </cell>
          <cell r="BF21" t="str">
            <v>0</v>
          </cell>
          <cell r="BG21" t="str">
            <v>0</v>
          </cell>
          <cell r="BH21">
            <v>0</v>
          </cell>
          <cell r="BI21">
            <v>102</v>
          </cell>
          <cell r="BJ21">
            <v>303</v>
          </cell>
          <cell r="BK21">
            <v>284</v>
          </cell>
          <cell r="BL21">
            <v>0</v>
          </cell>
          <cell r="BM21">
            <v>7</v>
          </cell>
          <cell r="BN21">
            <v>530</v>
          </cell>
          <cell r="BO21">
            <v>0</v>
          </cell>
          <cell r="BP21">
            <v>259</v>
          </cell>
          <cell r="BQ21">
            <v>3</v>
          </cell>
          <cell r="BR21">
            <v>0</v>
          </cell>
          <cell r="BS21">
            <v>386</v>
          </cell>
          <cell r="BT21">
            <v>8</v>
          </cell>
          <cell r="BU21">
            <v>607</v>
          </cell>
          <cell r="BV21" t="str">
            <v>0</v>
          </cell>
          <cell r="BW21">
            <v>0</v>
          </cell>
          <cell r="BX21">
            <v>0</v>
          </cell>
          <cell r="BY21" t="e">
            <v>#N/A</v>
          </cell>
          <cell r="BZ21">
            <v>0</v>
          </cell>
          <cell r="CA21">
            <v>81</v>
          </cell>
          <cell r="CB21">
            <v>0</v>
          </cell>
          <cell r="CC21">
            <v>48</v>
          </cell>
        </row>
        <row r="22">
          <cell r="A22" t="str">
            <v>Service area population</v>
          </cell>
          <cell r="B22" t="str">
            <v>POP</v>
          </cell>
          <cell r="C22">
            <v>2011</v>
          </cell>
          <cell r="D22">
            <v>16789</v>
          </cell>
          <cell r="E22">
            <v>3000</v>
          </cell>
          <cell r="F22">
            <v>82368</v>
          </cell>
          <cell r="G22">
            <v>25000</v>
          </cell>
          <cell r="H22">
            <v>95960</v>
          </cell>
          <cell r="I22">
            <v>175779</v>
          </cell>
          <cell r="J22">
            <v>139500</v>
          </cell>
          <cell r="K22">
            <v>27698</v>
          </cell>
          <cell r="L22">
            <v>21640</v>
          </cell>
          <cell r="M22">
            <v>2428</v>
          </cell>
          <cell r="N22">
            <v>94769</v>
          </cell>
          <cell r="O22" t="e">
            <v>#N/A</v>
          </cell>
          <cell r="P22">
            <v>27000</v>
          </cell>
          <cell r="Q22">
            <v>4000</v>
          </cell>
          <cell r="R22">
            <v>21873</v>
          </cell>
          <cell r="S22">
            <v>738000</v>
          </cell>
          <cell r="T22">
            <v>215718</v>
          </cell>
          <cell r="U22">
            <v>39042</v>
          </cell>
          <cell r="V22">
            <v>7138</v>
          </cell>
          <cell r="W22">
            <v>73654</v>
          </cell>
          <cell r="X22">
            <v>44186</v>
          </cell>
          <cell r="Y22">
            <v>7952</v>
          </cell>
          <cell r="Z22">
            <v>112234</v>
          </cell>
          <cell r="AA22">
            <v>25325</v>
          </cell>
          <cell r="AB22">
            <v>136466</v>
          </cell>
          <cell r="AC22">
            <v>45212</v>
          </cell>
          <cell r="AD22">
            <v>59008</v>
          </cell>
          <cell r="AE22">
            <v>5620</v>
          </cell>
          <cell r="AF22">
            <v>575673</v>
          </cell>
          <cell r="AG22">
            <v>2650</v>
          </cell>
          <cell r="AH22">
            <v>10500</v>
          </cell>
          <cell r="AI22">
            <v>523911</v>
          </cell>
          <cell r="AJ22">
            <v>3029722</v>
          </cell>
          <cell r="AK22">
            <v>834406</v>
          </cell>
          <cell r="AL22">
            <v>34000</v>
          </cell>
          <cell r="AM22">
            <v>12000</v>
          </cell>
          <cell r="AN22">
            <v>58000</v>
          </cell>
          <cell r="AO22">
            <v>243445</v>
          </cell>
          <cell r="AP22">
            <v>22000</v>
          </cell>
          <cell r="AQ22">
            <v>22641</v>
          </cell>
          <cell r="AR22">
            <v>366151</v>
          </cell>
          <cell r="AS22">
            <v>7831</v>
          </cell>
          <cell r="AT22">
            <v>15572</v>
          </cell>
          <cell r="AU22">
            <v>94500</v>
          </cell>
          <cell r="AV22">
            <v>91547</v>
          </cell>
          <cell r="AW22">
            <v>140017</v>
          </cell>
          <cell r="AX22">
            <v>15000</v>
          </cell>
          <cell r="AY22">
            <v>31500</v>
          </cell>
          <cell r="AZ22">
            <v>55000</v>
          </cell>
          <cell r="BA22">
            <v>14000</v>
          </cell>
          <cell r="BB22">
            <v>183700</v>
          </cell>
          <cell r="BC22">
            <v>29575</v>
          </cell>
          <cell r="BD22">
            <v>31586</v>
          </cell>
          <cell r="BE22">
            <v>155000</v>
          </cell>
          <cell r="BF22">
            <v>20200</v>
          </cell>
          <cell r="BG22">
            <v>6500</v>
          </cell>
          <cell r="BH22">
            <v>83173</v>
          </cell>
          <cell r="BI22">
            <v>18003</v>
          </cell>
          <cell r="BJ22">
            <v>1026559</v>
          </cell>
          <cell r="BK22">
            <v>78000</v>
          </cell>
          <cell r="BL22">
            <v>7846</v>
          </cell>
          <cell r="BM22">
            <v>9900</v>
          </cell>
          <cell r="BN22">
            <v>5336</v>
          </cell>
          <cell r="BO22">
            <v>36110</v>
          </cell>
          <cell r="BP22">
            <v>109219</v>
          </cell>
          <cell r="BQ22">
            <v>15140</v>
          </cell>
          <cell r="BR22">
            <v>2503281</v>
          </cell>
          <cell r="BS22">
            <v>316309</v>
          </cell>
          <cell r="BT22">
            <v>17300</v>
          </cell>
          <cell r="BU22">
            <v>160278</v>
          </cell>
          <cell r="BV22">
            <v>50331</v>
          </cell>
          <cell r="BW22">
            <v>7200</v>
          </cell>
          <cell r="BX22">
            <v>7521</v>
          </cell>
          <cell r="BY22" t="e">
            <v>#N/A</v>
          </cell>
          <cell r="BZ22">
            <v>43225</v>
          </cell>
          <cell r="CA22">
            <v>125900</v>
          </cell>
          <cell r="CB22">
            <v>36000</v>
          </cell>
          <cell r="CC22">
            <v>6700</v>
          </cell>
        </row>
        <row r="23">
          <cell r="A23" t="str">
            <v>Municipal population</v>
          </cell>
          <cell r="B23" t="str">
            <v>POPCITY</v>
          </cell>
          <cell r="C23">
            <v>2011</v>
          </cell>
          <cell r="D23">
            <v>10552</v>
          </cell>
          <cell r="E23">
            <v>3000</v>
          </cell>
          <cell r="F23">
            <v>126199</v>
          </cell>
          <cell r="G23">
            <v>30000</v>
          </cell>
          <cell r="H23">
            <v>95960</v>
          </cell>
          <cell r="I23">
            <v>175779</v>
          </cell>
          <cell r="J23">
            <v>139500</v>
          </cell>
          <cell r="K23">
            <v>27698</v>
          </cell>
          <cell r="L23">
            <v>28530</v>
          </cell>
          <cell r="M23">
            <v>2428</v>
          </cell>
          <cell r="N23">
            <v>107615</v>
          </cell>
          <cell r="O23" t="e">
            <v>#N/A</v>
          </cell>
          <cell r="P23">
            <v>27000</v>
          </cell>
          <cell r="Q23">
            <v>12500</v>
          </cell>
          <cell r="R23">
            <v>74185</v>
          </cell>
          <cell r="S23">
            <v>738000</v>
          </cell>
          <cell r="T23">
            <v>216473</v>
          </cell>
          <cell r="U23">
            <v>37346</v>
          </cell>
          <cell r="V23">
            <v>8700</v>
          </cell>
          <cell r="W23">
            <v>105663</v>
          </cell>
          <cell r="X23">
            <v>44186</v>
          </cell>
          <cell r="Y23">
            <v>7952</v>
          </cell>
          <cell r="Z23">
            <v>174423</v>
          </cell>
          <cell r="AA23">
            <v>25325</v>
          </cell>
          <cell r="AB23">
            <v>136466</v>
          </cell>
          <cell r="AC23">
            <v>45212</v>
          </cell>
          <cell r="AD23">
            <v>59008</v>
          </cell>
          <cell r="AE23">
            <v>5620</v>
          </cell>
          <cell r="AF23">
            <v>670580</v>
          </cell>
          <cell r="AG23">
            <v>9500</v>
          </cell>
          <cell r="AH23">
            <v>10500</v>
          </cell>
          <cell r="AI23">
            <v>523911</v>
          </cell>
          <cell r="AJ23">
            <v>3029722</v>
          </cell>
          <cell r="AK23">
            <v>927118</v>
          </cell>
          <cell r="AL23">
            <v>34000</v>
          </cell>
          <cell r="AM23">
            <v>16500</v>
          </cell>
          <cell r="AN23">
            <v>123363</v>
          </cell>
          <cell r="AO23">
            <v>551300</v>
          </cell>
          <cell r="AP23">
            <v>22000</v>
          </cell>
          <cell r="AQ23">
            <v>36682</v>
          </cell>
          <cell r="AR23">
            <v>366151</v>
          </cell>
          <cell r="AS23">
            <v>21749</v>
          </cell>
          <cell r="AT23">
            <v>16572</v>
          </cell>
          <cell r="AU23">
            <v>94500</v>
          </cell>
          <cell r="AV23">
            <v>137369</v>
          </cell>
          <cell r="AW23">
            <v>140946</v>
          </cell>
          <cell r="AX23">
            <v>15000</v>
          </cell>
          <cell r="AY23">
            <v>63000</v>
          </cell>
          <cell r="AZ23">
            <v>55000</v>
          </cell>
          <cell r="BA23">
            <v>18777</v>
          </cell>
          <cell r="BB23">
            <v>183700</v>
          </cell>
          <cell r="BC23">
            <v>31031</v>
          </cell>
          <cell r="BD23">
            <v>31586</v>
          </cell>
          <cell r="BE23">
            <v>155000</v>
          </cell>
          <cell r="BF23">
            <v>20200</v>
          </cell>
          <cell r="BG23">
            <v>6500</v>
          </cell>
          <cell r="BH23">
            <v>83173</v>
          </cell>
          <cell r="BI23">
            <v>18003</v>
          </cell>
          <cell r="BJ23">
            <v>1026559</v>
          </cell>
          <cell r="BK23">
            <v>75000</v>
          </cell>
          <cell r="BL23">
            <v>7846</v>
          </cell>
          <cell r="BM23">
            <v>16700</v>
          </cell>
          <cell r="BN23">
            <v>5336</v>
          </cell>
          <cell r="BO23">
            <v>36110</v>
          </cell>
          <cell r="BP23">
            <v>108359</v>
          </cell>
          <cell r="BQ23">
            <v>15000</v>
          </cell>
          <cell r="BR23">
            <v>2503281</v>
          </cell>
          <cell r="BS23">
            <v>413710</v>
          </cell>
          <cell r="BT23">
            <v>17300</v>
          </cell>
          <cell r="BU23">
            <v>160278</v>
          </cell>
          <cell r="BV23">
            <v>50331</v>
          </cell>
          <cell r="BW23">
            <v>11500</v>
          </cell>
          <cell r="BX23" t="str">
            <v>0</v>
          </cell>
          <cell r="BY23" t="e">
            <v>#N/A</v>
          </cell>
          <cell r="BZ23">
            <v>78736</v>
          </cell>
          <cell r="CA23">
            <v>125900</v>
          </cell>
          <cell r="CB23">
            <v>37754</v>
          </cell>
          <cell r="CC23">
            <v>5000</v>
          </cell>
        </row>
        <row r="24">
          <cell r="A24" t="str">
            <v>No seasonal occupacy customers</v>
          </cell>
          <cell r="B24" t="str">
            <v>YNSUM</v>
          </cell>
          <cell r="C24">
            <v>2011</v>
          </cell>
          <cell r="D24">
            <v>3565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3</v>
          </cell>
          <cell r="N24">
            <v>0</v>
          </cell>
          <cell r="O24" t="e">
            <v>#N/A</v>
          </cell>
          <cell r="P24" t="str">
            <v>0</v>
          </cell>
          <cell r="Q24">
            <v>0</v>
          </cell>
          <cell r="R24">
            <v>1</v>
          </cell>
          <cell r="S24" t="str">
            <v>0</v>
          </cell>
          <cell r="T24" t="str">
            <v>0</v>
          </cell>
          <cell r="U24">
            <v>235</v>
          </cell>
          <cell r="V24">
            <v>65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 t="str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154799</v>
          </cell>
          <cell r="AK24">
            <v>0</v>
          </cell>
          <cell r="AL24">
            <v>500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192</v>
          </cell>
          <cell r="AR24" t="str">
            <v>0</v>
          </cell>
          <cell r="AS24">
            <v>0</v>
          </cell>
          <cell r="AT24">
            <v>0</v>
          </cell>
          <cell r="AU24">
            <v>0</v>
          </cell>
          <cell r="AV24">
            <v>525</v>
          </cell>
          <cell r="AW24">
            <v>0</v>
          </cell>
          <cell r="AX24">
            <v>250</v>
          </cell>
          <cell r="AY24">
            <v>200</v>
          </cell>
          <cell r="AZ24">
            <v>0</v>
          </cell>
          <cell r="BA24" t="str">
            <v>0</v>
          </cell>
          <cell r="BB24" t="str">
            <v>0</v>
          </cell>
          <cell r="BC24" t="str">
            <v>0</v>
          </cell>
          <cell r="BD24" t="str">
            <v>0</v>
          </cell>
          <cell r="BE24" t="str">
            <v>0</v>
          </cell>
          <cell r="BF24">
            <v>0</v>
          </cell>
          <cell r="BG24" t="str">
            <v>0</v>
          </cell>
          <cell r="BH24">
            <v>0</v>
          </cell>
          <cell r="BI24">
            <v>0</v>
          </cell>
          <cell r="BJ24">
            <v>0</v>
          </cell>
          <cell r="BK24">
            <v>100</v>
          </cell>
          <cell r="BL24" t="str">
            <v>0</v>
          </cell>
          <cell r="BM24">
            <v>0</v>
          </cell>
          <cell r="BN24">
            <v>108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1589</v>
          </cell>
          <cell r="BT24">
            <v>1000</v>
          </cell>
          <cell r="BU24">
            <v>0</v>
          </cell>
          <cell r="BV24" t="str">
            <v>0</v>
          </cell>
          <cell r="BW24">
            <v>0</v>
          </cell>
          <cell r="BX24" t="str">
            <v>0</v>
          </cell>
          <cell r="BY24" t="e">
            <v>#N/A</v>
          </cell>
          <cell r="BZ24" t="str">
            <v>0</v>
          </cell>
          <cell r="CA24">
            <v>0</v>
          </cell>
          <cell r="CB24">
            <v>0</v>
          </cell>
          <cell r="CC24">
            <v>200</v>
          </cell>
        </row>
        <row r="25">
          <cell r="A25" t="str">
            <v>Utility winter max peak load</v>
          </cell>
          <cell r="B25" t="str">
            <v>PEAKW</v>
          </cell>
          <cell r="C25">
            <v>2011</v>
          </cell>
          <cell r="D25">
            <v>42342</v>
          </cell>
          <cell r="E25">
            <v>4503</v>
          </cell>
          <cell r="F25">
            <v>140212</v>
          </cell>
          <cell r="G25">
            <v>47834</v>
          </cell>
          <cell r="H25">
            <v>150179</v>
          </cell>
          <cell r="I25">
            <v>269328</v>
          </cell>
          <cell r="J25">
            <v>235762</v>
          </cell>
          <cell r="K25">
            <v>45700</v>
          </cell>
          <cell r="L25">
            <v>26436</v>
          </cell>
          <cell r="M25">
            <v>6676</v>
          </cell>
          <cell r="N25">
            <v>104348</v>
          </cell>
          <cell r="O25" t="e">
            <v>#N/A</v>
          </cell>
          <cell r="P25">
            <v>58755</v>
          </cell>
          <cell r="Q25">
            <v>6744</v>
          </cell>
          <cell r="R25">
            <v>41770</v>
          </cell>
          <cell r="S25">
            <v>1170459</v>
          </cell>
          <cell r="T25">
            <v>366400</v>
          </cell>
          <cell r="U25">
            <v>74900</v>
          </cell>
          <cell r="V25">
            <v>13753</v>
          </cell>
          <cell r="W25">
            <v>82710</v>
          </cell>
          <cell r="X25">
            <v>94031</v>
          </cell>
          <cell r="Y25">
            <v>16925</v>
          </cell>
          <cell r="Z25">
            <v>196115</v>
          </cell>
          <cell r="AA25">
            <v>29983</v>
          </cell>
          <cell r="AB25">
            <v>253600</v>
          </cell>
          <cell r="AC25">
            <v>81845</v>
          </cell>
          <cell r="AD25">
            <v>84038</v>
          </cell>
          <cell r="AE25">
            <v>16328</v>
          </cell>
          <cell r="AF25">
            <v>819019</v>
          </cell>
          <cell r="AG25">
            <v>6368</v>
          </cell>
          <cell r="AH25">
            <v>31966</v>
          </cell>
          <cell r="AI25">
            <v>595700</v>
          </cell>
          <cell r="AJ25">
            <v>3923771</v>
          </cell>
          <cell r="AK25">
            <v>1305498</v>
          </cell>
          <cell r="AL25">
            <v>49220</v>
          </cell>
          <cell r="AM25">
            <v>20492</v>
          </cell>
          <cell r="AN25">
            <v>136597</v>
          </cell>
          <cell r="AO25">
            <v>309627</v>
          </cell>
          <cell r="AP25">
            <v>44452</v>
          </cell>
          <cell r="AQ25">
            <v>41419</v>
          </cell>
          <cell r="AR25">
            <v>531481</v>
          </cell>
          <cell r="AS25">
            <v>32939</v>
          </cell>
          <cell r="AT25">
            <v>35345</v>
          </cell>
          <cell r="AU25">
            <v>118892</v>
          </cell>
          <cell r="AV25">
            <v>116122</v>
          </cell>
          <cell r="AW25">
            <v>191328</v>
          </cell>
          <cell r="AX25">
            <v>28568</v>
          </cell>
          <cell r="AY25">
            <v>61767</v>
          </cell>
          <cell r="AZ25">
            <v>113732</v>
          </cell>
          <cell r="BA25">
            <v>22918</v>
          </cell>
          <cell r="BB25">
            <v>239300</v>
          </cell>
          <cell r="BC25">
            <v>42505</v>
          </cell>
          <cell r="BD25">
            <v>59312</v>
          </cell>
          <cell r="BE25">
            <v>205860</v>
          </cell>
          <cell r="BF25">
            <v>37173</v>
          </cell>
          <cell r="BG25">
            <v>19700</v>
          </cell>
          <cell r="BH25">
            <v>153393</v>
          </cell>
          <cell r="BI25">
            <v>34773</v>
          </cell>
          <cell r="BJ25">
            <v>1350678</v>
          </cell>
          <cell r="BK25">
            <v>149857</v>
          </cell>
          <cell r="BL25">
            <v>10822</v>
          </cell>
          <cell r="BM25">
            <v>26579</v>
          </cell>
          <cell r="BN25">
            <v>18704</v>
          </cell>
          <cell r="BO25">
            <v>47750</v>
          </cell>
          <cell r="BP25">
            <v>171304</v>
          </cell>
          <cell r="BQ25">
            <v>29488</v>
          </cell>
          <cell r="BR25">
            <v>4060630</v>
          </cell>
          <cell r="BS25">
            <v>433549</v>
          </cell>
          <cell r="BT25">
            <v>24245</v>
          </cell>
          <cell r="BU25">
            <v>240964</v>
          </cell>
          <cell r="BV25">
            <v>75412</v>
          </cell>
          <cell r="BW25">
            <v>17539</v>
          </cell>
          <cell r="BX25">
            <v>26222</v>
          </cell>
          <cell r="BY25" t="e">
            <v>#N/A</v>
          </cell>
          <cell r="BZ25">
            <v>86667</v>
          </cell>
          <cell r="CA25">
            <v>149997</v>
          </cell>
          <cell r="CB25">
            <v>61443</v>
          </cell>
          <cell r="CC25">
            <v>12946</v>
          </cell>
        </row>
        <row r="26">
          <cell r="A26" t="str">
            <v>Utility summer max peak load</v>
          </cell>
          <cell r="B26" t="str">
            <v>PEAKS</v>
          </cell>
          <cell r="C26">
            <v>2011</v>
          </cell>
          <cell r="D26">
            <v>29018</v>
          </cell>
          <cell r="E26">
            <v>3226</v>
          </cell>
          <cell r="F26">
            <v>187658</v>
          </cell>
          <cell r="G26">
            <v>57677</v>
          </cell>
          <cell r="H26">
            <v>192538</v>
          </cell>
          <cell r="I26">
            <v>379690</v>
          </cell>
          <cell r="J26">
            <v>309690</v>
          </cell>
          <cell r="K26">
            <v>55600</v>
          </cell>
          <cell r="L26">
            <v>28006</v>
          </cell>
          <cell r="M26">
            <v>4532</v>
          </cell>
          <cell r="N26">
            <v>134861</v>
          </cell>
          <cell r="O26" t="e">
            <v>#N/A</v>
          </cell>
          <cell r="P26">
            <v>50957</v>
          </cell>
          <cell r="Q26">
            <v>6573</v>
          </cell>
          <cell r="R26">
            <v>64272</v>
          </cell>
          <cell r="S26">
            <v>1606494</v>
          </cell>
          <cell r="T26">
            <v>550900</v>
          </cell>
          <cell r="U26">
            <v>92146</v>
          </cell>
          <cell r="V26">
            <v>9299</v>
          </cell>
          <cell r="W26">
            <v>125478</v>
          </cell>
          <cell r="X26">
            <v>107415</v>
          </cell>
          <cell r="Y26">
            <v>13707</v>
          </cell>
          <cell r="Z26">
            <v>155517</v>
          </cell>
          <cell r="AA26">
            <v>44698</v>
          </cell>
          <cell r="AB26">
            <v>297500</v>
          </cell>
          <cell r="AC26">
            <v>100582</v>
          </cell>
          <cell r="AD26">
            <v>110391</v>
          </cell>
          <cell r="AE26">
            <v>11855</v>
          </cell>
          <cell r="AF26">
            <v>1092560</v>
          </cell>
          <cell r="AG26">
            <v>3940</v>
          </cell>
          <cell r="AH26">
            <v>30227</v>
          </cell>
          <cell r="AI26">
            <v>820000</v>
          </cell>
          <cell r="AJ26">
            <v>3395487</v>
          </cell>
          <cell r="AK26">
            <v>1501701</v>
          </cell>
          <cell r="AL26">
            <v>48959</v>
          </cell>
          <cell r="AM26">
            <v>18511</v>
          </cell>
          <cell r="AN26">
            <v>109026</v>
          </cell>
          <cell r="AO26">
            <v>377020</v>
          </cell>
          <cell r="AP26">
            <v>44011</v>
          </cell>
          <cell r="AQ26">
            <v>34472</v>
          </cell>
          <cell r="AR26">
            <v>717155</v>
          </cell>
          <cell r="AS26">
            <v>38524</v>
          </cell>
          <cell r="AT26">
            <v>37873</v>
          </cell>
          <cell r="AU26">
            <v>161635</v>
          </cell>
          <cell r="AV26">
            <v>156479</v>
          </cell>
          <cell r="AW26">
            <v>269269</v>
          </cell>
          <cell r="AX26">
            <v>45651</v>
          </cell>
          <cell r="AY26">
            <v>80766</v>
          </cell>
          <cell r="AZ26">
            <v>92484</v>
          </cell>
          <cell r="BA26">
            <v>20631</v>
          </cell>
          <cell r="BB26">
            <v>380100</v>
          </cell>
          <cell r="BC26">
            <v>47996</v>
          </cell>
          <cell r="BD26">
            <v>57089</v>
          </cell>
          <cell r="BE26">
            <v>234849</v>
          </cell>
          <cell r="BF26">
            <v>33019</v>
          </cell>
          <cell r="BG26">
            <v>13168</v>
          </cell>
          <cell r="BH26">
            <v>161697</v>
          </cell>
          <cell r="BI26">
            <v>42478</v>
          </cell>
          <cell r="BJ26">
            <v>1961144</v>
          </cell>
          <cell r="BK26">
            <v>95135</v>
          </cell>
          <cell r="BL26">
            <v>18295</v>
          </cell>
          <cell r="BM26">
            <v>32356</v>
          </cell>
          <cell r="BN26">
            <v>10767</v>
          </cell>
          <cell r="BO26">
            <v>65534</v>
          </cell>
          <cell r="BP26">
            <v>154665</v>
          </cell>
          <cell r="BQ26">
            <v>37105</v>
          </cell>
          <cell r="BR26">
            <v>4919150</v>
          </cell>
          <cell r="BS26">
            <v>526513</v>
          </cell>
          <cell r="BT26">
            <v>28946</v>
          </cell>
          <cell r="BU26">
            <v>294349</v>
          </cell>
          <cell r="BV26">
            <v>98478</v>
          </cell>
          <cell r="BW26">
            <v>16621</v>
          </cell>
          <cell r="BX26">
            <v>27350</v>
          </cell>
          <cell r="BY26" t="e">
            <v>#N/A</v>
          </cell>
          <cell r="BZ26">
            <v>73789</v>
          </cell>
          <cell r="CA26">
            <v>208479</v>
          </cell>
          <cell r="CB26">
            <v>76830</v>
          </cell>
          <cell r="CC26">
            <v>11856</v>
          </cell>
        </row>
        <row r="27">
          <cell r="A27" t="str">
            <v>Utility average peak load</v>
          </cell>
          <cell r="B27" t="str">
            <v>PEAKA</v>
          </cell>
          <cell r="C27">
            <v>2011</v>
          </cell>
          <cell r="D27">
            <v>30706</v>
          </cell>
          <cell r="E27">
            <v>3614</v>
          </cell>
          <cell r="F27">
            <v>163935</v>
          </cell>
          <cell r="G27">
            <v>46298</v>
          </cell>
          <cell r="H27">
            <v>153392</v>
          </cell>
          <cell r="I27">
            <v>280106</v>
          </cell>
          <cell r="J27">
            <v>246578</v>
          </cell>
          <cell r="K27">
            <v>45067</v>
          </cell>
          <cell r="L27">
            <v>24928</v>
          </cell>
          <cell r="M27">
            <v>4374</v>
          </cell>
          <cell r="N27">
            <v>119604</v>
          </cell>
          <cell r="O27" t="e">
            <v>#N/A</v>
          </cell>
          <cell r="P27">
            <v>49878</v>
          </cell>
          <cell r="Q27">
            <v>5618</v>
          </cell>
          <cell r="R27">
            <v>45507</v>
          </cell>
          <cell r="S27">
            <v>1215861</v>
          </cell>
          <cell r="T27">
            <v>411675</v>
          </cell>
          <cell r="U27">
            <v>72336</v>
          </cell>
          <cell r="V27">
            <v>10175</v>
          </cell>
          <cell r="W27">
            <v>91444</v>
          </cell>
          <cell r="X27">
            <v>93454</v>
          </cell>
          <cell r="Y27">
            <v>13177</v>
          </cell>
          <cell r="Z27">
            <v>151771</v>
          </cell>
          <cell r="AA27">
            <v>31728</v>
          </cell>
          <cell r="AB27">
            <v>254900</v>
          </cell>
          <cell r="AC27">
            <v>80013</v>
          </cell>
          <cell r="AD27">
            <v>84825</v>
          </cell>
          <cell r="AE27">
            <v>14023</v>
          </cell>
          <cell r="AF27">
            <v>845981</v>
          </cell>
          <cell r="AG27">
            <v>4179</v>
          </cell>
          <cell r="AH27">
            <v>26301</v>
          </cell>
          <cell r="AI27">
            <v>626200</v>
          </cell>
          <cell r="AJ27">
            <v>3089825</v>
          </cell>
          <cell r="AK27">
            <v>1203408</v>
          </cell>
          <cell r="AL27">
            <v>41923</v>
          </cell>
          <cell r="AM27">
            <v>17242</v>
          </cell>
          <cell r="AN27">
            <v>111249</v>
          </cell>
          <cell r="AO27">
            <v>301899</v>
          </cell>
          <cell r="AP27">
            <v>40058</v>
          </cell>
          <cell r="AQ27">
            <v>34529</v>
          </cell>
          <cell r="AR27">
            <v>540982</v>
          </cell>
          <cell r="AS27">
            <v>35731</v>
          </cell>
          <cell r="AT27">
            <v>33363</v>
          </cell>
          <cell r="AU27">
            <v>125053</v>
          </cell>
          <cell r="AV27">
            <v>117903</v>
          </cell>
          <cell r="AW27">
            <v>199310</v>
          </cell>
          <cell r="AX27">
            <v>31132</v>
          </cell>
          <cell r="AY27">
            <v>62240</v>
          </cell>
          <cell r="AZ27">
            <v>89858</v>
          </cell>
          <cell r="BA27">
            <v>18797</v>
          </cell>
          <cell r="BB27">
            <v>251564</v>
          </cell>
          <cell r="BC27">
            <v>40755</v>
          </cell>
          <cell r="BD27">
            <v>50680</v>
          </cell>
          <cell r="BE27">
            <v>130273</v>
          </cell>
          <cell r="BF27">
            <v>27564</v>
          </cell>
          <cell r="BG27">
            <v>13845</v>
          </cell>
          <cell r="BH27">
            <v>135588</v>
          </cell>
          <cell r="BI27">
            <v>35494</v>
          </cell>
          <cell r="BJ27">
            <v>1434223</v>
          </cell>
          <cell r="BK27">
            <v>109109</v>
          </cell>
          <cell r="BL27">
            <v>15304</v>
          </cell>
          <cell r="BM27">
            <v>20617</v>
          </cell>
          <cell r="BN27">
            <v>12177</v>
          </cell>
          <cell r="BO27">
            <v>50164</v>
          </cell>
          <cell r="BP27">
            <v>149558</v>
          </cell>
          <cell r="BQ27">
            <v>30734</v>
          </cell>
          <cell r="BR27">
            <v>3914700</v>
          </cell>
          <cell r="BS27">
            <v>412902</v>
          </cell>
          <cell r="BT27">
            <v>21915</v>
          </cell>
          <cell r="BU27">
            <v>238844</v>
          </cell>
          <cell r="BV27">
            <v>76704</v>
          </cell>
          <cell r="BW27">
            <v>16373</v>
          </cell>
          <cell r="BX27">
            <v>24737</v>
          </cell>
          <cell r="BY27" t="e">
            <v>#N/A</v>
          </cell>
          <cell r="BZ27">
            <v>72617</v>
          </cell>
          <cell r="CA27">
            <v>151006</v>
          </cell>
          <cell r="CB27">
            <v>61185</v>
          </cell>
          <cell r="CC27">
            <v>10383</v>
          </cell>
        </row>
        <row r="28">
          <cell r="A28" t="str">
            <v>Total circuit kms of line</v>
          </cell>
          <cell r="B28" t="str">
            <v>KMC</v>
          </cell>
          <cell r="C28">
            <v>2011</v>
          </cell>
          <cell r="D28">
            <v>1848</v>
          </cell>
          <cell r="E28">
            <v>92</v>
          </cell>
          <cell r="F28">
            <v>777</v>
          </cell>
          <cell r="G28">
            <v>332</v>
          </cell>
          <cell r="H28">
            <v>649</v>
          </cell>
          <cell r="I28">
            <v>1703</v>
          </cell>
          <cell r="J28">
            <v>1119</v>
          </cell>
          <cell r="K28">
            <v>526</v>
          </cell>
          <cell r="L28">
            <v>161</v>
          </cell>
          <cell r="M28">
            <v>27</v>
          </cell>
          <cell r="N28">
            <v>811</v>
          </cell>
          <cell r="O28" t="e">
            <v>#N/A</v>
          </cell>
          <cell r="P28">
            <v>339</v>
          </cell>
          <cell r="Q28">
            <v>27</v>
          </cell>
          <cell r="R28">
            <v>150</v>
          </cell>
          <cell r="S28">
            <v>5163</v>
          </cell>
          <cell r="T28">
            <v>1176</v>
          </cell>
          <cell r="U28">
            <v>327</v>
          </cell>
          <cell r="V28">
            <v>137</v>
          </cell>
          <cell r="W28">
            <v>465</v>
          </cell>
          <cell r="X28">
            <v>277</v>
          </cell>
          <cell r="Y28">
            <v>74</v>
          </cell>
          <cell r="Z28">
            <v>962</v>
          </cell>
          <cell r="AA28">
            <v>240</v>
          </cell>
          <cell r="AB28">
            <v>1084</v>
          </cell>
          <cell r="AC28">
            <v>1734</v>
          </cell>
          <cell r="AD28">
            <v>1464</v>
          </cell>
          <cell r="AE28">
            <v>68</v>
          </cell>
          <cell r="AF28">
            <v>3414</v>
          </cell>
          <cell r="AG28">
            <v>21</v>
          </cell>
          <cell r="AH28">
            <v>66</v>
          </cell>
          <cell r="AI28">
            <v>2896</v>
          </cell>
          <cell r="AJ28">
            <v>117385</v>
          </cell>
          <cell r="AK28">
            <v>5606</v>
          </cell>
          <cell r="AL28">
            <v>748</v>
          </cell>
          <cell r="AM28">
            <v>98</v>
          </cell>
          <cell r="AN28">
            <v>362</v>
          </cell>
          <cell r="AO28">
            <v>1878</v>
          </cell>
          <cell r="AP28">
            <v>115</v>
          </cell>
          <cell r="AQ28">
            <v>333</v>
          </cell>
          <cell r="AR28">
            <v>2820</v>
          </cell>
          <cell r="AS28">
            <v>135</v>
          </cell>
          <cell r="AT28">
            <v>265</v>
          </cell>
          <cell r="AU28">
            <v>950</v>
          </cell>
          <cell r="AV28">
            <v>830</v>
          </cell>
          <cell r="AW28">
            <v>1975</v>
          </cell>
          <cell r="AX28">
            <v>348</v>
          </cell>
          <cell r="AY28">
            <v>770</v>
          </cell>
          <cell r="AZ28">
            <v>618</v>
          </cell>
          <cell r="BA28">
            <v>370</v>
          </cell>
          <cell r="BB28">
            <v>1455</v>
          </cell>
          <cell r="BC28">
            <v>176</v>
          </cell>
          <cell r="BD28">
            <v>314</v>
          </cell>
          <cell r="BE28">
            <v>987</v>
          </cell>
          <cell r="BF28">
            <v>148</v>
          </cell>
          <cell r="BG28">
            <v>129</v>
          </cell>
          <cell r="BH28">
            <v>553</v>
          </cell>
          <cell r="BI28">
            <v>315</v>
          </cell>
          <cell r="BJ28">
            <v>7431</v>
          </cell>
          <cell r="BK28">
            <v>737</v>
          </cell>
          <cell r="BL28">
            <v>55</v>
          </cell>
          <cell r="BM28">
            <v>94</v>
          </cell>
          <cell r="BN28">
            <v>283</v>
          </cell>
          <cell r="BO28">
            <v>248</v>
          </cell>
          <cell r="BP28">
            <v>1186</v>
          </cell>
          <cell r="BQ28">
            <v>157</v>
          </cell>
          <cell r="BR28">
            <v>10061</v>
          </cell>
          <cell r="BS28">
            <v>2409</v>
          </cell>
          <cell r="BT28">
            <v>243</v>
          </cell>
          <cell r="BU28">
            <v>1542</v>
          </cell>
          <cell r="BV28">
            <v>300</v>
          </cell>
          <cell r="BW28">
            <v>76</v>
          </cell>
          <cell r="BX28">
            <v>68</v>
          </cell>
          <cell r="BY28" t="e">
            <v>#N/A</v>
          </cell>
          <cell r="BZ28">
            <v>515</v>
          </cell>
          <cell r="CA28">
            <v>1060</v>
          </cell>
          <cell r="CB28">
            <v>249</v>
          </cell>
          <cell r="CC28">
            <v>181</v>
          </cell>
        </row>
        <row r="29">
          <cell r="A29" t="str">
            <v>Overhead circuit kms of line</v>
          </cell>
          <cell r="B29" t="str">
            <v>KMCO</v>
          </cell>
          <cell r="C29">
            <v>2011</v>
          </cell>
          <cell r="D29">
            <v>1844</v>
          </cell>
          <cell r="E29">
            <v>92</v>
          </cell>
          <cell r="F29">
            <v>581</v>
          </cell>
          <cell r="G29">
            <v>290</v>
          </cell>
          <cell r="H29">
            <v>389</v>
          </cell>
          <cell r="I29">
            <v>963</v>
          </cell>
          <cell r="J29">
            <v>713</v>
          </cell>
          <cell r="K29">
            <v>482</v>
          </cell>
          <cell r="L29">
            <v>91</v>
          </cell>
          <cell r="M29">
            <v>26</v>
          </cell>
          <cell r="N29">
            <v>581</v>
          </cell>
          <cell r="O29" t="e">
            <v>#N/A</v>
          </cell>
          <cell r="P29">
            <v>207</v>
          </cell>
          <cell r="Q29">
            <v>15</v>
          </cell>
          <cell r="R29">
            <v>89</v>
          </cell>
          <cell r="S29">
            <v>1798</v>
          </cell>
          <cell r="T29">
            <v>709</v>
          </cell>
          <cell r="U29">
            <v>254</v>
          </cell>
          <cell r="V29">
            <v>126</v>
          </cell>
          <cell r="W29">
            <v>211</v>
          </cell>
          <cell r="X29">
            <v>185</v>
          </cell>
          <cell r="Y29">
            <v>66</v>
          </cell>
          <cell r="Z29">
            <v>737</v>
          </cell>
          <cell r="AA29">
            <v>170</v>
          </cell>
          <cell r="AB29">
            <v>430</v>
          </cell>
          <cell r="AC29">
            <v>1642</v>
          </cell>
          <cell r="AD29">
            <v>888</v>
          </cell>
          <cell r="AE29">
            <v>57</v>
          </cell>
          <cell r="AF29">
            <v>1523</v>
          </cell>
          <cell r="AG29">
            <v>18</v>
          </cell>
          <cell r="AH29">
            <v>56</v>
          </cell>
          <cell r="AI29">
            <v>802</v>
          </cell>
          <cell r="AJ29">
            <v>109499</v>
          </cell>
          <cell r="AK29">
            <v>2916</v>
          </cell>
          <cell r="AL29">
            <v>607</v>
          </cell>
          <cell r="AM29">
            <v>88</v>
          </cell>
          <cell r="AN29">
            <v>233</v>
          </cell>
          <cell r="AO29">
            <v>1046</v>
          </cell>
          <cell r="AP29">
            <v>95</v>
          </cell>
          <cell r="AQ29">
            <v>257</v>
          </cell>
          <cell r="AR29">
            <v>1363</v>
          </cell>
          <cell r="AS29">
            <v>97</v>
          </cell>
          <cell r="AT29">
            <v>198</v>
          </cell>
          <cell r="AU29">
            <v>567</v>
          </cell>
          <cell r="AV29">
            <v>359</v>
          </cell>
          <cell r="AW29">
            <v>1484</v>
          </cell>
          <cell r="AX29">
            <v>246</v>
          </cell>
          <cell r="AY29">
            <v>656</v>
          </cell>
          <cell r="AZ29">
            <v>510</v>
          </cell>
          <cell r="BA29">
            <v>365</v>
          </cell>
          <cell r="BB29">
            <v>561</v>
          </cell>
          <cell r="BC29">
            <v>103</v>
          </cell>
          <cell r="BD29">
            <v>248</v>
          </cell>
          <cell r="BE29">
            <v>570</v>
          </cell>
          <cell r="BF29">
            <v>129</v>
          </cell>
          <cell r="BG29">
            <v>118</v>
          </cell>
          <cell r="BH29">
            <v>385</v>
          </cell>
          <cell r="BI29">
            <v>298</v>
          </cell>
          <cell r="BJ29">
            <v>2584</v>
          </cell>
          <cell r="BK29">
            <v>617</v>
          </cell>
          <cell r="BL29">
            <v>53</v>
          </cell>
          <cell r="BM29">
            <v>84</v>
          </cell>
          <cell r="BN29">
            <v>277</v>
          </cell>
          <cell r="BO29">
            <v>156</v>
          </cell>
          <cell r="BP29">
            <v>950</v>
          </cell>
          <cell r="BQ29">
            <v>102</v>
          </cell>
          <cell r="BR29">
            <v>4168</v>
          </cell>
          <cell r="BS29">
            <v>1331</v>
          </cell>
          <cell r="BT29">
            <v>127</v>
          </cell>
          <cell r="BU29">
            <v>1051</v>
          </cell>
          <cell r="BV29">
            <v>213</v>
          </cell>
          <cell r="BW29">
            <v>66</v>
          </cell>
          <cell r="BX29">
            <v>53</v>
          </cell>
          <cell r="BY29" t="e">
            <v>#N/A</v>
          </cell>
          <cell r="BZ29">
            <v>371</v>
          </cell>
          <cell r="CA29">
            <v>503</v>
          </cell>
          <cell r="CB29">
            <v>155</v>
          </cell>
          <cell r="CC29">
            <v>171</v>
          </cell>
        </row>
        <row r="30">
          <cell r="A30" t="str">
            <v>Underground circuit kms ofline</v>
          </cell>
          <cell r="B30" t="str">
            <v>KMCU</v>
          </cell>
          <cell r="C30">
            <v>2011</v>
          </cell>
          <cell r="D30">
            <v>4</v>
          </cell>
          <cell r="E30">
            <v>0</v>
          </cell>
          <cell r="F30">
            <v>196</v>
          </cell>
          <cell r="G30">
            <v>42</v>
          </cell>
          <cell r="H30">
            <v>260</v>
          </cell>
          <cell r="I30">
            <v>740</v>
          </cell>
          <cell r="J30">
            <v>406</v>
          </cell>
          <cell r="K30">
            <v>44</v>
          </cell>
          <cell r="L30">
            <v>70</v>
          </cell>
          <cell r="M30">
            <v>1</v>
          </cell>
          <cell r="N30">
            <v>230</v>
          </cell>
          <cell r="O30" t="e">
            <v>#N/A</v>
          </cell>
          <cell r="P30">
            <v>132</v>
          </cell>
          <cell r="Q30">
            <v>12</v>
          </cell>
          <cell r="R30">
            <v>61</v>
          </cell>
          <cell r="S30">
            <v>3365</v>
          </cell>
          <cell r="T30">
            <v>467</v>
          </cell>
          <cell r="U30">
            <v>73</v>
          </cell>
          <cell r="V30">
            <v>11</v>
          </cell>
          <cell r="W30">
            <v>254</v>
          </cell>
          <cell r="X30">
            <v>92</v>
          </cell>
          <cell r="Y30">
            <v>8</v>
          </cell>
          <cell r="Z30">
            <v>225</v>
          </cell>
          <cell r="AA30">
            <v>70</v>
          </cell>
          <cell r="AB30">
            <v>654</v>
          </cell>
          <cell r="AC30">
            <v>92</v>
          </cell>
          <cell r="AD30">
            <v>576</v>
          </cell>
          <cell r="AE30">
            <v>11</v>
          </cell>
          <cell r="AF30">
            <v>1891</v>
          </cell>
          <cell r="AG30">
            <v>3</v>
          </cell>
          <cell r="AH30">
            <v>10</v>
          </cell>
          <cell r="AI30">
            <v>2094</v>
          </cell>
          <cell r="AJ30">
            <v>7886</v>
          </cell>
          <cell r="AK30">
            <v>2690</v>
          </cell>
          <cell r="AL30">
            <v>141</v>
          </cell>
          <cell r="AM30">
            <v>10</v>
          </cell>
          <cell r="AN30">
            <v>129</v>
          </cell>
          <cell r="AO30">
            <v>832</v>
          </cell>
          <cell r="AP30">
            <v>20</v>
          </cell>
          <cell r="AQ30">
            <v>76</v>
          </cell>
          <cell r="AR30">
            <v>1457</v>
          </cell>
          <cell r="AS30">
            <v>38</v>
          </cell>
          <cell r="AT30">
            <v>67</v>
          </cell>
          <cell r="AU30">
            <v>383</v>
          </cell>
          <cell r="AV30">
            <v>471</v>
          </cell>
          <cell r="AW30">
            <v>491</v>
          </cell>
          <cell r="AX30">
            <v>102</v>
          </cell>
          <cell r="AY30">
            <v>114</v>
          </cell>
          <cell r="AZ30">
            <v>108</v>
          </cell>
          <cell r="BA30">
            <v>5</v>
          </cell>
          <cell r="BB30">
            <v>894</v>
          </cell>
          <cell r="BC30">
            <v>73</v>
          </cell>
          <cell r="BD30">
            <v>66</v>
          </cell>
          <cell r="BE30">
            <v>417</v>
          </cell>
          <cell r="BF30">
            <v>19</v>
          </cell>
          <cell r="BG30">
            <v>11</v>
          </cell>
          <cell r="BH30">
            <v>168</v>
          </cell>
          <cell r="BI30">
            <v>17</v>
          </cell>
          <cell r="BJ30">
            <v>4847</v>
          </cell>
          <cell r="BK30">
            <v>120</v>
          </cell>
          <cell r="BL30">
            <v>2</v>
          </cell>
          <cell r="BM30">
            <v>10</v>
          </cell>
          <cell r="BN30">
            <v>6</v>
          </cell>
          <cell r="BO30">
            <v>92</v>
          </cell>
          <cell r="BP30">
            <v>236</v>
          </cell>
          <cell r="BQ30">
            <v>55</v>
          </cell>
          <cell r="BR30">
            <v>5893</v>
          </cell>
          <cell r="BS30">
            <v>1078</v>
          </cell>
          <cell r="BT30">
            <v>116</v>
          </cell>
          <cell r="BU30">
            <v>491</v>
          </cell>
          <cell r="BV30">
            <v>87</v>
          </cell>
          <cell r="BW30">
            <v>10</v>
          </cell>
          <cell r="BX30">
            <v>15</v>
          </cell>
          <cell r="BY30" t="e">
            <v>#N/A</v>
          </cell>
          <cell r="BZ30">
            <v>144</v>
          </cell>
          <cell r="CA30">
            <v>557</v>
          </cell>
          <cell r="CB30">
            <v>94</v>
          </cell>
          <cell r="CC30">
            <v>10</v>
          </cell>
        </row>
        <row r="31">
          <cell r="A31" t="str">
            <v>Circuit kilometers 3 phase</v>
          </cell>
          <cell r="B31" t="str">
            <v>KMC3</v>
          </cell>
          <cell r="C31">
            <v>2011</v>
          </cell>
          <cell r="D31">
            <v>442</v>
          </cell>
          <cell r="E31">
            <v>47</v>
          </cell>
          <cell r="F31">
            <v>423</v>
          </cell>
          <cell r="G31">
            <v>175</v>
          </cell>
          <cell r="H31">
            <v>364</v>
          </cell>
          <cell r="I31">
            <v>856</v>
          </cell>
          <cell r="J31">
            <v>437</v>
          </cell>
          <cell r="K31">
            <v>339</v>
          </cell>
          <cell r="L31">
            <v>83</v>
          </cell>
          <cell r="M31">
            <v>16</v>
          </cell>
          <cell r="N31">
            <v>519</v>
          </cell>
          <cell r="O31" t="e">
            <v>#N/A</v>
          </cell>
          <cell r="P31">
            <v>166</v>
          </cell>
          <cell r="Q31">
            <v>12</v>
          </cell>
          <cell r="R31">
            <v>73</v>
          </cell>
          <cell r="S31">
            <v>3061</v>
          </cell>
          <cell r="T31">
            <v>567</v>
          </cell>
          <cell r="U31">
            <v>174</v>
          </cell>
          <cell r="V31">
            <v>31</v>
          </cell>
          <cell r="W31">
            <v>156</v>
          </cell>
          <cell r="X31">
            <v>148</v>
          </cell>
          <cell r="Y31">
            <v>50</v>
          </cell>
          <cell r="Z31">
            <v>560</v>
          </cell>
          <cell r="AA31">
            <v>103</v>
          </cell>
          <cell r="AB31">
            <v>491</v>
          </cell>
          <cell r="AC31">
            <v>611</v>
          </cell>
          <cell r="AD31">
            <v>402</v>
          </cell>
          <cell r="AE31">
            <v>27</v>
          </cell>
          <cell r="AF31">
            <v>1779</v>
          </cell>
          <cell r="AG31">
            <v>10</v>
          </cell>
          <cell r="AH31">
            <v>42</v>
          </cell>
          <cell r="AI31">
            <v>1227</v>
          </cell>
          <cell r="AJ31">
            <v>43827</v>
          </cell>
          <cell r="AK31">
            <v>3115</v>
          </cell>
          <cell r="AL31">
            <v>350</v>
          </cell>
          <cell r="AM31">
            <v>61</v>
          </cell>
          <cell r="AN31">
            <v>258</v>
          </cell>
          <cell r="AO31">
            <v>798</v>
          </cell>
          <cell r="AP31">
            <v>76</v>
          </cell>
          <cell r="AQ31">
            <v>145</v>
          </cell>
          <cell r="AR31">
            <v>1328</v>
          </cell>
          <cell r="AS31">
            <v>73</v>
          </cell>
          <cell r="AT31">
            <v>225</v>
          </cell>
          <cell r="AU31">
            <v>462</v>
          </cell>
          <cell r="AV31">
            <v>323</v>
          </cell>
          <cell r="AW31">
            <v>881</v>
          </cell>
          <cell r="AX31">
            <v>176</v>
          </cell>
          <cell r="AY31">
            <v>335</v>
          </cell>
          <cell r="AZ31">
            <v>365</v>
          </cell>
          <cell r="BA31">
            <v>200</v>
          </cell>
          <cell r="BB31">
            <v>750</v>
          </cell>
          <cell r="BC31">
            <v>97</v>
          </cell>
          <cell r="BD31">
            <v>226</v>
          </cell>
          <cell r="BE31">
            <v>417</v>
          </cell>
          <cell r="BF31">
            <v>96</v>
          </cell>
          <cell r="BG31">
            <v>84</v>
          </cell>
          <cell r="BH31">
            <v>346</v>
          </cell>
          <cell r="BI31">
            <v>177</v>
          </cell>
          <cell r="BJ31">
            <v>3537</v>
          </cell>
          <cell r="BK31">
            <v>464</v>
          </cell>
          <cell r="BL31">
            <v>34</v>
          </cell>
          <cell r="BM31">
            <v>50</v>
          </cell>
          <cell r="BN31">
            <v>79</v>
          </cell>
          <cell r="BO31">
            <v>139</v>
          </cell>
          <cell r="BP31">
            <v>630</v>
          </cell>
          <cell r="BQ31">
            <v>73</v>
          </cell>
          <cell r="BR31">
            <v>6099</v>
          </cell>
          <cell r="BS31">
            <v>1043</v>
          </cell>
          <cell r="BT31">
            <v>103</v>
          </cell>
          <cell r="BU31">
            <v>701</v>
          </cell>
          <cell r="BV31">
            <v>187</v>
          </cell>
          <cell r="BW31">
            <v>47</v>
          </cell>
          <cell r="BX31">
            <v>46</v>
          </cell>
          <cell r="BY31" t="e">
            <v>#N/A</v>
          </cell>
          <cell r="BZ31">
            <v>307</v>
          </cell>
          <cell r="CA31">
            <v>480</v>
          </cell>
          <cell r="CB31">
            <v>163</v>
          </cell>
          <cell r="CC31">
            <v>107</v>
          </cell>
        </row>
        <row r="32">
          <cell r="A32" t="str">
            <v>Circuit kilometers 2 phase</v>
          </cell>
          <cell r="B32" t="str">
            <v>KMC2</v>
          </cell>
          <cell r="C32">
            <v>2011</v>
          </cell>
          <cell r="D32">
            <v>38</v>
          </cell>
          <cell r="E32">
            <v>0</v>
          </cell>
          <cell r="F32">
            <v>7</v>
          </cell>
          <cell r="G32">
            <v>8</v>
          </cell>
          <cell r="H32">
            <v>0</v>
          </cell>
          <cell r="I32">
            <v>0</v>
          </cell>
          <cell r="J32">
            <v>0</v>
          </cell>
          <cell r="K32">
            <v>58</v>
          </cell>
          <cell r="L32">
            <v>0</v>
          </cell>
          <cell r="M32">
            <v>2</v>
          </cell>
          <cell r="N32">
            <v>0</v>
          </cell>
          <cell r="O32" t="e">
            <v>#N/A</v>
          </cell>
          <cell r="P32">
            <v>4</v>
          </cell>
          <cell r="Q32">
            <v>1</v>
          </cell>
          <cell r="R32">
            <v>2</v>
          </cell>
          <cell r="S32">
            <v>100</v>
          </cell>
          <cell r="T32">
            <v>2</v>
          </cell>
          <cell r="U32">
            <v>3</v>
          </cell>
          <cell r="V32">
            <v>1</v>
          </cell>
          <cell r="W32">
            <v>0</v>
          </cell>
          <cell r="X32">
            <v>6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27</v>
          </cell>
          <cell r="AD32">
            <v>0</v>
          </cell>
          <cell r="AE32" t="str">
            <v>0</v>
          </cell>
          <cell r="AF32">
            <v>20</v>
          </cell>
          <cell r="AG32">
            <v>2</v>
          </cell>
          <cell r="AH32">
            <v>0</v>
          </cell>
          <cell r="AI32">
            <v>21</v>
          </cell>
          <cell r="AJ32">
            <v>2290</v>
          </cell>
          <cell r="AK32">
            <v>167</v>
          </cell>
          <cell r="AL32">
            <v>0</v>
          </cell>
          <cell r="AM32" t="str">
            <v>0</v>
          </cell>
          <cell r="AN32">
            <v>0</v>
          </cell>
          <cell r="AO32">
            <v>0</v>
          </cell>
          <cell r="AP32">
            <v>0</v>
          </cell>
          <cell r="AQ32">
            <v>8</v>
          </cell>
          <cell r="AR32" t="str">
            <v>0</v>
          </cell>
          <cell r="AS32">
            <v>0</v>
          </cell>
          <cell r="AT32">
            <v>4</v>
          </cell>
          <cell r="AU32">
            <v>23</v>
          </cell>
          <cell r="AV32" t="str">
            <v>0</v>
          </cell>
          <cell r="AW32">
            <v>2</v>
          </cell>
          <cell r="AX32">
            <v>6</v>
          </cell>
          <cell r="AY32">
            <v>0</v>
          </cell>
          <cell r="AZ32">
            <v>0</v>
          </cell>
          <cell r="BA32" t="str">
            <v>0</v>
          </cell>
          <cell r="BB32" t="str">
            <v>0</v>
          </cell>
          <cell r="BC32">
            <v>0</v>
          </cell>
          <cell r="BD32">
            <v>6</v>
          </cell>
          <cell r="BE32" t="str">
            <v>0</v>
          </cell>
          <cell r="BF32">
            <v>1</v>
          </cell>
          <cell r="BG32" t="str">
            <v>0</v>
          </cell>
          <cell r="BH32">
            <v>7</v>
          </cell>
          <cell r="BI32">
            <v>0</v>
          </cell>
          <cell r="BJ32">
            <v>136</v>
          </cell>
          <cell r="BK32">
            <v>10</v>
          </cell>
          <cell r="BL32">
            <v>1</v>
          </cell>
          <cell r="BM32" t="str">
            <v>0</v>
          </cell>
          <cell r="BN32" t="str">
            <v>0</v>
          </cell>
          <cell r="BO32">
            <v>11</v>
          </cell>
          <cell r="BP32">
            <v>1</v>
          </cell>
          <cell r="BQ32" t="str">
            <v>0</v>
          </cell>
          <cell r="BR32">
            <v>56</v>
          </cell>
          <cell r="BS32">
            <v>18</v>
          </cell>
          <cell r="BT32">
            <v>10</v>
          </cell>
          <cell r="BU32">
            <v>7</v>
          </cell>
          <cell r="BV32" t="str">
            <v>0</v>
          </cell>
          <cell r="BW32">
            <v>0</v>
          </cell>
          <cell r="BX32">
            <v>0</v>
          </cell>
          <cell r="BY32" t="e">
            <v>#N/A</v>
          </cell>
          <cell r="BZ32">
            <v>1</v>
          </cell>
          <cell r="CA32">
            <v>13</v>
          </cell>
          <cell r="CB32">
            <v>4</v>
          </cell>
          <cell r="CC32">
            <v>10</v>
          </cell>
        </row>
        <row r="33">
          <cell r="A33" t="str">
            <v>Circuit kms single phase</v>
          </cell>
          <cell r="B33" t="str">
            <v>KMC1</v>
          </cell>
          <cell r="C33">
            <v>2011</v>
          </cell>
          <cell r="D33">
            <v>1368</v>
          </cell>
          <cell r="E33">
            <v>45</v>
          </cell>
          <cell r="F33">
            <v>347</v>
          </cell>
          <cell r="G33">
            <v>149</v>
          </cell>
          <cell r="H33">
            <v>285</v>
          </cell>
          <cell r="I33">
            <v>847</v>
          </cell>
          <cell r="J33">
            <v>682</v>
          </cell>
          <cell r="K33">
            <v>129</v>
          </cell>
          <cell r="L33">
            <v>78</v>
          </cell>
          <cell r="M33">
            <v>9</v>
          </cell>
          <cell r="N33">
            <v>292</v>
          </cell>
          <cell r="O33" t="e">
            <v>#N/A</v>
          </cell>
          <cell r="P33">
            <v>169</v>
          </cell>
          <cell r="Q33">
            <v>14</v>
          </cell>
          <cell r="R33">
            <v>75</v>
          </cell>
          <cell r="S33">
            <v>2002</v>
          </cell>
          <cell r="T33">
            <v>607</v>
          </cell>
          <cell r="U33">
            <v>150</v>
          </cell>
          <cell r="V33">
            <v>105</v>
          </cell>
          <cell r="W33">
            <v>309</v>
          </cell>
          <cell r="X33">
            <v>123</v>
          </cell>
          <cell r="Y33">
            <v>24</v>
          </cell>
          <cell r="Z33">
            <v>402</v>
          </cell>
          <cell r="AA33">
            <v>137</v>
          </cell>
          <cell r="AB33">
            <v>593</v>
          </cell>
          <cell r="AC33">
            <v>1096</v>
          </cell>
          <cell r="AD33">
            <v>1062</v>
          </cell>
          <cell r="AE33">
            <v>41</v>
          </cell>
          <cell r="AF33">
            <v>1615</v>
          </cell>
          <cell r="AG33">
            <v>9</v>
          </cell>
          <cell r="AH33">
            <v>24</v>
          </cell>
          <cell r="AI33">
            <v>1648</v>
          </cell>
          <cell r="AJ33">
            <v>71268</v>
          </cell>
          <cell r="AK33">
            <v>2324</v>
          </cell>
          <cell r="AL33">
            <v>398</v>
          </cell>
          <cell r="AM33">
            <v>37</v>
          </cell>
          <cell r="AN33">
            <v>104</v>
          </cell>
          <cell r="AO33">
            <v>1080</v>
          </cell>
          <cell r="AP33">
            <v>39</v>
          </cell>
          <cell r="AQ33">
            <v>180</v>
          </cell>
          <cell r="AR33">
            <v>1492</v>
          </cell>
          <cell r="AS33">
            <v>62</v>
          </cell>
          <cell r="AT33">
            <v>36</v>
          </cell>
          <cell r="AU33">
            <v>465</v>
          </cell>
          <cell r="AV33">
            <v>507</v>
          </cell>
          <cell r="AW33">
            <v>1092</v>
          </cell>
          <cell r="AX33">
            <v>166</v>
          </cell>
          <cell r="AY33">
            <v>435</v>
          </cell>
          <cell r="AZ33">
            <v>253</v>
          </cell>
          <cell r="BA33">
            <v>170</v>
          </cell>
          <cell r="BB33">
            <v>705</v>
          </cell>
          <cell r="BC33">
            <v>79</v>
          </cell>
          <cell r="BD33">
            <v>82</v>
          </cell>
          <cell r="BE33">
            <v>570</v>
          </cell>
          <cell r="BF33">
            <v>51</v>
          </cell>
          <cell r="BG33">
            <v>45</v>
          </cell>
          <cell r="BH33">
            <v>200</v>
          </cell>
          <cell r="BI33">
            <v>138</v>
          </cell>
          <cell r="BJ33">
            <v>3758</v>
          </cell>
          <cell r="BK33">
            <v>263</v>
          </cell>
          <cell r="BL33">
            <v>20</v>
          </cell>
          <cell r="BM33">
            <v>44</v>
          </cell>
          <cell r="BN33">
            <v>204</v>
          </cell>
          <cell r="BO33">
            <v>98</v>
          </cell>
          <cell r="BP33">
            <v>555</v>
          </cell>
          <cell r="BQ33">
            <v>84</v>
          </cell>
          <cell r="BR33">
            <v>3906</v>
          </cell>
          <cell r="BS33">
            <v>1348</v>
          </cell>
          <cell r="BT33">
            <v>130</v>
          </cell>
          <cell r="BU33">
            <v>834</v>
          </cell>
          <cell r="BV33">
            <v>113</v>
          </cell>
          <cell r="BW33">
            <v>29</v>
          </cell>
          <cell r="BX33">
            <v>22</v>
          </cell>
          <cell r="BY33" t="e">
            <v>#N/A</v>
          </cell>
          <cell r="BZ33">
            <v>207</v>
          </cell>
          <cell r="CA33">
            <v>567</v>
          </cell>
          <cell r="CB33">
            <v>82</v>
          </cell>
          <cell r="CC33">
            <v>64</v>
          </cell>
        </row>
        <row r="34">
          <cell r="A34" t="str">
            <v>No transmission transformers</v>
          </cell>
          <cell r="B34" t="str">
            <v>NTRST</v>
          </cell>
          <cell r="C34">
            <v>2011</v>
          </cell>
          <cell r="D34">
            <v>0</v>
          </cell>
          <cell r="E34">
            <v>0</v>
          </cell>
          <cell r="F34">
            <v>0</v>
          </cell>
          <cell r="G34">
            <v>2</v>
          </cell>
          <cell r="H34">
            <v>2</v>
          </cell>
          <cell r="I34">
            <v>0</v>
          </cell>
          <cell r="J34">
            <v>2</v>
          </cell>
          <cell r="K34">
            <v>0</v>
          </cell>
          <cell r="L34">
            <v>0</v>
          </cell>
          <cell r="M34" t="str">
            <v>0</v>
          </cell>
          <cell r="N34" t="str">
            <v>0</v>
          </cell>
          <cell r="O34" t="e">
            <v>#N/A</v>
          </cell>
          <cell r="P34">
            <v>77</v>
          </cell>
          <cell r="Q34">
            <v>0</v>
          </cell>
          <cell r="R34">
            <v>0</v>
          </cell>
          <cell r="S34" t="str">
            <v>0</v>
          </cell>
          <cell r="T34">
            <v>10</v>
          </cell>
          <cell r="U34">
            <v>0</v>
          </cell>
          <cell r="V34" t="str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2</v>
          </cell>
          <cell r="AC34">
            <v>0</v>
          </cell>
          <cell r="AD34">
            <v>0</v>
          </cell>
          <cell r="AE34" t="str">
            <v>0</v>
          </cell>
          <cell r="AF34">
            <v>0</v>
          </cell>
          <cell r="AG34">
            <v>0</v>
          </cell>
          <cell r="AH34">
            <v>1</v>
          </cell>
          <cell r="AI34">
            <v>2</v>
          </cell>
          <cell r="AJ34">
            <v>242</v>
          </cell>
          <cell r="AK34">
            <v>27</v>
          </cell>
          <cell r="AL34">
            <v>0</v>
          </cell>
          <cell r="AM34">
            <v>3</v>
          </cell>
          <cell r="AN34">
            <v>0</v>
          </cell>
          <cell r="AO34">
            <v>18</v>
          </cell>
          <cell r="AP34" t="str">
            <v>0</v>
          </cell>
          <cell r="AQ34">
            <v>0</v>
          </cell>
          <cell r="AR34" t="str">
            <v>0</v>
          </cell>
          <cell r="AS34">
            <v>0</v>
          </cell>
          <cell r="AT34">
            <v>0</v>
          </cell>
          <cell r="AU34">
            <v>0</v>
          </cell>
          <cell r="AV34" t="str">
            <v>0</v>
          </cell>
          <cell r="AW34">
            <v>14</v>
          </cell>
          <cell r="AX34">
            <v>2</v>
          </cell>
          <cell r="AY34">
            <v>2</v>
          </cell>
          <cell r="AZ34">
            <v>0</v>
          </cell>
          <cell r="BA34" t="str">
            <v>0</v>
          </cell>
          <cell r="BB34">
            <v>0</v>
          </cell>
          <cell r="BC34">
            <v>0</v>
          </cell>
          <cell r="BD34" t="str">
            <v>0</v>
          </cell>
          <cell r="BE34">
            <v>0</v>
          </cell>
          <cell r="BF34">
            <v>0</v>
          </cell>
          <cell r="BG34" t="str">
            <v>0</v>
          </cell>
          <cell r="BH34">
            <v>0</v>
          </cell>
          <cell r="BI34">
            <v>0</v>
          </cell>
          <cell r="BJ34">
            <v>22</v>
          </cell>
          <cell r="BK34">
            <v>8</v>
          </cell>
          <cell r="BL34" t="str">
            <v>0</v>
          </cell>
          <cell r="BM34" t="str">
            <v>0</v>
          </cell>
          <cell r="BN34" t="str">
            <v>0</v>
          </cell>
          <cell r="BO34">
            <v>0</v>
          </cell>
          <cell r="BP34" t="str">
            <v>0</v>
          </cell>
          <cell r="BQ34" t="str">
            <v>0</v>
          </cell>
          <cell r="BR34">
            <v>2</v>
          </cell>
          <cell r="BS34">
            <v>0</v>
          </cell>
          <cell r="BT34">
            <v>0</v>
          </cell>
          <cell r="BU34">
            <v>8</v>
          </cell>
          <cell r="BV34" t="str">
            <v>0</v>
          </cell>
          <cell r="BW34">
            <v>0</v>
          </cell>
          <cell r="BX34">
            <v>0</v>
          </cell>
          <cell r="BY34" t="e">
            <v>#N/A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</row>
        <row r="35">
          <cell r="A35" t="str">
            <v>No subtransmission transformer</v>
          </cell>
          <cell r="B35" t="str">
            <v>NTRFST</v>
          </cell>
          <cell r="C35">
            <v>2011</v>
          </cell>
          <cell r="D35">
            <v>21</v>
          </cell>
          <cell r="E35">
            <v>4</v>
          </cell>
          <cell r="F35">
            <v>25</v>
          </cell>
          <cell r="G35">
            <v>3</v>
          </cell>
          <cell r="H35">
            <v>0</v>
          </cell>
          <cell r="I35">
            <v>44</v>
          </cell>
          <cell r="J35">
            <v>0</v>
          </cell>
          <cell r="K35">
            <v>0</v>
          </cell>
          <cell r="L35">
            <v>6</v>
          </cell>
          <cell r="M35" t="str">
            <v>0</v>
          </cell>
          <cell r="N35">
            <v>19</v>
          </cell>
          <cell r="O35" t="e">
            <v>#N/A</v>
          </cell>
          <cell r="P35">
            <v>14</v>
          </cell>
          <cell r="Q35">
            <v>1</v>
          </cell>
          <cell r="R35">
            <v>0</v>
          </cell>
          <cell r="S35">
            <v>118</v>
          </cell>
          <cell r="T35">
            <v>10</v>
          </cell>
          <cell r="U35">
            <v>15</v>
          </cell>
          <cell r="V35" t="str">
            <v>0</v>
          </cell>
          <cell r="W35">
            <v>4</v>
          </cell>
          <cell r="X35">
            <v>0</v>
          </cell>
          <cell r="Y35">
            <v>0</v>
          </cell>
          <cell r="Z35">
            <v>45</v>
          </cell>
          <cell r="AA35">
            <v>0</v>
          </cell>
          <cell r="AB35">
            <v>0</v>
          </cell>
          <cell r="AC35">
            <v>5</v>
          </cell>
          <cell r="AD35">
            <v>12</v>
          </cell>
          <cell r="AE35" t="str">
            <v>0</v>
          </cell>
          <cell r="AF35">
            <v>7</v>
          </cell>
          <cell r="AG35">
            <v>0</v>
          </cell>
          <cell r="AH35">
            <v>3</v>
          </cell>
          <cell r="AI35">
            <v>19</v>
          </cell>
          <cell r="AJ35">
            <v>1560</v>
          </cell>
          <cell r="AK35">
            <v>143</v>
          </cell>
          <cell r="AL35">
            <v>17</v>
          </cell>
          <cell r="AM35">
            <v>0</v>
          </cell>
          <cell r="AN35">
            <v>37</v>
          </cell>
          <cell r="AO35">
            <v>7</v>
          </cell>
          <cell r="AP35">
            <v>7</v>
          </cell>
          <cell r="AQ35">
            <v>7</v>
          </cell>
          <cell r="AR35">
            <v>55</v>
          </cell>
          <cell r="AS35">
            <v>5</v>
          </cell>
          <cell r="AT35">
            <v>6</v>
          </cell>
          <cell r="AU35">
            <v>0</v>
          </cell>
          <cell r="AV35" t="str">
            <v>0</v>
          </cell>
          <cell r="AW35">
            <v>0</v>
          </cell>
          <cell r="AX35">
            <v>27</v>
          </cell>
          <cell r="AY35">
            <v>0</v>
          </cell>
          <cell r="AZ35">
            <v>19</v>
          </cell>
          <cell r="BA35" t="str">
            <v>0</v>
          </cell>
          <cell r="BB35">
            <v>40</v>
          </cell>
          <cell r="BC35" t="str">
            <v>0</v>
          </cell>
          <cell r="BD35" t="str">
            <v>0</v>
          </cell>
          <cell r="BE35">
            <v>16</v>
          </cell>
          <cell r="BF35">
            <v>14</v>
          </cell>
          <cell r="BG35">
            <v>5</v>
          </cell>
          <cell r="BH35">
            <v>37</v>
          </cell>
          <cell r="BI35">
            <v>0</v>
          </cell>
          <cell r="BJ35">
            <v>65</v>
          </cell>
          <cell r="BK35">
            <v>34</v>
          </cell>
          <cell r="BL35">
            <v>5</v>
          </cell>
          <cell r="BM35">
            <v>9</v>
          </cell>
          <cell r="BN35" t="str">
            <v>0</v>
          </cell>
          <cell r="BO35">
            <v>0</v>
          </cell>
          <cell r="BP35">
            <v>27</v>
          </cell>
          <cell r="BQ35">
            <v>3</v>
          </cell>
          <cell r="BR35">
            <v>0</v>
          </cell>
          <cell r="BS35">
            <v>63</v>
          </cell>
          <cell r="BT35">
            <v>5</v>
          </cell>
          <cell r="BU35">
            <v>4</v>
          </cell>
          <cell r="BV35">
            <v>615</v>
          </cell>
          <cell r="BW35">
            <v>6</v>
          </cell>
          <cell r="BX35">
            <v>4</v>
          </cell>
          <cell r="BY35" t="e">
            <v>#N/A</v>
          </cell>
          <cell r="BZ35">
            <v>27</v>
          </cell>
          <cell r="CA35">
            <v>30</v>
          </cell>
          <cell r="CB35">
            <v>0</v>
          </cell>
          <cell r="CC35">
            <v>0</v>
          </cell>
        </row>
        <row r="36">
          <cell r="A36" t="str">
            <v>No distribution transformers</v>
          </cell>
          <cell r="B36" t="str">
            <v>NTRFD</v>
          </cell>
          <cell r="C36">
            <v>2011</v>
          </cell>
          <cell r="D36">
            <v>4822</v>
          </cell>
          <cell r="E36">
            <v>324</v>
          </cell>
          <cell r="F36">
            <v>5443</v>
          </cell>
          <cell r="G36">
            <v>3300</v>
          </cell>
          <cell r="H36">
            <v>3234</v>
          </cell>
          <cell r="I36">
            <v>8325</v>
          </cell>
          <cell r="J36">
            <v>6984</v>
          </cell>
          <cell r="K36">
            <v>6</v>
          </cell>
          <cell r="L36">
            <v>830</v>
          </cell>
          <cell r="M36">
            <v>1</v>
          </cell>
          <cell r="N36">
            <v>3489</v>
          </cell>
          <cell r="O36" t="e">
            <v>#N/A</v>
          </cell>
          <cell r="P36">
            <v>2178</v>
          </cell>
          <cell r="Q36">
            <v>295</v>
          </cell>
          <cell r="R36">
            <v>1563</v>
          </cell>
          <cell r="S36">
            <v>25212</v>
          </cell>
          <cell r="T36">
            <v>8122</v>
          </cell>
          <cell r="U36">
            <v>2042</v>
          </cell>
          <cell r="V36">
            <v>5</v>
          </cell>
          <cell r="W36">
            <v>3060</v>
          </cell>
          <cell r="X36">
            <v>4</v>
          </cell>
          <cell r="Y36">
            <v>804</v>
          </cell>
          <cell r="Z36">
            <v>5648</v>
          </cell>
          <cell r="AA36">
            <v>1433</v>
          </cell>
          <cell r="AB36">
            <v>5711</v>
          </cell>
          <cell r="AC36">
            <v>7179</v>
          </cell>
          <cell r="AD36">
            <v>3740</v>
          </cell>
          <cell r="AE36" t="str">
            <v>0</v>
          </cell>
          <cell r="AF36">
            <v>46</v>
          </cell>
          <cell r="AG36">
            <v>180</v>
          </cell>
          <cell r="AH36">
            <v>745</v>
          </cell>
          <cell r="AI36">
            <v>15826</v>
          </cell>
          <cell r="AJ36">
            <v>431</v>
          </cell>
          <cell r="AK36">
            <v>42970</v>
          </cell>
          <cell r="AL36">
            <v>3312</v>
          </cell>
          <cell r="AM36">
            <v>688</v>
          </cell>
          <cell r="AN36">
            <v>2141</v>
          </cell>
          <cell r="AO36">
            <v>10394</v>
          </cell>
          <cell r="AP36">
            <v>980</v>
          </cell>
          <cell r="AQ36">
            <v>7</v>
          </cell>
          <cell r="AR36">
            <v>15164</v>
          </cell>
          <cell r="AS36">
            <v>890</v>
          </cell>
          <cell r="AT36">
            <v>1235</v>
          </cell>
          <cell r="AU36">
            <v>5146</v>
          </cell>
          <cell r="AV36">
            <v>4153</v>
          </cell>
          <cell r="AW36">
            <v>9456</v>
          </cell>
          <cell r="AX36">
            <v>1952</v>
          </cell>
          <cell r="AY36">
            <v>12</v>
          </cell>
          <cell r="AZ36">
            <v>4068</v>
          </cell>
          <cell r="BA36" t="str">
            <v>0</v>
          </cell>
          <cell r="BB36">
            <v>8285</v>
          </cell>
          <cell r="BC36">
            <v>1416</v>
          </cell>
          <cell r="BD36">
            <v>10</v>
          </cell>
          <cell r="BE36">
            <v>6439</v>
          </cell>
          <cell r="BF36">
            <v>1592</v>
          </cell>
          <cell r="BG36">
            <v>687</v>
          </cell>
          <cell r="BH36">
            <v>3864</v>
          </cell>
          <cell r="BI36">
            <v>8</v>
          </cell>
          <cell r="BJ36">
            <v>42603</v>
          </cell>
          <cell r="BK36">
            <v>6082</v>
          </cell>
          <cell r="BL36">
            <v>645</v>
          </cell>
          <cell r="BM36">
            <v>973</v>
          </cell>
          <cell r="BN36">
            <v>0</v>
          </cell>
          <cell r="BO36">
            <v>1393</v>
          </cell>
          <cell r="BP36">
            <v>7132</v>
          </cell>
          <cell r="BQ36">
            <v>850</v>
          </cell>
          <cell r="BR36">
            <v>60604</v>
          </cell>
          <cell r="BS36">
            <v>16991</v>
          </cell>
          <cell r="BT36">
            <v>1505</v>
          </cell>
          <cell r="BU36">
            <v>14</v>
          </cell>
          <cell r="BV36">
            <v>1924</v>
          </cell>
          <cell r="BW36">
            <v>676</v>
          </cell>
          <cell r="BX36">
            <v>457</v>
          </cell>
          <cell r="BY36" t="e">
            <v>#N/A</v>
          </cell>
          <cell r="BZ36">
            <v>2994</v>
          </cell>
          <cell r="CA36">
            <v>5423</v>
          </cell>
          <cell r="CB36">
            <v>1561</v>
          </cell>
          <cell r="CC36">
            <v>11</v>
          </cell>
        </row>
        <row r="37">
          <cell r="A37" t="str">
            <v>Utility average load factor</v>
          </cell>
          <cell r="B37" t="str">
            <v>LF</v>
          </cell>
          <cell r="C37">
            <v>2011</v>
          </cell>
          <cell r="D37">
            <v>77</v>
          </cell>
          <cell r="E37">
            <v>72</v>
          </cell>
          <cell r="F37">
            <v>88</v>
          </cell>
          <cell r="G37" t="str">
            <v>0</v>
          </cell>
          <cell r="H37">
            <v>70</v>
          </cell>
          <cell r="I37">
            <v>70</v>
          </cell>
          <cell r="J37">
            <v>71</v>
          </cell>
          <cell r="K37">
            <v>81</v>
          </cell>
          <cell r="L37">
            <v>83</v>
          </cell>
          <cell r="M37">
            <v>75</v>
          </cell>
          <cell r="N37">
            <v>72</v>
          </cell>
          <cell r="O37" t="e">
            <v>#N/A</v>
          </cell>
          <cell r="P37" t="str">
            <v>0</v>
          </cell>
          <cell r="Q37" t="str">
            <v>0</v>
          </cell>
          <cell r="R37">
            <v>0</v>
          </cell>
          <cell r="S37">
            <v>74</v>
          </cell>
          <cell r="T37">
            <v>54</v>
          </cell>
          <cell r="U37">
            <v>74</v>
          </cell>
          <cell r="V37">
            <v>73</v>
          </cell>
          <cell r="W37">
            <v>59</v>
          </cell>
          <cell r="X37">
            <v>86</v>
          </cell>
          <cell r="Y37">
            <v>71</v>
          </cell>
          <cell r="Z37">
            <v>73</v>
          </cell>
          <cell r="AA37">
            <v>67</v>
          </cell>
          <cell r="AB37">
            <v>76</v>
          </cell>
          <cell r="AC37">
            <v>64</v>
          </cell>
          <cell r="AD37">
            <v>0</v>
          </cell>
          <cell r="AE37">
            <v>68</v>
          </cell>
          <cell r="AF37">
            <v>75</v>
          </cell>
          <cell r="AG37">
            <v>69</v>
          </cell>
          <cell r="AH37">
            <v>82</v>
          </cell>
          <cell r="AI37">
            <v>73</v>
          </cell>
          <cell r="AJ37">
            <v>80</v>
          </cell>
          <cell r="AK37">
            <v>72</v>
          </cell>
          <cell r="AL37">
            <v>55</v>
          </cell>
          <cell r="AM37" t="str">
            <v>0</v>
          </cell>
          <cell r="AN37">
            <v>81</v>
          </cell>
          <cell r="AO37">
            <v>71</v>
          </cell>
          <cell r="AP37" t="str">
            <v>0</v>
          </cell>
          <cell r="AQ37">
            <v>71</v>
          </cell>
          <cell r="AR37">
            <v>72</v>
          </cell>
          <cell r="AS37">
            <v>72</v>
          </cell>
          <cell r="AT37">
            <v>71</v>
          </cell>
          <cell r="AU37">
            <v>54</v>
          </cell>
          <cell r="AV37" t="str">
            <v>0</v>
          </cell>
          <cell r="AW37" t="str">
            <v>0</v>
          </cell>
          <cell r="AX37">
            <v>70</v>
          </cell>
          <cell r="AY37">
            <v>77</v>
          </cell>
          <cell r="AZ37">
            <v>75</v>
          </cell>
          <cell r="BA37">
            <v>72</v>
          </cell>
          <cell r="BB37">
            <v>67</v>
          </cell>
          <cell r="BC37">
            <v>71</v>
          </cell>
          <cell r="BD37">
            <v>71</v>
          </cell>
          <cell r="BE37">
            <v>55</v>
          </cell>
          <cell r="BF37">
            <v>78</v>
          </cell>
          <cell r="BG37">
            <v>68270</v>
          </cell>
          <cell r="BH37">
            <v>71</v>
          </cell>
          <cell r="BI37">
            <v>84</v>
          </cell>
          <cell r="BJ37">
            <v>0</v>
          </cell>
          <cell r="BK37">
            <v>72</v>
          </cell>
          <cell r="BL37">
            <v>70</v>
          </cell>
          <cell r="BM37" t="str">
            <v>0</v>
          </cell>
          <cell r="BN37">
            <v>8</v>
          </cell>
          <cell r="BO37">
            <v>53</v>
          </cell>
          <cell r="BP37">
            <v>76</v>
          </cell>
          <cell r="BQ37">
            <v>63</v>
          </cell>
          <cell r="BR37">
            <v>75</v>
          </cell>
          <cell r="BS37">
            <v>74</v>
          </cell>
          <cell r="BT37">
            <v>66</v>
          </cell>
          <cell r="BU37">
            <v>71</v>
          </cell>
          <cell r="BV37">
            <v>67</v>
          </cell>
          <cell r="BW37">
            <v>87</v>
          </cell>
          <cell r="BX37">
            <v>62</v>
          </cell>
          <cell r="BY37" t="e">
            <v>#N/A</v>
          </cell>
          <cell r="BZ37">
            <v>71</v>
          </cell>
          <cell r="CA37">
            <v>69</v>
          </cell>
          <cell r="CB37">
            <v>71</v>
          </cell>
          <cell r="CC37">
            <v>80</v>
          </cell>
        </row>
      </sheetData>
      <sheetData sheetId="14">
        <row r="1">
          <cell r="A1" t="str">
            <v>Distributor Data for Year ended Dec 31st, 2011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Corporation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2010</v>
          </cell>
          <cell r="D4">
            <v>116316389.43000001</v>
          </cell>
          <cell r="E4">
            <v>5169636.91</v>
          </cell>
          <cell r="F4">
            <v>108012811</v>
          </cell>
          <cell r="G4">
            <v>27427264.32</v>
          </cell>
          <cell r="H4">
            <v>92199627.690000013</v>
          </cell>
          <cell r="I4">
            <v>225796210.93000001</v>
          </cell>
          <cell r="J4">
            <v>182994666</v>
          </cell>
          <cell r="K4">
            <v>88195559.290000007</v>
          </cell>
          <cell r="L4">
            <v>17073298.449999999</v>
          </cell>
          <cell r="M4">
            <v>2244524.67</v>
          </cell>
          <cell r="N4">
            <v>85609843.210000008</v>
          </cell>
          <cell r="O4">
            <v>2201761.83</v>
          </cell>
          <cell r="P4">
            <v>37254777.589999996</v>
          </cell>
          <cell r="Q4">
            <v>3423228.64</v>
          </cell>
          <cell r="R4">
            <v>25828453.219999999</v>
          </cell>
          <cell r="S4">
            <v>925082421</v>
          </cell>
          <cell r="T4">
            <v>308913592</v>
          </cell>
          <cell r="U4">
            <v>30695447.32</v>
          </cell>
          <cell r="V4">
            <v>7121833.4799999995</v>
          </cell>
          <cell r="W4">
            <v>59146591.339999996</v>
          </cell>
          <cell r="X4">
            <v>81194221.779999986</v>
          </cell>
          <cell r="Y4">
            <v>10617985.949999997</v>
          </cell>
          <cell r="Z4">
            <v>182129144</v>
          </cell>
          <cell r="AA4">
            <v>28980241.690000001</v>
          </cell>
          <cell r="AB4">
            <v>181934725.25</v>
          </cell>
          <cell r="AC4">
            <v>61232384.32</v>
          </cell>
          <cell r="AD4">
            <v>52206475</v>
          </cell>
          <cell r="AE4">
            <v>3827008.1999999997</v>
          </cell>
          <cell r="AF4">
            <v>661633914.85000014</v>
          </cell>
          <cell r="AG4">
            <v>1024081.64</v>
          </cell>
          <cell r="AH4">
            <v>3697399.5100000002</v>
          </cell>
          <cell r="AI4">
            <v>585150768.88000011</v>
          </cell>
          <cell r="AJ4">
            <v>7389667815.1100016</v>
          </cell>
          <cell r="AK4">
            <v>1125751647.1899998</v>
          </cell>
          <cell r="AL4">
            <v>57342058.270000011</v>
          </cell>
          <cell r="AM4">
            <v>14589291.460000001</v>
          </cell>
          <cell r="AN4">
            <v>48389462</v>
          </cell>
          <cell r="AO4">
            <v>315492780</v>
          </cell>
          <cell r="AP4">
            <v>20421186.129999999</v>
          </cell>
          <cell r="AQ4">
            <v>27734427.970000003</v>
          </cell>
          <cell r="AR4">
            <v>360891668.97000003</v>
          </cell>
          <cell r="AS4">
            <v>20373467.410000004</v>
          </cell>
          <cell r="AT4">
            <v>23683598.979999997</v>
          </cell>
          <cell r="AU4">
            <v>134881249.46000001</v>
          </cell>
          <cell r="AV4">
            <v>117447135.47</v>
          </cell>
          <cell r="AW4">
            <v>209298968.38</v>
          </cell>
          <cell r="AX4">
            <v>45490927.920000009</v>
          </cell>
          <cell r="AY4">
            <v>83698759.659999982</v>
          </cell>
          <cell r="AZ4">
            <v>93702331.439999983</v>
          </cell>
          <cell r="BA4">
            <v>6537467.1299999999</v>
          </cell>
          <cell r="BB4">
            <v>229596489.87</v>
          </cell>
          <cell r="BC4">
            <v>34069262.519999996</v>
          </cell>
          <cell r="BD4">
            <v>33374001.700000003</v>
          </cell>
          <cell r="BE4">
            <v>162471783</v>
          </cell>
          <cell r="BF4">
            <v>25472625.770000003</v>
          </cell>
          <cell r="BG4">
            <v>11937479.460000003</v>
          </cell>
          <cell r="BH4">
            <v>84677271.429999977</v>
          </cell>
          <cell r="BI4">
            <v>15330794.24</v>
          </cell>
          <cell r="BJ4">
            <v>1512701084.8299999</v>
          </cell>
          <cell r="BK4">
            <v>89274241.539999992</v>
          </cell>
          <cell r="BL4">
            <v>12711556.469999999</v>
          </cell>
          <cell r="BM4">
            <v>6389185.4500000002</v>
          </cell>
          <cell r="BN4">
            <v>8249248.3800000018</v>
          </cell>
          <cell r="BO4">
            <v>46273436.320000008</v>
          </cell>
          <cell r="BP4">
            <v>157431302.81</v>
          </cell>
          <cell r="BQ4">
            <v>17329314.5</v>
          </cell>
          <cell r="BR4">
            <v>4437807414.2200003</v>
          </cell>
          <cell r="BS4">
            <v>363555574</v>
          </cell>
          <cell r="BT4">
            <v>23252600.190000005</v>
          </cell>
          <cell r="BU4">
            <v>246800677.79999995</v>
          </cell>
          <cell r="BV4">
            <v>49817912</v>
          </cell>
          <cell r="BW4">
            <v>10877074.209999999</v>
          </cell>
          <cell r="BX4">
            <v>6717968</v>
          </cell>
          <cell r="BY4">
            <v>5560513.5199999996</v>
          </cell>
          <cell r="BZ4">
            <v>50845294.709999993</v>
          </cell>
          <cell r="CA4">
            <v>154523239.24000001</v>
          </cell>
          <cell r="CB4">
            <v>42668454.07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2010</v>
          </cell>
          <cell r="D5">
            <v>-48181771.469999999</v>
          </cell>
          <cell r="E5">
            <v>-2936880.25</v>
          </cell>
          <cell r="F5">
            <v>-46051124</v>
          </cell>
          <cell r="G5">
            <v>-9588671.7799999993</v>
          </cell>
          <cell r="H5">
            <v>-26709018.66</v>
          </cell>
          <cell r="I5">
            <v>-119192444.53</v>
          </cell>
          <cell r="J5">
            <v>-84779399</v>
          </cell>
          <cell r="K5">
            <v>-35827733.710000001</v>
          </cell>
          <cell r="L5">
            <v>-9169806.6799999997</v>
          </cell>
          <cell r="M5">
            <v>-1426414.92</v>
          </cell>
          <cell r="N5">
            <v>-32819464.09</v>
          </cell>
          <cell r="O5">
            <v>-561226.68000000005</v>
          </cell>
          <cell r="P5">
            <v>-14576355.470000001</v>
          </cell>
          <cell r="Q5">
            <v>-1102488.18</v>
          </cell>
          <cell r="R5">
            <v>-14031987.300000001</v>
          </cell>
          <cell r="S5">
            <v>-444783585</v>
          </cell>
          <cell r="T5">
            <v>-117445651</v>
          </cell>
          <cell r="U5">
            <v>-9149809.6600000001</v>
          </cell>
          <cell r="V5">
            <v>-4661945.3899999997</v>
          </cell>
          <cell r="W5">
            <v>-16295695.119999999</v>
          </cell>
          <cell r="X5">
            <v>-43943624.479999997</v>
          </cell>
          <cell r="Y5">
            <v>-7543754.9500000002</v>
          </cell>
          <cell r="Z5">
            <v>-103658920</v>
          </cell>
          <cell r="AA5">
            <v>-12700493.34</v>
          </cell>
          <cell r="AB5">
            <v>-57132029.979999997</v>
          </cell>
          <cell r="AC5">
            <v>-22697860.16</v>
          </cell>
          <cell r="AD5">
            <v>-19122862</v>
          </cell>
          <cell r="AE5">
            <v>-3066688.8</v>
          </cell>
          <cell r="AF5">
            <v>-327086844.06</v>
          </cell>
          <cell r="AG5">
            <v>-429406.37</v>
          </cell>
          <cell r="AH5">
            <v>-1614112.81</v>
          </cell>
          <cell r="AI5">
            <v>-244882635.92999998</v>
          </cell>
          <cell r="AJ5">
            <v>-2821209799.46</v>
          </cell>
          <cell r="AK5">
            <v>-441178409.19</v>
          </cell>
          <cell r="AL5">
            <v>-27555405.079999998</v>
          </cell>
          <cell r="AM5">
            <v>-6833326.4000000004</v>
          </cell>
          <cell r="AN5">
            <v>-19035171</v>
          </cell>
          <cell r="AO5">
            <v>-130416305.03</v>
          </cell>
          <cell r="AP5">
            <v>-7412315.0800000001</v>
          </cell>
          <cell r="AQ5">
            <v>-9390834.4100000001</v>
          </cell>
          <cell r="AR5">
            <v>-174378673.53</v>
          </cell>
          <cell r="AS5">
            <v>-10984777.35</v>
          </cell>
          <cell r="AT5">
            <v>-11383076.789999999</v>
          </cell>
          <cell r="AU5">
            <v>-55808603.700000003</v>
          </cell>
          <cell r="AV5">
            <v>-47359017.479999997</v>
          </cell>
          <cell r="AW5">
            <v>-98445124.760000005</v>
          </cell>
          <cell r="AX5">
            <v>-19895705.309999999</v>
          </cell>
          <cell r="AY5">
            <v>-25835328.199999999</v>
          </cell>
          <cell r="AZ5">
            <v>-48981464.32</v>
          </cell>
          <cell r="BA5">
            <v>-3119295.04</v>
          </cell>
          <cell r="BB5">
            <v>-85365492.620000005</v>
          </cell>
          <cell r="BC5">
            <v>-16585038.439999999</v>
          </cell>
          <cell r="BD5">
            <v>-17565940.25</v>
          </cell>
          <cell r="BE5">
            <v>-82890064</v>
          </cell>
          <cell r="BF5">
            <v>-16217706.199999999</v>
          </cell>
          <cell r="BG5">
            <v>-6965573.5999999996</v>
          </cell>
          <cell r="BH5">
            <v>-29619450.039999999</v>
          </cell>
          <cell r="BI5">
            <v>-2174230.7200000002</v>
          </cell>
          <cell r="BJ5">
            <v>-619451272.76999998</v>
          </cell>
          <cell r="BK5">
            <v>-47689616.340000004</v>
          </cell>
          <cell r="BL5">
            <v>-8199560.2300000004</v>
          </cell>
          <cell r="BM5">
            <v>-1904543.09</v>
          </cell>
          <cell r="BN5">
            <v>-2932348.63</v>
          </cell>
          <cell r="BO5">
            <v>-20614926.02</v>
          </cell>
          <cell r="BP5">
            <v>-85340674.939999998</v>
          </cell>
          <cell r="BQ5">
            <v>-8789030.8900000006</v>
          </cell>
          <cell r="BR5">
            <v>-2283939226.3000002</v>
          </cell>
          <cell r="BS5">
            <v>-185485613</v>
          </cell>
          <cell r="BT5">
            <v>-10915212.17</v>
          </cell>
          <cell r="BU5">
            <v>-105250602.28</v>
          </cell>
          <cell r="BV5">
            <v>-26293738</v>
          </cell>
          <cell r="BW5">
            <v>-5841907.9199999999</v>
          </cell>
          <cell r="BX5">
            <v>-2240016</v>
          </cell>
          <cell r="BY5">
            <v>-3229757.53</v>
          </cell>
          <cell r="BZ5">
            <v>-15334483.92</v>
          </cell>
          <cell r="CA5">
            <v>-66049072.140000001</v>
          </cell>
          <cell r="CB5">
            <v>-17161297.100000001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2010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2010</v>
          </cell>
          <cell r="D7">
            <v>8598870.7899999991</v>
          </cell>
          <cell r="E7">
            <v>996788.56</v>
          </cell>
          <cell r="F7">
            <v>9730968</v>
          </cell>
          <cell r="G7">
            <v>3957500.71</v>
          </cell>
          <cell r="H7">
            <v>7272121.71</v>
          </cell>
          <cell r="I7">
            <v>13328484.169999998</v>
          </cell>
          <cell r="J7">
            <v>9461377</v>
          </cell>
          <cell r="K7">
            <v>5280016.55</v>
          </cell>
          <cell r="L7">
            <v>1717989.72</v>
          </cell>
          <cell r="M7">
            <v>538994.71</v>
          </cell>
          <cell r="N7">
            <v>6405968.0200000005</v>
          </cell>
          <cell r="O7">
            <v>560534.21</v>
          </cell>
          <cell r="P7">
            <v>3893046.62</v>
          </cell>
          <cell r="Q7">
            <v>467288.44</v>
          </cell>
          <cell r="R7">
            <v>1846948.9100000001</v>
          </cell>
          <cell r="S7">
            <v>41013152</v>
          </cell>
          <cell r="T7">
            <v>21901492</v>
          </cell>
          <cell r="U7">
            <v>4314759.13</v>
          </cell>
          <cell r="V7">
            <v>1022964.72</v>
          </cell>
          <cell r="W7">
            <v>5331806.92</v>
          </cell>
          <cell r="X7">
            <v>3794085.2299999995</v>
          </cell>
          <cell r="Y7">
            <v>1291457.74</v>
          </cell>
          <cell r="Z7">
            <v>7458366</v>
          </cell>
          <cell r="AA7">
            <v>1776406.4500000002</v>
          </cell>
          <cell r="AB7">
            <v>9651809.4299999997</v>
          </cell>
          <cell r="AC7">
            <v>6663867.6100000003</v>
          </cell>
          <cell r="AD7">
            <v>4289387</v>
          </cell>
          <cell r="AE7">
            <v>792456.31</v>
          </cell>
          <cell r="AF7">
            <v>38387799.369999997</v>
          </cell>
          <cell r="AG7">
            <v>289718.12</v>
          </cell>
          <cell r="AH7">
            <v>826059.21000000008</v>
          </cell>
          <cell r="AI7">
            <v>18169292.330000002</v>
          </cell>
          <cell r="AJ7">
            <v>521315480.45999998</v>
          </cell>
          <cell r="AK7">
            <v>52735883.82</v>
          </cell>
          <cell r="AL7">
            <v>3773429.6</v>
          </cell>
          <cell r="AM7">
            <v>1678526.65</v>
          </cell>
          <cell r="AN7">
            <v>5645427</v>
          </cell>
          <cell r="AO7">
            <v>12417649.240000002</v>
          </cell>
          <cell r="AP7">
            <v>2024634.71</v>
          </cell>
          <cell r="AQ7">
            <v>3069356.2800000003</v>
          </cell>
          <cell r="AR7">
            <v>28745974.459999997</v>
          </cell>
          <cell r="AS7">
            <v>1674027.1500000001</v>
          </cell>
          <cell r="AT7">
            <v>1767856.78</v>
          </cell>
          <cell r="AU7">
            <v>5646935.3799999999</v>
          </cell>
          <cell r="AV7">
            <v>6675646.8399999999</v>
          </cell>
          <cell r="AW7">
            <v>13635375.949999999</v>
          </cell>
          <cell r="AX7">
            <v>1717408.27</v>
          </cell>
          <cell r="AY7">
            <v>4758272.59</v>
          </cell>
          <cell r="AZ7">
            <v>4809999.0699999994</v>
          </cell>
          <cell r="BA7">
            <v>2016622.79</v>
          </cell>
          <cell r="BB7">
            <v>10808516.199999999</v>
          </cell>
          <cell r="BC7">
            <v>2552190</v>
          </cell>
          <cell r="BD7">
            <v>4093750.7700000005</v>
          </cell>
          <cell r="BE7">
            <v>8362787</v>
          </cell>
          <cell r="BF7">
            <v>2258616.5900000003</v>
          </cell>
          <cell r="BG7">
            <v>1204457.8900000001</v>
          </cell>
          <cell r="BH7">
            <v>6012831.1399999997</v>
          </cell>
          <cell r="BI7">
            <v>3482766.62</v>
          </cell>
          <cell r="BJ7">
            <v>52489479.329999998</v>
          </cell>
          <cell r="BK7">
            <v>8173362.2799999993</v>
          </cell>
          <cell r="BL7">
            <v>961010.86999999988</v>
          </cell>
          <cell r="BM7">
            <v>1606958.0300000003</v>
          </cell>
          <cell r="BN7">
            <v>1133633.6599999999</v>
          </cell>
          <cell r="BO7">
            <v>3215894.01</v>
          </cell>
          <cell r="BP7">
            <v>12039742.83</v>
          </cell>
          <cell r="BQ7">
            <v>2123372.86</v>
          </cell>
          <cell r="BR7">
            <v>198472526.64000002</v>
          </cell>
          <cell r="BS7">
            <v>19398340</v>
          </cell>
          <cell r="BT7">
            <v>2063960.5099999998</v>
          </cell>
          <cell r="BU7">
            <v>9402820.9299999997</v>
          </cell>
          <cell r="BV7">
            <v>4588247</v>
          </cell>
          <cell r="BW7">
            <v>1233490.7</v>
          </cell>
          <cell r="BX7">
            <v>1283309</v>
          </cell>
          <cell r="BY7">
            <v>955783.70000000007</v>
          </cell>
          <cell r="BZ7">
            <v>4216845.8899999997</v>
          </cell>
          <cell r="CA7">
            <v>8463452.6000000015</v>
          </cell>
          <cell r="CB7">
            <v>3470619.95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2010</v>
          </cell>
          <cell r="D8">
            <v>597386</v>
          </cell>
          <cell r="E8">
            <v>-75522</v>
          </cell>
          <cell r="F8">
            <v>906000</v>
          </cell>
          <cell r="G8">
            <v>397345</v>
          </cell>
          <cell r="H8">
            <v>1606928</v>
          </cell>
          <cell r="I8">
            <v>1567502.42</v>
          </cell>
          <cell r="J8">
            <v>1429942</v>
          </cell>
          <cell r="K8">
            <v>271557.21999999997</v>
          </cell>
          <cell r="L8">
            <v>-120185</v>
          </cell>
          <cell r="M8">
            <v>0</v>
          </cell>
          <cell r="N8">
            <v>1087446</v>
          </cell>
          <cell r="O8">
            <v>0</v>
          </cell>
          <cell r="P8">
            <v>96378</v>
          </cell>
          <cell r="Q8">
            <v>15856</v>
          </cell>
          <cell r="R8">
            <v>580220</v>
          </cell>
          <cell r="S8">
            <v>7206255</v>
          </cell>
          <cell r="T8">
            <v>2187812</v>
          </cell>
          <cell r="U8">
            <v>176000</v>
          </cell>
          <cell r="V8">
            <v>13078</v>
          </cell>
          <cell r="W8">
            <v>422027</v>
          </cell>
          <cell r="X8">
            <v>723000</v>
          </cell>
          <cell r="Y8">
            <v>-8780</v>
          </cell>
          <cell r="Z8">
            <v>1491956</v>
          </cell>
          <cell r="AA8">
            <v>180390.91</v>
          </cell>
          <cell r="AB8">
            <v>2079364.04</v>
          </cell>
          <cell r="AC8">
            <v>1233049</v>
          </cell>
          <cell r="AD8">
            <v>558014</v>
          </cell>
          <cell r="AE8">
            <v>-9650</v>
          </cell>
          <cell r="AF8">
            <v>5717506</v>
          </cell>
          <cell r="AG8">
            <v>-4934</v>
          </cell>
          <cell r="AH8">
            <v>127260</v>
          </cell>
          <cell r="AI8">
            <v>4678095.5199999996</v>
          </cell>
          <cell r="AJ8">
            <v>7983018.79</v>
          </cell>
          <cell r="AK8">
            <v>13316081</v>
          </cell>
          <cell r="AL8">
            <v>627000</v>
          </cell>
          <cell r="AM8">
            <v>-10043</v>
          </cell>
          <cell r="AN8">
            <v>256556</v>
          </cell>
          <cell r="AO8">
            <v>2193378.2200000002</v>
          </cell>
          <cell r="AP8">
            <v>294247</v>
          </cell>
          <cell r="AQ8">
            <v>52847</v>
          </cell>
          <cell r="AR8">
            <v>2535544</v>
          </cell>
          <cell r="AS8">
            <v>227105</v>
          </cell>
          <cell r="AT8">
            <v>85807</v>
          </cell>
          <cell r="AU8">
            <v>503575</v>
          </cell>
          <cell r="AV8">
            <v>1040513.78</v>
          </cell>
          <cell r="AW8">
            <v>1597691.81</v>
          </cell>
          <cell r="AX8">
            <v>320463</v>
          </cell>
          <cell r="AY8">
            <v>531000</v>
          </cell>
          <cell r="AZ8">
            <v>734285</v>
          </cell>
          <cell r="BA8">
            <v>32483</v>
          </cell>
          <cell r="BB8">
            <v>1673240</v>
          </cell>
          <cell r="BC8">
            <v>285235</v>
          </cell>
          <cell r="BD8">
            <v>624000</v>
          </cell>
          <cell r="BE8">
            <v>1885201</v>
          </cell>
          <cell r="BF8">
            <v>29695</v>
          </cell>
          <cell r="BG8">
            <v>-27051</v>
          </cell>
          <cell r="BH8">
            <v>1217103.05</v>
          </cell>
          <cell r="BI8">
            <v>27046.639999999999</v>
          </cell>
          <cell r="BJ8">
            <v>380062.26</v>
          </cell>
          <cell r="BK8">
            <v>445000</v>
          </cell>
          <cell r="BL8">
            <v>6960</v>
          </cell>
          <cell r="BM8">
            <v>-1415</v>
          </cell>
          <cell r="BN8">
            <v>12408.59</v>
          </cell>
          <cell r="BO8">
            <v>407059.68</v>
          </cell>
          <cell r="BP8">
            <v>253500</v>
          </cell>
          <cell r="BQ8">
            <v>83488</v>
          </cell>
          <cell r="BR8">
            <v>23945794</v>
          </cell>
          <cell r="BS8">
            <v>3249262</v>
          </cell>
          <cell r="BT8">
            <v>190576.14</v>
          </cell>
          <cell r="BU8">
            <v>1189851</v>
          </cell>
          <cell r="BV8">
            <v>503422</v>
          </cell>
          <cell r="BW8">
            <v>3867</v>
          </cell>
          <cell r="BX8">
            <v>127852</v>
          </cell>
          <cell r="BY8">
            <v>0</v>
          </cell>
          <cell r="BZ8">
            <v>303000</v>
          </cell>
          <cell r="CA8">
            <v>1481096.12</v>
          </cell>
          <cell r="CB8">
            <v>513736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2010</v>
          </cell>
          <cell r="D9">
            <v>11612</v>
          </cell>
          <cell r="E9">
            <v>1663</v>
          </cell>
          <cell r="F9">
            <v>35688</v>
          </cell>
          <cell r="G9">
            <v>9667</v>
          </cell>
          <cell r="H9">
            <v>37654</v>
          </cell>
          <cell r="I9">
            <v>64329</v>
          </cell>
          <cell r="J9">
            <v>50890</v>
          </cell>
          <cell r="K9">
            <v>15635</v>
          </cell>
          <cell r="L9">
            <v>6463</v>
          </cell>
          <cell r="M9">
            <v>1306</v>
          </cell>
          <cell r="N9">
            <v>32033</v>
          </cell>
          <cell r="O9">
            <v>1639</v>
          </cell>
          <cell r="P9">
            <v>15533</v>
          </cell>
          <cell r="Q9">
            <v>1958</v>
          </cell>
          <cell r="R9">
            <v>11205</v>
          </cell>
          <cell r="S9">
            <v>192960</v>
          </cell>
          <cell r="T9">
            <v>84866</v>
          </cell>
          <cell r="U9">
            <v>14373</v>
          </cell>
          <cell r="V9">
            <v>3300</v>
          </cell>
          <cell r="W9">
            <v>28183</v>
          </cell>
          <cell r="X9">
            <v>19579</v>
          </cell>
          <cell r="Y9">
            <v>3777</v>
          </cell>
          <cell r="Z9">
            <v>46710</v>
          </cell>
          <cell r="AA9">
            <v>10151</v>
          </cell>
          <cell r="AB9">
            <v>50250</v>
          </cell>
          <cell r="AC9">
            <v>20971</v>
          </cell>
          <cell r="AD9">
            <v>20790</v>
          </cell>
          <cell r="AE9">
            <v>2734</v>
          </cell>
          <cell r="AF9">
            <v>234464</v>
          </cell>
          <cell r="AG9">
            <v>1196</v>
          </cell>
          <cell r="AH9">
            <v>5496</v>
          </cell>
          <cell r="AI9">
            <v>134228</v>
          </cell>
          <cell r="AJ9">
            <v>1203030</v>
          </cell>
          <cell r="AK9">
            <v>300664</v>
          </cell>
          <cell r="AL9">
            <v>14707</v>
          </cell>
          <cell r="AM9">
            <v>5580</v>
          </cell>
          <cell r="AN9">
            <v>26944</v>
          </cell>
          <cell r="AO9">
            <v>86611</v>
          </cell>
          <cell r="AP9">
            <v>9571</v>
          </cell>
          <cell r="AQ9">
            <v>9439</v>
          </cell>
          <cell r="AR9">
            <v>146974</v>
          </cell>
          <cell r="AS9">
            <v>7859</v>
          </cell>
          <cell r="AT9">
            <v>6914</v>
          </cell>
          <cell r="AU9">
            <v>29142</v>
          </cell>
          <cell r="AV9">
            <v>32911</v>
          </cell>
          <cell r="AW9">
            <v>51048</v>
          </cell>
          <cell r="AX9">
            <v>7882</v>
          </cell>
          <cell r="AY9">
            <v>18940</v>
          </cell>
          <cell r="AZ9">
            <v>23754</v>
          </cell>
          <cell r="BA9">
            <v>6026</v>
          </cell>
          <cell r="BB9">
            <v>62674</v>
          </cell>
          <cell r="BC9">
            <v>11256</v>
          </cell>
          <cell r="BD9">
            <v>12862</v>
          </cell>
          <cell r="BE9">
            <v>52710</v>
          </cell>
          <cell r="BF9">
            <v>10475</v>
          </cell>
          <cell r="BG9">
            <v>3377</v>
          </cell>
          <cell r="BH9">
            <v>35012</v>
          </cell>
          <cell r="BI9">
            <v>9169</v>
          </cell>
          <cell r="BJ9">
            <v>325540</v>
          </cell>
          <cell r="BK9">
            <v>32870</v>
          </cell>
          <cell r="BL9">
            <v>4155</v>
          </cell>
          <cell r="BM9">
            <v>5818</v>
          </cell>
          <cell r="BN9">
            <v>2754</v>
          </cell>
          <cell r="BO9">
            <v>16419</v>
          </cell>
          <cell r="BP9">
            <v>49508</v>
          </cell>
          <cell r="BQ9">
            <v>6700</v>
          </cell>
          <cell r="BR9">
            <v>700386</v>
          </cell>
          <cell r="BS9">
            <v>112569</v>
          </cell>
          <cell r="BT9">
            <v>12046</v>
          </cell>
          <cell r="BU9">
            <v>51914</v>
          </cell>
          <cell r="BV9">
            <v>21411</v>
          </cell>
          <cell r="BW9">
            <v>3613</v>
          </cell>
          <cell r="BX9">
            <v>3770</v>
          </cell>
          <cell r="BY9">
            <v>2049</v>
          </cell>
          <cell r="BZ9">
            <v>22007</v>
          </cell>
          <cell r="CA9">
            <v>39669</v>
          </cell>
          <cell r="CB9">
            <v>15074</v>
          </cell>
          <cell r="CC9">
            <v>3561</v>
          </cell>
        </row>
        <row r="10">
          <cell r="A10" t="str">
            <v>Customers - Residential</v>
          </cell>
          <cell r="B10" t="str">
            <v>YNR</v>
          </cell>
          <cell r="C10">
            <v>2010</v>
          </cell>
          <cell r="D10">
            <v>10623</v>
          </cell>
          <cell r="E10">
            <v>1409</v>
          </cell>
          <cell r="F10">
            <v>31750</v>
          </cell>
          <cell r="G10">
            <v>8215</v>
          </cell>
          <cell r="H10">
            <v>34495</v>
          </cell>
          <cell r="I10">
            <v>58263</v>
          </cell>
          <cell r="J10">
            <v>45526</v>
          </cell>
          <cell r="K10">
            <v>14278</v>
          </cell>
          <cell r="L10">
            <v>5692</v>
          </cell>
          <cell r="M10">
            <v>1132</v>
          </cell>
          <cell r="N10">
            <v>28512</v>
          </cell>
          <cell r="O10">
            <v>1403</v>
          </cell>
          <cell r="P10">
            <v>13727</v>
          </cell>
          <cell r="Q10">
            <v>1777</v>
          </cell>
          <cell r="R10">
            <v>9899</v>
          </cell>
          <cell r="S10">
            <v>171247</v>
          </cell>
          <cell r="T10">
            <v>76720</v>
          </cell>
          <cell r="U10">
            <v>12847</v>
          </cell>
          <cell r="V10">
            <v>2850</v>
          </cell>
          <cell r="W10">
            <v>25915</v>
          </cell>
          <cell r="X10">
            <v>17373</v>
          </cell>
          <cell r="Y10">
            <v>3307</v>
          </cell>
          <cell r="Z10">
            <v>42068</v>
          </cell>
          <cell r="AA10">
            <v>9379</v>
          </cell>
          <cell r="AB10">
            <v>46001</v>
          </cell>
          <cell r="AC10">
            <v>18465</v>
          </cell>
          <cell r="AD10">
            <v>18944</v>
          </cell>
          <cell r="AE10">
            <v>2292</v>
          </cell>
          <cell r="AF10">
            <v>214133</v>
          </cell>
          <cell r="AG10">
            <v>1041</v>
          </cell>
          <cell r="AH10">
            <v>4817</v>
          </cell>
          <cell r="AI10">
            <v>124592</v>
          </cell>
          <cell r="AJ10">
            <v>1093342</v>
          </cell>
          <cell r="AK10">
            <v>273758</v>
          </cell>
          <cell r="AL10">
            <v>13747</v>
          </cell>
          <cell r="AM10">
            <v>4770</v>
          </cell>
          <cell r="AN10">
            <v>23336</v>
          </cell>
          <cell r="AO10">
            <v>78142</v>
          </cell>
          <cell r="AP10">
            <v>8369</v>
          </cell>
          <cell r="AQ10">
            <v>7782</v>
          </cell>
          <cell r="AR10">
            <v>133452</v>
          </cell>
          <cell r="AS10">
            <v>6984</v>
          </cell>
          <cell r="AT10">
            <v>6063</v>
          </cell>
          <cell r="AU10">
            <v>26587</v>
          </cell>
          <cell r="AV10">
            <v>29533</v>
          </cell>
          <cell r="AW10">
            <v>45840</v>
          </cell>
          <cell r="AX10">
            <v>6537</v>
          </cell>
          <cell r="AY10">
            <v>16769</v>
          </cell>
          <cell r="AZ10">
            <v>20845</v>
          </cell>
          <cell r="BA10">
            <v>5202</v>
          </cell>
          <cell r="BB10">
            <v>56902</v>
          </cell>
          <cell r="BC10">
            <v>9963</v>
          </cell>
          <cell r="BD10">
            <v>11357</v>
          </cell>
          <cell r="BE10">
            <v>48387</v>
          </cell>
          <cell r="BF10">
            <v>8955</v>
          </cell>
          <cell r="BG10">
            <v>2773</v>
          </cell>
          <cell r="BH10">
            <v>31037</v>
          </cell>
          <cell r="BI10">
            <v>8151</v>
          </cell>
          <cell r="BJ10">
            <v>290951</v>
          </cell>
          <cell r="BK10">
            <v>29086</v>
          </cell>
          <cell r="BL10">
            <v>3654</v>
          </cell>
          <cell r="BM10">
            <v>4982</v>
          </cell>
          <cell r="BN10">
            <v>2312</v>
          </cell>
          <cell r="BO10">
            <v>14538</v>
          </cell>
          <cell r="BP10">
            <v>44559</v>
          </cell>
          <cell r="BQ10">
            <v>5954</v>
          </cell>
          <cell r="BR10">
            <v>620501</v>
          </cell>
          <cell r="BS10">
            <v>102929</v>
          </cell>
          <cell r="BT10">
            <v>11238</v>
          </cell>
          <cell r="BU10">
            <v>45863</v>
          </cell>
          <cell r="BV10">
            <v>19543</v>
          </cell>
          <cell r="BW10">
            <v>3095</v>
          </cell>
          <cell r="BX10">
            <v>3237</v>
          </cell>
          <cell r="BY10">
            <v>1794</v>
          </cell>
          <cell r="BZ10">
            <v>19301</v>
          </cell>
          <cell r="CA10">
            <v>37283</v>
          </cell>
          <cell r="CB10">
            <v>13701</v>
          </cell>
          <cell r="CC10">
            <v>3100</v>
          </cell>
        </row>
        <row r="11">
          <cell r="A11" t="str">
            <v>Customers - Other</v>
          </cell>
          <cell r="B11" t="str">
            <v>YNO</v>
          </cell>
          <cell r="C11">
            <v>2010</v>
          </cell>
          <cell r="D11">
            <v>989</v>
          </cell>
          <cell r="E11">
            <v>254</v>
          </cell>
          <cell r="F11">
            <v>3938</v>
          </cell>
          <cell r="G11">
            <v>1452</v>
          </cell>
          <cell r="H11">
            <v>3159</v>
          </cell>
          <cell r="I11">
            <v>6066</v>
          </cell>
          <cell r="J11">
            <v>5364</v>
          </cell>
          <cell r="K11">
            <v>1357</v>
          </cell>
          <cell r="L11">
            <v>771</v>
          </cell>
          <cell r="M11">
            <v>174</v>
          </cell>
          <cell r="N11">
            <v>3521</v>
          </cell>
          <cell r="O11">
            <v>236</v>
          </cell>
          <cell r="P11">
            <v>1806</v>
          </cell>
          <cell r="Q11">
            <v>181</v>
          </cell>
          <cell r="R11">
            <v>1306</v>
          </cell>
          <cell r="S11">
            <v>21713</v>
          </cell>
          <cell r="T11">
            <v>8146</v>
          </cell>
          <cell r="U11">
            <v>1526</v>
          </cell>
          <cell r="V11">
            <v>450</v>
          </cell>
          <cell r="W11">
            <v>2268</v>
          </cell>
          <cell r="X11">
            <v>2206</v>
          </cell>
          <cell r="Y11">
            <v>470</v>
          </cell>
          <cell r="Z11">
            <v>4642</v>
          </cell>
          <cell r="AA11">
            <v>772</v>
          </cell>
          <cell r="AB11">
            <v>4249</v>
          </cell>
          <cell r="AC11">
            <v>2506</v>
          </cell>
          <cell r="AD11">
            <v>1846</v>
          </cell>
          <cell r="AE11">
            <v>442</v>
          </cell>
          <cell r="AF11">
            <v>20331</v>
          </cell>
          <cell r="AG11">
            <v>155</v>
          </cell>
          <cell r="AH11">
            <v>679</v>
          </cell>
          <cell r="AI11">
            <v>9636</v>
          </cell>
          <cell r="AJ11">
            <v>109688</v>
          </cell>
          <cell r="AK11">
            <v>26906</v>
          </cell>
          <cell r="AL11">
            <v>960</v>
          </cell>
          <cell r="AM11">
            <v>810</v>
          </cell>
          <cell r="AN11">
            <v>3608</v>
          </cell>
          <cell r="AO11">
            <v>8469</v>
          </cell>
          <cell r="AP11">
            <v>1202</v>
          </cell>
          <cell r="AQ11">
            <v>1657</v>
          </cell>
          <cell r="AR11">
            <v>13522</v>
          </cell>
          <cell r="AS11">
            <v>875</v>
          </cell>
          <cell r="AT11">
            <v>851</v>
          </cell>
          <cell r="AU11">
            <v>2555</v>
          </cell>
          <cell r="AV11">
            <v>3378</v>
          </cell>
          <cell r="AW11">
            <v>5208</v>
          </cell>
          <cell r="AX11">
            <v>1345</v>
          </cell>
          <cell r="AY11">
            <v>2171</v>
          </cell>
          <cell r="AZ11">
            <v>2909</v>
          </cell>
          <cell r="BA11">
            <v>824</v>
          </cell>
          <cell r="BB11">
            <v>5772</v>
          </cell>
          <cell r="BC11">
            <v>1293</v>
          </cell>
          <cell r="BD11">
            <v>1505</v>
          </cell>
          <cell r="BE11">
            <v>4323</v>
          </cell>
          <cell r="BF11">
            <v>1520</v>
          </cell>
          <cell r="BG11">
            <v>604</v>
          </cell>
          <cell r="BH11">
            <v>3975</v>
          </cell>
          <cell r="BI11">
            <v>1018</v>
          </cell>
          <cell r="BJ11">
            <v>34589</v>
          </cell>
          <cell r="BK11">
            <v>3784</v>
          </cell>
          <cell r="BL11">
            <v>501</v>
          </cell>
          <cell r="BM11">
            <v>836</v>
          </cell>
          <cell r="BN11">
            <v>442</v>
          </cell>
          <cell r="BO11">
            <v>1881</v>
          </cell>
          <cell r="BP11">
            <v>4949</v>
          </cell>
          <cell r="BQ11">
            <v>746</v>
          </cell>
          <cell r="BR11">
            <v>79885</v>
          </cell>
          <cell r="BS11">
            <v>9640</v>
          </cell>
          <cell r="BT11">
            <v>808</v>
          </cell>
          <cell r="BU11">
            <v>6051</v>
          </cell>
          <cell r="BV11">
            <v>1868</v>
          </cell>
          <cell r="BW11">
            <v>518</v>
          </cell>
          <cell r="BX11">
            <v>533</v>
          </cell>
          <cell r="BY11">
            <v>255</v>
          </cell>
          <cell r="BZ11">
            <v>2706</v>
          </cell>
          <cell r="CA11">
            <v>2386</v>
          </cell>
          <cell r="CB11">
            <v>1373</v>
          </cell>
          <cell r="CC11">
            <v>461</v>
          </cell>
        </row>
        <row r="12">
          <cell r="A12" t="str">
            <v>kWh</v>
          </cell>
          <cell r="B12" t="str">
            <v>YV</v>
          </cell>
          <cell r="C12">
            <v>2010</v>
          </cell>
          <cell r="D12">
            <v>180583894.49999997</v>
          </cell>
          <cell r="E12">
            <v>21531663.359999999</v>
          </cell>
          <cell r="F12">
            <v>1030817957</v>
          </cell>
          <cell r="G12">
            <v>288299093</v>
          </cell>
          <cell r="H12">
            <v>911212372</v>
          </cell>
          <cell r="I12">
            <v>1700835297</v>
          </cell>
          <cell r="J12">
            <v>1457680195</v>
          </cell>
          <cell r="K12">
            <v>278661632</v>
          </cell>
          <cell r="L12">
            <v>147441430.01999998</v>
          </cell>
          <cell r="M12">
            <v>25835710</v>
          </cell>
          <cell r="N12">
            <v>712863469</v>
          </cell>
          <cell r="O12">
            <v>29329775.09</v>
          </cell>
          <cell r="P12">
            <v>336639728</v>
          </cell>
          <cell r="Q12">
            <v>28686561</v>
          </cell>
          <cell r="R12">
            <v>234677916</v>
          </cell>
          <cell r="S12">
            <v>7658093088</v>
          </cell>
          <cell r="T12">
            <v>2310814488.4099998</v>
          </cell>
          <cell r="U12">
            <v>396237191.25999999</v>
          </cell>
          <cell r="V12">
            <v>59959618</v>
          </cell>
          <cell r="W12">
            <v>587451344</v>
          </cell>
          <cell r="X12">
            <v>567392652</v>
          </cell>
          <cell r="Y12">
            <v>79959168</v>
          </cell>
          <cell r="Z12">
            <v>921289657</v>
          </cell>
          <cell r="AA12">
            <v>186559007.97</v>
          </cell>
          <cell r="AB12">
            <v>1614445248.05</v>
          </cell>
          <cell r="AC12">
            <v>345304603</v>
          </cell>
          <cell r="AD12">
            <v>510209689.67999995</v>
          </cell>
          <cell r="AE12">
            <v>72819055</v>
          </cell>
          <cell r="AF12">
            <v>4818803039</v>
          </cell>
          <cell r="AG12">
            <v>24291392</v>
          </cell>
          <cell r="AH12">
            <v>158272196</v>
          </cell>
          <cell r="AI12">
            <v>3748744754</v>
          </cell>
          <cell r="AJ12">
            <v>21663000000</v>
          </cell>
          <cell r="AK12">
            <v>7530979620</v>
          </cell>
          <cell r="AL12">
            <v>245715888</v>
          </cell>
          <cell r="AM12">
            <v>108826235.3</v>
          </cell>
          <cell r="AN12">
            <v>704481097</v>
          </cell>
          <cell r="AO12">
            <v>1867408458</v>
          </cell>
          <cell r="AP12">
            <v>258268674</v>
          </cell>
          <cell r="AQ12">
            <v>201597611</v>
          </cell>
          <cell r="AR12">
            <v>3346831943</v>
          </cell>
          <cell r="AS12">
            <v>209496144.09999999</v>
          </cell>
          <cell r="AT12">
            <v>205510058</v>
          </cell>
          <cell r="AU12">
            <v>718110957</v>
          </cell>
          <cell r="AV12">
            <v>681230183</v>
          </cell>
          <cell r="AW12">
            <v>1183703863</v>
          </cell>
          <cell r="AX12">
            <v>177316883</v>
          </cell>
          <cell r="AY12">
            <v>364476577</v>
          </cell>
          <cell r="AZ12">
            <v>562643058</v>
          </cell>
          <cell r="BA12">
            <v>121642982</v>
          </cell>
          <cell r="BB12">
            <v>1593218181.73</v>
          </cell>
          <cell r="BC12">
            <v>245699092</v>
          </cell>
          <cell r="BD12">
            <v>305338215</v>
          </cell>
          <cell r="BE12">
            <v>1128809412</v>
          </cell>
          <cell r="BF12">
            <v>185435680</v>
          </cell>
          <cell r="BG12">
            <v>83932778.170000017</v>
          </cell>
          <cell r="BH12">
            <v>792968780</v>
          </cell>
          <cell r="BI12">
            <v>189138998</v>
          </cell>
          <cell r="BJ12">
            <v>8263543864</v>
          </cell>
          <cell r="BK12">
            <v>674907898</v>
          </cell>
          <cell r="BL12">
            <v>94435422</v>
          </cell>
          <cell r="BM12">
            <v>105964407</v>
          </cell>
          <cell r="BN12">
            <v>70574452</v>
          </cell>
          <cell r="BO12">
            <v>294869479</v>
          </cell>
          <cell r="BP12">
            <v>931409728</v>
          </cell>
          <cell r="BQ12">
            <v>192156166</v>
          </cell>
          <cell r="BR12">
            <v>24580686671</v>
          </cell>
          <cell r="BS12">
            <v>2517857267</v>
          </cell>
          <cell r="BT12">
            <v>118820900.25</v>
          </cell>
          <cell r="BU12">
            <v>1415659467</v>
          </cell>
          <cell r="BV12">
            <v>417555177</v>
          </cell>
          <cell r="BW12">
            <v>95579103.439999998</v>
          </cell>
          <cell r="BX12">
            <v>138131785.69999999</v>
          </cell>
          <cell r="BY12">
            <v>59501500.450000003</v>
          </cell>
          <cell r="BZ12">
            <v>473069663</v>
          </cell>
          <cell r="CA12">
            <v>851053371</v>
          </cell>
          <cell r="CB12">
            <v>371077515</v>
          </cell>
          <cell r="CC12">
            <v>58515114</v>
          </cell>
        </row>
        <row r="13">
          <cell r="A13" t="str">
            <v>kWh - Residential</v>
          </cell>
          <cell r="B13" t="str">
            <v>YVR</v>
          </cell>
          <cell r="C13">
            <v>2010</v>
          </cell>
          <cell r="D13">
            <v>83582747.400000006</v>
          </cell>
          <cell r="E13">
            <v>10673946.75</v>
          </cell>
          <cell r="F13">
            <v>262967731</v>
          </cell>
          <cell r="G13">
            <v>86183557</v>
          </cell>
          <cell r="H13">
            <v>289840430</v>
          </cell>
          <cell r="I13">
            <v>579116811</v>
          </cell>
          <cell r="J13">
            <v>395342413</v>
          </cell>
          <cell r="K13">
            <v>114051203</v>
          </cell>
          <cell r="L13">
            <v>45162580</v>
          </cell>
          <cell r="M13">
            <v>13585926</v>
          </cell>
          <cell r="N13">
            <v>236272579</v>
          </cell>
          <cell r="O13">
            <v>11595218</v>
          </cell>
          <cell r="P13">
            <v>125224900</v>
          </cell>
          <cell r="Q13">
            <v>19868483</v>
          </cell>
          <cell r="R13">
            <v>93358872</v>
          </cell>
          <cell r="S13">
            <v>1586325915</v>
          </cell>
          <cell r="T13">
            <v>647461708.20000005</v>
          </cell>
          <cell r="U13">
            <v>115184785</v>
          </cell>
          <cell r="V13">
            <v>31226253</v>
          </cell>
          <cell r="W13">
            <v>280065614</v>
          </cell>
          <cell r="X13">
            <v>141316645</v>
          </cell>
          <cell r="Y13">
            <v>38880708</v>
          </cell>
          <cell r="Z13">
            <v>394465898</v>
          </cell>
          <cell r="AA13">
            <v>96445306.670000002</v>
          </cell>
          <cell r="AB13">
            <v>364874674.47000003</v>
          </cell>
          <cell r="AC13">
            <v>172161499</v>
          </cell>
          <cell r="AD13">
            <v>224697944.84999999</v>
          </cell>
          <cell r="AE13">
            <v>25225707</v>
          </cell>
          <cell r="AF13">
            <v>1684535439</v>
          </cell>
          <cell r="AG13">
            <v>14930159</v>
          </cell>
          <cell r="AH13">
            <v>52798659</v>
          </cell>
          <cell r="AI13">
            <v>1161471420</v>
          </cell>
          <cell r="AJ13">
            <v>11964000000</v>
          </cell>
          <cell r="AK13">
            <v>2272176243</v>
          </cell>
          <cell r="AL13">
            <v>159406547</v>
          </cell>
          <cell r="AM13">
            <v>40203282.170000002</v>
          </cell>
          <cell r="AN13">
            <v>189807088</v>
          </cell>
          <cell r="AO13">
            <v>671668025</v>
          </cell>
          <cell r="AP13">
            <v>75492423</v>
          </cell>
          <cell r="AQ13">
            <v>77894336</v>
          </cell>
          <cell r="AR13">
            <v>1146514255</v>
          </cell>
          <cell r="AS13">
            <v>64995244.240000002</v>
          </cell>
          <cell r="AT13">
            <v>47915407</v>
          </cell>
          <cell r="AU13">
            <v>258659735</v>
          </cell>
          <cell r="AV13">
            <v>277978370</v>
          </cell>
          <cell r="AW13">
            <v>451343387</v>
          </cell>
          <cell r="AX13">
            <v>67066095</v>
          </cell>
          <cell r="AY13">
            <v>141859487</v>
          </cell>
          <cell r="AZ13">
            <v>206535118</v>
          </cell>
          <cell r="BA13">
            <v>41793455</v>
          </cell>
          <cell r="BB13">
            <v>625890072.50999999</v>
          </cell>
          <cell r="BC13">
            <v>86211880</v>
          </cell>
          <cell r="BD13">
            <v>107193730</v>
          </cell>
          <cell r="BE13">
            <v>500205636</v>
          </cell>
          <cell r="BF13">
            <v>76783544</v>
          </cell>
          <cell r="BG13">
            <v>32389316.25</v>
          </cell>
          <cell r="BH13">
            <v>284955081</v>
          </cell>
          <cell r="BI13">
            <v>64264350</v>
          </cell>
          <cell r="BJ13">
            <v>2727096928</v>
          </cell>
          <cell r="BK13">
            <v>326493714</v>
          </cell>
          <cell r="BL13">
            <v>30305144</v>
          </cell>
          <cell r="BM13">
            <v>44191614</v>
          </cell>
          <cell r="BN13">
            <v>31178902</v>
          </cell>
          <cell r="BO13">
            <v>120949829</v>
          </cell>
          <cell r="BP13">
            <v>335657888</v>
          </cell>
          <cell r="BQ13">
            <v>53434213</v>
          </cell>
          <cell r="BR13">
            <v>5209204594</v>
          </cell>
          <cell r="BS13">
            <v>972134187</v>
          </cell>
          <cell r="BT13">
            <v>77874801.480000004</v>
          </cell>
          <cell r="BU13">
            <v>413251129</v>
          </cell>
          <cell r="BV13">
            <v>159733338</v>
          </cell>
          <cell r="BW13">
            <v>25303870.890000001</v>
          </cell>
          <cell r="BX13">
            <v>26431108</v>
          </cell>
          <cell r="BY13">
            <v>16271614</v>
          </cell>
          <cell r="BZ13">
            <v>216435358</v>
          </cell>
          <cell r="CA13">
            <v>364548865</v>
          </cell>
          <cell r="CB13">
            <v>110101647</v>
          </cell>
          <cell r="CC13">
            <v>28625240</v>
          </cell>
        </row>
        <row r="14">
          <cell r="A14" t="str">
            <v>kWh - Other</v>
          </cell>
          <cell r="B14" t="str">
            <v>YVO</v>
          </cell>
          <cell r="C14">
            <v>2010</v>
          </cell>
          <cell r="D14">
            <v>97001147.099999964</v>
          </cell>
          <cell r="E14">
            <v>10857716.609999999</v>
          </cell>
          <cell r="F14">
            <v>767850226</v>
          </cell>
          <cell r="G14">
            <v>202115536</v>
          </cell>
          <cell r="H14">
            <v>621371942</v>
          </cell>
          <cell r="I14">
            <v>1121718486</v>
          </cell>
          <cell r="J14">
            <v>1062337782</v>
          </cell>
          <cell r="K14">
            <v>164610429</v>
          </cell>
          <cell r="L14">
            <v>102278850.01999998</v>
          </cell>
          <cell r="M14">
            <v>12249784</v>
          </cell>
          <cell r="N14">
            <v>476590890</v>
          </cell>
          <cell r="O14">
            <v>17734557.09</v>
          </cell>
          <cell r="P14">
            <v>211414828</v>
          </cell>
          <cell r="Q14">
            <v>8818078</v>
          </cell>
          <cell r="R14">
            <v>141319044</v>
          </cell>
          <cell r="S14">
            <v>6071767173</v>
          </cell>
          <cell r="T14">
            <v>1663352780.2099998</v>
          </cell>
          <cell r="U14">
            <v>281052406.25999999</v>
          </cell>
          <cell r="V14">
            <v>28733365</v>
          </cell>
          <cell r="W14">
            <v>307385730</v>
          </cell>
          <cell r="X14">
            <v>426076007</v>
          </cell>
          <cell r="Y14">
            <v>41078460</v>
          </cell>
          <cell r="Z14">
            <v>526823759</v>
          </cell>
          <cell r="AA14">
            <v>90113701.299999997</v>
          </cell>
          <cell r="AB14">
            <v>1249570573.5799999</v>
          </cell>
          <cell r="AC14">
            <v>173143104</v>
          </cell>
          <cell r="AD14">
            <v>285511744.82999992</v>
          </cell>
          <cell r="AE14">
            <v>47593348</v>
          </cell>
          <cell r="AF14">
            <v>3134267600</v>
          </cell>
          <cell r="AG14">
            <v>9361233</v>
          </cell>
          <cell r="AH14">
            <v>105473537</v>
          </cell>
          <cell r="AI14">
            <v>2587273334</v>
          </cell>
          <cell r="AJ14">
            <v>9699000000</v>
          </cell>
          <cell r="AK14">
            <v>5258803377</v>
          </cell>
          <cell r="AL14">
            <v>86309341</v>
          </cell>
          <cell r="AM14">
            <v>68622953.129999995</v>
          </cell>
          <cell r="AN14">
            <v>514674009</v>
          </cell>
          <cell r="AO14">
            <v>1195740433</v>
          </cell>
          <cell r="AP14">
            <v>182776251</v>
          </cell>
          <cell r="AQ14">
            <v>123703275</v>
          </cell>
          <cell r="AR14">
            <v>2200317688</v>
          </cell>
          <cell r="AS14">
            <v>144500899.85999998</v>
          </cell>
          <cell r="AT14">
            <v>157594651</v>
          </cell>
          <cell r="AU14">
            <v>459451222</v>
          </cell>
          <cell r="AV14">
            <v>403251813</v>
          </cell>
          <cell r="AW14">
            <v>732360476</v>
          </cell>
          <cell r="AX14">
            <v>110250788</v>
          </cell>
          <cell r="AY14">
            <v>222617090</v>
          </cell>
          <cell r="AZ14">
            <v>356107940</v>
          </cell>
          <cell r="BA14">
            <v>79849527</v>
          </cell>
          <cell r="BB14">
            <v>967328109.22000003</v>
          </cell>
          <cell r="BC14">
            <v>159487212</v>
          </cell>
          <cell r="BD14">
            <v>198144485</v>
          </cell>
          <cell r="BE14">
            <v>628603776</v>
          </cell>
          <cell r="BF14">
            <v>108652136</v>
          </cell>
          <cell r="BG14">
            <v>51543461.920000017</v>
          </cell>
          <cell r="BH14">
            <v>508013699</v>
          </cell>
          <cell r="BI14">
            <v>124874648</v>
          </cell>
          <cell r="BJ14">
            <v>5536446936</v>
          </cell>
          <cell r="BK14">
            <v>348414184</v>
          </cell>
          <cell r="BL14">
            <v>64130278</v>
          </cell>
          <cell r="BM14">
            <v>61772793</v>
          </cell>
          <cell r="BN14">
            <v>39395550</v>
          </cell>
          <cell r="BO14">
            <v>173919650</v>
          </cell>
          <cell r="BP14">
            <v>595751840</v>
          </cell>
          <cell r="BQ14">
            <v>138721953</v>
          </cell>
          <cell r="BR14">
            <v>19371482077</v>
          </cell>
          <cell r="BS14">
            <v>1545723080</v>
          </cell>
          <cell r="BT14">
            <v>40946098.769999996</v>
          </cell>
          <cell r="BU14">
            <v>1002408338</v>
          </cell>
          <cell r="BV14">
            <v>257821839</v>
          </cell>
          <cell r="BW14">
            <v>70275232.549999997</v>
          </cell>
          <cell r="BX14">
            <v>111700677.69999999</v>
          </cell>
          <cell r="BY14">
            <v>43229886.450000003</v>
          </cell>
          <cell r="BZ14">
            <v>256634305</v>
          </cell>
          <cell r="CA14">
            <v>486504506</v>
          </cell>
          <cell r="CB14">
            <v>260975868</v>
          </cell>
          <cell r="CC14">
            <v>29889874</v>
          </cell>
        </row>
        <row r="15">
          <cell r="A15" t="str">
            <v>kW</v>
          </cell>
          <cell r="B15" t="str">
            <v>YD</v>
          </cell>
          <cell r="C15">
            <v>2010</v>
          </cell>
          <cell r="D15">
            <v>163570</v>
          </cell>
          <cell r="E15">
            <v>28883</v>
          </cell>
          <cell r="F15">
            <v>1375205</v>
          </cell>
          <cell r="G15">
            <v>340236</v>
          </cell>
          <cell r="H15">
            <v>1326294</v>
          </cell>
          <cell r="I15">
            <v>2405197</v>
          </cell>
          <cell r="J15">
            <v>2382603</v>
          </cell>
          <cell r="K15">
            <v>368891</v>
          </cell>
          <cell r="L15">
            <v>215599</v>
          </cell>
          <cell r="M15">
            <v>18567</v>
          </cell>
          <cell r="N15">
            <v>1054091</v>
          </cell>
          <cell r="O15">
            <v>37544</v>
          </cell>
          <cell r="P15">
            <v>352326</v>
          </cell>
          <cell r="Q15">
            <v>11793</v>
          </cell>
          <cell r="R15">
            <v>27745210</v>
          </cell>
          <cell r="S15">
            <v>13220321</v>
          </cell>
          <cell r="T15">
            <v>3423698</v>
          </cell>
          <cell r="U15">
            <v>284367</v>
          </cell>
          <cell r="V15">
            <v>43226</v>
          </cell>
          <cell r="W15">
            <v>481982</v>
          </cell>
          <cell r="X15">
            <v>939398</v>
          </cell>
          <cell r="Y15">
            <v>65577</v>
          </cell>
          <cell r="Z15">
            <v>965342</v>
          </cell>
          <cell r="AA15">
            <v>174345</v>
          </cell>
          <cell r="AB15">
            <v>2404857</v>
          </cell>
          <cell r="AC15">
            <v>324503</v>
          </cell>
          <cell r="AD15">
            <v>606534</v>
          </cell>
          <cell r="AE15">
            <v>108747</v>
          </cell>
          <cell r="AF15">
            <v>7951326</v>
          </cell>
          <cell r="AG15">
            <v>10940</v>
          </cell>
          <cell r="AH15">
            <v>209711</v>
          </cell>
          <cell r="AI15">
            <v>5648713</v>
          </cell>
          <cell r="AJ15">
            <v>27731332</v>
          </cell>
          <cell r="AK15">
            <v>10359638</v>
          </cell>
          <cell r="AL15">
            <v>155282</v>
          </cell>
          <cell r="AM15">
            <v>104670</v>
          </cell>
          <cell r="AN15">
            <v>1037576</v>
          </cell>
          <cell r="AO15">
            <v>0</v>
          </cell>
          <cell r="AP15">
            <v>346756</v>
          </cell>
          <cell r="AQ15">
            <v>203252</v>
          </cell>
          <cell r="AR15">
            <v>4574779</v>
          </cell>
          <cell r="AS15">
            <v>295482</v>
          </cell>
          <cell r="AT15">
            <v>330423</v>
          </cell>
          <cell r="AU15">
            <v>920198</v>
          </cell>
          <cell r="AV15">
            <v>0</v>
          </cell>
          <cell r="AW15">
            <v>1769836</v>
          </cell>
          <cell r="AX15">
            <v>216924</v>
          </cell>
          <cell r="AY15">
            <v>342702</v>
          </cell>
          <cell r="AZ15">
            <v>666263</v>
          </cell>
          <cell r="BA15">
            <v>182783</v>
          </cell>
          <cell r="BB15">
            <v>1965913</v>
          </cell>
          <cell r="BC15">
            <v>298437</v>
          </cell>
          <cell r="BD15">
            <v>386685</v>
          </cell>
          <cell r="BE15">
            <v>1137441</v>
          </cell>
          <cell r="BF15">
            <v>211781</v>
          </cell>
          <cell r="BG15">
            <v>90298</v>
          </cell>
          <cell r="BH15">
            <v>946709</v>
          </cell>
          <cell r="BI15">
            <v>379400</v>
          </cell>
          <cell r="BJ15">
            <v>12014000</v>
          </cell>
          <cell r="BK15">
            <v>635104</v>
          </cell>
          <cell r="BL15">
            <v>141997</v>
          </cell>
          <cell r="BM15">
            <v>128467</v>
          </cell>
          <cell r="BN15">
            <v>71492</v>
          </cell>
          <cell r="BO15">
            <v>353239</v>
          </cell>
          <cell r="BP15">
            <v>1290601</v>
          </cell>
          <cell r="BQ15">
            <v>332720</v>
          </cell>
          <cell r="BR15">
            <v>42443032</v>
          </cell>
          <cell r="BS15">
            <v>2884529</v>
          </cell>
          <cell r="BT15">
            <v>54155</v>
          </cell>
          <cell r="BU15">
            <v>1918250</v>
          </cell>
          <cell r="BV15">
            <v>593331</v>
          </cell>
          <cell r="BW15">
            <v>144653</v>
          </cell>
          <cell r="BX15">
            <v>247464</v>
          </cell>
          <cell r="BY15">
            <v>97224</v>
          </cell>
          <cell r="BZ15">
            <v>472060</v>
          </cell>
          <cell r="CA15">
            <v>975051</v>
          </cell>
          <cell r="CB15">
            <v>574272</v>
          </cell>
          <cell r="CC15">
            <v>58146</v>
          </cell>
        </row>
        <row r="16">
          <cell r="A16" t="str">
            <v>kW - Residential</v>
          </cell>
          <cell r="B16" t="str">
            <v>YDR</v>
          </cell>
          <cell r="C16">
            <v>2010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2010</v>
          </cell>
          <cell r="D17">
            <v>163570</v>
          </cell>
          <cell r="E17">
            <v>28883</v>
          </cell>
          <cell r="F17">
            <v>1375205</v>
          </cell>
          <cell r="G17">
            <v>340236</v>
          </cell>
          <cell r="H17">
            <v>1326294</v>
          </cell>
          <cell r="I17">
            <v>2405197</v>
          </cell>
          <cell r="J17">
            <v>2382603</v>
          </cell>
          <cell r="K17">
            <v>368891</v>
          </cell>
          <cell r="L17">
            <v>215599</v>
          </cell>
          <cell r="M17">
            <v>18567</v>
          </cell>
          <cell r="N17">
            <v>1054091</v>
          </cell>
          <cell r="O17">
            <v>37544</v>
          </cell>
          <cell r="P17">
            <v>352326</v>
          </cell>
          <cell r="Q17">
            <v>11793</v>
          </cell>
          <cell r="R17">
            <v>27745210</v>
          </cell>
          <cell r="S17">
            <v>13220321</v>
          </cell>
          <cell r="T17">
            <v>3423698</v>
          </cell>
          <cell r="U17">
            <v>284367</v>
          </cell>
          <cell r="V17">
            <v>43226</v>
          </cell>
          <cell r="W17">
            <v>481982</v>
          </cell>
          <cell r="X17">
            <v>939398</v>
          </cell>
          <cell r="Y17">
            <v>65577</v>
          </cell>
          <cell r="Z17">
            <v>965342</v>
          </cell>
          <cell r="AA17">
            <v>174345</v>
          </cell>
          <cell r="AB17">
            <v>2404857</v>
          </cell>
          <cell r="AC17">
            <v>324503</v>
          </cell>
          <cell r="AD17">
            <v>606534</v>
          </cell>
          <cell r="AE17">
            <v>108747</v>
          </cell>
          <cell r="AF17">
            <v>7951326</v>
          </cell>
          <cell r="AG17">
            <v>10940</v>
          </cell>
          <cell r="AH17">
            <v>209711</v>
          </cell>
          <cell r="AI17">
            <v>5648713</v>
          </cell>
          <cell r="AJ17">
            <v>27731332</v>
          </cell>
          <cell r="AK17">
            <v>10359638</v>
          </cell>
          <cell r="AL17">
            <v>155282</v>
          </cell>
          <cell r="AM17">
            <v>104670</v>
          </cell>
          <cell r="AN17">
            <v>1037576</v>
          </cell>
          <cell r="AO17">
            <v>0</v>
          </cell>
          <cell r="AP17">
            <v>346756</v>
          </cell>
          <cell r="AQ17">
            <v>203252</v>
          </cell>
          <cell r="AR17">
            <v>4574779</v>
          </cell>
          <cell r="AS17">
            <v>295482</v>
          </cell>
          <cell r="AT17">
            <v>330423</v>
          </cell>
          <cell r="AU17">
            <v>920198</v>
          </cell>
          <cell r="AV17">
            <v>0</v>
          </cell>
          <cell r="AW17">
            <v>1769836</v>
          </cell>
          <cell r="AX17">
            <v>216924</v>
          </cell>
          <cell r="AY17">
            <v>342702</v>
          </cell>
          <cell r="AZ17">
            <v>666263</v>
          </cell>
          <cell r="BA17">
            <v>182783</v>
          </cell>
          <cell r="BB17">
            <v>1965913</v>
          </cell>
          <cell r="BC17">
            <v>298437</v>
          </cell>
          <cell r="BD17">
            <v>386685</v>
          </cell>
          <cell r="BE17">
            <v>1137441</v>
          </cell>
          <cell r="BF17">
            <v>211781</v>
          </cell>
          <cell r="BG17">
            <v>90298</v>
          </cell>
          <cell r="BH17">
            <v>946709</v>
          </cell>
          <cell r="BI17">
            <v>379400</v>
          </cell>
          <cell r="BJ17">
            <v>12014000</v>
          </cell>
          <cell r="BK17">
            <v>635104</v>
          </cell>
          <cell r="BL17">
            <v>141997</v>
          </cell>
          <cell r="BM17">
            <v>128467</v>
          </cell>
          <cell r="BN17">
            <v>71492</v>
          </cell>
          <cell r="BO17">
            <v>353239</v>
          </cell>
          <cell r="BP17">
            <v>1290601</v>
          </cell>
          <cell r="BQ17">
            <v>332720</v>
          </cell>
          <cell r="BR17">
            <v>42443032</v>
          </cell>
          <cell r="BS17">
            <v>2884529</v>
          </cell>
          <cell r="BT17">
            <v>54155</v>
          </cell>
          <cell r="BU17">
            <v>1918250</v>
          </cell>
          <cell r="BV17">
            <v>593331</v>
          </cell>
          <cell r="BW17">
            <v>144653</v>
          </cell>
          <cell r="BX17">
            <v>247464</v>
          </cell>
          <cell r="BY17">
            <v>97224</v>
          </cell>
          <cell r="BZ17">
            <v>472060</v>
          </cell>
          <cell r="CA17">
            <v>975051</v>
          </cell>
          <cell r="CB17">
            <v>574272</v>
          </cell>
          <cell r="CC17">
            <v>58146</v>
          </cell>
        </row>
        <row r="18">
          <cell r="A18" t="str">
            <v>Total service area</v>
          </cell>
          <cell r="B18" t="str">
            <v>AREA</v>
          </cell>
          <cell r="C18">
            <v>2010</v>
          </cell>
          <cell r="D18">
            <v>14200</v>
          </cell>
        </row>
        <row r="19">
          <cell r="A19" t="str">
            <v>Urban service area</v>
          </cell>
          <cell r="B19" t="str">
            <v>AREAURB</v>
          </cell>
          <cell r="C19">
            <v>2010</v>
          </cell>
          <cell r="D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2010</v>
          </cell>
          <cell r="D20">
            <v>14197</v>
          </cell>
        </row>
        <row r="21">
          <cell r="A21" t="str">
            <v>Service area population</v>
          </cell>
          <cell r="B21" t="str">
            <v>POP</v>
          </cell>
          <cell r="C21">
            <v>2010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94493</v>
          </cell>
          <cell r="I21">
            <v>175800</v>
          </cell>
          <cell r="J21">
            <v>138810</v>
          </cell>
          <cell r="K21">
            <v>27698</v>
          </cell>
          <cell r="L21">
            <v>21640</v>
          </cell>
          <cell r="M21">
            <v>2428</v>
          </cell>
          <cell r="N21">
            <v>94769</v>
          </cell>
          <cell r="O21">
            <v>3100</v>
          </cell>
          <cell r="P21">
            <v>27000</v>
          </cell>
          <cell r="Q21">
            <v>4000</v>
          </cell>
          <cell r="R21">
            <v>21873</v>
          </cell>
          <cell r="S21">
            <v>734000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44187</v>
          </cell>
          <cell r="Y21">
            <v>8315</v>
          </cell>
          <cell r="Z21">
            <v>109529</v>
          </cell>
          <cell r="AA21">
            <v>27000</v>
          </cell>
          <cell r="AB21">
            <v>131605</v>
          </cell>
          <cell r="AC21">
            <v>45212</v>
          </cell>
          <cell r="AD21">
            <v>55089</v>
          </cell>
          <cell r="AE21">
            <v>5620</v>
          </cell>
          <cell r="AF21">
            <v>574299</v>
          </cell>
          <cell r="AG21">
            <v>2650</v>
          </cell>
          <cell r="AH21">
            <v>10500</v>
          </cell>
          <cell r="AI21">
            <v>498615</v>
          </cell>
          <cell r="AJ21">
            <v>3010854</v>
          </cell>
          <cell r="AK21">
            <v>825813</v>
          </cell>
          <cell r="AL21">
            <v>34000</v>
          </cell>
          <cell r="AM21">
            <v>12000</v>
          </cell>
          <cell r="AN21">
            <v>58000</v>
          </cell>
          <cell r="AO21">
            <v>248760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87000</v>
          </cell>
          <cell r="AV21">
            <v>91092</v>
          </cell>
          <cell r="AW21">
            <v>138450</v>
          </cell>
          <cell r="AX21">
            <v>15000</v>
          </cell>
          <cell r="AY21">
            <v>31500</v>
          </cell>
          <cell r="AZ21">
            <v>55000</v>
          </cell>
          <cell r="BA21">
            <v>14000</v>
          </cell>
          <cell r="BB21">
            <v>180500</v>
          </cell>
          <cell r="BC21">
            <v>29905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83396</v>
          </cell>
          <cell r="BI21">
            <v>18003</v>
          </cell>
          <cell r="BJ21">
            <v>1196983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36110</v>
          </cell>
          <cell r="BP21">
            <v>109972</v>
          </cell>
          <cell r="BQ21">
            <v>15140</v>
          </cell>
          <cell r="BR21">
            <v>2503281</v>
          </cell>
          <cell r="BS21">
            <v>312571</v>
          </cell>
          <cell r="BT21">
            <v>17300</v>
          </cell>
          <cell r="BU21">
            <v>156230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47893</v>
          </cell>
          <cell r="CA21">
            <v>125000</v>
          </cell>
          <cell r="CB21">
            <v>36000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2010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94493</v>
          </cell>
          <cell r="I22">
            <v>175800</v>
          </cell>
          <cell r="J22">
            <v>138810</v>
          </cell>
          <cell r="K22">
            <v>27698</v>
          </cell>
          <cell r="L22">
            <v>28530</v>
          </cell>
          <cell r="M22">
            <v>2428</v>
          </cell>
          <cell r="N22">
            <v>107615</v>
          </cell>
          <cell r="O22">
            <v>3100</v>
          </cell>
          <cell r="P22">
            <v>27000</v>
          </cell>
          <cell r="Q22">
            <v>12500</v>
          </cell>
          <cell r="R22">
            <v>74185</v>
          </cell>
          <cell r="S22">
            <v>734000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44187</v>
          </cell>
          <cell r="Y22">
            <v>8315</v>
          </cell>
          <cell r="Z22">
            <v>170219</v>
          </cell>
          <cell r="AA22">
            <v>27000</v>
          </cell>
          <cell r="AB22">
            <v>131605</v>
          </cell>
          <cell r="AC22">
            <v>45212</v>
          </cell>
          <cell r="AD22">
            <v>55289</v>
          </cell>
          <cell r="AE22">
            <v>5620</v>
          </cell>
          <cell r="AF22">
            <v>660108</v>
          </cell>
          <cell r="AG22">
            <v>9500</v>
          </cell>
          <cell r="AH22">
            <v>10500</v>
          </cell>
          <cell r="AI22">
            <v>498615</v>
          </cell>
          <cell r="AJ22">
            <v>3010854</v>
          </cell>
          <cell r="AK22">
            <v>917570</v>
          </cell>
          <cell r="AL22">
            <v>34000</v>
          </cell>
          <cell r="AM22">
            <v>16500</v>
          </cell>
          <cell r="AN22">
            <v>119000</v>
          </cell>
          <cell r="AO22">
            <v>248760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87000</v>
          </cell>
          <cell r="AV22">
            <v>136686</v>
          </cell>
          <cell r="AW22">
            <v>139368</v>
          </cell>
          <cell r="AX22">
            <v>15000</v>
          </cell>
          <cell r="AY22">
            <v>63000</v>
          </cell>
          <cell r="AZ22">
            <v>55000</v>
          </cell>
          <cell r="BA22">
            <v>18777</v>
          </cell>
          <cell r="BB22">
            <v>180500</v>
          </cell>
          <cell r="BC22">
            <v>31149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83396</v>
          </cell>
          <cell r="BI22">
            <v>18003</v>
          </cell>
          <cell r="BJ22">
            <v>1196983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36110</v>
          </cell>
          <cell r="BP22">
            <v>109140</v>
          </cell>
          <cell r="BQ22">
            <v>15000</v>
          </cell>
          <cell r="BR22">
            <v>2503281</v>
          </cell>
          <cell r="BS22">
            <v>432459</v>
          </cell>
          <cell r="BT22">
            <v>17300</v>
          </cell>
          <cell r="BU22">
            <v>156230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125000</v>
          </cell>
          <cell r="CB22">
            <v>38000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2010</v>
          </cell>
          <cell r="D23">
            <v>3565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1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156243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195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1595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2010</v>
          </cell>
          <cell r="D24">
            <v>39570</v>
          </cell>
          <cell r="E24">
            <v>4622</v>
          </cell>
          <cell r="F24">
            <v>141970</v>
          </cell>
          <cell r="G24">
            <v>44355</v>
          </cell>
          <cell r="H24">
            <v>152255</v>
          </cell>
          <cell r="I24">
            <v>273536</v>
          </cell>
          <cell r="J24">
            <v>241182</v>
          </cell>
          <cell r="K24">
            <v>46300</v>
          </cell>
          <cell r="L24">
            <v>26855</v>
          </cell>
          <cell r="M24">
            <v>6531</v>
          </cell>
          <cell r="N24">
            <v>112418</v>
          </cell>
          <cell r="O24">
            <v>1581</v>
          </cell>
          <cell r="P24">
            <v>57125</v>
          </cell>
          <cell r="Q24">
            <v>6862</v>
          </cell>
          <cell r="R24">
            <v>53821</v>
          </cell>
          <cell r="S24">
            <v>1179415</v>
          </cell>
          <cell r="T24">
            <v>390400</v>
          </cell>
          <cell r="U24">
            <v>79525</v>
          </cell>
          <cell r="V24">
            <v>13449</v>
          </cell>
          <cell r="W24">
            <v>88536</v>
          </cell>
          <cell r="X24">
            <v>94400</v>
          </cell>
          <cell r="Y24">
            <v>18000</v>
          </cell>
          <cell r="Z24">
            <v>206940</v>
          </cell>
          <cell r="AA24">
            <v>31678</v>
          </cell>
          <cell r="AB24">
            <v>253725</v>
          </cell>
          <cell r="AC24">
            <v>95666</v>
          </cell>
          <cell r="AD24">
            <v>87789</v>
          </cell>
          <cell r="AE24">
            <v>16576</v>
          </cell>
          <cell r="AF24">
            <v>847591</v>
          </cell>
          <cell r="AG24">
            <v>6133</v>
          </cell>
          <cell r="AH24">
            <v>30183</v>
          </cell>
          <cell r="AI24">
            <v>606690</v>
          </cell>
          <cell r="AJ24">
            <v>4180551</v>
          </cell>
          <cell r="AK24">
            <v>1239498</v>
          </cell>
          <cell r="AL24">
            <v>51327</v>
          </cell>
          <cell r="AM24">
            <v>21034</v>
          </cell>
          <cell r="AN24">
            <v>125098</v>
          </cell>
          <cell r="AO24">
            <v>306685</v>
          </cell>
          <cell r="AP24">
            <v>44096</v>
          </cell>
          <cell r="AQ24">
            <v>39610</v>
          </cell>
          <cell r="AR24">
            <v>516721</v>
          </cell>
          <cell r="AS24">
            <v>33790</v>
          </cell>
          <cell r="AT24">
            <v>35827</v>
          </cell>
          <cell r="AU24">
            <v>122227</v>
          </cell>
          <cell r="AV24">
            <v>120634</v>
          </cell>
          <cell r="AW24">
            <v>196717</v>
          </cell>
          <cell r="AX24">
            <v>30132</v>
          </cell>
          <cell r="AY24">
            <v>85057</v>
          </cell>
          <cell r="AZ24">
            <v>109866</v>
          </cell>
          <cell r="BA24">
            <v>23892</v>
          </cell>
          <cell r="BB24">
            <v>258870</v>
          </cell>
          <cell r="BC24">
            <v>43609</v>
          </cell>
          <cell r="BD24">
            <v>57908</v>
          </cell>
          <cell r="BE24">
            <v>220115</v>
          </cell>
          <cell r="BF24">
            <v>32708</v>
          </cell>
          <cell r="BG24">
            <v>17871</v>
          </cell>
          <cell r="BH24">
            <v>147722</v>
          </cell>
          <cell r="BI24">
            <v>35300</v>
          </cell>
          <cell r="BJ24">
            <v>1380420</v>
          </cell>
          <cell r="BK24">
            <v>141244</v>
          </cell>
          <cell r="BL24">
            <v>17707</v>
          </cell>
          <cell r="BM24">
            <v>29160</v>
          </cell>
          <cell r="BN24">
            <v>17859</v>
          </cell>
          <cell r="BO24">
            <v>50015</v>
          </cell>
          <cell r="BP24">
            <v>176768</v>
          </cell>
          <cell r="BQ24">
            <v>36361</v>
          </cell>
          <cell r="BR24">
            <v>4006799</v>
          </cell>
          <cell r="BS24">
            <v>436342</v>
          </cell>
          <cell r="BT24">
            <v>25352</v>
          </cell>
          <cell r="BU24">
            <v>242686</v>
          </cell>
          <cell r="BV24">
            <v>77653</v>
          </cell>
          <cell r="BW24">
            <v>17452</v>
          </cell>
          <cell r="BX24">
            <v>26132</v>
          </cell>
          <cell r="BY24">
            <v>10019</v>
          </cell>
          <cell r="BZ24">
            <v>89468</v>
          </cell>
          <cell r="CA24">
            <v>153366</v>
          </cell>
          <cell r="CB24">
            <v>61971</v>
          </cell>
          <cell r="CC24">
            <v>12100</v>
          </cell>
        </row>
        <row r="25">
          <cell r="A25" t="str">
            <v>Utility summer max peak load</v>
          </cell>
          <cell r="B25" t="str">
            <v>PEAKS</v>
          </cell>
          <cell r="C25">
            <v>2010</v>
          </cell>
          <cell r="D25">
            <v>27678</v>
          </cell>
          <cell r="E25">
            <v>4103</v>
          </cell>
          <cell r="F25">
            <v>188562</v>
          </cell>
          <cell r="G25">
            <v>46817</v>
          </cell>
          <cell r="H25">
            <v>189600</v>
          </cell>
          <cell r="I25">
            <v>364929</v>
          </cell>
          <cell r="J25">
            <v>302537</v>
          </cell>
          <cell r="K25">
            <v>56200</v>
          </cell>
          <cell r="L25">
            <v>27922</v>
          </cell>
          <cell r="M25">
            <v>4156</v>
          </cell>
          <cell r="N25">
            <v>155132</v>
          </cell>
          <cell r="O25">
            <v>1215</v>
          </cell>
          <cell r="P25">
            <v>51307</v>
          </cell>
          <cell r="Q25">
            <v>6052</v>
          </cell>
          <cell r="R25">
            <v>62277</v>
          </cell>
          <cell r="S25">
            <v>1546600</v>
          </cell>
          <cell r="T25">
            <v>517600</v>
          </cell>
          <cell r="U25">
            <v>74461</v>
          </cell>
          <cell r="V25">
            <v>9350</v>
          </cell>
          <cell r="W25">
            <v>143420</v>
          </cell>
          <cell r="X25">
            <v>103100</v>
          </cell>
          <cell r="Y25">
            <v>13893</v>
          </cell>
          <cell r="Z25">
            <v>154643</v>
          </cell>
          <cell r="AA25">
            <v>57081</v>
          </cell>
          <cell r="AB25">
            <v>285955</v>
          </cell>
          <cell r="AC25">
            <v>98223</v>
          </cell>
          <cell r="AD25">
            <v>107148</v>
          </cell>
          <cell r="AE25">
            <v>13283</v>
          </cell>
          <cell r="AF25">
            <v>1091173</v>
          </cell>
          <cell r="AG25">
            <v>3665</v>
          </cell>
          <cell r="AH25">
            <v>26499</v>
          </cell>
          <cell r="AI25">
            <v>799130</v>
          </cell>
          <cell r="AJ25">
            <v>3479473</v>
          </cell>
          <cell r="AK25">
            <v>1518168</v>
          </cell>
          <cell r="AL25">
            <v>49647</v>
          </cell>
          <cell r="AM25">
            <v>18403</v>
          </cell>
          <cell r="AN25">
            <v>119546</v>
          </cell>
          <cell r="AO25">
            <v>367988</v>
          </cell>
          <cell r="AP25">
            <v>45140</v>
          </cell>
          <cell r="AQ25">
            <v>37000</v>
          </cell>
          <cell r="AR25">
            <v>687625</v>
          </cell>
          <cell r="AS25">
            <v>43268</v>
          </cell>
          <cell r="AT25">
            <v>40302</v>
          </cell>
          <cell r="AU25">
            <v>147307</v>
          </cell>
          <cell r="AV25">
            <v>154388</v>
          </cell>
          <cell r="AW25">
            <v>261045</v>
          </cell>
          <cell r="AX25">
            <v>42306</v>
          </cell>
          <cell r="AY25">
            <v>87941</v>
          </cell>
          <cell r="AZ25">
            <v>93148</v>
          </cell>
          <cell r="BA25">
            <v>22022</v>
          </cell>
          <cell r="BB25">
            <v>354830</v>
          </cell>
          <cell r="BC25">
            <v>47841</v>
          </cell>
          <cell r="BD25">
            <v>55679</v>
          </cell>
          <cell r="BE25">
            <v>214439</v>
          </cell>
          <cell r="BF25">
            <v>33526</v>
          </cell>
          <cell r="BG25">
            <v>13004</v>
          </cell>
          <cell r="BH25">
            <v>150103</v>
          </cell>
          <cell r="BI25">
            <v>48100</v>
          </cell>
          <cell r="BJ25">
            <v>1895989</v>
          </cell>
          <cell r="BK25">
            <v>101492</v>
          </cell>
          <cell r="BL25">
            <v>18705</v>
          </cell>
          <cell r="BM25">
            <v>32187</v>
          </cell>
          <cell r="BN25">
            <v>11303</v>
          </cell>
          <cell r="BO25">
            <v>62047</v>
          </cell>
          <cell r="BP25">
            <v>155411</v>
          </cell>
          <cell r="BQ25">
            <v>41632</v>
          </cell>
          <cell r="BR25">
            <v>4785876</v>
          </cell>
          <cell r="BS25">
            <v>509726</v>
          </cell>
          <cell r="BT25">
            <v>27340</v>
          </cell>
          <cell r="BU25">
            <v>283517</v>
          </cell>
          <cell r="BV25">
            <v>96028</v>
          </cell>
          <cell r="BW25">
            <v>16834</v>
          </cell>
          <cell r="BX25">
            <v>25975</v>
          </cell>
          <cell r="BY25">
            <v>11100</v>
          </cell>
          <cell r="BZ25">
            <v>72813</v>
          </cell>
          <cell r="CA25">
            <v>191768</v>
          </cell>
          <cell r="CB25">
            <v>74659</v>
          </cell>
          <cell r="CC25">
            <v>11400</v>
          </cell>
        </row>
        <row r="26">
          <cell r="A26" t="str">
            <v>Utility average peak load</v>
          </cell>
          <cell r="B26" t="str">
            <v>PEAKA</v>
          </cell>
          <cell r="C26">
            <v>2010</v>
          </cell>
          <cell r="D26">
            <v>29484</v>
          </cell>
          <cell r="E26">
            <v>3922</v>
          </cell>
          <cell r="F26">
            <v>123750</v>
          </cell>
          <cell r="G26">
            <v>42630</v>
          </cell>
          <cell r="H26">
            <v>152836</v>
          </cell>
          <cell r="I26">
            <v>284725</v>
          </cell>
          <cell r="J26">
            <v>246993</v>
          </cell>
          <cell r="K26">
            <v>42300</v>
          </cell>
          <cell r="L26">
            <v>25229</v>
          </cell>
          <cell r="M26">
            <v>4430</v>
          </cell>
          <cell r="N26">
            <v>120387</v>
          </cell>
          <cell r="O26">
            <v>1067</v>
          </cell>
          <cell r="P26">
            <v>48942</v>
          </cell>
          <cell r="Q26">
            <v>5680</v>
          </cell>
          <cell r="R26">
            <v>47798</v>
          </cell>
          <cell r="S26">
            <v>1245655</v>
          </cell>
          <cell r="T26">
            <v>412217</v>
          </cell>
          <cell r="U26">
            <v>67026</v>
          </cell>
          <cell r="V26">
            <v>10212</v>
          </cell>
          <cell r="W26">
            <v>100033</v>
          </cell>
          <cell r="X26">
            <v>91920</v>
          </cell>
          <cell r="Y26">
            <v>13223</v>
          </cell>
          <cell r="Z26">
            <v>157619</v>
          </cell>
          <cell r="AA26">
            <v>35796</v>
          </cell>
          <cell r="AB26">
            <v>251630</v>
          </cell>
          <cell r="AC26">
            <v>83121</v>
          </cell>
          <cell r="AD26">
            <v>58735</v>
          </cell>
          <cell r="AE26">
            <v>13181</v>
          </cell>
          <cell r="AF26">
            <v>888654</v>
          </cell>
          <cell r="AG26">
            <v>4170</v>
          </cell>
          <cell r="AH26">
            <v>25613</v>
          </cell>
          <cell r="AI26">
            <v>631114</v>
          </cell>
          <cell r="AJ26">
            <v>3210827</v>
          </cell>
          <cell r="AK26">
            <v>1228007</v>
          </cell>
          <cell r="AL26">
            <v>44322</v>
          </cell>
          <cell r="AM26">
            <v>17198</v>
          </cell>
          <cell r="AN26">
            <v>112901</v>
          </cell>
          <cell r="AO26">
            <v>304495</v>
          </cell>
          <cell r="AP26">
            <v>40886</v>
          </cell>
          <cell r="AQ26">
            <v>34201</v>
          </cell>
          <cell r="AR26">
            <v>545926</v>
          </cell>
          <cell r="AS26">
            <v>34966</v>
          </cell>
          <cell r="AT26">
            <v>34743</v>
          </cell>
          <cell r="AU26">
            <v>121227</v>
          </cell>
          <cell r="AV26">
            <v>118447</v>
          </cell>
          <cell r="AW26">
            <v>202194</v>
          </cell>
          <cell r="AX26">
            <v>30859</v>
          </cell>
          <cell r="AY26">
            <v>67063</v>
          </cell>
          <cell r="AZ26">
            <v>91490</v>
          </cell>
          <cell r="BA26">
            <v>21015</v>
          </cell>
          <cell r="BB26">
            <v>271682</v>
          </cell>
          <cell r="BC26">
            <v>41559</v>
          </cell>
          <cell r="BD26">
            <v>50620</v>
          </cell>
          <cell r="BE26">
            <v>188605</v>
          </cell>
          <cell r="BF26">
            <v>27868</v>
          </cell>
          <cell r="BG26">
            <v>13840</v>
          </cell>
          <cell r="BH26">
            <v>135507</v>
          </cell>
          <cell r="BI26">
            <v>35500</v>
          </cell>
          <cell r="BJ26">
            <v>1447917</v>
          </cell>
          <cell r="BK26">
            <v>108859</v>
          </cell>
          <cell r="BL26">
            <v>16459</v>
          </cell>
          <cell r="BM26">
            <v>21989</v>
          </cell>
          <cell r="BN26">
            <v>12538</v>
          </cell>
          <cell r="BO26">
            <v>50812</v>
          </cell>
          <cell r="BP26">
            <v>150088</v>
          </cell>
          <cell r="BQ26">
            <v>35707</v>
          </cell>
          <cell r="BR26">
            <v>4039475</v>
          </cell>
          <cell r="BS26">
            <v>420423</v>
          </cell>
          <cell r="BT26">
            <v>21364</v>
          </cell>
          <cell r="BU26">
            <v>238015</v>
          </cell>
          <cell r="BV26">
            <v>79467</v>
          </cell>
          <cell r="BW26">
            <v>16134</v>
          </cell>
          <cell r="BX26">
            <v>23838</v>
          </cell>
          <cell r="BY26">
            <v>9961</v>
          </cell>
          <cell r="BZ26">
            <v>73257</v>
          </cell>
          <cell r="CA26">
            <v>152499</v>
          </cell>
          <cell r="CB26">
            <v>61426</v>
          </cell>
          <cell r="CC26">
            <v>10500</v>
          </cell>
        </row>
        <row r="27">
          <cell r="A27" t="str">
            <v>Total circuit kms of line</v>
          </cell>
          <cell r="B27" t="str">
            <v>KMC</v>
          </cell>
          <cell r="C27">
            <v>2010</v>
          </cell>
          <cell r="D27">
            <v>1848</v>
          </cell>
          <cell r="E27">
            <v>92</v>
          </cell>
          <cell r="F27">
            <v>752</v>
          </cell>
          <cell r="G27">
            <v>320</v>
          </cell>
          <cell r="H27">
            <v>508</v>
          </cell>
          <cell r="I27">
            <v>1727</v>
          </cell>
          <cell r="J27">
            <v>1111</v>
          </cell>
          <cell r="K27">
            <v>527</v>
          </cell>
          <cell r="L27">
            <v>147</v>
          </cell>
          <cell r="M27">
            <v>27</v>
          </cell>
          <cell r="N27">
            <v>883</v>
          </cell>
          <cell r="O27">
            <v>21</v>
          </cell>
          <cell r="P27">
            <v>339</v>
          </cell>
          <cell r="Q27">
            <v>27</v>
          </cell>
          <cell r="R27">
            <v>149</v>
          </cell>
          <cell r="S27">
            <v>5167</v>
          </cell>
          <cell r="T27">
            <v>1179</v>
          </cell>
          <cell r="U27">
            <v>270</v>
          </cell>
          <cell r="V27">
            <v>137</v>
          </cell>
          <cell r="W27">
            <v>476</v>
          </cell>
          <cell r="X27">
            <v>277</v>
          </cell>
          <cell r="Y27">
            <v>84</v>
          </cell>
          <cell r="Z27">
            <v>944</v>
          </cell>
          <cell r="AA27">
            <v>241</v>
          </cell>
          <cell r="AB27">
            <v>1065</v>
          </cell>
          <cell r="AC27">
            <v>1723</v>
          </cell>
          <cell r="AD27">
            <v>1404</v>
          </cell>
          <cell r="AE27">
            <v>68</v>
          </cell>
          <cell r="AF27">
            <v>3415</v>
          </cell>
          <cell r="AG27">
            <v>21</v>
          </cell>
          <cell r="AH27">
            <v>66</v>
          </cell>
          <cell r="AI27">
            <v>2823</v>
          </cell>
          <cell r="AJ27">
            <v>120921</v>
          </cell>
          <cell r="AK27">
            <v>5414</v>
          </cell>
          <cell r="AL27">
            <v>753</v>
          </cell>
          <cell r="AM27">
            <v>98</v>
          </cell>
          <cell r="AN27">
            <v>361</v>
          </cell>
          <cell r="AO27">
            <v>1866</v>
          </cell>
          <cell r="AP27">
            <v>115</v>
          </cell>
          <cell r="AQ27">
            <v>355</v>
          </cell>
          <cell r="AR27">
            <v>2774</v>
          </cell>
          <cell r="AS27">
            <v>125</v>
          </cell>
          <cell r="AT27">
            <v>149</v>
          </cell>
          <cell r="AU27">
            <v>938</v>
          </cell>
          <cell r="AV27">
            <v>1071</v>
          </cell>
          <cell r="AW27">
            <v>1950</v>
          </cell>
          <cell r="AX27">
            <v>342</v>
          </cell>
          <cell r="AY27">
            <v>768</v>
          </cell>
          <cell r="AZ27">
            <v>611</v>
          </cell>
          <cell r="BA27">
            <v>370</v>
          </cell>
          <cell r="BB27">
            <v>1439</v>
          </cell>
          <cell r="BC27">
            <v>176</v>
          </cell>
          <cell r="BD27">
            <v>313</v>
          </cell>
          <cell r="BE27">
            <v>955</v>
          </cell>
          <cell r="BF27">
            <v>148</v>
          </cell>
          <cell r="BG27">
            <v>129</v>
          </cell>
          <cell r="BH27">
            <v>552</v>
          </cell>
          <cell r="BI27">
            <v>315</v>
          </cell>
          <cell r="BJ27">
            <v>7381</v>
          </cell>
          <cell r="BK27">
            <v>733</v>
          </cell>
          <cell r="BL27">
            <v>55</v>
          </cell>
          <cell r="BM27">
            <v>94</v>
          </cell>
          <cell r="BN27">
            <v>211</v>
          </cell>
          <cell r="BO27">
            <v>247</v>
          </cell>
          <cell r="BP27">
            <v>1178</v>
          </cell>
          <cell r="BQ27">
            <v>156</v>
          </cell>
          <cell r="BR27">
            <v>9990</v>
          </cell>
          <cell r="BS27">
            <v>2301</v>
          </cell>
          <cell r="BT27">
            <v>240</v>
          </cell>
          <cell r="BU27">
            <v>1547</v>
          </cell>
          <cell r="BV27">
            <v>441</v>
          </cell>
          <cell r="BW27">
            <v>76</v>
          </cell>
          <cell r="BX27">
            <v>65</v>
          </cell>
          <cell r="BY27">
            <v>36</v>
          </cell>
          <cell r="BZ27">
            <v>515</v>
          </cell>
          <cell r="CA27">
            <v>1051</v>
          </cell>
          <cell r="CB27">
            <v>248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2010</v>
          </cell>
          <cell r="D28">
            <v>1844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886</v>
          </cell>
          <cell r="J28">
            <v>708</v>
          </cell>
          <cell r="K28">
            <v>482</v>
          </cell>
          <cell r="L28">
            <v>78</v>
          </cell>
          <cell r="M28">
            <v>26</v>
          </cell>
          <cell r="N28">
            <v>599</v>
          </cell>
          <cell r="O28">
            <v>17</v>
          </cell>
          <cell r="P28">
            <v>211</v>
          </cell>
          <cell r="Q28">
            <v>15</v>
          </cell>
          <cell r="R28">
            <v>89</v>
          </cell>
          <cell r="S28">
            <v>1807</v>
          </cell>
          <cell r="T28">
            <v>713</v>
          </cell>
          <cell r="U28">
            <v>212</v>
          </cell>
          <cell r="V28">
            <v>126</v>
          </cell>
          <cell r="W28">
            <v>217</v>
          </cell>
          <cell r="X28">
            <v>185</v>
          </cell>
          <cell r="Y28">
            <v>76</v>
          </cell>
          <cell r="Z28">
            <v>731</v>
          </cell>
          <cell r="AA28">
            <v>173</v>
          </cell>
          <cell r="AB28">
            <v>427</v>
          </cell>
          <cell r="AC28">
            <v>1634</v>
          </cell>
          <cell r="AD28">
            <v>859</v>
          </cell>
          <cell r="AE28">
            <v>57</v>
          </cell>
          <cell r="AF28">
            <v>1543</v>
          </cell>
          <cell r="AG28">
            <v>18</v>
          </cell>
          <cell r="AH28">
            <v>56</v>
          </cell>
          <cell r="AI28">
            <v>806</v>
          </cell>
          <cell r="AJ28">
            <v>116656</v>
          </cell>
          <cell r="AK28">
            <v>2693</v>
          </cell>
          <cell r="AL28">
            <v>613</v>
          </cell>
          <cell r="AM28">
            <v>88</v>
          </cell>
          <cell r="AN28">
            <v>233</v>
          </cell>
          <cell r="AO28">
            <v>1042</v>
          </cell>
          <cell r="AP28">
            <v>95</v>
          </cell>
          <cell r="AQ28">
            <v>288</v>
          </cell>
          <cell r="AR28">
            <v>1364</v>
          </cell>
          <cell r="AS28">
            <v>99</v>
          </cell>
          <cell r="AT28">
            <v>111</v>
          </cell>
          <cell r="AU28">
            <v>576</v>
          </cell>
          <cell r="AV28">
            <v>589</v>
          </cell>
          <cell r="AW28">
            <v>1471</v>
          </cell>
          <cell r="AX28">
            <v>241</v>
          </cell>
          <cell r="AY28">
            <v>660</v>
          </cell>
          <cell r="AZ28">
            <v>514</v>
          </cell>
          <cell r="BA28">
            <v>365</v>
          </cell>
          <cell r="BB28">
            <v>553</v>
          </cell>
          <cell r="BC28">
            <v>103</v>
          </cell>
          <cell r="BD28">
            <v>248</v>
          </cell>
          <cell r="BE28">
            <v>562</v>
          </cell>
          <cell r="BF28">
            <v>129</v>
          </cell>
          <cell r="BG28">
            <v>118</v>
          </cell>
          <cell r="BH28">
            <v>384</v>
          </cell>
          <cell r="BI28">
            <v>298</v>
          </cell>
          <cell r="BJ28">
            <v>2551</v>
          </cell>
          <cell r="BK28">
            <v>616</v>
          </cell>
          <cell r="BL28">
            <v>53</v>
          </cell>
          <cell r="BM28">
            <v>84</v>
          </cell>
          <cell r="BN28">
            <v>205</v>
          </cell>
          <cell r="BO28">
            <v>158</v>
          </cell>
          <cell r="BP28">
            <v>944</v>
          </cell>
          <cell r="BQ28">
            <v>102</v>
          </cell>
          <cell r="BR28">
            <v>4214</v>
          </cell>
          <cell r="BS28">
            <v>1274</v>
          </cell>
          <cell r="BT28">
            <v>125</v>
          </cell>
          <cell r="BU28">
            <v>1059</v>
          </cell>
          <cell r="BV28">
            <v>329</v>
          </cell>
          <cell r="BW28">
            <v>66</v>
          </cell>
          <cell r="BX28">
            <v>52</v>
          </cell>
          <cell r="BY28">
            <v>25</v>
          </cell>
          <cell r="BZ28">
            <v>371</v>
          </cell>
          <cell r="CA28">
            <v>499</v>
          </cell>
          <cell r="CB28">
            <v>155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2010</v>
          </cell>
          <cell r="D29">
            <v>4</v>
          </cell>
          <cell r="E29">
            <v>0</v>
          </cell>
          <cell r="F29">
            <v>178</v>
          </cell>
          <cell r="G29">
            <v>38</v>
          </cell>
          <cell r="H29">
            <v>242</v>
          </cell>
          <cell r="I29">
            <v>841</v>
          </cell>
          <cell r="J29">
            <v>403</v>
          </cell>
          <cell r="K29">
            <v>45</v>
          </cell>
          <cell r="L29">
            <v>69</v>
          </cell>
          <cell r="M29">
            <v>1</v>
          </cell>
          <cell r="N29">
            <v>284</v>
          </cell>
          <cell r="O29">
            <v>4</v>
          </cell>
          <cell r="P29">
            <v>128</v>
          </cell>
          <cell r="Q29">
            <v>12</v>
          </cell>
          <cell r="R29">
            <v>60</v>
          </cell>
          <cell r="S29">
            <v>3360</v>
          </cell>
          <cell r="T29">
            <v>466</v>
          </cell>
          <cell r="U29">
            <v>58</v>
          </cell>
          <cell r="V29">
            <v>11</v>
          </cell>
          <cell r="W29">
            <v>259</v>
          </cell>
          <cell r="X29">
            <v>92</v>
          </cell>
          <cell r="Y29">
            <v>8</v>
          </cell>
          <cell r="Z29">
            <v>213</v>
          </cell>
          <cell r="AA29">
            <v>68</v>
          </cell>
          <cell r="AB29">
            <v>638</v>
          </cell>
          <cell r="AC29">
            <v>89</v>
          </cell>
          <cell r="AD29">
            <v>545</v>
          </cell>
          <cell r="AE29">
            <v>11</v>
          </cell>
          <cell r="AF29">
            <v>1872</v>
          </cell>
          <cell r="AG29">
            <v>3</v>
          </cell>
          <cell r="AH29">
            <v>10</v>
          </cell>
          <cell r="AI29">
            <v>2017</v>
          </cell>
          <cell r="AJ29">
            <v>4265</v>
          </cell>
          <cell r="AK29">
            <v>2721</v>
          </cell>
          <cell r="AL29">
            <v>140</v>
          </cell>
          <cell r="AM29">
            <v>10</v>
          </cell>
          <cell r="AN29">
            <v>128</v>
          </cell>
          <cell r="AO29">
            <v>824</v>
          </cell>
          <cell r="AP29">
            <v>20</v>
          </cell>
          <cell r="AQ29">
            <v>67</v>
          </cell>
          <cell r="AR29">
            <v>1410</v>
          </cell>
          <cell r="AS29">
            <v>26</v>
          </cell>
          <cell r="AT29">
            <v>38</v>
          </cell>
          <cell r="AU29">
            <v>362</v>
          </cell>
          <cell r="AV29">
            <v>482</v>
          </cell>
          <cell r="AW29">
            <v>479</v>
          </cell>
          <cell r="AX29">
            <v>101</v>
          </cell>
          <cell r="AY29">
            <v>108</v>
          </cell>
          <cell r="AZ29">
            <v>97</v>
          </cell>
          <cell r="BA29">
            <v>5</v>
          </cell>
          <cell r="BB29">
            <v>886</v>
          </cell>
          <cell r="BC29">
            <v>73</v>
          </cell>
          <cell r="BD29">
            <v>65</v>
          </cell>
          <cell r="BE29">
            <v>393</v>
          </cell>
          <cell r="BF29">
            <v>19</v>
          </cell>
          <cell r="BG29">
            <v>11</v>
          </cell>
          <cell r="BH29">
            <v>168</v>
          </cell>
          <cell r="BI29">
            <v>17</v>
          </cell>
          <cell r="BJ29">
            <v>4830</v>
          </cell>
          <cell r="BK29">
            <v>117</v>
          </cell>
          <cell r="BL29">
            <v>2</v>
          </cell>
          <cell r="BM29">
            <v>10</v>
          </cell>
          <cell r="BN29">
            <v>6</v>
          </cell>
          <cell r="BO29">
            <v>89</v>
          </cell>
          <cell r="BP29">
            <v>234</v>
          </cell>
          <cell r="BQ29">
            <v>54</v>
          </cell>
          <cell r="BR29">
            <v>5776</v>
          </cell>
          <cell r="BS29">
            <v>1027</v>
          </cell>
          <cell r="BT29">
            <v>115</v>
          </cell>
          <cell r="BU29">
            <v>488</v>
          </cell>
          <cell r="BV29">
            <v>112</v>
          </cell>
          <cell r="BW29">
            <v>10</v>
          </cell>
          <cell r="BX29">
            <v>13</v>
          </cell>
          <cell r="BY29">
            <v>11</v>
          </cell>
          <cell r="BZ29">
            <v>144</v>
          </cell>
          <cell r="CA29">
            <v>552</v>
          </cell>
          <cell r="CB29">
            <v>93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2010</v>
          </cell>
          <cell r="D30">
            <v>442</v>
          </cell>
          <cell r="E30">
            <v>47</v>
          </cell>
          <cell r="F30">
            <v>418</v>
          </cell>
          <cell r="G30">
            <v>167</v>
          </cell>
          <cell r="H30">
            <v>230</v>
          </cell>
          <cell r="I30">
            <v>765</v>
          </cell>
          <cell r="J30">
            <v>435</v>
          </cell>
          <cell r="K30">
            <v>317</v>
          </cell>
          <cell r="L30">
            <v>70</v>
          </cell>
          <cell r="M30">
            <v>16</v>
          </cell>
          <cell r="N30">
            <v>544</v>
          </cell>
          <cell r="O30">
            <v>10</v>
          </cell>
          <cell r="P30">
            <v>166</v>
          </cell>
          <cell r="Q30">
            <v>12</v>
          </cell>
          <cell r="R30">
            <v>73</v>
          </cell>
          <cell r="S30">
            <v>3079</v>
          </cell>
          <cell r="T30">
            <v>569</v>
          </cell>
          <cell r="U30">
            <v>146</v>
          </cell>
          <cell r="V30">
            <v>31</v>
          </cell>
          <cell r="W30">
            <v>167</v>
          </cell>
          <cell r="X30">
            <v>148</v>
          </cell>
          <cell r="Y30">
            <v>48</v>
          </cell>
          <cell r="Z30">
            <v>547</v>
          </cell>
          <cell r="AA30">
            <v>103</v>
          </cell>
          <cell r="AB30">
            <v>481</v>
          </cell>
          <cell r="AC30">
            <v>603</v>
          </cell>
          <cell r="AD30">
            <v>385</v>
          </cell>
          <cell r="AE30">
            <v>27</v>
          </cell>
          <cell r="AF30">
            <v>1783</v>
          </cell>
          <cell r="AG30">
            <v>10</v>
          </cell>
          <cell r="AH30">
            <v>42</v>
          </cell>
          <cell r="AI30">
            <v>1195</v>
          </cell>
          <cell r="AJ30">
            <v>45623</v>
          </cell>
          <cell r="AK30">
            <v>2973</v>
          </cell>
          <cell r="AL30">
            <v>346</v>
          </cell>
          <cell r="AM30">
            <v>61</v>
          </cell>
          <cell r="AN30">
            <v>257</v>
          </cell>
          <cell r="AO30">
            <v>793</v>
          </cell>
          <cell r="AP30">
            <v>76</v>
          </cell>
          <cell r="AQ30">
            <v>171</v>
          </cell>
          <cell r="AR30">
            <v>1312</v>
          </cell>
          <cell r="AS30">
            <v>67</v>
          </cell>
          <cell r="AT30">
            <v>112</v>
          </cell>
          <cell r="AU30">
            <v>468</v>
          </cell>
          <cell r="AV30">
            <v>331</v>
          </cell>
          <cell r="AW30">
            <v>868</v>
          </cell>
          <cell r="AX30">
            <v>176</v>
          </cell>
          <cell r="AY30">
            <v>344</v>
          </cell>
          <cell r="AZ30">
            <v>361</v>
          </cell>
          <cell r="BA30">
            <v>200</v>
          </cell>
          <cell r="BB30">
            <v>740</v>
          </cell>
          <cell r="BC30">
            <v>97</v>
          </cell>
          <cell r="BD30">
            <v>225</v>
          </cell>
          <cell r="BE30">
            <v>359</v>
          </cell>
          <cell r="BF30">
            <v>96</v>
          </cell>
          <cell r="BG30">
            <v>84</v>
          </cell>
          <cell r="BH30">
            <v>345</v>
          </cell>
          <cell r="BI30">
            <v>177</v>
          </cell>
          <cell r="BJ30">
            <v>3455</v>
          </cell>
          <cell r="BK30">
            <v>460</v>
          </cell>
          <cell r="BL30">
            <v>34</v>
          </cell>
          <cell r="BM30">
            <v>51</v>
          </cell>
          <cell r="BN30">
            <v>72</v>
          </cell>
          <cell r="BO30">
            <v>141</v>
          </cell>
          <cell r="BP30">
            <v>632</v>
          </cell>
          <cell r="BQ30">
            <v>72</v>
          </cell>
          <cell r="BR30">
            <v>6094</v>
          </cell>
          <cell r="BS30">
            <v>1139</v>
          </cell>
          <cell r="BT30">
            <v>102</v>
          </cell>
          <cell r="BU30">
            <v>709</v>
          </cell>
          <cell r="BV30">
            <v>286</v>
          </cell>
          <cell r="BW30">
            <v>47</v>
          </cell>
          <cell r="BX30">
            <v>44</v>
          </cell>
          <cell r="BY30">
            <v>18</v>
          </cell>
          <cell r="BZ30">
            <v>307</v>
          </cell>
          <cell r="CA30">
            <v>475</v>
          </cell>
          <cell r="CB30">
            <v>163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2010</v>
          </cell>
          <cell r="D31">
            <v>38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89</v>
          </cell>
          <cell r="L31">
            <v>0</v>
          </cell>
          <cell r="M31">
            <v>2</v>
          </cell>
          <cell r="N31">
            <v>1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103</v>
          </cell>
          <cell r="T31">
            <v>2</v>
          </cell>
          <cell r="U31">
            <v>2</v>
          </cell>
          <cell r="V31">
            <v>1</v>
          </cell>
          <cell r="W31">
            <v>0</v>
          </cell>
          <cell r="X31">
            <v>6</v>
          </cell>
          <cell r="Y31">
            <v>8</v>
          </cell>
          <cell r="Z31">
            <v>0</v>
          </cell>
          <cell r="AA31">
            <v>1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21</v>
          </cell>
          <cell r="AG31">
            <v>2</v>
          </cell>
          <cell r="AH31">
            <v>0</v>
          </cell>
          <cell r="AI31">
            <v>21</v>
          </cell>
          <cell r="AJ31">
            <v>3616</v>
          </cell>
          <cell r="AK31">
            <v>166</v>
          </cell>
          <cell r="AL31">
            <v>4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2</v>
          </cell>
          <cell r="AT31">
            <v>0</v>
          </cell>
          <cell r="AU31">
            <v>23</v>
          </cell>
          <cell r="AV31">
            <v>7</v>
          </cell>
          <cell r="AW31">
            <v>2</v>
          </cell>
          <cell r="AX31">
            <v>2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7</v>
          </cell>
          <cell r="BI31">
            <v>0</v>
          </cell>
          <cell r="BJ31">
            <v>119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90</v>
          </cell>
          <cell r="BS31">
            <v>17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1</v>
          </cell>
          <cell r="CA31">
            <v>13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2010</v>
          </cell>
          <cell r="D32">
            <v>1368</v>
          </cell>
          <cell r="E32">
            <v>45</v>
          </cell>
          <cell r="F32">
            <v>327</v>
          </cell>
          <cell r="G32">
            <v>145</v>
          </cell>
          <cell r="H32">
            <v>278</v>
          </cell>
          <cell r="I32">
            <v>962</v>
          </cell>
          <cell r="J32">
            <v>676</v>
          </cell>
          <cell r="K32">
            <v>121</v>
          </cell>
          <cell r="L32">
            <v>77</v>
          </cell>
          <cell r="M32">
            <v>9</v>
          </cell>
          <cell r="N32">
            <v>338</v>
          </cell>
          <cell r="O32">
            <v>10</v>
          </cell>
          <cell r="P32">
            <v>168</v>
          </cell>
          <cell r="Q32">
            <v>14</v>
          </cell>
          <cell r="R32">
            <v>74</v>
          </cell>
          <cell r="S32">
            <v>1985</v>
          </cell>
          <cell r="T32">
            <v>608</v>
          </cell>
          <cell r="U32">
            <v>122</v>
          </cell>
          <cell r="V32">
            <v>105</v>
          </cell>
          <cell r="W32">
            <v>309</v>
          </cell>
          <cell r="X32">
            <v>123</v>
          </cell>
          <cell r="Y32">
            <v>28</v>
          </cell>
          <cell r="Z32">
            <v>397</v>
          </cell>
          <cell r="AA32">
            <v>137</v>
          </cell>
          <cell r="AB32">
            <v>584</v>
          </cell>
          <cell r="AC32">
            <v>1090</v>
          </cell>
          <cell r="AD32">
            <v>1019</v>
          </cell>
          <cell r="AE32">
            <v>41</v>
          </cell>
          <cell r="AF32">
            <v>1611</v>
          </cell>
          <cell r="AG32">
            <v>9</v>
          </cell>
          <cell r="AH32">
            <v>24</v>
          </cell>
          <cell r="AI32">
            <v>1607</v>
          </cell>
          <cell r="AJ32">
            <v>71682</v>
          </cell>
          <cell r="AK32">
            <v>2275</v>
          </cell>
          <cell r="AL32">
            <v>403</v>
          </cell>
          <cell r="AM32">
            <v>37</v>
          </cell>
          <cell r="AN32">
            <v>104</v>
          </cell>
          <cell r="AO32">
            <v>1073</v>
          </cell>
          <cell r="AP32">
            <v>39</v>
          </cell>
          <cell r="AQ32">
            <v>175</v>
          </cell>
          <cell r="AR32">
            <v>1462</v>
          </cell>
          <cell r="AS32">
            <v>56</v>
          </cell>
          <cell r="AT32">
            <v>37</v>
          </cell>
          <cell r="AU32">
            <v>447</v>
          </cell>
          <cell r="AV32">
            <v>733</v>
          </cell>
          <cell r="AW32">
            <v>1080</v>
          </cell>
          <cell r="AX32">
            <v>164</v>
          </cell>
          <cell r="AY32">
            <v>424</v>
          </cell>
          <cell r="AZ32">
            <v>250</v>
          </cell>
          <cell r="BA32">
            <v>170</v>
          </cell>
          <cell r="BB32">
            <v>699</v>
          </cell>
          <cell r="BC32">
            <v>79</v>
          </cell>
          <cell r="BD32">
            <v>82</v>
          </cell>
          <cell r="BE32">
            <v>596</v>
          </cell>
          <cell r="BF32">
            <v>51</v>
          </cell>
          <cell r="BG32">
            <v>45</v>
          </cell>
          <cell r="BH32">
            <v>200</v>
          </cell>
          <cell r="BI32">
            <v>138</v>
          </cell>
          <cell r="BJ32">
            <v>3807</v>
          </cell>
          <cell r="BK32">
            <v>263</v>
          </cell>
          <cell r="BL32">
            <v>20</v>
          </cell>
          <cell r="BM32">
            <v>43</v>
          </cell>
          <cell r="BN32">
            <v>139</v>
          </cell>
          <cell r="BO32">
            <v>94</v>
          </cell>
          <cell r="BP32">
            <v>546</v>
          </cell>
          <cell r="BQ32">
            <v>84</v>
          </cell>
          <cell r="BR32">
            <v>3806</v>
          </cell>
          <cell r="BS32">
            <v>1145</v>
          </cell>
          <cell r="BT32">
            <v>129</v>
          </cell>
          <cell r="BU32">
            <v>831</v>
          </cell>
          <cell r="BV32">
            <v>155</v>
          </cell>
          <cell r="BW32">
            <v>29</v>
          </cell>
          <cell r="BX32">
            <v>21</v>
          </cell>
          <cell r="BY32">
            <v>18</v>
          </cell>
          <cell r="BZ32">
            <v>207</v>
          </cell>
          <cell r="CA32">
            <v>563</v>
          </cell>
          <cell r="CB32">
            <v>82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2010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245</v>
          </cell>
          <cell r="AK33">
            <v>27</v>
          </cell>
          <cell r="AL33">
            <v>0</v>
          </cell>
          <cell r="AM33">
            <v>3</v>
          </cell>
          <cell r="AN33">
            <v>0</v>
          </cell>
          <cell r="AO33">
            <v>18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2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2010</v>
          </cell>
          <cell r="D34">
            <v>21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0</v>
          </cell>
          <cell r="K34">
            <v>0</v>
          </cell>
          <cell r="L34">
            <v>6</v>
          </cell>
          <cell r="M34">
            <v>0</v>
          </cell>
          <cell r="N34">
            <v>20</v>
          </cell>
          <cell r="O34">
            <v>4</v>
          </cell>
          <cell r="P34">
            <v>14</v>
          </cell>
          <cell r="Q34">
            <v>1</v>
          </cell>
          <cell r="R34">
            <v>0</v>
          </cell>
          <cell r="S34">
            <v>126</v>
          </cell>
          <cell r="T34">
            <v>12</v>
          </cell>
          <cell r="U34">
            <v>10</v>
          </cell>
          <cell r="V34">
            <v>0</v>
          </cell>
          <cell r="W34">
            <v>4</v>
          </cell>
          <cell r="X34">
            <v>4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7</v>
          </cell>
          <cell r="AG34">
            <v>0</v>
          </cell>
          <cell r="AH34">
            <v>3</v>
          </cell>
          <cell r="AI34">
            <v>18</v>
          </cell>
          <cell r="AJ34">
            <v>1470</v>
          </cell>
          <cell r="AK34">
            <v>143</v>
          </cell>
          <cell r="AL34">
            <v>17</v>
          </cell>
          <cell r="AM34">
            <v>0</v>
          </cell>
          <cell r="AN34">
            <v>37</v>
          </cell>
          <cell r="AO34">
            <v>7</v>
          </cell>
          <cell r="AP34">
            <v>7</v>
          </cell>
          <cell r="AQ34">
            <v>7</v>
          </cell>
          <cell r="AR34">
            <v>15140</v>
          </cell>
          <cell r="AS34">
            <v>5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34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65</v>
          </cell>
          <cell r="BT34">
            <v>5</v>
          </cell>
          <cell r="BU34">
            <v>4</v>
          </cell>
          <cell r="BV34">
            <v>609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29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2010</v>
          </cell>
          <cell r="D35">
            <v>4788</v>
          </cell>
          <cell r="E35">
            <v>324</v>
          </cell>
          <cell r="F35">
            <v>5377</v>
          </cell>
          <cell r="G35">
            <v>3300</v>
          </cell>
          <cell r="H35">
            <v>3340</v>
          </cell>
          <cell r="I35">
            <v>8325</v>
          </cell>
          <cell r="J35">
            <v>7479</v>
          </cell>
          <cell r="K35">
            <v>2354</v>
          </cell>
          <cell r="L35">
            <v>836</v>
          </cell>
          <cell r="M35">
            <v>1</v>
          </cell>
          <cell r="N35">
            <v>3858</v>
          </cell>
          <cell r="O35">
            <v>239</v>
          </cell>
          <cell r="P35">
            <v>2149</v>
          </cell>
          <cell r="Q35">
            <v>293</v>
          </cell>
          <cell r="R35">
            <v>1556</v>
          </cell>
          <cell r="S35">
            <v>25237</v>
          </cell>
          <cell r="T35">
            <v>8146</v>
          </cell>
          <cell r="U35">
            <v>1563</v>
          </cell>
          <cell r="V35">
            <v>5</v>
          </cell>
          <cell r="W35">
            <v>3074</v>
          </cell>
          <cell r="X35">
            <v>2445</v>
          </cell>
          <cell r="Y35">
            <v>804</v>
          </cell>
          <cell r="Z35">
            <v>5605</v>
          </cell>
          <cell r="AA35">
            <v>1420</v>
          </cell>
          <cell r="AB35">
            <v>5640</v>
          </cell>
          <cell r="AC35">
            <v>7127</v>
          </cell>
          <cell r="AD35">
            <v>3738</v>
          </cell>
          <cell r="AE35">
            <v>60</v>
          </cell>
          <cell r="AF35">
            <v>46</v>
          </cell>
          <cell r="AG35">
            <v>180</v>
          </cell>
          <cell r="AH35">
            <v>745</v>
          </cell>
          <cell r="AI35">
            <v>15511</v>
          </cell>
          <cell r="AJ35">
            <v>97</v>
          </cell>
          <cell r="AK35">
            <v>42516</v>
          </cell>
          <cell r="AL35">
            <v>3281</v>
          </cell>
          <cell r="AM35">
            <v>688</v>
          </cell>
          <cell r="AN35">
            <v>0</v>
          </cell>
          <cell r="AO35">
            <v>10316</v>
          </cell>
          <cell r="AP35">
            <v>980</v>
          </cell>
          <cell r="AQ35">
            <v>2137</v>
          </cell>
          <cell r="AR35">
            <v>54</v>
          </cell>
          <cell r="AS35">
            <v>1268</v>
          </cell>
          <cell r="AT35">
            <v>1235</v>
          </cell>
          <cell r="AU35">
            <v>4987</v>
          </cell>
          <cell r="AV35">
            <v>4123</v>
          </cell>
          <cell r="AW35">
            <v>9431</v>
          </cell>
          <cell r="AX35">
            <v>1738</v>
          </cell>
          <cell r="AY35">
            <v>4508</v>
          </cell>
          <cell r="AZ35">
            <v>3950</v>
          </cell>
          <cell r="BA35">
            <v>0</v>
          </cell>
          <cell r="BB35">
            <v>8259</v>
          </cell>
          <cell r="BC35">
            <v>1407</v>
          </cell>
          <cell r="BD35">
            <v>1797</v>
          </cell>
          <cell r="BE35">
            <v>6397</v>
          </cell>
          <cell r="BF35">
            <v>1592</v>
          </cell>
          <cell r="BG35">
            <v>687</v>
          </cell>
          <cell r="BH35">
            <v>3858</v>
          </cell>
          <cell r="BI35">
            <v>2057</v>
          </cell>
          <cell r="BJ35">
            <v>40878</v>
          </cell>
          <cell r="BK35">
            <v>6056</v>
          </cell>
          <cell r="BL35">
            <v>645</v>
          </cell>
          <cell r="BM35">
            <v>974</v>
          </cell>
          <cell r="BN35">
            <v>0</v>
          </cell>
          <cell r="BO35">
            <v>1385</v>
          </cell>
          <cell r="BP35">
            <v>7096</v>
          </cell>
          <cell r="BQ35">
            <v>850</v>
          </cell>
          <cell r="BR35">
            <v>60416</v>
          </cell>
          <cell r="BS35">
            <v>16934</v>
          </cell>
          <cell r="BT35">
            <v>1492</v>
          </cell>
          <cell r="BU35">
            <v>17</v>
          </cell>
          <cell r="BV35">
            <v>1969</v>
          </cell>
          <cell r="BW35">
            <v>676</v>
          </cell>
          <cell r="BX35">
            <v>441</v>
          </cell>
          <cell r="BY35">
            <v>240</v>
          </cell>
          <cell r="BZ35">
            <v>2994</v>
          </cell>
          <cell r="CA35">
            <v>5396</v>
          </cell>
          <cell r="CB35">
            <v>1543</v>
          </cell>
          <cell r="CC35">
            <v>775</v>
          </cell>
        </row>
        <row r="36">
          <cell r="A36" t="str">
            <v>Utility average load factor</v>
          </cell>
          <cell r="B36" t="str">
            <v>LF</v>
          </cell>
          <cell r="C36">
            <v>2010</v>
          </cell>
          <cell r="D36">
            <v>77</v>
          </cell>
          <cell r="E36">
            <v>72</v>
          </cell>
          <cell r="F36">
            <v>89</v>
          </cell>
          <cell r="G36">
            <v>0</v>
          </cell>
          <cell r="H36">
            <v>70</v>
          </cell>
          <cell r="I36">
            <v>70</v>
          </cell>
          <cell r="J36">
            <v>71</v>
          </cell>
          <cell r="K36">
            <v>75</v>
          </cell>
          <cell r="L36">
            <v>69</v>
          </cell>
          <cell r="M36">
            <v>73</v>
          </cell>
          <cell r="N36">
            <v>71</v>
          </cell>
          <cell r="O36">
            <v>71</v>
          </cell>
          <cell r="P36">
            <v>77</v>
          </cell>
          <cell r="Q36">
            <v>0</v>
          </cell>
          <cell r="R36">
            <v>0</v>
          </cell>
          <cell r="S36">
            <v>0</v>
          </cell>
          <cell r="T36">
            <v>57</v>
          </cell>
          <cell r="U36">
            <v>72</v>
          </cell>
          <cell r="V36">
            <v>69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89</v>
          </cell>
          <cell r="AB36">
            <v>75</v>
          </cell>
          <cell r="AC36">
            <v>61</v>
          </cell>
          <cell r="AD36">
            <v>92</v>
          </cell>
          <cell r="AE36">
            <v>67</v>
          </cell>
          <cell r="AF36">
            <v>75</v>
          </cell>
          <cell r="AG36">
            <v>68</v>
          </cell>
          <cell r="AH36">
            <v>84</v>
          </cell>
          <cell r="AI36">
            <v>72</v>
          </cell>
          <cell r="AJ36">
            <v>78</v>
          </cell>
          <cell r="AK36">
            <v>71</v>
          </cell>
          <cell r="AL36">
            <v>54</v>
          </cell>
          <cell r="AM36">
            <v>0</v>
          </cell>
          <cell r="AN36">
            <v>90</v>
          </cell>
          <cell r="AO36">
            <v>70</v>
          </cell>
          <cell r="AP36">
            <v>73</v>
          </cell>
          <cell r="AQ36">
            <v>72</v>
          </cell>
          <cell r="AR36">
            <v>72</v>
          </cell>
          <cell r="AS36">
            <v>73</v>
          </cell>
          <cell r="AT36">
            <v>70</v>
          </cell>
          <cell r="AU36">
            <v>58</v>
          </cell>
          <cell r="AV36">
            <v>65</v>
          </cell>
          <cell r="AW36">
            <v>0</v>
          </cell>
          <cell r="AX36">
            <v>70</v>
          </cell>
          <cell r="AY36">
            <v>76</v>
          </cell>
          <cell r="AZ36">
            <v>74</v>
          </cell>
          <cell r="BA36">
            <v>69</v>
          </cell>
          <cell r="BB36">
            <v>68</v>
          </cell>
          <cell r="BC36">
            <v>72</v>
          </cell>
          <cell r="BD36">
            <v>72</v>
          </cell>
          <cell r="BE36">
            <v>59</v>
          </cell>
          <cell r="BF36">
            <v>77</v>
          </cell>
          <cell r="BG36">
            <v>70185</v>
          </cell>
          <cell r="BH36">
            <v>71</v>
          </cell>
          <cell r="BI36">
            <v>74</v>
          </cell>
          <cell r="BJ36">
            <v>0</v>
          </cell>
          <cell r="BK36">
            <v>75</v>
          </cell>
          <cell r="BL36">
            <v>69</v>
          </cell>
          <cell r="BM36">
            <v>0</v>
          </cell>
          <cell r="BN36">
            <v>8</v>
          </cell>
          <cell r="BO36">
            <v>56</v>
          </cell>
          <cell r="BP36">
            <v>75</v>
          </cell>
          <cell r="BQ36">
            <v>63</v>
          </cell>
          <cell r="BR36">
            <v>73</v>
          </cell>
          <cell r="BS36">
            <v>73</v>
          </cell>
          <cell r="BT36">
            <v>67</v>
          </cell>
          <cell r="BU36">
            <v>71</v>
          </cell>
          <cell r="BV36">
            <v>64</v>
          </cell>
          <cell r="BW36">
            <v>87</v>
          </cell>
          <cell r="BX36">
            <v>63</v>
          </cell>
          <cell r="BY36">
            <v>71</v>
          </cell>
          <cell r="BZ36">
            <v>71</v>
          </cell>
          <cell r="CA36">
            <v>68</v>
          </cell>
          <cell r="CB36">
            <v>72</v>
          </cell>
          <cell r="CC36">
            <v>87</v>
          </cell>
        </row>
      </sheetData>
      <sheetData sheetId="15">
        <row r="1">
          <cell r="A1" t="str">
            <v>Distributor Data for Year ended Dec 31st, 2009</v>
          </cell>
          <cell r="D1" t="str">
            <v>Algoma Power Inc.</v>
          </cell>
          <cell r="E1" t="str">
            <v>Atikokan Hydro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Fort Erie (CNP)</v>
          </cell>
          <cell r="L1" t="str">
            <v>Centre Wellington Hydro Ltd.</v>
          </cell>
          <cell r="M1" t="str">
            <v>Chapleau Public Utilities Corporation</v>
          </cell>
          <cell r="N1" t="str">
            <v>Chatham-Kent Hydro Inc.</v>
          </cell>
          <cell r="O1" t="str">
            <v>Clinton Power Corporation</v>
          </cell>
          <cell r="P1" t="str">
            <v>COLLUS Power Corp.</v>
          </cell>
          <cell r="Q1" t="str">
            <v>Cooperative Hydro Embrun Inc.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Frances Power Corporation</v>
          </cell>
          <cell r="Z1" t="str">
            <v>Greater Sudbury Hydro Inc.</v>
          </cell>
          <cell r="AA1" t="str">
            <v>Grimsby Power Incorporated</v>
          </cell>
          <cell r="AB1" t="str">
            <v>Guelph Hydro Electric Systems Inc.</v>
          </cell>
          <cell r="AC1" t="str">
            <v>Haldimand County Hydro Inc.</v>
          </cell>
          <cell r="AD1" t="str">
            <v>Halton Hills Hydro Inc.</v>
          </cell>
          <cell r="AE1" t="str">
            <v>Hearst Power Distribution Company Limited</v>
          </cell>
          <cell r="AF1" t="str">
            <v>Horizon Utilities Corporation</v>
          </cell>
          <cell r="AG1" t="str">
            <v>Hydro 2000 Inc.</v>
          </cell>
          <cell r="AH1" t="str">
            <v>Hydro Hawkesbury Inc.</v>
          </cell>
          <cell r="AI1" t="str">
            <v>Hydro One Brampton Networks Inc.</v>
          </cell>
          <cell r="AJ1" t="str">
            <v>Hydro One Networks Inc.</v>
          </cell>
          <cell r="AK1" t="str">
            <v>Hydro Ottawa Limited</v>
          </cell>
          <cell r="AL1" t="str">
            <v>Innisfil Hydro Distribution Systems Limited</v>
          </cell>
          <cell r="AM1" t="str">
            <v>Kenora Hydro Electric Corporation Ltd.</v>
          </cell>
          <cell r="AN1" t="str">
            <v>Kingston Hydro Corporation</v>
          </cell>
          <cell r="AO1" t="str">
            <v>Kitchener-Wilmot Hydro Inc.</v>
          </cell>
          <cell r="AP1" t="str">
            <v>Lakefront Utilities Inc.</v>
          </cell>
          <cell r="AQ1" t="str">
            <v>Lakeland Power Distribution Ltd.</v>
          </cell>
          <cell r="AR1" t="str">
            <v>London Hydro Inc.</v>
          </cell>
          <cell r="AS1" t="str">
            <v>Middlesex Power Distribution Corporation</v>
          </cell>
          <cell r="AT1" t="str">
            <v>Midland Power Utility Corporation</v>
          </cell>
          <cell r="AU1" t="str">
            <v>Milton Hydro Distribution Inc.</v>
          </cell>
          <cell r="AV1" t="str">
            <v>Newmarket - Tay Power Distribution Ltd.</v>
          </cell>
          <cell r="AW1" t="str">
            <v>Niagara Peninsula Energy Inc.</v>
          </cell>
          <cell r="AX1" t="str">
            <v>Niagara-on-the-Lake Hydro Inc.</v>
          </cell>
          <cell r="AY1" t="str">
            <v>Norfolk Power Distribution Inc.</v>
          </cell>
          <cell r="AZ1" t="str">
            <v>North Bay Hydro Distribution Limited</v>
          </cell>
          <cell r="BA1" t="str">
            <v>Northern Ontario Wires Inc.</v>
          </cell>
          <cell r="BB1" t="str">
            <v>Oakville Hydro Electricity Distribution Inc.</v>
          </cell>
          <cell r="BC1" t="str">
            <v>Orangeville Hydro Limited</v>
          </cell>
          <cell r="BD1" t="str">
            <v>Orillia Power Distribution Corporation</v>
          </cell>
          <cell r="BE1" t="str">
            <v>Oshawa PUC Networks Inc.</v>
          </cell>
          <cell r="BF1" t="str">
            <v>Ottawa River Power Corporation</v>
          </cell>
          <cell r="BG1" t="str">
            <v>Parry Sound Power Corporation</v>
          </cell>
          <cell r="BH1" t="str">
            <v>Peterborough Distribution Incorporated</v>
          </cell>
          <cell r="BI1" t="str">
            <v>Port Colborne (CNP)</v>
          </cell>
          <cell r="BJ1" t="str">
            <v>PowerStream Inc.</v>
          </cell>
          <cell r="BK1" t="str">
            <v>PUC Distribution Inc.</v>
          </cell>
          <cell r="BL1" t="str">
            <v>Renfrew Hydro Inc.</v>
          </cell>
          <cell r="BM1" t="str">
            <v>Rideau St. Lawrence Distribution Inc.</v>
          </cell>
          <cell r="BN1" t="str">
            <v>Sioux Lookout Hydro Inc.</v>
          </cell>
          <cell r="BO1" t="str">
            <v>St. Thomas Energy Inc.</v>
          </cell>
          <cell r="BP1" t="str">
            <v>Thunder Bay Hydro Electricity Distribution Inc.</v>
          </cell>
          <cell r="BQ1" t="str">
            <v>Tillsonburg Hydro Inc.</v>
          </cell>
          <cell r="BR1" t="str">
            <v>Toronto Hydro-Electric System Limited</v>
          </cell>
          <cell r="BS1" t="str">
            <v>Veridian Connections Inc.</v>
          </cell>
          <cell r="BT1" t="str">
            <v>Wasaga Distribution Inc.</v>
          </cell>
          <cell r="BU1" t="str">
            <v>Waterloo North Hydro Inc.</v>
          </cell>
          <cell r="BV1" t="str">
            <v>Welland Hydro-Electric System Corp.</v>
          </cell>
          <cell r="BW1" t="str">
            <v>Wellington North Power Inc.</v>
          </cell>
          <cell r="BX1" t="str">
            <v>West Coast Huron Energy Inc.</v>
          </cell>
          <cell r="BY1" t="str">
            <v>West Perth Power Inc.</v>
          </cell>
          <cell r="BZ1" t="str">
            <v>Westario Power Inc.</v>
          </cell>
          <cell r="CA1" t="str">
            <v>Whitby Hydro Electric Corporation</v>
          </cell>
          <cell r="CB1" t="str">
            <v>Woodstock Hydro Services Inc.</v>
          </cell>
          <cell r="CC1" t="str">
            <v>Eastern Ontario Power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2009</v>
          </cell>
          <cell r="D4">
            <v>106402682.92999998</v>
          </cell>
          <cell r="E4">
            <v>4804895.3999999994</v>
          </cell>
          <cell r="F4">
            <v>98989479</v>
          </cell>
          <cell r="G4">
            <v>25711311</v>
          </cell>
          <cell r="H4">
            <v>86540522.419999987</v>
          </cell>
          <cell r="I4">
            <v>217490576.91999996</v>
          </cell>
          <cell r="J4">
            <v>182144958</v>
          </cell>
          <cell r="K4">
            <v>83743116.959999993</v>
          </cell>
          <cell r="L4">
            <v>16577266.909999998</v>
          </cell>
          <cell r="M4">
            <v>2233374.36</v>
          </cell>
          <cell r="N4">
            <v>79747849.899999991</v>
          </cell>
          <cell r="O4">
            <v>1784232.37</v>
          </cell>
          <cell r="P4">
            <v>34119632.689999998</v>
          </cell>
          <cell r="Q4">
            <v>3262563.9400000004</v>
          </cell>
          <cell r="R4">
            <v>26077424.750000004</v>
          </cell>
          <cell r="S4">
            <v>898904168</v>
          </cell>
          <cell r="T4">
            <v>291666769.05000001</v>
          </cell>
          <cell r="U4">
            <v>27622739.760000002</v>
          </cell>
          <cell r="V4">
            <v>6527250.9100000001</v>
          </cell>
          <cell r="W4">
            <v>54000481.93</v>
          </cell>
          <cell r="X4">
            <v>77219501</v>
          </cell>
          <cell r="Y4">
            <v>10110277.949999999</v>
          </cell>
          <cell r="Z4">
            <v>174014078.35999998</v>
          </cell>
          <cell r="AA4">
            <v>27924244.559999999</v>
          </cell>
          <cell r="AB4">
            <v>171974671.66</v>
          </cell>
          <cell r="AC4">
            <v>57987908.469999999</v>
          </cell>
          <cell r="AD4">
            <v>49899175</v>
          </cell>
          <cell r="AE4">
            <v>3803516.9199999995</v>
          </cell>
          <cell r="AF4">
            <v>631868128.26000011</v>
          </cell>
          <cell r="AG4">
            <v>953864.31</v>
          </cell>
          <cell r="AH4">
            <v>3470744.25</v>
          </cell>
          <cell r="AI4">
            <v>559017613</v>
          </cell>
          <cell r="AJ4">
            <v>6562586715.0600014</v>
          </cell>
          <cell r="AK4">
            <v>1066500466.49</v>
          </cell>
          <cell r="AL4">
            <v>50813740.88000001</v>
          </cell>
          <cell r="AM4">
            <v>13631814.939999998</v>
          </cell>
          <cell r="AN4">
            <v>43374966</v>
          </cell>
          <cell r="AO4">
            <v>296753372.77999997</v>
          </cell>
          <cell r="AP4">
            <v>18758365.459999997</v>
          </cell>
          <cell r="AQ4">
            <v>25535120.390000004</v>
          </cell>
          <cell r="AR4">
            <v>381431953.15000004</v>
          </cell>
          <cell r="AS4">
            <v>19447752.809999995</v>
          </cell>
          <cell r="AT4">
            <v>20089032.269999996</v>
          </cell>
          <cell r="AU4">
            <v>121072021.45</v>
          </cell>
          <cell r="AV4">
            <v>123344222.34</v>
          </cell>
          <cell r="AW4">
            <v>199303040.75999999</v>
          </cell>
          <cell r="AX4">
            <v>43782615.129999995</v>
          </cell>
          <cell r="AY4">
            <v>87198126.669999987</v>
          </cell>
          <cell r="AZ4">
            <v>86791043.23999998</v>
          </cell>
          <cell r="BA4">
            <v>6751833.0199999996</v>
          </cell>
          <cell r="BB4">
            <v>215332746.50000003</v>
          </cell>
          <cell r="BC4">
            <v>32718887.780000005</v>
          </cell>
          <cell r="BD4">
            <v>33741882.809999995</v>
          </cell>
          <cell r="BE4">
            <v>155613048.73000002</v>
          </cell>
          <cell r="BF4">
            <v>24886423.09</v>
          </cell>
          <cell r="BG4">
            <v>11343589.26</v>
          </cell>
          <cell r="BH4">
            <v>79263289.749999985</v>
          </cell>
          <cell r="BI4">
            <v>14367512.009999998</v>
          </cell>
          <cell r="BJ4">
            <v>1393928752</v>
          </cell>
          <cell r="BK4">
            <v>85207405.799999997</v>
          </cell>
          <cell r="BL4">
            <v>12178305.510000002</v>
          </cell>
          <cell r="BM4">
            <v>6120076.4900000002</v>
          </cell>
          <cell r="BN4">
            <v>7840546.0600000015</v>
          </cell>
          <cell r="BO4">
            <v>44756020.790000007</v>
          </cell>
          <cell r="BP4">
            <v>148972568.99999997</v>
          </cell>
          <cell r="BQ4">
            <v>16639617.4</v>
          </cell>
          <cell r="BR4">
            <v>4148150223.52</v>
          </cell>
          <cell r="BS4">
            <v>335591611</v>
          </cell>
          <cell r="BT4">
            <v>23274710.16</v>
          </cell>
          <cell r="BU4">
            <v>224271018</v>
          </cell>
          <cell r="BV4">
            <v>47706582</v>
          </cell>
          <cell r="BW4">
            <v>10413244.640000001</v>
          </cell>
          <cell r="BX4">
            <v>6536247</v>
          </cell>
          <cell r="BY4">
            <v>5075061.34</v>
          </cell>
          <cell r="BZ4">
            <v>48210554.640000008</v>
          </cell>
          <cell r="CA4">
            <v>149018387.27999997</v>
          </cell>
          <cell r="CB4">
            <v>39134817.820000008</v>
          </cell>
          <cell r="CC4">
            <v>0</v>
          </cell>
        </row>
        <row r="5">
          <cell r="A5" t="str">
            <v>Accumulated Amortization</v>
          </cell>
          <cell r="B5" t="str">
            <v>ACCDEP</v>
          </cell>
          <cell r="C5">
            <v>2009</v>
          </cell>
          <cell r="D5">
            <v>-44481601.130000003</v>
          </cell>
          <cell r="E5">
            <v>-2756093.09</v>
          </cell>
          <cell r="F5">
            <v>-43588545</v>
          </cell>
          <cell r="G5">
            <v>-8345415</v>
          </cell>
          <cell r="H5">
            <v>-23274722.41</v>
          </cell>
          <cell r="I5">
            <v>-114390672.12</v>
          </cell>
          <cell r="J5">
            <v>-84713702</v>
          </cell>
          <cell r="K5">
            <v>-32627360.039999999</v>
          </cell>
          <cell r="L5">
            <v>-8541456.1999999993</v>
          </cell>
          <cell r="M5">
            <v>-1386046.74</v>
          </cell>
          <cell r="N5">
            <v>-29005219.25</v>
          </cell>
          <cell r="O5">
            <v>-482033.18</v>
          </cell>
          <cell r="P5">
            <v>-13535483.52</v>
          </cell>
          <cell r="Q5">
            <v>-955777.12</v>
          </cell>
          <cell r="R5">
            <v>-13904673.85</v>
          </cell>
          <cell r="S5">
            <v>-416914977</v>
          </cell>
          <cell r="T5">
            <v>-110625592.67</v>
          </cell>
          <cell r="U5">
            <v>-6853982.9400000004</v>
          </cell>
          <cell r="V5">
            <v>-4456311.3899999997</v>
          </cell>
          <cell r="W5">
            <v>-14124638.890000001</v>
          </cell>
          <cell r="X5">
            <v>-41215068</v>
          </cell>
          <cell r="Y5">
            <v>-7200757.0999999996</v>
          </cell>
          <cell r="Z5">
            <v>-98197097.569999993</v>
          </cell>
          <cell r="AA5">
            <v>-12409113.029999999</v>
          </cell>
          <cell r="AB5">
            <v>-49740922.030000001</v>
          </cell>
          <cell r="AC5">
            <v>-20204612.049999997</v>
          </cell>
          <cell r="AD5">
            <v>-16360967</v>
          </cell>
          <cell r="AE5">
            <v>-2965512.85</v>
          </cell>
          <cell r="AF5">
            <v>-312468399.76999998</v>
          </cell>
          <cell r="AG5">
            <v>-374064.05</v>
          </cell>
          <cell r="AH5">
            <v>-1451310.55</v>
          </cell>
          <cell r="AI5">
            <v>-228617035</v>
          </cell>
          <cell r="AJ5">
            <v>-2616227620.5599999</v>
          </cell>
          <cell r="AK5">
            <v>-425915070.54000002</v>
          </cell>
          <cell r="AL5">
            <v>-25719209.039999999</v>
          </cell>
          <cell r="AM5">
            <v>-6318925.5499999998</v>
          </cell>
          <cell r="AN5">
            <v>-15873352</v>
          </cell>
          <cell r="AO5">
            <v>-127552269.91</v>
          </cell>
          <cell r="AP5">
            <v>-6903142.4100000001</v>
          </cell>
          <cell r="AQ5">
            <v>-8368002.7800000003</v>
          </cell>
          <cell r="AR5">
            <v>-168594993.84</v>
          </cell>
          <cell r="AS5">
            <v>-10346237.939999999</v>
          </cell>
          <cell r="AT5">
            <v>-10546691.18</v>
          </cell>
          <cell r="AU5">
            <v>-44074817.899999999</v>
          </cell>
          <cell r="AV5">
            <v>-55458126.369999997</v>
          </cell>
          <cell r="AW5">
            <v>-94711979.799999997</v>
          </cell>
          <cell r="AX5">
            <v>-18485599.91</v>
          </cell>
          <cell r="AY5">
            <v>-36317916.18</v>
          </cell>
          <cell r="AZ5">
            <v>-46271663.259999998</v>
          </cell>
          <cell r="BA5">
            <v>-3188722.9</v>
          </cell>
          <cell r="BB5">
            <v>-78668455.930000007</v>
          </cell>
          <cell r="BC5">
            <v>-15691593.1</v>
          </cell>
          <cell r="BD5">
            <v>-17556726.25</v>
          </cell>
          <cell r="BE5">
            <v>-78500104.129999995</v>
          </cell>
          <cell r="BF5">
            <v>-15633695.17</v>
          </cell>
          <cell r="BG5">
            <v>-6855301.0099999998</v>
          </cell>
          <cell r="BH5">
            <v>-26568256.75</v>
          </cell>
          <cell r="BI5">
            <v>-1683379.55</v>
          </cell>
          <cell r="BJ5">
            <v>-597964297</v>
          </cell>
          <cell r="BK5">
            <v>-46258843</v>
          </cell>
          <cell r="BL5">
            <v>-7819389.4000000004</v>
          </cell>
          <cell r="BM5">
            <v>-1643982.68</v>
          </cell>
          <cell r="BN5">
            <v>-2588353.38</v>
          </cell>
          <cell r="BO5">
            <v>-19274042.640000001</v>
          </cell>
          <cell r="BP5">
            <v>-79903058.560000002</v>
          </cell>
          <cell r="BQ5">
            <v>-8135671.8899999997</v>
          </cell>
          <cell r="BR5">
            <v>-2124641603.1700001</v>
          </cell>
          <cell r="BS5">
            <v>-171437346</v>
          </cell>
          <cell r="BT5">
            <v>-10771926.720000001</v>
          </cell>
          <cell r="BU5">
            <v>-97922615</v>
          </cell>
          <cell r="BV5">
            <v>-25262201</v>
          </cell>
          <cell r="BW5">
            <v>-5383107.1500000004</v>
          </cell>
          <cell r="BX5">
            <v>-2121710</v>
          </cell>
          <cell r="BY5">
            <v>-3020301.47</v>
          </cell>
          <cell r="BZ5">
            <v>-13741003.51</v>
          </cell>
          <cell r="CA5">
            <v>-64107823.539999999</v>
          </cell>
          <cell r="CB5">
            <v>-15214319.1</v>
          </cell>
          <cell r="CC5">
            <v>0</v>
          </cell>
        </row>
        <row r="6">
          <cell r="A6" t="str">
            <v>Plant Additions</v>
          </cell>
          <cell r="B6" t="str">
            <v>PADD</v>
          </cell>
          <cell r="C6">
            <v>2009</v>
          </cell>
          <cell r="D6">
            <v>7425297.79</v>
          </cell>
          <cell r="E6">
            <v>183820</v>
          </cell>
          <cell r="F6">
            <v>5369353</v>
          </cell>
          <cell r="G6">
            <v>1617575</v>
          </cell>
          <cell r="H6">
            <v>5760419</v>
          </cell>
          <cell r="I6">
            <v>18080892.870000001</v>
          </cell>
          <cell r="J6">
            <v>0</v>
          </cell>
          <cell r="K6">
            <v>4304187.01</v>
          </cell>
          <cell r="L6">
            <v>731115.78</v>
          </cell>
          <cell r="M6">
            <v>8254.7900000000009</v>
          </cell>
          <cell r="N6">
            <v>4229823</v>
          </cell>
          <cell r="O6">
            <v>141600</v>
          </cell>
          <cell r="P6">
            <v>1170639.8999999999</v>
          </cell>
          <cell r="Q6">
            <v>99261</v>
          </cell>
          <cell r="R6">
            <v>569399.15</v>
          </cell>
          <cell r="S6">
            <v>55778638</v>
          </cell>
          <cell r="T6">
            <v>17255362</v>
          </cell>
          <cell r="U6">
            <v>1794153</v>
          </cell>
          <cell r="V6">
            <v>152061.29999999999</v>
          </cell>
          <cell r="W6">
            <v>2843642.87</v>
          </cell>
          <cell r="X6">
            <v>3819544</v>
          </cell>
          <cell r="Y6">
            <v>261955.3</v>
          </cell>
          <cell r="Z6">
            <v>8534635.7200000007</v>
          </cell>
          <cell r="AA6">
            <v>1359102.63</v>
          </cell>
          <cell r="AB6">
            <v>16474781.77</v>
          </cell>
          <cell r="AC6">
            <v>4888068</v>
          </cell>
          <cell r="AD6">
            <v>3366112.97</v>
          </cell>
          <cell r="AE6">
            <v>520048.74</v>
          </cell>
          <cell r="AF6">
            <v>44674968.369999997</v>
          </cell>
          <cell r="AG6">
            <v>109286.19</v>
          </cell>
          <cell r="AH6">
            <v>209225.89</v>
          </cell>
          <cell r="AI6">
            <v>32880858</v>
          </cell>
          <cell r="AJ6">
            <v>606200000</v>
          </cell>
          <cell r="AK6">
            <v>52507794</v>
          </cell>
          <cell r="AL6">
            <v>4312278</v>
          </cell>
          <cell r="AM6">
            <v>1531286</v>
          </cell>
          <cell r="AN6">
            <v>3641040</v>
          </cell>
          <cell r="AO6">
            <v>15259839.710000001</v>
          </cell>
          <cell r="AP6">
            <v>1210827.32</v>
          </cell>
          <cell r="AQ6">
            <v>1991348.31</v>
          </cell>
          <cell r="AR6">
            <v>26511233</v>
          </cell>
          <cell r="AS6">
            <v>1553746</v>
          </cell>
          <cell r="AT6">
            <v>2281088.4</v>
          </cell>
          <cell r="AU6">
            <v>7366783.0700000003</v>
          </cell>
          <cell r="AV6">
            <v>5920779</v>
          </cell>
          <cell r="AW6">
            <v>11997289.720000001</v>
          </cell>
          <cell r="AX6">
            <v>2505181.7000000002</v>
          </cell>
          <cell r="AY6">
            <v>9599769.0099999998</v>
          </cell>
          <cell r="AZ6">
            <v>7318512.5099999998</v>
          </cell>
          <cell r="BA6">
            <v>247069</v>
          </cell>
          <cell r="BB6">
            <v>19045132.629999999</v>
          </cell>
          <cell r="BC6">
            <v>1783450.36</v>
          </cell>
          <cell r="BD6">
            <v>1617709</v>
          </cell>
          <cell r="BE6">
            <v>6350924</v>
          </cell>
          <cell r="BF6">
            <v>1128076.25</v>
          </cell>
          <cell r="BG6">
            <v>491417.51</v>
          </cell>
          <cell r="BH6">
            <v>6804755</v>
          </cell>
          <cell r="BI6">
            <v>2906930</v>
          </cell>
          <cell r="BJ6">
            <v>63314708</v>
          </cell>
          <cell r="BK6">
            <v>5856346</v>
          </cell>
          <cell r="BL6">
            <v>633656</v>
          </cell>
          <cell r="BM6">
            <v>543809.79</v>
          </cell>
          <cell r="BN6">
            <v>387978.47</v>
          </cell>
          <cell r="BO6">
            <v>1266179.68</v>
          </cell>
          <cell r="BP6">
            <v>8516762</v>
          </cell>
          <cell r="BQ6">
            <v>1020825</v>
          </cell>
          <cell r="BR6">
            <v>261125162</v>
          </cell>
          <cell r="BS6">
            <v>30741373</v>
          </cell>
          <cell r="BT6">
            <v>2086187</v>
          </cell>
          <cell r="BU6">
            <v>17408533</v>
          </cell>
          <cell r="BV6">
            <v>2015222</v>
          </cell>
          <cell r="BW6">
            <v>414053.7</v>
          </cell>
          <cell r="BX6">
            <v>913116</v>
          </cell>
          <cell r="BY6">
            <v>570321.86</v>
          </cell>
          <cell r="BZ6">
            <v>3329535</v>
          </cell>
          <cell r="CA6">
            <v>5524972</v>
          </cell>
          <cell r="CB6">
            <v>4117713.67</v>
          </cell>
          <cell r="CC6">
            <v>887746.88</v>
          </cell>
        </row>
        <row r="7">
          <cell r="A7" t="str">
            <v>OM&amp;A Expense</v>
          </cell>
          <cell r="B7" t="str">
            <v>COMA</v>
          </cell>
          <cell r="C7">
            <v>2009</v>
          </cell>
          <cell r="D7">
            <v>8573686.379999999</v>
          </cell>
          <cell r="E7">
            <v>865062.42</v>
          </cell>
          <cell r="F7">
            <v>9822988</v>
          </cell>
          <cell r="G7">
            <v>4169574</v>
          </cell>
          <cell r="H7">
            <v>7448485.8500000006</v>
          </cell>
          <cell r="I7">
            <v>12936278.32</v>
          </cell>
          <cell r="J7">
            <v>9648851</v>
          </cell>
          <cell r="K7">
            <v>4639201.5999999996</v>
          </cell>
          <cell r="L7">
            <v>1675445.8699999999</v>
          </cell>
          <cell r="M7">
            <v>483671.37</v>
          </cell>
          <cell r="N7">
            <v>5369670.3700000001</v>
          </cell>
          <cell r="O7">
            <v>587931.16</v>
          </cell>
          <cell r="P7">
            <v>3832696.84</v>
          </cell>
          <cell r="Q7">
            <v>409001.89000000007</v>
          </cell>
          <cell r="R7">
            <v>2250714.77</v>
          </cell>
          <cell r="S7">
            <v>47890746</v>
          </cell>
          <cell r="T7">
            <v>19417835.399999999</v>
          </cell>
          <cell r="U7">
            <v>4306817.08</v>
          </cell>
          <cell r="V7">
            <v>1094953.1300000001</v>
          </cell>
          <cell r="W7">
            <v>5016386.2699999996</v>
          </cell>
          <cell r="X7">
            <v>3586186</v>
          </cell>
          <cell r="Y7">
            <v>1310033.75</v>
          </cell>
          <cell r="Z7">
            <v>11143531.409999998</v>
          </cell>
          <cell r="AA7">
            <v>1744090.7000000002</v>
          </cell>
          <cell r="AB7">
            <v>9222877.8499999996</v>
          </cell>
          <cell r="AC7">
            <v>6832035.2600000007</v>
          </cell>
          <cell r="AD7">
            <v>4353194</v>
          </cell>
          <cell r="AE7">
            <v>833662.94000000006</v>
          </cell>
          <cell r="AF7">
            <v>38690882.360000007</v>
          </cell>
          <cell r="AG7">
            <v>261779.44999999998</v>
          </cell>
          <cell r="AH7">
            <v>774132.09</v>
          </cell>
          <cell r="AI7">
            <v>16617613</v>
          </cell>
          <cell r="AJ7">
            <v>485626331.73999995</v>
          </cell>
          <cell r="AK7">
            <v>50330790.689999998</v>
          </cell>
          <cell r="AL7">
            <v>3632923.9299999997</v>
          </cell>
          <cell r="AM7">
            <v>1760368.6199999999</v>
          </cell>
          <cell r="AN7">
            <v>5311350</v>
          </cell>
          <cell r="AO7">
            <v>12330019.859999999</v>
          </cell>
          <cell r="AP7">
            <v>1863847.04</v>
          </cell>
          <cell r="AQ7">
            <v>2904443.74</v>
          </cell>
          <cell r="AR7">
            <v>26532275.159999996</v>
          </cell>
          <cell r="AS7">
            <v>1634702.4699999997</v>
          </cell>
          <cell r="AT7">
            <v>1708574.8</v>
          </cell>
          <cell r="AU7">
            <v>5286434.95</v>
          </cell>
          <cell r="AV7">
            <v>6377763.4799999995</v>
          </cell>
          <cell r="AW7">
            <v>12617618.790000001</v>
          </cell>
          <cell r="AX7">
            <v>1808520.6800000002</v>
          </cell>
          <cell r="AY7">
            <v>4332649.28</v>
          </cell>
          <cell r="AZ7">
            <v>4616463.49</v>
          </cell>
          <cell r="BA7">
            <v>1984070.12</v>
          </cell>
          <cell r="BB7">
            <v>10168114.280000001</v>
          </cell>
          <cell r="BC7">
            <v>2354774.4200000004</v>
          </cell>
          <cell r="BD7">
            <v>3831334.23</v>
          </cell>
          <cell r="BE7">
            <v>8399845.8200000003</v>
          </cell>
          <cell r="BF7">
            <v>2364575.9000000004</v>
          </cell>
          <cell r="BG7">
            <v>1210059.1100000001</v>
          </cell>
          <cell r="BH7">
            <v>6329469.4500000002</v>
          </cell>
          <cell r="BI7">
            <v>3387196.17</v>
          </cell>
          <cell r="BJ7">
            <v>55129046</v>
          </cell>
          <cell r="BK7">
            <v>7756509.3600000013</v>
          </cell>
          <cell r="BL7">
            <v>1008660.1900000001</v>
          </cell>
          <cell r="BM7">
            <v>1555712.19</v>
          </cell>
          <cell r="BN7">
            <v>1102924.6599999999</v>
          </cell>
          <cell r="BO7">
            <v>3152055.5900000003</v>
          </cell>
          <cell r="BP7">
            <v>11703465.470000001</v>
          </cell>
          <cell r="BQ7">
            <v>1846785.04</v>
          </cell>
          <cell r="BR7">
            <v>171193582.38000003</v>
          </cell>
          <cell r="BS7">
            <v>18832922</v>
          </cell>
          <cell r="BT7">
            <v>1980210.5500000003</v>
          </cell>
          <cell r="BU7">
            <v>8582506</v>
          </cell>
          <cell r="BV7">
            <v>4808050</v>
          </cell>
          <cell r="BW7">
            <v>1139669.9100000001</v>
          </cell>
          <cell r="BX7">
            <v>1434994</v>
          </cell>
          <cell r="BY7">
            <v>716315.33000000007</v>
          </cell>
          <cell r="BZ7">
            <v>4230081.6399999997</v>
          </cell>
          <cell r="CA7">
            <v>8192476.2000000002</v>
          </cell>
          <cell r="CB7">
            <v>3291799.4800000004</v>
          </cell>
          <cell r="CC7">
            <v>0</v>
          </cell>
        </row>
        <row r="8">
          <cell r="A8" t="str">
            <v>Income Taxes</v>
          </cell>
          <cell r="B8" t="str">
            <v>CTAXINC</v>
          </cell>
          <cell r="C8">
            <v>2009</v>
          </cell>
          <cell r="D8">
            <v>1033536.12</v>
          </cell>
          <cell r="E8">
            <v>0</v>
          </cell>
          <cell r="F8">
            <v>1293000</v>
          </cell>
          <cell r="G8">
            <v>342923</v>
          </cell>
          <cell r="H8">
            <v>887911</v>
          </cell>
          <cell r="I8">
            <v>1104962.53</v>
          </cell>
          <cell r="J8">
            <v>1146529</v>
          </cell>
          <cell r="K8">
            <v>442170.02</v>
          </cell>
          <cell r="L8">
            <v>-715.66</v>
          </cell>
          <cell r="M8">
            <v>0</v>
          </cell>
          <cell r="N8">
            <v>1010703.8</v>
          </cell>
          <cell r="O8">
            <v>0</v>
          </cell>
          <cell r="P8">
            <v>67969</v>
          </cell>
          <cell r="Q8">
            <v>5012</v>
          </cell>
          <cell r="R8">
            <v>562106</v>
          </cell>
          <cell r="S8">
            <v>6250773</v>
          </cell>
          <cell r="T8">
            <v>6012482</v>
          </cell>
          <cell r="U8">
            <v>91999.69</v>
          </cell>
          <cell r="V8">
            <v>0</v>
          </cell>
          <cell r="W8">
            <v>582521</v>
          </cell>
          <cell r="X8">
            <v>988000</v>
          </cell>
          <cell r="Y8">
            <v>-466</v>
          </cell>
          <cell r="Z8">
            <v>391898</v>
          </cell>
          <cell r="AA8">
            <v>130497.96</v>
          </cell>
          <cell r="AB8">
            <v>3329003</v>
          </cell>
          <cell r="AC8">
            <v>1399934</v>
          </cell>
          <cell r="AD8">
            <v>1082698</v>
          </cell>
          <cell r="AE8">
            <v>-59512</v>
          </cell>
          <cell r="AF8">
            <v>5502940.3499999996</v>
          </cell>
          <cell r="AG8">
            <v>2811</v>
          </cell>
          <cell r="AH8">
            <v>29833</v>
          </cell>
          <cell r="AI8">
            <v>8116817</v>
          </cell>
          <cell r="AJ8">
            <v>28213469.780000001</v>
          </cell>
          <cell r="AK8">
            <v>12376712</v>
          </cell>
          <cell r="AL8">
            <v>481503</v>
          </cell>
          <cell r="AM8">
            <v>5262</v>
          </cell>
          <cell r="AN8">
            <v>949352</v>
          </cell>
          <cell r="AO8">
            <v>2964835</v>
          </cell>
          <cell r="AP8">
            <v>345241</v>
          </cell>
          <cell r="AQ8">
            <v>390129</v>
          </cell>
          <cell r="AR8">
            <v>3305332.08</v>
          </cell>
          <cell r="AS8">
            <v>126627.86</v>
          </cell>
          <cell r="AT8">
            <v>68872.91</v>
          </cell>
          <cell r="AU8">
            <v>970323</v>
          </cell>
          <cell r="AV8">
            <v>1778792.12</v>
          </cell>
          <cell r="AW8">
            <v>1656184.17</v>
          </cell>
          <cell r="AX8">
            <v>325967</v>
          </cell>
          <cell r="AY8">
            <v>912000</v>
          </cell>
          <cell r="AZ8">
            <v>81634.11</v>
          </cell>
          <cell r="BA8">
            <v>25819</v>
          </cell>
          <cell r="BB8">
            <v>2489258</v>
          </cell>
          <cell r="BC8">
            <v>370750.1</v>
          </cell>
          <cell r="BD8">
            <v>293783</v>
          </cell>
          <cell r="BE8">
            <v>1923557</v>
          </cell>
          <cell r="BF8">
            <v>72916</v>
          </cell>
          <cell r="BG8">
            <v>11762</v>
          </cell>
          <cell r="BH8">
            <v>1060000</v>
          </cell>
          <cell r="BI8">
            <v>40757.25</v>
          </cell>
          <cell r="BJ8">
            <v>8561170</v>
          </cell>
          <cell r="BK8">
            <v>971999.96</v>
          </cell>
          <cell r="BL8">
            <v>21172</v>
          </cell>
          <cell r="BM8">
            <v>28706</v>
          </cell>
          <cell r="BN8">
            <v>35709.410000000003</v>
          </cell>
          <cell r="BO8">
            <v>509687</v>
          </cell>
          <cell r="BP8">
            <v>-3091000</v>
          </cell>
          <cell r="BQ8">
            <v>21641</v>
          </cell>
          <cell r="BR8">
            <v>21242454</v>
          </cell>
          <cell r="BS8">
            <v>4258155</v>
          </cell>
          <cell r="BT8">
            <v>396882.86</v>
          </cell>
          <cell r="BU8">
            <v>2013033</v>
          </cell>
          <cell r="BV8">
            <v>288430</v>
          </cell>
          <cell r="BW8">
            <v>43082.25</v>
          </cell>
          <cell r="BX8">
            <v>47781</v>
          </cell>
          <cell r="BY8">
            <v>0</v>
          </cell>
          <cell r="BZ8">
            <v>723571</v>
          </cell>
          <cell r="CA8">
            <v>1601769</v>
          </cell>
          <cell r="CB8">
            <v>412679.36</v>
          </cell>
          <cell r="CC8">
            <v>0</v>
          </cell>
        </row>
        <row r="9">
          <cell r="A9" t="str">
            <v>Customers</v>
          </cell>
          <cell r="B9" t="str">
            <v>YN</v>
          </cell>
          <cell r="C9">
            <v>2009</v>
          </cell>
          <cell r="D9">
            <v>11688</v>
          </cell>
          <cell r="E9">
            <v>1670</v>
          </cell>
          <cell r="F9">
            <v>35580</v>
          </cell>
          <cell r="G9">
            <v>9614</v>
          </cell>
          <cell r="H9">
            <v>37668</v>
          </cell>
          <cell r="I9">
            <v>63558</v>
          </cell>
          <cell r="J9">
            <v>50201</v>
          </cell>
          <cell r="K9">
            <v>15607</v>
          </cell>
          <cell r="L9">
            <v>6382</v>
          </cell>
          <cell r="M9">
            <v>1326</v>
          </cell>
          <cell r="N9">
            <v>32168</v>
          </cell>
          <cell r="O9">
            <v>1660</v>
          </cell>
          <cell r="P9">
            <v>14908</v>
          </cell>
          <cell r="Q9">
            <v>1941</v>
          </cell>
          <cell r="R9">
            <v>11112</v>
          </cell>
          <cell r="S9">
            <v>189738</v>
          </cell>
          <cell r="T9">
            <v>84726</v>
          </cell>
          <cell r="U9">
            <v>14040</v>
          </cell>
          <cell r="V9">
            <v>3383</v>
          </cell>
          <cell r="W9">
            <v>28202</v>
          </cell>
          <cell r="X9">
            <v>19531</v>
          </cell>
          <cell r="Y9">
            <v>3768</v>
          </cell>
          <cell r="Z9">
            <v>46539</v>
          </cell>
          <cell r="AA9">
            <v>10073</v>
          </cell>
          <cell r="AB9">
            <v>49299</v>
          </cell>
          <cell r="AC9">
            <v>20911</v>
          </cell>
          <cell r="AD9">
            <v>21184</v>
          </cell>
          <cell r="AE9">
            <v>2764</v>
          </cell>
          <cell r="AF9">
            <v>234666</v>
          </cell>
          <cell r="AG9">
            <v>1184</v>
          </cell>
          <cell r="AH9">
            <v>5453</v>
          </cell>
          <cell r="AI9">
            <v>131027</v>
          </cell>
          <cell r="AJ9">
            <v>1193767</v>
          </cell>
          <cell r="AK9">
            <v>298855</v>
          </cell>
          <cell r="AL9">
            <v>14645</v>
          </cell>
          <cell r="AM9">
            <v>5579</v>
          </cell>
          <cell r="AN9">
            <v>26991</v>
          </cell>
          <cell r="AO9">
            <v>85998</v>
          </cell>
          <cell r="AP9">
            <v>9534</v>
          </cell>
          <cell r="AQ9">
            <v>9387</v>
          </cell>
          <cell r="AR9">
            <v>146787</v>
          </cell>
          <cell r="AS9">
            <v>7911</v>
          </cell>
          <cell r="AT9">
            <v>6905</v>
          </cell>
          <cell r="AU9">
            <v>27506</v>
          </cell>
          <cell r="AV9">
            <v>32827</v>
          </cell>
          <cell r="AW9">
            <v>50823</v>
          </cell>
          <cell r="AX9">
            <v>7880</v>
          </cell>
          <cell r="AY9">
            <v>18895</v>
          </cell>
          <cell r="AZ9">
            <v>23776</v>
          </cell>
          <cell r="BA9">
            <v>6069</v>
          </cell>
          <cell r="BB9">
            <v>62858</v>
          </cell>
          <cell r="BC9">
            <v>11126</v>
          </cell>
          <cell r="BD9">
            <v>12962</v>
          </cell>
          <cell r="BE9">
            <v>52488</v>
          </cell>
          <cell r="BF9">
            <v>10462</v>
          </cell>
          <cell r="BG9">
            <v>3378</v>
          </cell>
          <cell r="BH9">
            <v>35037</v>
          </cell>
          <cell r="BI9">
            <v>9124</v>
          </cell>
          <cell r="BJ9">
            <v>320695</v>
          </cell>
          <cell r="BK9">
            <v>32825</v>
          </cell>
          <cell r="BL9">
            <v>4180</v>
          </cell>
          <cell r="BM9">
            <v>5863</v>
          </cell>
          <cell r="BN9">
            <v>2740</v>
          </cell>
          <cell r="BO9">
            <v>16243</v>
          </cell>
          <cell r="BP9">
            <v>49922</v>
          </cell>
          <cell r="BQ9">
            <v>6738</v>
          </cell>
          <cell r="BR9">
            <v>690243</v>
          </cell>
          <cell r="BS9">
            <v>111994</v>
          </cell>
          <cell r="BT9">
            <v>11869</v>
          </cell>
          <cell r="BU9">
            <v>51089</v>
          </cell>
          <cell r="BV9">
            <v>21916</v>
          </cell>
          <cell r="BW9">
            <v>3588</v>
          </cell>
          <cell r="BX9">
            <v>3763</v>
          </cell>
          <cell r="BY9">
            <v>2052</v>
          </cell>
          <cell r="BZ9">
            <v>21805</v>
          </cell>
          <cell r="CA9">
            <v>39513</v>
          </cell>
          <cell r="CB9">
            <v>14838</v>
          </cell>
          <cell r="CC9">
            <v>3560</v>
          </cell>
        </row>
        <row r="10">
          <cell r="A10" t="str">
            <v>Customers - Residential</v>
          </cell>
          <cell r="B10" t="str">
            <v>YNR</v>
          </cell>
          <cell r="C10">
            <v>2009</v>
          </cell>
          <cell r="D10">
            <v>10630</v>
          </cell>
          <cell r="E10">
            <v>1415</v>
          </cell>
          <cell r="F10">
            <v>31420</v>
          </cell>
          <cell r="G10">
            <v>8171</v>
          </cell>
          <cell r="H10">
            <v>34089</v>
          </cell>
          <cell r="I10">
            <v>57578</v>
          </cell>
          <cell r="J10">
            <v>44805</v>
          </cell>
          <cell r="K10">
            <v>14248</v>
          </cell>
          <cell r="L10">
            <v>5603</v>
          </cell>
          <cell r="M10">
            <v>1144</v>
          </cell>
          <cell r="N10">
            <v>28463</v>
          </cell>
          <cell r="O10">
            <v>1411</v>
          </cell>
          <cell r="P10">
            <v>13152</v>
          </cell>
          <cell r="Q10">
            <v>1757</v>
          </cell>
          <cell r="R10">
            <v>9843</v>
          </cell>
          <cell r="S10">
            <v>168288</v>
          </cell>
          <cell r="T10">
            <v>76528</v>
          </cell>
          <cell r="U10">
            <v>12550</v>
          </cell>
          <cell r="V10">
            <v>2857</v>
          </cell>
          <cell r="W10">
            <v>25817</v>
          </cell>
          <cell r="X10">
            <v>17311</v>
          </cell>
          <cell r="Y10">
            <v>3296</v>
          </cell>
          <cell r="Z10">
            <v>41926</v>
          </cell>
          <cell r="AA10">
            <v>9222</v>
          </cell>
          <cell r="AB10">
            <v>45023</v>
          </cell>
          <cell r="AC10">
            <v>18309</v>
          </cell>
          <cell r="AD10">
            <v>18924</v>
          </cell>
          <cell r="AE10">
            <v>2332</v>
          </cell>
          <cell r="AF10">
            <v>212580</v>
          </cell>
          <cell r="AG10">
            <v>1027</v>
          </cell>
          <cell r="AH10">
            <v>4781</v>
          </cell>
          <cell r="AI10">
            <v>121692</v>
          </cell>
          <cell r="AJ10">
            <v>1084186</v>
          </cell>
          <cell r="AK10">
            <v>269288</v>
          </cell>
          <cell r="AL10">
            <v>13636</v>
          </cell>
          <cell r="AM10">
            <v>4777</v>
          </cell>
          <cell r="AN10">
            <v>23223</v>
          </cell>
          <cell r="AO10">
            <v>76755</v>
          </cell>
          <cell r="AP10">
            <v>8243</v>
          </cell>
          <cell r="AQ10">
            <v>7697</v>
          </cell>
          <cell r="AR10">
            <v>131734</v>
          </cell>
          <cell r="AS10">
            <v>6984</v>
          </cell>
          <cell r="AT10">
            <v>6052</v>
          </cell>
          <cell r="AU10">
            <v>24832</v>
          </cell>
          <cell r="AV10">
            <v>29138</v>
          </cell>
          <cell r="AW10">
            <v>45167</v>
          </cell>
          <cell r="AX10">
            <v>6507</v>
          </cell>
          <cell r="AY10">
            <v>16653</v>
          </cell>
          <cell r="AZ10">
            <v>20850</v>
          </cell>
          <cell r="BA10">
            <v>5179</v>
          </cell>
          <cell r="BB10">
            <v>56419</v>
          </cell>
          <cell r="BC10">
            <v>9814</v>
          </cell>
          <cell r="BD10">
            <v>11296</v>
          </cell>
          <cell r="BE10">
            <v>47769</v>
          </cell>
          <cell r="BF10">
            <v>8851</v>
          </cell>
          <cell r="BG10">
            <v>2751</v>
          </cell>
          <cell r="BH10">
            <v>30680</v>
          </cell>
          <cell r="BI10">
            <v>8170</v>
          </cell>
          <cell r="BJ10">
            <v>283665</v>
          </cell>
          <cell r="BK10">
            <v>29028</v>
          </cell>
          <cell r="BL10">
            <v>3613</v>
          </cell>
          <cell r="BM10">
            <v>4974</v>
          </cell>
          <cell r="BN10">
            <v>2296</v>
          </cell>
          <cell r="BO10">
            <v>14374</v>
          </cell>
          <cell r="BP10">
            <v>44443</v>
          </cell>
          <cell r="BQ10">
            <v>5907</v>
          </cell>
          <cell r="BR10">
            <v>611357</v>
          </cell>
          <cell r="BS10">
            <v>101547</v>
          </cell>
          <cell r="BT10">
            <v>11010</v>
          </cell>
          <cell r="BU10">
            <v>45113</v>
          </cell>
          <cell r="BV10">
            <v>19803</v>
          </cell>
          <cell r="BW10">
            <v>3056</v>
          </cell>
          <cell r="BX10">
            <v>3231</v>
          </cell>
          <cell r="BY10">
            <v>1786</v>
          </cell>
          <cell r="BZ10">
            <v>19033</v>
          </cell>
          <cell r="CA10">
            <v>36762</v>
          </cell>
          <cell r="CB10">
            <v>13429</v>
          </cell>
          <cell r="CC10">
            <v>3104</v>
          </cell>
        </row>
        <row r="11">
          <cell r="A11" t="str">
            <v>Customers - Other</v>
          </cell>
          <cell r="B11" t="str">
            <v>YNO</v>
          </cell>
          <cell r="C11">
            <v>2009</v>
          </cell>
          <cell r="D11">
            <v>1058</v>
          </cell>
          <cell r="E11">
            <v>255</v>
          </cell>
          <cell r="F11">
            <v>4160</v>
          </cell>
          <cell r="G11">
            <v>1443</v>
          </cell>
          <cell r="H11">
            <v>3579</v>
          </cell>
          <cell r="I11">
            <v>5980</v>
          </cell>
          <cell r="J11">
            <v>5396</v>
          </cell>
          <cell r="K11">
            <v>1359</v>
          </cell>
          <cell r="L11">
            <v>779</v>
          </cell>
          <cell r="M11">
            <v>182</v>
          </cell>
          <cell r="N11">
            <v>3705</v>
          </cell>
          <cell r="O11">
            <v>249</v>
          </cell>
          <cell r="P11">
            <v>1756</v>
          </cell>
          <cell r="Q11">
            <v>184</v>
          </cell>
          <cell r="R11">
            <v>1269</v>
          </cell>
          <cell r="S11">
            <v>21450</v>
          </cell>
          <cell r="T11">
            <v>8198</v>
          </cell>
          <cell r="U11">
            <v>1490</v>
          </cell>
          <cell r="V11">
            <v>526</v>
          </cell>
          <cell r="W11">
            <v>2385</v>
          </cell>
          <cell r="X11">
            <v>2220</v>
          </cell>
          <cell r="Y11">
            <v>472</v>
          </cell>
          <cell r="Z11">
            <v>4613</v>
          </cell>
          <cell r="AA11">
            <v>851</v>
          </cell>
          <cell r="AB11">
            <v>4276</v>
          </cell>
          <cell r="AC11">
            <v>2602</v>
          </cell>
          <cell r="AD11">
            <v>2260</v>
          </cell>
          <cell r="AE11">
            <v>432</v>
          </cell>
          <cell r="AF11">
            <v>22086</v>
          </cell>
          <cell r="AG11">
            <v>157</v>
          </cell>
          <cell r="AH11">
            <v>672</v>
          </cell>
          <cell r="AI11">
            <v>9335</v>
          </cell>
          <cell r="AJ11">
            <v>109581</v>
          </cell>
          <cell r="AK11">
            <v>29567</v>
          </cell>
          <cell r="AL11">
            <v>1009</v>
          </cell>
          <cell r="AM11">
            <v>802</v>
          </cell>
          <cell r="AN11">
            <v>3768</v>
          </cell>
          <cell r="AO11">
            <v>9243</v>
          </cell>
          <cell r="AP11">
            <v>1291</v>
          </cell>
          <cell r="AQ11">
            <v>1690</v>
          </cell>
          <cell r="AR11">
            <v>15053</v>
          </cell>
          <cell r="AS11">
            <v>927</v>
          </cell>
          <cell r="AT11">
            <v>853</v>
          </cell>
          <cell r="AU11">
            <v>2674</v>
          </cell>
          <cell r="AV11">
            <v>3689</v>
          </cell>
          <cell r="AW11">
            <v>5656</v>
          </cell>
          <cell r="AX11">
            <v>1373</v>
          </cell>
          <cell r="AY11">
            <v>2242</v>
          </cell>
          <cell r="AZ11">
            <v>2926</v>
          </cell>
          <cell r="BA11">
            <v>890</v>
          </cell>
          <cell r="BB11">
            <v>6439</v>
          </cell>
          <cell r="BC11">
            <v>1312</v>
          </cell>
          <cell r="BD11">
            <v>1666</v>
          </cell>
          <cell r="BE11">
            <v>4719</v>
          </cell>
          <cell r="BF11">
            <v>1611</v>
          </cell>
          <cell r="BG11">
            <v>627</v>
          </cell>
          <cell r="BH11">
            <v>4357</v>
          </cell>
          <cell r="BI11">
            <v>954</v>
          </cell>
          <cell r="BJ11">
            <v>37030</v>
          </cell>
          <cell r="BK11">
            <v>3797</v>
          </cell>
          <cell r="BL11">
            <v>567</v>
          </cell>
          <cell r="BM11">
            <v>889</v>
          </cell>
          <cell r="BN11">
            <v>444</v>
          </cell>
          <cell r="BO11">
            <v>1869</v>
          </cell>
          <cell r="BP11">
            <v>5479</v>
          </cell>
          <cell r="BQ11">
            <v>831</v>
          </cell>
          <cell r="BR11">
            <v>78886</v>
          </cell>
          <cell r="BS11">
            <v>10447</v>
          </cell>
          <cell r="BT11">
            <v>859</v>
          </cell>
          <cell r="BU11">
            <v>5976</v>
          </cell>
          <cell r="BV11">
            <v>2113</v>
          </cell>
          <cell r="BW11">
            <v>532</v>
          </cell>
          <cell r="BX11">
            <v>532</v>
          </cell>
          <cell r="BY11">
            <v>266</v>
          </cell>
          <cell r="BZ11">
            <v>2772</v>
          </cell>
          <cell r="CA11">
            <v>2751</v>
          </cell>
          <cell r="CB11">
            <v>1409</v>
          </cell>
          <cell r="CC11">
            <v>456</v>
          </cell>
        </row>
        <row r="12">
          <cell r="A12" t="str">
            <v>kWh</v>
          </cell>
          <cell r="B12" t="str">
            <v>YV</v>
          </cell>
          <cell r="C12">
            <v>2009</v>
          </cell>
          <cell r="D12">
            <v>186826562</v>
          </cell>
          <cell r="E12">
            <v>24810879.390000004</v>
          </cell>
          <cell r="F12">
            <v>1014894015</v>
          </cell>
          <cell r="G12">
            <v>270197028</v>
          </cell>
          <cell r="H12">
            <v>954349490</v>
          </cell>
          <cell r="I12">
            <v>1654209046</v>
          </cell>
          <cell r="J12">
            <v>1418249796</v>
          </cell>
          <cell r="K12">
            <v>276124114</v>
          </cell>
          <cell r="L12">
            <v>154225799.30000001</v>
          </cell>
          <cell r="M12">
            <v>28674687</v>
          </cell>
          <cell r="N12">
            <v>697061130</v>
          </cell>
          <cell r="O12">
            <v>29094707</v>
          </cell>
          <cell r="P12">
            <v>306783697</v>
          </cell>
          <cell r="Q12">
            <v>29476112</v>
          </cell>
          <cell r="R12">
            <v>231256859</v>
          </cell>
          <cell r="S12">
            <v>7747244745</v>
          </cell>
          <cell r="T12">
            <v>2217497147</v>
          </cell>
          <cell r="U12">
            <v>390452764</v>
          </cell>
          <cell r="V12">
            <v>65264543</v>
          </cell>
          <cell r="W12">
            <v>565404881.51999998</v>
          </cell>
          <cell r="X12">
            <v>549506615</v>
          </cell>
          <cell r="Y12">
            <v>82558537</v>
          </cell>
          <cell r="Z12">
            <v>957230159.17000008</v>
          </cell>
          <cell r="AA12">
            <v>179672015.21000001</v>
          </cell>
          <cell r="AB12">
            <v>1485530568</v>
          </cell>
          <cell r="AC12">
            <v>338528028</v>
          </cell>
          <cell r="AD12">
            <v>493699000</v>
          </cell>
          <cell r="AE12">
            <v>77414752</v>
          </cell>
          <cell r="AF12">
            <v>5279120084</v>
          </cell>
          <cell r="AG12">
            <v>26230086</v>
          </cell>
          <cell r="AH12">
            <v>179636985</v>
          </cell>
          <cell r="AI12">
            <v>3724190759</v>
          </cell>
          <cell r="AJ12">
            <v>21762000000</v>
          </cell>
          <cell r="AK12">
            <v>7557357094.3999996</v>
          </cell>
          <cell r="AL12">
            <v>238660027.01999998</v>
          </cell>
          <cell r="AM12">
            <v>110828990</v>
          </cell>
          <cell r="AN12">
            <v>735126071</v>
          </cell>
          <cell r="AO12">
            <v>1837078457</v>
          </cell>
          <cell r="AP12">
            <v>260568563</v>
          </cell>
          <cell r="AQ12">
            <v>213656607</v>
          </cell>
          <cell r="AR12">
            <v>3150821439</v>
          </cell>
          <cell r="AS12">
            <v>184693861</v>
          </cell>
          <cell r="AT12">
            <v>203110374</v>
          </cell>
          <cell r="AU12">
            <v>674088801</v>
          </cell>
          <cell r="AV12">
            <v>676328678</v>
          </cell>
          <cell r="AW12">
            <v>1171202445</v>
          </cell>
          <cell r="AX12">
            <v>173481558</v>
          </cell>
          <cell r="AY12">
            <v>363134721</v>
          </cell>
          <cell r="AZ12">
            <v>552881331</v>
          </cell>
          <cell r="BA12">
            <v>123574678</v>
          </cell>
          <cell r="BB12">
            <v>1547576995</v>
          </cell>
          <cell r="BC12">
            <v>243621743</v>
          </cell>
          <cell r="BD12">
            <v>309605840</v>
          </cell>
          <cell r="BE12">
            <v>1134000394</v>
          </cell>
          <cell r="BF12">
            <v>197012949.49000001</v>
          </cell>
          <cell r="BG12">
            <v>89991083.279999986</v>
          </cell>
          <cell r="BH12">
            <v>791578450</v>
          </cell>
          <cell r="BI12">
            <v>190210936</v>
          </cell>
          <cell r="BJ12">
            <v>8292914586</v>
          </cell>
          <cell r="BK12">
            <v>707756700</v>
          </cell>
          <cell r="BL12">
            <v>96981360</v>
          </cell>
          <cell r="BM12">
            <v>110613517</v>
          </cell>
          <cell r="BN12">
            <v>72428352</v>
          </cell>
          <cell r="BO12">
            <v>289185003</v>
          </cell>
          <cell r="BP12">
            <v>982671593</v>
          </cell>
          <cell r="BQ12">
            <v>184230659</v>
          </cell>
          <cell r="BR12">
            <v>24588094032</v>
          </cell>
          <cell r="BS12">
            <v>2473069288</v>
          </cell>
          <cell r="BT12">
            <v>97280499.019999996</v>
          </cell>
          <cell r="BU12">
            <v>1360024643</v>
          </cell>
          <cell r="BV12">
            <v>402188612</v>
          </cell>
          <cell r="BW12">
            <v>87132498.900000006</v>
          </cell>
          <cell r="BX12">
            <v>155318970.66</v>
          </cell>
          <cell r="BY12">
            <v>56276750</v>
          </cell>
          <cell r="BZ12">
            <v>475053892</v>
          </cell>
          <cell r="CA12">
            <v>843306758</v>
          </cell>
          <cell r="CB12">
            <v>342064464</v>
          </cell>
          <cell r="CC12">
            <v>60765743</v>
          </cell>
        </row>
        <row r="13">
          <cell r="A13" t="str">
            <v>kWh - Residential</v>
          </cell>
          <cell r="B13" t="str">
            <v>YVR</v>
          </cell>
          <cell r="C13">
            <v>2009</v>
          </cell>
          <cell r="D13">
            <v>88878032</v>
          </cell>
          <cell r="E13">
            <v>10082213</v>
          </cell>
          <cell r="F13">
            <v>256212050</v>
          </cell>
          <cell r="G13">
            <v>78687855</v>
          </cell>
          <cell r="H13">
            <v>289270611</v>
          </cell>
          <cell r="I13">
            <v>544341574</v>
          </cell>
          <cell r="J13">
            <v>382507290</v>
          </cell>
          <cell r="K13">
            <v>111596385</v>
          </cell>
          <cell r="L13">
            <v>45838418.299999997</v>
          </cell>
          <cell r="M13">
            <v>15271942</v>
          </cell>
          <cell r="N13">
            <v>229006740</v>
          </cell>
          <cell r="O13">
            <v>11682740</v>
          </cell>
          <cell r="P13">
            <v>114248439</v>
          </cell>
          <cell r="Q13">
            <v>19949042</v>
          </cell>
          <cell r="R13">
            <v>88729098</v>
          </cell>
          <cell r="S13">
            <v>1554921855</v>
          </cell>
          <cell r="T13">
            <v>608088215</v>
          </cell>
          <cell r="U13">
            <v>112395473</v>
          </cell>
          <cell r="V13">
            <v>33443599</v>
          </cell>
          <cell r="W13">
            <v>261922933.90000001</v>
          </cell>
          <cell r="X13">
            <v>139254714</v>
          </cell>
          <cell r="Y13">
            <v>39845835</v>
          </cell>
          <cell r="Z13">
            <v>412159187.95999998</v>
          </cell>
          <cell r="AA13">
            <v>91249171.829999998</v>
          </cell>
          <cell r="AB13">
            <v>352708669</v>
          </cell>
          <cell r="AC13">
            <v>168226691</v>
          </cell>
          <cell r="AD13">
            <v>217916715</v>
          </cell>
          <cell r="AE13">
            <v>26719860</v>
          </cell>
          <cell r="AF13">
            <v>1597158130</v>
          </cell>
          <cell r="AG13">
            <v>15905549</v>
          </cell>
          <cell r="AH13">
            <v>55896455</v>
          </cell>
          <cell r="AI13">
            <v>1121010160</v>
          </cell>
          <cell r="AJ13">
            <v>11607000000</v>
          </cell>
          <cell r="AK13">
            <v>2256567858</v>
          </cell>
          <cell r="AL13">
            <v>158478924</v>
          </cell>
          <cell r="AM13">
            <v>39909017</v>
          </cell>
          <cell r="AN13">
            <v>200816087</v>
          </cell>
          <cell r="AO13">
            <v>647493718</v>
          </cell>
          <cell r="AP13">
            <v>77155275</v>
          </cell>
          <cell r="AQ13">
            <v>82722597</v>
          </cell>
          <cell r="AR13">
            <v>1067984894</v>
          </cell>
          <cell r="AS13">
            <v>59459192</v>
          </cell>
          <cell r="AT13">
            <v>47639419</v>
          </cell>
          <cell r="AU13">
            <v>230386763</v>
          </cell>
          <cell r="AV13">
            <v>261208138</v>
          </cell>
          <cell r="AW13">
            <v>396244635</v>
          </cell>
          <cell r="AX13">
            <v>63529367</v>
          </cell>
          <cell r="AY13">
            <v>139365167</v>
          </cell>
          <cell r="AZ13">
            <v>213412762</v>
          </cell>
          <cell r="BA13">
            <v>43042148</v>
          </cell>
          <cell r="BB13">
            <v>583830856</v>
          </cell>
          <cell r="BC13">
            <v>84392286</v>
          </cell>
          <cell r="BD13">
            <v>108280800</v>
          </cell>
          <cell r="BE13">
            <v>490807351</v>
          </cell>
          <cell r="BF13">
            <v>79726454.040000007</v>
          </cell>
          <cell r="BG13">
            <v>34644938.590000004</v>
          </cell>
          <cell r="BH13">
            <v>283366850</v>
          </cell>
          <cell r="BI13">
            <v>63037704</v>
          </cell>
          <cell r="BJ13">
            <v>2693171018</v>
          </cell>
          <cell r="BK13">
            <v>348619359</v>
          </cell>
          <cell r="BL13">
            <v>30635928</v>
          </cell>
          <cell r="BM13">
            <v>45271935</v>
          </cell>
          <cell r="BN13">
            <v>33747939</v>
          </cell>
          <cell r="BO13">
            <v>115181982</v>
          </cell>
          <cell r="BP13">
            <v>348392935</v>
          </cell>
          <cell r="BQ13">
            <v>51473373</v>
          </cell>
          <cell r="BR13">
            <v>5037152555</v>
          </cell>
          <cell r="BS13">
            <v>942215878</v>
          </cell>
          <cell r="BT13">
            <v>67145247.980000004</v>
          </cell>
          <cell r="BU13">
            <v>397106489</v>
          </cell>
          <cell r="BV13">
            <v>152795281</v>
          </cell>
          <cell r="BW13">
            <v>25181847.100000001</v>
          </cell>
          <cell r="BX13">
            <v>25808454</v>
          </cell>
          <cell r="BY13">
            <v>15500136</v>
          </cell>
          <cell r="BZ13">
            <v>220302768</v>
          </cell>
          <cell r="CA13">
            <v>347011249</v>
          </cell>
          <cell r="CB13">
            <v>93622824</v>
          </cell>
          <cell r="CC13">
            <v>29586436</v>
          </cell>
        </row>
        <row r="14">
          <cell r="A14" t="str">
            <v>kWh - Other</v>
          </cell>
          <cell r="B14" t="str">
            <v>YVO</v>
          </cell>
          <cell r="C14">
            <v>2009</v>
          </cell>
          <cell r="D14">
            <v>97948530</v>
          </cell>
          <cell r="E14">
            <v>14728666.390000004</v>
          </cell>
          <cell r="F14">
            <v>758681965</v>
          </cell>
          <cell r="G14">
            <v>191509173</v>
          </cell>
          <cell r="H14">
            <v>665078879</v>
          </cell>
          <cell r="I14">
            <v>1109867472</v>
          </cell>
          <cell r="J14">
            <v>1035742506</v>
          </cell>
          <cell r="K14">
            <v>164527729</v>
          </cell>
          <cell r="L14">
            <v>108387381.00000001</v>
          </cell>
          <cell r="M14">
            <v>13402745</v>
          </cell>
          <cell r="N14">
            <v>468054390</v>
          </cell>
          <cell r="O14">
            <v>17411967</v>
          </cell>
          <cell r="P14">
            <v>192535258</v>
          </cell>
          <cell r="Q14">
            <v>9527070</v>
          </cell>
          <cell r="R14">
            <v>142527761</v>
          </cell>
          <cell r="S14">
            <v>6192322890</v>
          </cell>
          <cell r="T14">
            <v>1609408932</v>
          </cell>
          <cell r="U14">
            <v>278057291</v>
          </cell>
          <cell r="V14">
            <v>31820944</v>
          </cell>
          <cell r="W14">
            <v>303481947.62</v>
          </cell>
          <cell r="X14">
            <v>410251901</v>
          </cell>
          <cell r="Y14">
            <v>42712702</v>
          </cell>
          <cell r="Z14">
            <v>545070971.21000004</v>
          </cell>
          <cell r="AA14">
            <v>88422843.38000001</v>
          </cell>
          <cell r="AB14">
            <v>1132821899</v>
          </cell>
          <cell r="AC14">
            <v>170301337</v>
          </cell>
          <cell r="AD14">
            <v>275782285</v>
          </cell>
          <cell r="AE14">
            <v>50694892</v>
          </cell>
          <cell r="AF14">
            <v>3681961954</v>
          </cell>
          <cell r="AG14">
            <v>10324537</v>
          </cell>
          <cell r="AH14">
            <v>123740530</v>
          </cell>
          <cell r="AI14">
            <v>2603180599</v>
          </cell>
          <cell r="AJ14">
            <v>10155000000</v>
          </cell>
          <cell r="AK14">
            <v>5300789236.3999996</v>
          </cell>
          <cell r="AL14">
            <v>80181103.019999981</v>
          </cell>
          <cell r="AM14">
            <v>70919973</v>
          </cell>
          <cell r="AN14">
            <v>534309984</v>
          </cell>
          <cell r="AO14">
            <v>1189584739</v>
          </cell>
          <cell r="AP14">
            <v>183413288</v>
          </cell>
          <cell r="AQ14">
            <v>130934010</v>
          </cell>
          <cell r="AR14">
            <v>2082836545</v>
          </cell>
          <cell r="AS14">
            <v>125234669</v>
          </cell>
          <cell r="AT14">
            <v>155470955</v>
          </cell>
          <cell r="AU14">
            <v>443702038</v>
          </cell>
          <cell r="AV14">
            <v>415120540</v>
          </cell>
          <cell r="AW14">
            <v>774957810</v>
          </cell>
          <cell r="AX14">
            <v>109952191</v>
          </cell>
          <cell r="AY14">
            <v>223769554</v>
          </cell>
          <cell r="AZ14">
            <v>339468569</v>
          </cell>
          <cell r="BA14">
            <v>80532530</v>
          </cell>
          <cell r="BB14">
            <v>963746139</v>
          </cell>
          <cell r="BC14">
            <v>159229457</v>
          </cell>
          <cell r="BD14">
            <v>201325040</v>
          </cell>
          <cell r="BE14">
            <v>643193043</v>
          </cell>
          <cell r="BF14">
            <v>117286495.45</v>
          </cell>
          <cell r="BG14">
            <v>55346144.689999983</v>
          </cell>
          <cell r="BH14">
            <v>508211600</v>
          </cell>
          <cell r="BI14">
            <v>127173232</v>
          </cell>
          <cell r="BJ14">
            <v>5599743568</v>
          </cell>
          <cell r="BK14">
            <v>359137341</v>
          </cell>
          <cell r="BL14">
            <v>66345432</v>
          </cell>
          <cell r="BM14">
            <v>65341582</v>
          </cell>
          <cell r="BN14">
            <v>38680413</v>
          </cell>
          <cell r="BO14">
            <v>174003021</v>
          </cell>
          <cell r="BP14">
            <v>634278658</v>
          </cell>
          <cell r="BQ14">
            <v>132757286</v>
          </cell>
          <cell r="BR14">
            <v>19550941477</v>
          </cell>
          <cell r="BS14">
            <v>1530853410</v>
          </cell>
          <cell r="BT14">
            <v>30135251.039999992</v>
          </cell>
          <cell r="BU14">
            <v>962918154</v>
          </cell>
          <cell r="BV14">
            <v>249393331</v>
          </cell>
          <cell r="BW14">
            <v>61950651.800000004</v>
          </cell>
          <cell r="BX14">
            <v>129510516.66</v>
          </cell>
          <cell r="BY14">
            <v>40776614</v>
          </cell>
          <cell r="BZ14">
            <v>254751124</v>
          </cell>
          <cell r="CA14">
            <v>496295509</v>
          </cell>
          <cell r="CB14">
            <v>248441640</v>
          </cell>
          <cell r="CC14">
            <v>31179307</v>
          </cell>
        </row>
        <row r="15">
          <cell r="A15" t="str">
            <v>kW</v>
          </cell>
          <cell r="B15" t="str">
            <v>YD</v>
          </cell>
          <cell r="C15">
            <v>2009</v>
          </cell>
          <cell r="D15">
            <v>150499</v>
          </cell>
          <cell r="E15">
            <v>31409</v>
          </cell>
          <cell r="F15">
            <v>1394434</v>
          </cell>
          <cell r="G15">
            <v>4609</v>
          </cell>
          <cell r="H15">
            <v>1394970</v>
          </cell>
          <cell r="I15">
            <v>2386423</v>
          </cell>
          <cell r="J15">
            <v>2308821</v>
          </cell>
          <cell r="K15">
            <v>376220</v>
          </cell>
          <cell r="L15">
            <v>228343</v>
          </cell>
          <cell r="M15">
            <v>20811</v>
          </cell>
          <cell r="N15">
            <v>1084858</v>
          </cell>
          <cell r="O15">
            <v>35048</v>
          </cell>
          <cell r="P15">
            <v>350608</v>
          </cell>
          <cell r="Q15">
            <v>13113</v>
          </cell>
          <cell r="R15">
            <v>213198</v>
          </cell>
          <cell r="S15">
            <v>13345239</v>
          </cell>
          <cell r="T15">
            <v>3827049</v>
          </cell>
          <cell r="U15">
            <v>645563</v>
          </cell>
          <cell r="V15">
            <v>0</v>
          </cell>
          <cell r="W15">
            <v>603729</v>
          </cell>
          <cell r="X15">
            <v>950901</v>
          </cell>
          <cell r="Y15">
            <v>65081</v>
          </cell>
          <cell r="Z15">
            <v>992846</v>
          </cell>
          <cell r="AA15">
            <v>163379</v>
          </cell>
          <cell r="AB15">
            <v>2360057</v>
          </cell>
          <cell r="AC15">
            <v>325026</v>
          </cell>
          <cell r="AD15">
            <v>598454</v>
          </cell>
          <cell r="AE15">
            <v>119711</v>
          </cell>
          <cell r="AF15">
            <v>7817413</v>
          </cell>
          <cell r="AG15">
            <v>12224</v>
          </cell>
          <cell r="AH15">
            <v>239150</v>
          </cell>
          <cell r="AI15">
            <v>5664567</v>
          </cell>
          <cell r="AJ15">
            <v>26925898</v>
          </cell>
          <cell r="AK15">
            <v>10264696</v>
          </cell>
          <cell r="AL15">
            <v>148422</v>
          </cell>
          <cell r="AM15">
            <v>114230</v>
          </cell>
          <cell r="AN15">
            <v>1030442</v>
          </cell>
          <cell r="AO15">
            <v>2384630</v>
          </cell>
          <cell r="AP15">
            <v>345047</v>
          </cell>
          <cell r="AQ15">
            <v>213142</v>
          </cell>
          <cell r="AR15">
            <v>4384882</v>
          </cell>
          <cell r="AS15">
            <v>277595</v>
          </cell>
          <cell r="AT15">
            <v>332223</v>
          </cell>
          <cell r="AU15">
            <v>925046</v>
          </cell>
          <cell r="AV15">
            <v>812260</v>
          </cell>
          <cell r="AW15">
            <v>1725139</v>
          </cell>
          <cell r="AX15">
            <v>197662</v>
          </cell>
          <cell r="AY15">
            <v>372852</v>
          </cell>
          <cell r="AZ15">
            <v>675234</v>
          </cell>
          <cell r="BA15">
            <v>172175</v>
          </cell>
          <cell r="BB15">
            <v>1955912</v>
          </cell>
          <cell r="BC15">
            <v>312469</v>
          </cell>
          <cell r="BD15">
            <v>393736</v>
          </cell>
          <cell r="BE15">
            <v>1168105</v>
          </cell>
          <cell r="BF15">
            <v>217261</v>
          </cell>
          <cell r="BG15">
            <v>96580</v>
          </cell>
          <cell r="BH15">
            <v>963985</v>
          </cell>
          <cell r="BI15">
            <v>363702</v>
          </cell>
          <cell r="BJ15">
            <v>11721832</v>
          </cell>
          <cell r="BK15">
            <v>659698</v>
          </cell>
          <cell r="BL15">
            <v>144821</v>
          </cell>
          <cell r="BM15">
            <v>134035</v>
          </cell>
          <cell r="BN15">
            <v>58186</v>
          </cell>
          <cell r="BO15">
            <v>367423</v>
          </cell>
          <cell r="BP15">
            <v>1351705</v>
          </cell>
          <cell r="BQ15">
            <v>0</v>
          </cell>
          <cell r="BR15">
            <v>42350721</v>
          </cell>
          <cell r="BS15">
            <v>2878540</v>
          </cell>
          <cell r="BT15">
            <v>30125</v>
          </cell>
          <cell r="BU15">
            <v>1850782</v>
          </cell>
          <cell r="BV15">
            <v>709365</v>
          </cell>
          <cell r="BW15">
            <v>154016</v>
          </cell>
          <cell r="BX15">
            <v>276794</v>
          </cell>
          <cell r="BY15">
            <v>89880</v>
          </cell>
          <cell r="BZ15">
            <v>469679</v>
          </cell>
          <cell r="CA15">
            <v>1003290</v>
          </cell>
          <cell r="CB15">
            <v>578242</v>
          </cell>
          <cell r="CC15">
            <v>56504</v>
          </cell>
        </row>
        <row r="16">
          <cell r="A16" t="str">
            <v>kW - Residential</v>
          </cell>
          <cell r="B16" t="str">
            <v>YDR</v>
          </cell>
          <cell r="C16">
            <v>2009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</row>
        <row r="17">
          <cell r="A17" t="str">
            <v>kW - Other</v>
          </cell>
          <cell r="B17" t="str">
            <v>YDO</v>
          </cell>
          <cell r="C17">
            <v>2009</v>
          </cell>
          <cell r="D17">
            <v>150499</v>
          </cell>
          <cell r="E17">
            <v>31409</v>
          </cell>
          <cell r="F17">
            <v>1394434</v>
          </cell>
          <cell r="G17">
            <v>4609</v>
          </cell>
          <cell r="H17">
            <v>1394970</v>
          </cell>
          <cell r="I17">
            <v>2386423</v>
          </cell>
          <cell r="J17">
            <v>2308821</v>
          </cell>
          <cell r="K17">
            <v>376220</v>
          </cell>
          <cell r="L17">
            <v>228343</v>
          </cell>
          <cell r="M17">
            <v>20811</v>
          </cell>
          <cell r="N17">
            <v>1084858</v>
          </cell>
          <cell r="O17">
            <v>35048</v>
          </cell>
          <cell r="P17">
            <v>350608</v>
          </cell>
          <cell r="Q17">
            <v>13113</v>
          </cell>
          <cell r="R17">
            <v>213198</v>
          </cell>
          <cell r="S17">
            <v>13345239</v>
          </cell>
          <cell r="T17">
            <v>3827049</v>
          </cell>
          <cell r="U17">
            <v>645563</v>
          </cell>
          <cell r="V17">
            <v>0</v>
          </cell>
          <cell r="W17">
            <v>603729</v>
          </cell>
          <cell r="X17">
            <v>950901</v>
          </cell>
          <cell r="Y17">
            <v>65081</v>
          </cell>
          <cell r="Z17">
            <v>992846</v>
          </cell>
          <cell r="AA17">
            <v>163379</v>
          </cell>
          <cell r="AB17">
            <v>2360057</v>
          </cell>
          <cell r="AC17">
            <v>325026</v>
          </cell>
          <cell r="AD17">
            <v>598454</v>
          </cell>
          <cell r="AE17">
            <v>119711</v>
          </cell>
          <cell r="AF17">
            <v>7817413</v>
          </cell>
          <cell r="AG17">
            <v>12224</v>
          </cell>
          <cell r="AH17">
            <v>239150</v>
          </cell>
          <cell r="AI17">
            <v>5664567</v>
          </cell>
          <cell r="AJ17">
            <v>26925898</v>
          </cell>
          <cell r="AK17">
            <v>10264696</v>
          </cell>
          <cell r="AL17">
            <v>148422</v>
          </cell>
          <cell r="AM17">
            <v>114230</v>
          </cell>
          <cell r="AN17">
            <v>1030442</v>
          </cell>
          <cell r="AO17">
            <v>2384630</v>
          </cell>
          <cell r="AP17">
            <v>345047</v>
          </cell>
          <cell r="AQ17">
            <v>213142</v>
          </cell>
          <cell r="AR17">
            <v>4384882</v>
          </cell>
          <cell r="AS17">
            <v>277595</v>
          </cell>
          <cell r="AT17">
            <v>332223</v>
          </cell>
          <cell r="AU17">
            <v>925046</v>
          </cell>
          <cell r="AV17">
            <v>812260</v>
          </cell>
          <cell r="AW17">
            <v>1725139</v>
          </cell>
          <cell r="AX17">
            <v>197662</v>
          </cell>
          <cell r="AY17">
            <v>372852</v>
          </cell>
          <cell r="AZ17">
            <v>675234</v>
          </cell>
          <cell r="BA17">
            <v>172175</v>
          </cell>
          <cell r="BB17">
            <v>1955912</v>
          </cell>
          <cell r="BC17">
            <v>312469</v>
          </cell>
          <cell r="BD17">
            <v>393736</v>
          </cell>
          <cell r="BE17">
            <v>1168105</v>
          </cell>
          <cell r="BF17">
            <v>217261</v>
          </cell>
          <cell r="BG17">
            <v>96580</v>
          </cell>
          <cell r="BH17">
            <v>963985</v>
          </cell>
          <cell r="BI17">
            <v>363702</v>
          </cell>
          <cell r="BJ17">
            <v>11721832</v>
          </cell>
          <cell r="BK17">
            <v>659698</v>
          </cell>
          <cell r="BL17">
            <v>144821</v>
          </cell>
          <cell r="BM17">
            <v>134035</v>
          </cell>
          <cell r="BN17">
            <v>58186</v>
          </cell>
          <cell r="BO17">
            <v>367423</v>
          </cell>
          <cell r="BP17">
            <v>1351705</v>
          </cell>
          <cell r="BQ17">
            <v>0</v>
          </cell>
          <cell r="BR17">
            <v>42350721</v>
          </cell>
          <cell r="BS17">
            <v>2878540</v>
          </cell>
          <cell r="BT17">
            <v>30125</v>
          </cell>
          <cell r="BU17">
            <v>1850782</v>
          </cell>
          <cell r="BV17">
            <v>709365</v>
          </cell>
          <cell r="BW17">
            <v>154016</v>
          </cell>
          <cell r="BX17">
            <v>276794</v>
          </cell>
          <cell r="BY17">
            <v>89880</v>
          </cell>
          <cell r="BZ17">
            <v>469679</v>
          </cell>
          <cell r="CA17">
            <v>1003290</v>
          </cell>
          <cell r="CB17">
            <v>578242</v>
          </cell>
          <cell r="CC17">
            <v>56504</v>
          </cell>
        </row>
        <row r="18">
          <cell r="A18" t="str">
            <v>Total service area</v>
          </cell>
          <cell r="B18" t="str">
            <v>AREA</v>
          </cell>
          <cell r="C18">
            <v>2009</v>
          </cell>
          <cell r="D18">
            <v>14200</v>
          </cell>
          <cell r="E18">
            <v>380</v>
          </cell>
          <cell r="F18">
            <v>201</v>
          </cell>
          <cell r="G18">
            <v>258</v>
          </cell>
          <cell r="H18">
            <v>74</v>
          </cell>
          <cell r="I18">
            <v>188</v>
          </cell>
          <cell r="J18">
            <v>303</v>
          </cell>
          <cell r="K18">
            <v>168</v>
          </cell>
          <cell r="L18">
            <v>10</v>
          </cell>
          <cell r="M18">
            <v>2</v>
          </cell>
          <cell r="N18">
            <v>70</v>
          </cell>
          <cell r="O18">
            <v>4</v>
          </cell>
          <cell r="P18">
            <v>57</v>
          </cell>
          <cell r="Q18">
            <v>5</v>
          </cell>
          <cell r="R18">
            <v>22</v>
          </cell>
          <cell r="S18">
            <v>287</v>
          </cell>
          <cell r="T18">
            <v>120</v>
          </cell>
          <cell r="U18">
            <v>1877</v>
          </cell>
          <cell r="V18">
            <v>99</v>
          </cell>
          <cell r="W18">
            <v>104</v>
          </cell>
          <cell r="X18">
            <v>44</v>
          </cell>
          <cell r="Y18">
            <v>26</v>
          </cell>
          <cell r="Z18">
            <v>410</v>
          </cell>
          <cell r="AA18">
            <v>67</v>
          </cell>
          <cell r="AB18">
            <v>93</v>
          </cell>
          <cell r="AC18">
            <v>1252</v>
          </cell>
          <cell r="AD18">
            <v>281</v>
          </cell>
          <cell r="AE18">
            <v>93</v>
          </cell>
          <cell r="AF18">
            <v>426</v>
          </cell>
          <cell r="AG18">
            <v>9</v>
          </cell>
          <cell r="AH18">
            <v>8</v>
          </cell>
          <cell r="AI18">
            <v>269</v>
          </cell>
          <cell r="AJ18">
            <v>650000</v>
          </cell>
          <cell r="AK18">
            <v>1104</v>
          </cell>
          <cell r="AL18">
            <v>292</v>
          </cell>
          <cell r="AM18">
            <v>24</v>
          </cell>
          <cell r="AN18">
            <v>32</v>
          </cell>
          <cell r="AO18">
            <v>404</v>
          </cell>
          <cell r="AP18">
            <v>27</v>
          </cell>
          <cell r="AQ18">
            <v>144</v>
          </cell>
          <cell r="AR18">
            <v>421</v>
          </cell>
          <cell r="AS18">
            <v>26</v>
          </cell>
          <cell r="AT18">
            <v>20</v>
          </cell>
          <cell r="AU18">
            <v>370</v>
          </cell>
          <cell r="AV18">
            <v>74</v>
          </cell>
          <cell r="AW18">
            <v>827</v>
          </cell>
          <cell r="AX18">
            <v>133</v>
          </cell>
          <cell r="AY18">
            <v>693</v>
          </cell>
          <cell r="AZ18">
            <v>330</v>
          </cell>
          <cell r="BA18">
            <v>28</v>
          </cell>
          <cell r="BB18">
            <v>143</v>
          </cell>
          <cell r="BC18">
            <v>17</v>
          </cell>
          <cell r="BD18">
            <v>27</v>
          </cell>
          <cell r="BE18">
            <v>149</v>
          </cell>
          <cell r="BF18">
            <v>35</v>
          </cell>
          <cell r="BG18">
            <v>15</v>
          </cell>
          <cell r="BH18">
            <v>64</v>
          </cell>
          <cell r="BI18">
            <v>122</v>
          </cell>
          <cell r="BJ18">
            <v>806</v>
          </cell>
          <cell r="BK18">
            <v>342</v>
          </cell>
          <cell r="BL18">
            <v>13</v>
          </cell>
          <cell r="BM18">
            <v>18</v>
          </cell>
          <cell r="BN18">
            <v>536</v>
          </cell>
          <cell r="BO18">
            <v>33</v>
          </cell>
          <cell r="BP18">
            <v>381</v>
          </cell>
          <cell r="BQ18">
            <v>24</v>
          </cell>
          <cell r="BR18">
            <v>630</v>
          </cell>
          <cell r="BS18">
            <v>639</v>
          </cell>
          <cell r="BT18">
            <v>61</v>
          </cell>
          <cell r="BU18">
            <v>672</v>
          </cell>
          <cell r="BV18">
            <v>86</v>
          </cell>
          <cell r="BW18">
            <v>14</v>
          </cell>
          <cell r="BX18">
            <v>8</v>
          </cell>
          <cell r="BY18">
            <v>6</v>
          </cell>
          <cell r="BZ18">
            <v>49</v>
          </cell>
          <cell r="CA18">
            <v>148</v>
          </cell>
          <cell r="CB18">
            <v>29</v>
          </cell>
          <cell r="CC18">
            <v>66</v>
          </cell>
        </row>
        <row r="19">
          <cell r="A19" t="str">
            <v>Urban service area</v>
          </cell>
          <cell r="B19" t="str">
            <v>AREAURB</v>
          </cell>
          <cell r="C19">
            <v>2009</v>
          </cell>
          <cell r="D19">
            <v>3</v>
          </cell>
          <cell r="E19">
            <v>380</v>
          </cell>
          <cell r="F19">
            <v>54</v>
          </cell>
          <cell r="G19">
            <v>4</v>
          </cell>
          <cell r="H19">
            <v>74</v>
          </cell>
          <cell r="I19">
            <v>98</v>
          </cell>
          <cell r="J19">
            <v>90</v>
          </cell>
          <cell r="K19">
            <v>35</v>
          </cell>
          <cell r="L19">
            <v>10</v>
          </cell>
          <cell r="M19">
            <v>2</v>
          </cell>
          <cell r="N19">
            <v>70</v>
          </cell>
          <cell r="O19">
            <v>4</v>
          </cell>
          <cell r="P19">
            <v>57</v>
          </cell>
          <cell r="Q19">
            <v>5</v>
          </cell>
          <cell r="R19">
            <v>22</v>
          </cell>
          <cell r="S19">
            <v>287</v>
          </cell>
          <cell r="T19">
            <v>120</v>
          </cell>
          <cell r="U19">
            <v>47</v>
          </cell>
          <cell r="V19">
            <v>26</v>
          </cell>
          <cell r="W19">
            <v>66</v>
          </cell>
          <cell r="X19">
            <v>44</v>
          </cell>
          <cell r="Y19">
            <v>26</v>
          </cell>
          <cell r="Z19">
            <v>290</v>
          </cell>
          <cell r="AA19">
            <v>22</v>
          </cell>
          <cell r="AB19">
            <v>93</v>
          </cell>
          <cell r="AC19">
            <v>36</v>
          </cell>
          <cell r="AD19">
            <v>25</v>
          </cell>
          <cell r="AE19">
            <v>93</v>
          </cell>
          <cell r="AF19">
            <v>338</v>
          </cell>
          <cell r="AG19">
            <v>9</v>
          </cell>
          <cell r="AH19">
            <v>8</v>
          </cell>
          <cell r="AI19">
            <v>269</v>
          </cell>
          <cell r="AJ19">
            <v>0</v>
          </cell>
          <cell r="AK19">
            <v>454</v>
          </cell>
          <cell r="AL19">
            <v>63</v>
          </cell>
          <cell r="AM19">
            <v>24</v>
          </cell>
          <cell r="AN19">
            <v>32</v>
          </cell>
          <cell r="AO19">
            <v>124</v>
          </cell>
          <cell r="AP19">
            <v>27</v>
          </cell>
          <cell r="AQ19">
            <v>16</v>
          </cell>
          <cell r="AR19">
            <v>163</v>
          </cell>
          <cell r="AS19">
            <v>26</v>
          </cell>
          <cell r="AT19">
            <v>20</v>
          </cell>
          <cell r="AU19">
            <v>57</v>
          </cell>
          <cell r="AV19">
            <v>71</v>
          </cell>
          <cell r="AW19">
            <v>68</v>
          </cell>
          <cell r="AX19">
            <v>14</v>
          </cell>
          <cell r="AY19">
            <v>144</v>
          </cell>
          <cell r="AZ19">
            <v>51</v>
          </cell>
          <cell r="BA19">
            <v>28</v>
          </cell>
          <cell r="BB19">
            <v>102</v>
          </cell>
          <cell r="BC19">
            <v>17</v>
          </cell>
          <cell r="BD19">
            <v>27</v>
          </cell>
          <cell r="BE19">
            <v>71</v>
          </cell>
          <cell r="BF19">
            <v>35</v>
          </cell>
          <cell r="BG19">
            <v>15</v>
          </cell>
          <cell r="BH19">
            <v>64</v>
          </cell>
          <cell r="BI19">
            <v>20</v>
          </cell>
          <cell r="BJ19">
            <v>503</v>
          </cell>
          <cell r="BK19">
            <v>58</v>
          </cell>
          <cell r="BL19">
            <v>13</v>
          </cell>
          <cell r="BM19">
            <v>11</v>
          </cell>
          <cell r="BN19">
            <v>6</v>
          </cell>
          <cell r="BO19">
            <v>33</v>
          </cell>
          <cell r="BP19">
            <v>122</v>
          </cell>
          <cell r="BQ19">
            <v>21</v>
          </cell>
          <cell r="BR19">
            <v>630</v>
          </cell>
          <cell r="BS19">
            <v>253</v>
          </cell>
          <cell r="BT19">
            <v>53</v>
          </cell>
          <cell r="BU19">
            <v>65</v>
          </cell>
          <cell r="BV19">
            <v>86</v>
          </cell>
          <cell r="BW19">
            <v>14</v>
          </cell>
          <cell r="BX19">
            <v>8</v>
          </cell>
          <cell r="BY19">
            <v>6</v>
          </cell>
          <cell r="BZ19">
            <v>49</v>
          </cell>
          <cell r="CA19">
            <v>67</v>
          </cell>
          <cell r="CB19">
            <v>29</v>
          </cell>
          <cell r="CC19">
            <v>18</v>
          </cell>
        </row>
        <row r="20">
          <cell r="A20" t="str">
            <v>Rural service area</v>
          </cell>
          <cell r="B20" t="str">
            <v>AREARUR</v>
          </cell>
          <cell r="C20">
            <v>2009</v>
          </cell>
          <cell r="D20">
            <v>14197</v>
          </cell>
          <cell r="E20">
            <v>0</v>
          </cell>
          <cell r="F20">
            <v>147</v>
          </cell>
          <cell r="G20">
            <v>254</v>
          </cell>
          <cell r="H20">
            <v>0</v>
          </cell>
          <cell r="I20">
            <v>90</v>
          </cell>
          <cell r="J20">
            <v>213</v>
          </cell>
          <cell r="K20">
            <v>133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1830</v>
          </cell>
          <cell r="V20">
            <v>73</v>
          </cell>
          <cell r="W20">
            <v>38</v>
          </cell>
          <cell r="X20">
            <v>0</v>
          </cell>
          <cell r="Y20">
            <v>0</v>
          </cell>
          <cell r="Z20">
            <v>120</v>
          </cell>
          <cell r="AA20">
            <v>45</v>
          </cell>
          <cell r="AB20">
            <v>0</v>
          </cell>
          <cell r="AC20">
            <v>1216</v>
          </cell>
          <cell r="AD20">
            <v>256</v>
          </cell>
          <cell r="AE20">
            <v>0</v>
          </cell>
          <cell r="AF20">
            <v>88</v>
          </cell>
          <cell r="AG20">
            <v>0</v>
          </cell>
          <cell r="AH20">
            <v>0</v>
          </cell>
          <cell r="AI20">
            <v>0</v>
          </cell>
          <cell r="AJ20">
            <v>650000</v>
          </cell>
          <cell r="AK20">
            <v>650</v>
          </cell>
          <cell r="AL20">
            <v>229</v>
          </cell>
          <cell r="AM20">
            <v>0</v>
          </cell>
          <cell r="AN20">
            <v>0</v>
          </cell>
          <cell r="AO20">
            <v>280</v>
          </cell>
          <cell r="AP20">
            <v>0</v>
          </cell>
          <cell r="AQ20">
            <v>128</v>
          </cell>
          <cell r="AR20">
            <v>258</v>
          </cell>
          <cell r="AS20">
            <v>0</v>
          </cell>
          <cell r="AT20">
            <v>0</v>
          </cell>
          <cell r="AU20">
            <v>313</v>
          </cell>
          <cell r="AV20">
            <v>3</v>
          </cell>
          <cell r="AW20">
            <v>759</v>
          </cell>
          <cell r="AX20">
            <v>119</v>
          </cell>
          <cell r="AY20">
            <v>549</v>
          </cell>
          <cell r="AZ20">
            <v>279</v>
          </cell>
          <cell r="BA20">
            <v>0</v>
          </cell>
          <cell r="BB20">
            <v>41</v>
          </cell>
          <cell r="BC20">
            <v>0</v>
          </cell>
          <cell r="BD20">
            <v>0</v>
          </cell>
          <cell r="BE20">
            <v>78</v>
          </cell>
          <cell r="BF20">
            <v>0</v>
          </cell>
          <cell r="BG20">
            <v>0</v>
          </cell>
          <cell r="BH20">
            <v>0</v>
          </cell>
          <cell r="BI20">
            <v>102</v>
          </cell>
          <cell r="BJ20">
            <v>303</v>
          </cell>
          <cell r="BK20">
            <v>284</v>
          </cell>
          <cell r="BL20">
            <v>0</v>
          </cell>
          <cell r="BM20">
            <v>7</v>
          </cell>
          <cell r="BN20">
            <v>530</v>
          </cell>
          <cell r="BO20">
            <v>0</v>
          </cell>
          <cell r="BP20">
            <v>259</v>
          </cell>
          <cell r="BQ20">
            <v>3</v>
          </cell>
          <cell r="BR20">
            <v>0</v>
          </cell>
          <cell r="BS20">
            <v>386</v>
          </cell>
          <cell r="BT20">
            <v>8</v>
          </cell>
          <cell r="BU20">
            <v>607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81</v>
          </cell>
          <cell r="CB20">
            <v>0</v>
          </cell>
          <cell r="CC20">
            <v>48</v>
          </cell>
        </row>
        <row r="21">
          <cell r="A21" t="str">
            <v>Service area population</v>
          </cell>
          <cell r="B21" t="str">
            <v>POP</v>
          </cell>
          <cell r="C21">
            <v>2009</v>
          </cell>
          <cell r="D21">
            <v>16789</v>
          </cell>
          <cell r="E21">
            <v>3000</v>
          </cell>
          <cell r="F21">
            <v>84379</v>
          </cell>
          <cell r="G21">
            <v>25000</v>
          </cell>
          <cell r="H21">
            <v>93399</v>
          </cell>
          <cell r="I21">
            <v>174300</v>
          </cell>
          <cell r="J21">
            <v>137350</v>
          </cell>
          <cell r="K21">
            <v>27698</v>
          </cell>
          <cell r="L21">
            <v>20500</v>
          </cell>
          <cell r="M21">
            <v>2428</v>
          </cell>
          <cell r="N21">
            <v>94769</v>
          </cell>
          <cell r="O21">
            <v>3100</v>
          </cell>
          <cell r="P21">
            <v>26000</v>
          </cell>
          <cell r="Q21">
            <v>4000</v>
          </cell>
          <cell r="R21">
            <v>21873</v>
          </cell>
          <cell r="S21">
            <v>729000</v>
          </cell>
          <cell r="T21">
            <v>215718</v>
          </cell>
          <cell r="U21">
            <v>32042</v>
          </cell>
          <cell r="V21">
            <v>7138</v>
          </cell>
          <cell r="W21">
            <v>73654</v>
          </cell>
          <cell r="X21">
            <v>43941</v>
          </cell>
          <cell r="Y21">
            <v>8315</v>
          </cell>
          <cell r="Z21">
            <v>109529</v>
          </cell>
          <cell r="AA21">
            <v>23935</v>
          </cell>
          <cell r="AB21">
            <v>120977</v>
          </cell>
          <cell r="AC21">
            <v>45212</v>
          </cell>
          <cell r="AD21">
            <v>55289</v>
          </cell>
          <cell r="AE21">
            <v>5635</v>
          </cell>
          <cell r="AF21">
            <v>572925</v>
          </cell>
          <cell r="AG21">
            <v>2630</v>
          </cell>
          <cell r="AH21">
            <v>10500</v>
          </cell>
          <cell r="AI21">
            <v>480000</v>
          </cell>
          <cell r="AJ21">
            <v>2994456</v>
          </cell>
          <cell r="AK21">
            <v>817560</v>
          </cell>
          <cell r="AL21">
            <v>34000</v>
          </cell>
          <cell r="AM21">
            <v>12000</v>
          </cell>
          <cell r="AN21">
            <v>58000</v>
          </cell>
          <cell r="AO21">
            <v>243200</v>
          </cell>
          <cell r="AP21">
            <v>22000</v>
          </cell>
          <cell r="AQ21">
            <v>22769</v>
          </cell>
          <cell r="AR21">
            <v>355000</v>
          </cell>
          <cell r="AS21">
            <v>7831</v>
          </cell>
          <cell r="AT21">
            <v>16000</v>
          </cell>
          <cell r="AU21">
            <v>77400</v>
          </cell>
          <cell r="AV21">
            <v>89898</v>
          </cell>
          <cell r="AW21">
            <v>136285</v>
          </cell>
          <cell r="AX21">
            <v>14587</v>
          </cell>
          <cell r="AY21">
            <v>31500</v>
          </cell>
          <cell r="AZ21">
            <v>55000</v>
          </cell>
          <cell r="BA21">
            <v>14000</v>
          </cell>
          <cell r="BB21">
            <v>177200</v>
          </cell>
          <cell r="BC21">
            <v>29182</v>
          </cell>
          <cell r="BD21">
            <v>31000</v>
          </cell>
          <cell r="BE21">
            <v>155000</v>
          </cell>
          <cell r="BF21">
            <v>20200</v>
          </cell>
          <cell r="BG21">
            <v>6500</v>
          </cell>
          <cell r="BH21">
            <v>81937</v>
          </cell>
          <cell r="BI21">
            <v>18003</v>
          </cell>
          <cell r="BJ21">
            <v>1030369</v>
          </cell>
          <cell r="BK21">
            <v>78000</v>
          </cell>
          <cell r="BL21">
            <v>7846</v>
          </cell>
          <cell r="BM21">
            <v>9900</v>
          </cell>
          <cell r="BN21">
            <v>5336</v>
          </cell>
          <cell r="BO21">
            <v>36000</v>
          </cell>
          <cell r="BP21">
            <v>110046</v>
          </cell>
          <cell r="BQ21">
            <v>15140</v>
          </cell>
          <cell r="BR21">
            <v>2503281</v>
          </cell>
          <cell r="BS21">
            <v>308114</v>
          </cell>
          <cell r="BT21">
            <v>17300</v>
          </cell>
          <cell r="BU21">
            <v>154370</v>
          </cell>
          <cell r="BV21">
            <v>50331</v>
          </cell>
          <cell r="BW21">
            <v>7200</v>
          </cell>
          <cell r="BX21">
            <v>7251</v>
          </cell>
          <cell r="BY21">
            <v>3900</v>
          </cell>
          <cell r="BZ21">
            <v>47229</v>
          </cell>
          <cell r="CA21">
            <v>121300</v>
          </cell>
          <cell r="CB21">
            <v>35000</v>
          </cell>
          <cell r="CC21">
            <v>6700</v>
          </cell>
        </row>
        <row r="22">
          <cell r="A22" t="str">
            <v>Municipal population</v>
          </cell>
          <cell r="B22" t="str">
            <v>POPCITY</v>
          </cell>
          <cell r="C22">
            <v>2009</v>
          </cell>
          <cell r="D22">
            <v>10552</v>
          </cell>
          <cell r="E22">
            <v>3000</v>
          </cell>
          <cell r="F22">
            <v>86689</v>
          </cell>
          <cell r="G22">
            <v>30000</v>
          </cell>
          <cell r="H22">
            <v>93399</v>
          </cell>
          <cell r="I22">
            <v>174300</v>
          </cell>
          <cell r="J22">
            <v>137350</v>
          </cell>
          <cell r="K22">
            <v>27698</v>
          </cell>
          <cell r="L22">
            <v>27500</v>
          </cell>
          <cell r="M22">
            <v>2428</v>
          </cell>
          <cell r="N22">
            <v>107615</v>
          </cell>
          <cell r="O22">
            <v>3100</v>
          </cell>
          <cell r="P22">
            <v>26000</v>
          </cell>
          <cell r="Q22">
            <v>12500</v>
          </cell>
          <cell r="R22">
            <v>74185</v>
          </cell>
          <cell r="S22">
            <v>729000</v>
          </cell>
          <cell r="T22">
            <v>216473</v>
          </cell>
          <cell r="U22">
            <v>35246</v>
          </cell>
          <cell r="V22">
            <v>8700</v>
          </cell>
          <cell r="W22">
            <v>105220</v>
          </cell>
          <cell r="X22">
            <v>43941</v>
          </cell>
          <cell r="Y22">
            <v>8315</v>
          </cell>
          <cell r="Z22">
            <v>170219</v>
          </cell>
          <cell r="AA22">
            <v>23935</v>
          </cell>
          <cell r="AB22">
            <v>127439</v>
          </cell>
          <cell r="AC22">
            <v>45212</v>
          </cell>
          <cell r="AD22">
            <v>55289</v>
          </cell>
          <cell r="AE22">
            <v>5635</v>
          </cell>
          <cell r="AF22">
            <v>648221</v>
          </cell>
          <cell r="AG22">
            <v>9500</v>
          </cell>
          <cell r="AH22">
            <v>10500</v>
          </cell>
          <cell r="AI22">
            <v>480000</v>
          </cell>
          <cell r="AJ22">
            <v>2994456</v>
          </cell>
          <cell r="AK22">
            <v>908400</v>
          </cell>
          <cell r="AL22">
            <v>34000</v>
          </cell>
          <cell r="AM22">
            <v>16500</v>
          </cell>
          <cell r="AN22">
            <v>119000</v>
          </cell>
          <cell r="AO22">
            <v>243200</v>
          </cell>
          <cell r="AP22">
            <v>22000</v>
          </cell>
          <cell r="AQ22">
            <v>36889</v>
          </cell>
          <cell r="AR22">
            <v>355000</v>
          </cell>
          <cell r="AS22">
            <v>21749</v>
          </cell>
          <cell r="AT22">
            <v>17000</v>
          </cell>
          <cell r="AU22">
            <v>77400</v>
          </cell>
          <cell r="AV22">
            <v>136438</v>
          </cell>
          <cell r="AW22">
            <v>137189</v>
          </cell>
          <cell r="AX22">
            <v>14587</v>
          </cell>
          <cell r="AY22">
            <v>63000</v>
          </cell>
          <cell r="AZ22">
            <v>55000</v>
          </cell>
          <cell r="BA22">
            <v>18777</v>
          </cell>
          <cell r="BB22">
            <v>177200</v>
          </cell>
          <cell r="BC22">
            <v>29182</v>
          </cell>
          <cell r="BD22">
            <v>31000</v>
          </cell>
          <cell r="BE22">
            <v>155000</v>
          </cell>
          <cell r="BF22">
            <v>20200</v>
          </cell>
          <cell r="BG22">
            <v>6500</v>
          </cell>
          <cell r="BH22">
            <v>81937</v>
          </cell>
          <cell r="BI22">
            <v>18003</v>
          </cell>
          <cell r="BJ22">
            <v>1030369</v>
          </cell>
          <cell r="BK22">
            <v>75000</v>
          </cell>
          <cell r="BL22">
            <v>7846</v>
          </cell>
          <cell r="BM22">
            <v>16700</v>
          </cell>
          <cell r="BN22">
            <v>5336</v>
          </cell>
          <cell r="BO22">
            <v>36000</v>
          </cell>
          <cell r="BP22">
            <v>109141</v>
          </cell>
          <cell r="BQ22">
            <v>15000</v>
          </cell>
          <cell r="BR22">
            <v>2503281</v>
          </cell>
          <cell r="BS22">
            <v>419985</v>
          </cell>
          <cell r="BT22">
            <v>17300</v>
          </cell>
          <cell r="BU22">
            <v>154370</v>
          </cell>
          <cell r="BV22">
            <v>50331</v>
          </cell>
          <cell r="BW22">
            <v>11500</v>
          </cell>
          <cell r="BX22">
            <v>7251</v>
          </cell>
          <cell r="BY22">
            <v>9000</v>
          </cell>
          <cell r="BZ22">
            <v>77847</v>
          </cell>
          <cell r="CA22">
            <v>121300</v>
          </cell>
          <cell r="CB22">
            <v>36000</v>
          </cell>
          <cell r="CC22">
            <v>5000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2009</v>
          </cell>
          <cell r="D23">
            <v>3643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0</v>
          </cell>
          <cell r="Z23">
            <v>142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154561</v>
          </cell>
          <cell r="AK23">
            <v>0</v>
          </cell>
          <cell r="AL23">
            <v>832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192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525</v>
          </cell>
          <cell r="AW23">
            <v>0</v>
          </cell>
          <cell r="AX23">
            <v>250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100</v>
          </cell>
          <cell r="BL23">
            <v>0</v>
          </cell>
          <cell r="BM23">
            <v>0</v>
          </cell>
          <cell r="BN23">
            <v>108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1601</v>
          </cell>
          <cell r="BT23">
            <v>1200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200</v>
          </cell>
        </row>
        <row r="24">
          <cell r="A24" t="str">
            <v>Utility winter max peak load</v>
          </cell>
          <cell r="B24" t="str">
            <v>PEAKW</v>
          </cell>
          <cell r="C24">
            <v>2009</v>
          </cell>
          <cell r="D24">
            <v>41137</v>
          </cell>
          <cell r="E24">
            <v>5065</v>
          </cell>
          <cell r="F24">
            <v>148400</v>
          </cell>
          <cell r="G24">
            <v>44355</v>
          </cell>
          <cell r="H24">
            <v>152415</v>
          </cell>
          <cell r="I24">
            <v>267776</v>
          </cell>
          <cell r="J24">
            <v>235126</v>
          </cell>
          <cell r="K24">
            <v>48100</v>
          </cell>
          <cell r="L24">
            <v>27294</v>
          </cell>
          <cell r="M24">
            <v>7365</v>
          </cell>
          <cell r="N24">
            <v>121498</v>
          </cell>
          <cell r="O24">
            <v>5854</v>
          </cell>
          <cell r="P24">
            <v>59168</v>
          </cell>
          <cell r="Q24">
            <v>6862</v>
          </cell>
          <cell r="R24">
            <v>45013</v>
          </cell>
          <cell r="S24">
            <v>1188400</v>
          </cell>
          <cell r="T24">
            <v>399800</v>
          </cell>
          <cell r="U24">
            <v>64679</v>
          </cell>
          <cell r="V24">
            <v>15590</v>
          </cell>
          <cell r="W24">
            <v>86442</v>
          </cell>
          <cell r="X24">
            <v>93350</v>
          </cell>
          <cell r="Y24">
            <v>18432</v>
          </cell>
          <cell r="Z24">
            <v>206940</v>
          </cell>
          <cell r="AA24">
            <v>30568</v>
          </cell>
          <cell r="AB24">
            <v>246202</v>
          </cell>
          <cell r="AC24">
            <v>109996</v>
          </cell>
          <cell r="AD24">
            <v>83214</v>
          </cell>
          <cell r="AE24">
            <v>18067</v>
          </cell>
          <cell r="AF24">
            <v>850861</v>
          </cell>
          <cell r="AG24">
            <v>7009</v>
          </cell>
          <cell r="AH24">
            <v>35693</v>
          </cell>
          <cell r="AI24">
            <v>590772</v>
          </cell>
          <cell r="AJ24">
            <v>4143339</v>
          </cell>
          <cell r="AK24">
            <v>1268127</v>
          </cell>
          <cell r="AL24">
            <v>49692</v>
          </cell>
          <cell r="AM24">
            <v>22360</v>
          </cell>
          <cell r="AN24">
            <v>134412</v>
          </cell>
          <cell r="AO24">
            <v>309396</v>
          </cell>
          <cell r="AP24">
            <v>44396</v>
          </cell>
          <cell r="AQ24">
            <v>44128</v>
          </cell>
          <cell r="AR24">
            <v>535154</v>
          </cell>
          <cell r="AS24">
            <v>33090</v>
          </cell>
          <cell r="AT24">
            <v>37116</v>
          </cell>
          <cell r="AU24">
            <v>118179</v>
          </cell>
          <cell r="AV24">
            <v>122972</v>
          </cell>
          <cell r="AW24">
            <v>193622</v>
          </cell>
          <cell r="AX24">
            <v>28303</v>
          </cell>
          <cell r="AY24">
            <v>82592</v>
          </cell>
          <cell r="AZ24">
            <v>119797</v>
          </cell>
          <cell r="BA24">
            <v>24291</v>
          </cell>
          <cell r="BB24">
            <v>254560</v>
          </cell>
          <cell r="BC24">
            <v>43705</v>
          </cell>
          <cell r="BD24">
            <v>59109</v>
          </cell>
          <cell r="BE24">
            <v>208345</v>
          </cell>
          <cell r="BF24">
            <v>36925</v>
          </cell>
          <cell r="BG24">
            <v>20600</v>
          </cell>
          <cell r="BH24">
            <v>153787</v>
          </cell>
          <cell r="BI24">
            <v>36100</v>
          </cell>
          <cell r="BJ24">
            <v>1336784</v>
          </cell>
          <cell r="BK24">
            <v>147108</v>
          </cell>
          <cell r="BL24">
            <v>19807</v>
          </cell>
          <cell r="BM24">
            <v>26268</v>
          </cell>
          <cell r="BN24">
            <v>18326</v>
          </cell>
          <cell r="BO24">
            <v>52131</v>
          </cell>
          <cell r="BP24">
            <v>186606</v>
          </cell>
          <cell r="BQ24">
            <v>36361</v>
          </cell>
          <cell r="BR24">
            <v>4108656</v>
          </cell>
          <cell r="BS24">
            <v>433843</v>
          </cell>
          <cell r="BT24">
            <v>24315</v>
          </cell>
          <cell r="BU24">
            <v>233874</v>
          </cell>
          <cell r="BV24">
            <v>78842</v>
          </cell>
          <cell r="BW24">
            <v>16602</v>
          </cell>
          <cell r="BX24">
            <v>26342</v>
          </cell>
          <cell r="BY24">
            <v>10098</v>
          </cell>
          <cell r="BZ24">
            <v>80151</v>
          </cell>
          <cell r="CA24">
            <v>147709</v>
          </cell>
          <cell r="CB24">
            <v>62219</v>
          </cell>
          <cell r="CC24">
            <v>13097</v>
          </cell>
        </row>
        <row r="25">
          <cell r="A25" t="str">
            <v>Utility summer max peak load</v>
          </cell>
          <cell r="B25" t="str">
            <v>PEAKS</v>
          </cell>
          <cell r="C25">
            <v>2009</v>
          </cell>
          <cell r="D25">
            <v>29337</v>
          </cell>
          <cell r="E25">
            <v>4154</v>
          </cell>
          <cell r="F25">
            <v>168894</v>
          </cell>
          <cell r="G25">
            <v>46817</v>
          </cell>
          <cell r="H25">
            <v>180423</v>
          </cell>
          <cell r="I25">
            <v>350428</v>
          </cell>
          <cell r="J25">
            <v>286911</v>
          </cell>
          <cell r="K25">
            <v>56000</v>
          </cell>
          <cell r="L25">
            <v>26103</v>
          </cell>
          <cell r="M25">
            <v>4724</v>
          </cell>
          <cell r="N25">
            <v>145023</v>
          </cell>
          <cell r="O25">
            <v>5269</v>
          </cell>
          <cell r="P25">
            <v>46966</v>
          </cell>
          <cell r="Q25">
            <v>6052</v>
          </cell>
          <cell r="R25">
            <v>56218</v>
          </cell>
          <cell r="S25">
            <v>1504000</v>
          </cell>
          <cell r="T25">
            <v>494900</v>
          </cell>
          <cell r="U25">
            <v>77494</v>
          </cell>
          <cell r="V25">
            <v>9617</v>
          </cell>
          <cell r="W25">
            <v>122372</v>
          </cell>
          <cell r="X25">
            <v>99720</v>
          </cell>
          <cell r="Y25">
            <v>12143</v>
          </cell>
          <cell r="Z25">
            <v>154643</v>
          </cell>
          <cell r="AA25">
            <v>40871</v>
          </cell>
          <cell r="AB25">
            <v>267576</v>
          </cell>
          <cell r="AC25">
            <v>114709</v>
          </cell>
          <cell r="AD25">
            <v>97839</v>
          </cell>
          <cell r="AE25">
            <v>12737</v>
          </cell>
          <cell r="AF25">
            <v>1008981</v>
          </cell>
          <cell r="AG25">
            <v>4814</v>
          </cell>
          <cell r="AH25">
            <v>28593</v>
          </cell>
          <cell r="AI25">
            <v>737026</v>
          </cell>
          <cell r="AJ25">
            <v>2928200</v>
          </cell>
          <cell r="AK25">
            <v>1363575</v>
          </cell>
          <cell r="AL25">
            <v>42327</v>
          </cell>
          <cell r="AM25">
            <v>17045</v>
          </cell>
          <cell r="AN25">
            <v>111401</v>
          </cell>
          <cell r="AO25">
            <v>339973</v>
          </cell>
          <cell r="AP25">
            <v>44542</v>
          </cell>
          <cell r="AQ25">
            <v>32875</v>
          </cell>
          <cell r="AR25">
            <v>662418</v>
          </cell>
          <cell r="AS25">
            <v>39654</v>
          </cell>
          <cell r="AT25">
            <v>36857</v>
          </cell>
          <cell r="AU25">
            <v>134672</v>
          </cell>
          <cell r="AV25">
            <v>143359</v>
          </cell>
          <cell r="AW25">
            <v>254557</v>
          </cell>
          <cell r="AX25">
            <v>40256</v>
          </cell>
          <cell r="AY25">
            <v>92162</v>
          </cell>
          <cell r="AZ25">
            <v>86154</v>
          </cell>
          <cell r="BA25">
            <v>20755</v>
          </cell>
          <cell r="BB25">
            <v>339629</v>
          </cell>
          <cell r="BC25">
            <v>45326</v>
          </cell>
          <cell r="BD25">
            <v>51144</v>
          </cell>
          <cell r="BE25">
            <v>210068</v>
          </cell>
          <cell r="BF25">
            <v>29961</v>
          </cell>
          <cell r="BG25">
            <v>12820</v>
          </cell>
          <cell r="BH25">
            <v>147235</v>
          </cell>
          <cell r="BI25">
            <v>39700</v>
          </cell>
          <cell r="BJ25">
            <v>1762834</v>
          </cell>
          <cell r="BK25">
            <v>97507</v>
          </cell>
          <cell r="BL25">
            <v>18505</v>
          </cell>
          <cell r="BM25">
            <v>18378</v>
          </cell>
          <cell r="BN25">
            <v>11160</v>
          </cell>
          <cell r="BO25">
            <v>61895</v>
          </cell>
          <cell r="BP25">
            <v>153937</v>
          </cell>
          <cell r="BQ25">
            <v>41632</v>
          </cell>
          <cell r="BR25">
            <v>4607346</v>
          </cell>
          <cell r="BS25">
            <v>488365</v>
          </cell>
          <cell r="BT25">
            <v>26445</v>
          </cell>
          <cell r="BU25">
            <v>259232</v>
          </cell>
          <cell r="BV25">
            <v>85983</v>
          </cell>
          <cell r="BW25">
            <v>14640</v>
          </cell>
          <cell r="BX25">
            <v>26561</v>
          </cell>
          <cell r="BY25">
            <v>10187</v>
          </cell>
          <cell r="BZ25">
            <v>60590</v>
          </cell>
          <cell r="CA25">
            <v>184500</v>
          </cell>
          <cell r="CB25">
            <v>72543</v>
          </cell>
          <cell r="CC25">
            <v>11424</v>
          </cell>
        </row>
        <row r="26">
          <cell r="A26" t="str">
            <v>Utility average peak load</v>
          </cell>
          <cell r="B26" t="str">
            <v>PEAKA</v>
          </cell>
          <cell r="C26">
            <v>2009</v>
          </cell>
          <cell r="D26">
            <v>30518</v>
          </cell>
          <cell r="E26">
            <v>4013</v>
          </cell>
          <cell r="F26">
            <v>158646</v>
          </cell>
          <cell r="G26">
            <v>42630</v>
          </cell>
          <cell r="H26">
            <v>146901</v>
          </cell>
          <cell r="I26">
            <v>266467</v>
          </cell>
          <cell r="J26">
            <v>232785</v>
          </cell>
          <cell r="K26">
            <v>45200</v>
          </cell>
          <cell r="L26">
            <v>24370</v>
          </cell>
          <cell r="M26">
            <v>4678</v>
          </cell>
          <cell r="N26">
            <v>117115</v>
          </cell>
          <cell r="O26">
            <v>5073</v>
          </cell>
          <cell r="P26">
            <v>46907</v>
          </cell>
          <cell r="Q26">
            <v>5485</v>
          </cell>
          <cell r="R26">
            <v>42694</v>
          </cell>
          <cell r="S26">
            <v>1189800</v>
          </cell>
          <cell r="T26">
            <v>397075</v>
          </cell>
          <cell r="U26">
            <v>61376</v>
          </cell>
          <cell r="V26">
            <v>10783</v>
          </cell>
          <cell r="W26">
            <v>83563</v>
          </cell>
          <cell r="X26">
            <v>89305</v>
          </cell>
          <cell r="Y26">
            <v>13622</v>
          </cell>
          <cell r="Z26">
            <v>157619</v>
          </cell>
          <cell r="AA26">
            <v>30154</v>
          </cell>
          <cell r="AB26">
            <v>233718</v>
          </cell>
          <cell r="AC26">
            <v>93326</v>
          </cell>
          <cell r="AD26">
            <v>80504</v>
          </cell>
          <cell r="AE26">
            <v>13330</v>
          </cell>
          <cell r="AF26">
            <v>817224</v>
          </cell>
          <cell r="AG26">
            <v>4512</v>
          </cell>
          <cell r="AH26">
            <v>28720</v>
          </cell>
          <cell r="AI26">
            <v>585586</v>
          </cell>
          <cell r="AJ26">
            <v>2945626</v>
          </cell>
          <cell r="AK26">
            <v>1169307</v>
          </cell>
          <cell r="AL26">
            <v>41970</v>
          </cell>
          <cell r="AM26">
            <v>17436</v>
          </cell>
          <cell r="AN26">
            <v>109467</v>
          </cell>
          <cell r="AO26">
            <v>288021</v>
          </cell>
          <cell r="AP26">
            <v>40107</v>
          </cell>
          <cell r="AQ26">
            <v>34458</v>
          </cell>
          <cell r="AR26">
            <v>519443</v>
          </cell>
          <cell r="AS26">
            <v>31078</v>
          </cell>
          <cell r="AT26">
            <v>33740</v>
          </cell>
          <cell r="AU26">
            <v>109534</v>
          </cell>
          <cell r="AV26">
            <v>80186</v>
          </cell>
          <cell r="AW26">
            <v>186165</v>
          </cell>
          <cell r="AX26">
            <v>27121</v>
          </cell>
          <cell r="AY26">
            <v>69751</v>
          </cell>
          <cell r="AZ26">
            <v>89645</v>
          </cell>
          <cell r="BA26">
            <v>20040</v>
          </cell>
          <cell r="BB26">
            <v>253016</v>
          </cell>
          <cell r="BC26">
            <v>39984</v>
          </cell>
          <cell r="BD26">
            <v>47700</v>
          </cell>
          <cell r="BE26">
            <v>180645</v>
          </cell>
          <cell r="BF26">
            <v>28499</v>
          </cell>
          <cell r="BG26">
            <v>14548</v>
          </cell>
          <cell r="BH26">
            <v>131446</v>
          </cell>
          <cell r="BI26">
            <v>32400</v>
          </cell>
          <cell r="BJ26">
            <v>1354508</v>
          </cell>
          <cell r="BK26">
            <v>111107</v>
          </cell>
          <cell r="BL26">
            <v>16671</v>
          </cell>
          <cell r="BM26">
            <v>19194</v>
          </cell>
          <cell r="BN26">
            <v>12426</v>
          </cell>
          <cell r="BO26">
            <v>34341</v>
          </cell>
          <cell r="BP26">
            <v>154002</v>
          </cell>
          <cell r="BQ26">
            <v>35707</v>
          </cell>
          <cell r="BR26">
            <v>3489158</v>
          </cell>
          <cell r="BS26">
            <v>397920</v>
          </cell>
          <cell r="BT26">
            <v>20639</v>
          </cell>
          <cell r="BU26">
            <v>223335</v>
          </cell>
          <cell r="BV26">
            <v>71014</v>
          </cell>
          <cell r="BW26">
            <v>14642</v>
          </cell>
          <cell r="BX26">
            <v>25149</v>
          </cell>
          <cell r="BY26">
            <v>9482</v>
          </cell>
          <cell r="BZ26">
            <v>63047</v>
          </cell>
          <cell r="CA26">
            <v>142909</v>
          </cell>
          <cell r="CB26">
            <v>59078</v>
          </cell>
          <cell r="CC26">
            <v>10677</v>
          </cell>
        </row>
        <row r="27">
          <cell r="A27" t="str">
            <v>Total circuit kms of line</v>
          </cell>
          <cell r="B27" t="str">
            <v>KMC</v>
          </cell>
          <cell r="C27">
            <v>2009</v>
          </cell>
          <cell r="D27">
            <v>1845</v>
          </cell>
          <cell r="E27">
            <v>92</v>
          </cell>
          <cell r="F27">
            <v>751</v>
          </cell>
          <cell r="G27">
            <v>320</v>
          </cell>
          <cell r="H27">
            <v>541</v>
          </cell>
          <cell r="I27">
            <v>1718</v>
          </cell>
          <cell r="J27">
            <v>1105</v>
          </cell>
          <cell r="K27">
            <v>522</v>
          </cell>
          <cell r="L27">
            <v>146</v>
          </cell>
          <cell r="M27">
            <v>27</v>
          </cell>
          <cell r="N27">
            <v>810</v>
          </cell>
          <cell r="O27">
            <v>21</v>
          </cell>
          <cell r="P27">
            <v>338</v>
          </cell>
          <cell r="Q27">
            <v>27</v>
          </cell>
          <cell r="R27">
            <v>147</v>
          </cell>
          <cell r="S27">
            <v>5300</v>
          </cell>
          <cell r="T27">
            <v>1127</v>
          </cell>
          <cell r="U27">
            <v>270</v>
          </cell>
          <cell r="V27">
            <v>137</v>
          </cell>
          <cell r="W27">
            <v>458</v>
          </cell>
          <cell r="X27">
            <v>276</v>
          </cell>
          <cell r="Y27">
            <v>84</v>
          </cell>
          <cell r="Z27">
            <v>944</v>
          </cell>
          <cell r="AA27">
            <v>172</v>
          </cell>
          <cell r="AB27">
            <v>1063</v>
          </cell>
          <cell r="AC27">
            <v>1731</v>
          </cell>
          <cell r="AD27">
            <v>1363</v>
          </cell>
          <cell r="AE27">
            <v>68</v>
          </cell>
          <cell r="AF27">
            <v>3363</v>
          </cell>
          <cell r="AG27">
            <v>21</v>
          </cell>
          <cell r="AH27">
            <v>66</v>
          </cell>
          <cell r="AI27">
            <v>2778</v>
          </cell>
          <cell r="AJ27">
            <v>120750</v>
          </cell>
          <cell r="AK27">
            <v>5387</v>
          </cell>
          <cell r="AL27">
            <v>741</v>
          </cell>
          <cell r="AM27">
            <v>98</v>
          </cell>
          <cell r="AN27">
            <v>357</v>
          </cell>
          <cell r="AO27">
            <v>1854</v>
          </cell>
          <cell r="AP27">
            <v>115</v>
          </cell>
          <cell r="AQ27">
            <v>350</v>
          </cell>
          <cell r="AR27">
            <v>2705</v>
          </cell>
          <cell r="AS27">
            <v>125</v>
          </cell>
          <cell r="AT27">
            <v>115</v>
          </cell>
          <cell r="AU27">
            <v>866</v>
          </cell>
          <cell r="AV27">
            <v>1053</v>
          </cell>
          <cell r="AW27">
            <v>1944</v>
          </cell>
          <cell r="AX27">
            <v>341</v>
          </cell>
          <cell r="AY27">
            <v>765</v>
          </cell>
          <cell r="AZ27">
            <v>616</v>
          </cell>
          <cell r="BA27">
            <v>370</v>
          </cell>
          <cell r="BB27">
            <v>1428</v>
          </cell>
          <cell r="BC27">
            <v>173</v>
          </cell>
          <cell r="BD27">
            <v>307</v>
          </cell>
          <cell r="BE27">
            <v>950</v>
          </cell>
          <cell r="BF27">
            <v>146</v>
          </cell>
          <cell r="BG27">
            <v>128</v>
          </cell>
          <cell r="BH27">
            <v>550</v>
          </cell>
          <cell r="BI27">
            <v>313</v>
          </cell>
          <cell r="BJ27">
            <v>7681</v>
          </cell>
          <cell r="BK27">
            <v>732</v>
          </cell>
          <cell r="BL27">
            <v>55</v>
          </cell>
          <cell r="BM27">
            <v>89</v>
          </cell>
          <cell r="BN27">
            <v>211</v>
          </cell>
          <cell r="BO27">
            <v>243</v>
          </cell>
          <cell r="BP27">
            <v>1186</v>
          </cell>
          <cell r="BQ27">
            <v>156</v>
          </cell>
          <cell r="BR27">
            <v>9794</v>
          </cell>
          <cell r="BS27">
            <v>2201</v>
          </cell>
          <cell r="BT27">
            <v>236</v>
          </cell>
          <cell r="BU27">
            <v>1541</v>
          </cell>
          <cell r="BV27">
            <v>443</v>
          </cell>
          <cell r="BW27">
            <v>76</v>
          </cell>
          <cell r="BX27">
            <v>65</v>
          </cell>
          <cell r="BY27">
            <v>36</v>
          </cell>
          <cell r="BZ27">
            <v>436</v>
          </cell>
          <cell r="CA27">
            <v>1034</v>
          </cell>
          <cell r="CB27">
            <v>245</v>
          </cell>
          <cell r="CC27">
            <v>177</v>
          </cell>
        </row>
        <row r="28">
          <cell r="A28" t="str">
            <v>Overhead circuit kms of line</v>
          </cell>
          <cell r="B28" t="str">
            <v>KMCO</v>
          </cell>
          <cell r="C28">
            <v>2009</v>
          </cell>
          <cell r="D28">
            <v>1841</v>
          </cell>
          <cell r="E28">
            <v>92</v>
          </cell>
          <cell r="F28">
            <v>574</v>
          </cell>
          <cell r="G28">
            <v>282</v>
          </cell>
          <cell r="H28">
            <v>266</v>
          </cell>
          <cell r="I28">
            <v>1064</v>
          </cell>
          <cell r="J28">
            <v>708</v>
          </cell>
          <cell r="K28">
            <v>479</v>
          </cell>
          <cell r="L28">
            <v>77</v>
          </cell>
          <cell r="M28">
            <v>26</v>
          </cell>
          <cell r="N28">
            <v>583</v>
          </cell>
          <cell r="O28">
            <v>17</v>
          </cell>
          <cell r="P28">
            <v>213</v>
          </cell>
          <cell r="Q28">
            <v>15</v>
          </cell>
          <cell r="R28">
            <v>89</v>
          </cell>
          <cell r="S28">
            <v>1834</v>
          </cell>
          <cell r="T28">
            <v>713</v>
          </cell>
          <cell r="U28">
            <v>212</v>
          </cell>
          <cell r="V28">
            <v>126</v>
          </cell>
          <cell r="W28">
            <v>219</v>
          </cell>
          <cell r="X28">
            <v>184</v>
          </cell>
          <cell r="Y28">
            <v>76</v>
          </cell>
          <cell r="Z28">
            <v>731</v>
          </cell>
          <cell r="AA28">
            <v>139</v>
          </cell>
          <cell r="AB28">
            <v>427</v>
          </cell>
          <cell r="AC28">
            <v>1643</v>
          </cell>
          <cell r="AD28">
            <v>882</v>
          </cell>
          <cell r="AE28">
            <v>57</v>
          </cell>
          <cell r="AF28">
            <v>1520</v>
          </cell>
          <cell r="AG28">
            <v>18</v>
          </cell>
          <cell r="AH28">
            <v>56</v>
          </cell>
          <cell r="AI28">
            <v>819</v>
          </cell>
          <cell r="AJ28">
            <v>116491</v>
          </cell>
          <cell r="AK28">
            <v>2710</v>
          </cell>
          <cell r="AL28">
            <v>605</v>
          </cell>
          <cell r="AM28">
            <v>88</v>
          </cell>
          <cell r="AN28">
            <v>233</v>
          </cell>
          <cell r="AO28">
            <v>1035</v>
          </cell>
          <cell r="AP28">
            <v>95</v>
          </cell>
          <cell r="AQ28">
            <v>285</v>
          </cell>
          <cell r="AR28">
            <v>1323</v>
          </cell>
          <cell r="AS28">
            <v>99</v>
          </cell>
          <cell r="AT28">
            <v>79</v>
          </cell>
          <cell r="AU28">
            <v>546</v>
          </cell>
          <cell r="AV28">
            <v>585</v>
          </cell>
          <cell r="AW28">
            <v>1475</v>
          </cell>
          <cell r="AX28">
            <v>246</v>
          </cell>
          <cell r="AY28">
            <v>657</v>
          </cell>
          <cell r="AZ28">
            <v>517</v>
          </cell>
          <cell r="BA28">
            <v>365</v>
          </cell>
          <cell r="BB28">
            <v>551</v>
          </cell>
          <cell r="BC28">
            <v>102</v>
          </cell>
          <cell r="BD28">
            <v>248</v>
          </cell>
          <cell r="BE28">
            <v>511</v>
          </cell>
          <cell r="BF28">
            <v>127</v>
          </cell>
          <cell r="BG28">
            <v>117</v>
          </cell>
          <cell r="BH28">
            <v>384</v>
          </cell>
          <cell r="BI28">
            <v>297</v>
          </cell>
          <cell r="BJ28">
            <v>2755</v>
          </cell>
          <cell r="BK28">
            <v>616</v>
          </cell>
          <cell r="BL28">
            <v>53</v>
          </cell>
          <cell r="BM28">
            <v>80</v>
          </cell>
          <cell r="BN28">
            <v>205</v>
          </cell>
          <cell r="BO28">
            <v>156</v>
          </cell>
          <cell r="BP28">
            <v>952</v>
          </cell>
          <cell r="BQ28">
            <v>102</v>
          </cell>
          <cell r="BR28">
            <v>4153</v>
          </cell>
          <cell r="BS28">
            <v>1280</v>
          </cell>
          <cell r="BT28">
            <v>125</v>
          </cell>
          <cell r="BU28">
            <v>1059</v>
          </cell>
          <cell r="BV28">
            <v>330</v>
          </cell>
          <cell r="BW28">
            <v>66</v>
          </cell>
          <cell r="BX28">
            <v>52</v>
          </cell>
          <cell r="BY28">
            <v>25</v>
          </cell>
          <cell r="BZ28">
            <v>310</v>
          </cell>
          <cell r="CA28">
            <v>495</v>
          </cell>
          <cell r="CB28">
            <v>154</v>
          </cell>
          <cell r="CC28">
            <v>167</v>
          </cell>
        </row>
        <row r="29">
          <cell r="A29" t="str">
            <v>Underground circuit kms ofline</v>
          </cell>
          <cell r="B29" t="str">
            <v>KMCU</v>
          </cell>
          <cell r="C29">
            <v>2009</v>
          </cell>
          <cell r="D29">
            <v>4</v>
          </cell>
          <cell r="E29">
            <v>0</v>
          </cell>
          <cell r="F29">
            <v>177</v>
          </cell>
          <cell r="G29">
            <v>38</v>
          </cell>
          <cell r="H29">
            <v>275</v>
          </cell>
          <cell r="I29">
            <v>654</v>
          </cell>
          <cell r="J29">
            <v>397</v>
          </cell>
          <cell r="K29">
            <v>43</v>
          </cell>
          <cell r="L29">
            <v>69</v>
          </cell>
          <cell r="M29">
            <v>1</v>
          </cell>
          <cell r="N29">
            <v>227</v>
          </cell>
          <cell r="O29">
            <v>4</v>
          </cell>
          <cell r="P29">
            <v>125</v>
          </cell>
          <cell r="Q29">
            <v>12</v>
          </cell>
          <cell r="R29">
            <v>58</v>
          </cell>
          <cell r="S29">
            <v>3466</v>
          </cell>
          <cell r="T29">
            <v>414</v>
          </cell>
          <cell r="U29">
            <v>58</v>
          </cell>
          <cell r="V29">
            <v>11</v>
          </cell>
          <cell r="W29">
            <v>239</v>
          </cell>
          <cell r="X29">
            <v>92</v>
          </cell>
          <cell r="Y29">
            <v>8</v>
          </cell>
          <cell r="Z29">
            <v>213</v>
          </cell>
          <cell r="AA29">
            <v>33</v>
          </cell>
          <cell r="AB29">
            <v>636</v>
          </cell>
          <cell r="AC29">
            <v>88</v>
          </cell>
          <cell r="AD29">
            <v>481</v>
          </cell>
          <cell r="AE29">
            <v>11</v>
          </cell>
          <cell r="AF29">
            <v>1843</v>
          </cell>
          <cell r="AG29">
            <v>3</v>
          </cell>
          <cell r="AH29">
            <v>10</v>
          </cell>
          <cell r="AI29">
            <v>1959</v>
          </cell>
          <cell r="AJ29">
            <v>4259</v>
          </cell>
          <cell r="AK29">
            <v>2677</v>
          </cell>
          <cell r="AL29">
            <v>136</v>
          </cell>
          <cell r="AM29">
            <v>10</v>
          </cell>
          <cell r="AN29">
            <v>124</v>
          </cell>
          <cell r="AO29">
            <v>819</v>
          </cell>
          <cell r="AP29">
            <v>20</v>
          </cell>
          <cell r="AQ29">
            <v>65</v>
          </cell>
          <cell r="AR29">
            <v>1382</v>
          </cell>
          <cell r="AS29">
            <v>26</v>
          </cell>
          <cell r="AT29">
            <v>36</v>
          </cell>
          <cell r="AU29">
            <v>320</v>
          </cell>
          <cell r="AV29">
            <v>468</v>
          </cell>
          <cell r="AW29">
            <v>469</v>
          </cell>
          <cell r="AX29">
            <v>95</v>
          </cell>
          <cell r="AY29">
            <v>108</v>
          </cell>
          <cell r="AZ29">
            <v>99</v>
          </cell>
          <cell r="BA29">
            <v>5</v>
          </cell>
          <cell r="BB29">
            <v>877</v>
          </cell>
          <cell r="BC29">
            <v>71</v>
          </cell>
          <cell r="BD29">
            <v>59</v>
          </cell>
          <cell r="BE29">
            <v>439</v>
          </cell>
          <cell r="BF29">
            <v>19</v>
          </cell>
          <cell r="BG29">
            <v>11</v>
          </cell>
          <cell r="BH29">
            <v>166</v>
          </cell>
          <cell r="BI29">
            <v>16</v>
          </cell>
          <cell r="BJ29">
            <v>4926</v>
          </cell>
          <cell r="BK29">
            <v>116</v>
          </cell>
          <cell r="BL29">
            <v>2</v>
          </cell>
          <cell r="BM29">
            <v>9</v>
          </cell>
          <cell r="BN29">
            <v>6</v>
          </cell>
          <cell r="BO29">
            <v>87</v>
          </cell>
          <cell r="BP29">
            <v>234</v>
          </cell>
          <cell r="BQ29">
            <v>54</v>
          </cell>
          <cell r="BR29">
            <v>5641</v>
          </cell>
          <cell r="BS29">
            <v>921</v>
          </cell>
          <cell r="BT29">
            <v>111</v>
          </cell>
          <cell r="BU29">
            <v>482</v>
          </cell>
          <cell r="BV29">
            <v>113</v>
          </cell>
          <cell r="BW29">
            <v>10</v>
          </cell>
          <cell r="BX29">
            <v>13</v>
          </cell>
          <cell r="BY29">
            <v>11</v>
          </cell>
          <cell r="BZ29">
            <v>126</v>
          </cell>
          <cell r="CA29">
            <v>539</v>
          </cell>
          <cell r="CB29">
            <v>91</v>
          </cell>
          <cell r="CC29">
            <v>10</v>
          </cell>
        </row>
        <row r="30">
          <cell r="A30" t="str">
            <v>Circuit kilometers 3 phase</v>
          </cell>
          <cell r="B30" t="str">
            <v>KMC3</v>
          </cell>
          <cell r="C30">
            <v>2009</v>
          </cell>
          <cell r="D30">
            <v>442</v>
          </cell>
          <cell r="E30">
            <v>47</v>
          </cell>
          <cell r="F30">
            <v>411</v>
          </cell>
          <cell r="G30">
            <v>167</v>
          </cell>
          <cell r="H30">
            <v>230</v>
          </cell>
          <cell r="I30">
            <v>912</v>
          </cell>
          <cell r="J30">
            <v>432</v>
          </cell>
          <cell r="K30">
            <v>315</v>
          </cell>
          <cell r="L30">
            <v>69</v>
          </cell>
          <cell r="M30">
            <v>16</v>
          </cell>
          <cell r="N30">
            <v>519</v>
          </cell>
          <cell r="O30">
            <v>10</v>
          </cell>
          <cell r="P30">
            <v>167</v>
          </cell>
          <cell r="Q30">
            <v>12</v>
          </cell>
          <cell r="R30">
            <v>72</v>
          </cell>
          <cell r="S30">
            <v>3216</v>
          </cell>
          <cell r="T30">
            <v>588</v>
          </cell>
          <cell r="U30">
            <v>146</v>
          </cell>
          <cell r="V30">
            <v>31</v>
          </cell>
          <cell r="W30">
            <v>159</v>
          </cell>
          <cell r="X30">
            <v>148</v>
          </cell>
          <cell r="Y30">
            <v>48</v>
          </cell>
          <cell r="Z30">
            <v>547</v>
          </cell>
          <cell r="AA30">
            <v>86</v>
          </cell>
          <cell r="AB30">
            <v>480</v>
          </cell>
          <cell r="AC30">
            <v>608</v>
          </cell>
          <cell r="AD30">
            <v>403</v>
          </cell>
          <cell r="AE30">
            <v>27</v>
          </cell>
          <cell r="AF30">
            <v>1766</v>
          </cell>
          <cell r="AG30">
            <v>10</v>
          </cell>
          <cell r="AH30">
            <v>42</v>
          </cell>
          <cell r="AI30">
            <v>1190</v>
          </cell>
          <cell r="AJ30">
            <v>45559</v>
          </cell>
          <cell r="AK30">
            <v>2968</v>
          </cell>
          <cell r="AL30">
            <v>342</v>
          </cell>
          <cell r="AM30">
            <v>61</v>
          </cell>
          <cell r="AN30">
            <v>255</v>
          </cell>
          <cell r="AO30">
            <v>791</v>
          </cell>
          <cell r="AP30">
            <v>76</v>
          </cell>
          <cell r="AQ30">
            <v>169</v>
          </cell>
          <cell r="AR30">
            <v>1262</v>
          </cell>
          <cell r="AS30">
            <v>68</v>
          </cell>
          <cell r="AT30">
            <v>79</v>
          </cell>
          <cell r="AU30">
            <v>429</v>
          </cell>
          <cell r="AV30">
            <v>325</v>
          </cell>
          <cell r="AW30">
            <v>864</v>
          </cell>
          <cell r="AX30">
            <v>175</v>
          </cell>
          <cell r="AY30">
            <v>341</v>
          </cell>
          <cell r="AZ30">
            <v>367</v>
          </cell>
          <cell r="BA30">
            <v>200</v>
          </cell>
          <cell r="BB30">
            <v>737</v>
          </cell>
          <cell r="BC30">
            <v>96</v>
          </cell>
          <cell r="BD30">
            <v>225</v>
          </cell>
          <cell r="BE30">
            <v>354</v>
          </cell>
          <cell r="BF30">
            <v>92</v>
          </cell>
          <cell r="BG30">
            <v>84</v>
          </cell>
          <cell r="BH30">
            <v>345</v>
          </cell>
          <cell r="BI30">
            <v>176</v>
          </cell>
          <cell r="BJ30">
            <v>3622</v>
          </cell>
          <cell r="BK30">
            <v>458</v>
          </cell>
          <cell r="BL30">
            <v>34</v>
          </cell>
          <cell r="BM30">
            <v>45</v>
          </cell>
          <cell r="BN30">
            <v>72</v>
          </cell>
          <cell r="BO30">
            <v>141</v>
          </cell>
          <cell r="BP30">
            <v>631</v>
          </cell>
          <cell r="BQ30">
            <v>72</v>
          </cell>
          <cell r="BR30">
            <v>5981</v>
          </cell>
          <cell r="BS30">
            <v>1109</v>
          </cell>
          <cell r="BT30">
            <v>100</v>
          </cell>
          <cell r="BU30">
            <v>711</v>
          </cell>
          <cell r="BV30">
            <v>287</v>
          </cell>
          <cell r="BW30">
            <v>47</v>
          </cell>
          <cell r="BX30">
            <v>44</v>
          </cell>
          <cell r="BY30">
            <v>18</v>
          </cell>
          <cell r="BZ30">
            <v>245</v>
          </cell>
          <cell r="CA30">
            <v>468</v>
          </cell>
          <cell r="CB30">
            <v>161</v>
          </cell>
          <cell r="CC30">
            <v>106</v>
          </cell>
        </row>
        <row r="31">
          <cell r="A31" t="str">
            <v>Circuit kilometers 2 phase</v>
          </cell>
          <cell r="B31" t="str">
            <v>KMC2</v>
          </cell>
          <cell r="C31">
            <v>2009</v>
          </cell>
          <cell r="D31">
            <v>30</v>
          </cell>
          <cell r="E31">
            <v>0</v>
          </cell>
          <cell r="F31">
            <v>7</v>
          </cell>
          <cell r="G31">
            <v>8</v>
          </cell>
          <cell r="H31">
            <v>0</v>
          </cell>
          <cell r="I31">
            <v>0</v>
          </cell>
          <cell r="J31">
            <v>0</v>
          </cell>
          <cell r="K31">
            <v>88</v>
          </cell>
          <cell r="L31">
            <v>0</v>
          </cell>
          <cell r="M31">
            <v>2</v>
          </cell>
          <cell r="N31">
            <v>2</v>
          </cell>
          <cell r="O31">
            <v>1</v>
          </cell>
          <cell r="P31">
            <v>5</v>
          </cell>
          <cell r="Q31">
            <v>1</v>
          </cell>
          <cell r="R31">
            <v>2</v>
          </cell>
          <cell r="S31">
            <v>102</v>
          </cell>
          <cell r="T31">
            <v>25</v>
          </cell>
          <cell r="U31">
            <v>2</v>
          </cell>
          <cell r="V31">
            <v>1</v>
          </cell>
          <cell r="W31">
            <v>0</v>
          </cell>
          <cell r="X31">
            <v>5</v>
          </cell>
          <cell r="Y31">
            <v>8</v>
          </cell>
          <cell r="Z31">
            <v>0</v>
          </cell>
          <cell r="AA31">
            <v>0</v>
          </cell>
          <cell r="AB31">
            <v>0</v>
          </cell>
          <cell r="AC31">
            <v>30</v>
          </cell>
          <cell r="AD31">
            <v>0</v>
          </cell>
          <cell r="AE31">
            <v>0</v>
          </cell>
          <cell r="AF31">
            <v>20</v>
          </cell>
          <cell r="AG31">
            <v>2</v>
          </cell>
          <cell r="AH31">
            <v>0</v>
          </cell>
          <cell r="AI31">
            <v>21</v>
          </cell>
          <cell r="AJ31">
            <v>3610</v>
          </cell>
          <cell r="AK31">
            <v>169</v>
          </cell>
          <cell r="AL31">
            <v>9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9</v>
          </cell>
          <cell r="AR31">
            <v>0</v>
          </cell>
          <cell r="AS31">
            <v>1</v>
          </cell>
          <cell r="AT31">
            <v>0</v>
          </cell>
          <cell r="AU31">
            <v>25</v>
          </cell>
          <cell r="AV31">
            <v>7</v>
          </cell>
          <cell r="AW31">
            <v>2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6</v>
          </cell>
          <cell r="BE31">
            <v>0</v>
          </cell>
          <cell r="BF31">
            <v>1</v>
          </cell>
          <cell r="BG31">
            <v>0</v>
          </cell>
          <cell r="BH31">
            <v>8</v>
          </cell>
          <cell r="BI31">
            <v>0</v>
          </cell>
          <cell r="BJ31">
            <v>79</v>
          </cell>
          <cell r="BK31">
            <v>10</v>
          </cell>
          <cell r="BL31">
            <v>1</v>
          </cell>
          <cell r="BM31">
            <v>0</v>
          </cell>
          <cell r="BN31">
            <v>0</v>
          </cell>
          <cell r="BO31">
            <v>12</v>
          </cell>
          <cell r="BP31">
            <v>0</v>
          </cell>
          <cell r="BQ31">
            <v>0</v>
          </cell>
          <cell r="BR31">
            <v>60</v>
          </cell>
          <cell r="BS31">
            <v>22</v>
          </cell>
          <cell r="BT31">
            <v>9</v>
          </cell>
          <cell r="BU31">
            <v>7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4</v>
          </cell>
          <cell r="CA31">
            <v>11</v>
          </cell>
          <cell r="CB31">
            <v>3</v>
          </cell>
          <cell r="CC31">
            <v>9</v>
          </cell>
        </row>
        <row r="32">
          <cell r="A32" t="str">
            <v>Circuit kms single phase</v>
          </cell>
          <cell r="B32" t="str">
            <v>KMC1</v>
          </cell>
          <cell r="C32">
            <v>2009</v>
          </cell>
          <cell r="D32">
            <v>1373</v>
          </cell>
          <cell r="E32">
            <v>45</v>
          </cell>
          <cell r="F32">
            <v>333</v>
          </cell>
          <cell r="G32">
            <v>145</v>
          </cell>
          <cell r="H32">
            <v>311</v>
          </cell>
          <cell r="I32">
            <v>806</v>
          </cell>
          <cell r="J32">
            <v>673</v>
          </cell>
          <cell r="K32">
            <v>119</v>
          </cell>
          <cell r="L32">
            <v>77</v>
          </cell>
          <cell r="M32">
            <v>9</v>
          </cell>
          <cell r="N32">
            <v>289</v>
          </cell>
          <cell r="O32">
            <v>10</v>
          </cell>
          <cell r="P32">
            <v>166</v>
          </cell>
          <cell r="Q32">
            <v>14</v>
          </cell>
          <cell r="R32">
            <v>73</v>
          </cell>
          <cell r="S32">
            <v>1982</v>
          </cell>
          <cell r="T32">
            <v>514</v>
          </cell>
          <cell r="U32">
            <v>122</v>
          </cell>
          <cell r="V32">
            <v>105</v>
          </cell>
          <cell r="W32">
            <v>299</v>
          </cell>
          <cell r="X32">
            <v>123</v>
          </cell>
          <cell r="Y32">
            <v>28</v>
          </cell>
          <cell r="Z32">
            <v>397</v>
          </cell>
          <cell r="AA32">
            <v>86</v>
          </cell>
          <cell r="AB32">
            <v>583</v>
          </cell>
          <cell r="AC32">
            <v>1093</v>
          </cell>
          <cell r="AD32">
            <v>960</v>
          </cell>
          <cell r="AE32">
            <v>41</v>
          </cell>
          <cell r="AF32">
            <v>1577</v>
          </cell>
          <cell r="AG32">
            <v>9</v>
          </cell>
          <cell r="AH32">
            <v>24</v>
          </cell>
          <cell r="AI32">
            <v>1567</v>
          </cell>
          <cell r="AJ32">
            <v>71581</v>
          </cell>
          <cell r="AK32">
            <v>2250</v>
          </cell>
          <cell r="AL32">
            <v>390</v>
          </cell>
          <cell r="AM32">
            <v>37</v>
          </cell>
          <cell r="AN32">
            <v>102</v>
          </cell>
          <cell r="AO32">
            <v>1063</v>
          </cell>
          <cell r="AP32">
            <v>39</v>
          </cell>
          <cell r="AQ32">
            <v>172</v>
          </cell>
          <cell r="AR32">
            <v>1443</v>
          </cell>
          <cell r="AS32">
            <v>56</v>
          </cell>
          <cell r="AT32">
            <v>36</v>
          </cell>
          <cell r="AU32">
            <v>412</v>
          </cell>
          <cell r="AV32">
            <v>721</v>
          </cell>
          <cell r="AW32">
            <v>1078</v>
          </cell>
          <cell r="AX32">
            <v>165</v>
          </cell>
          <cell r="AY32">
            <v>424</v>
          </cell>
          <cell r="AZ32">
            <v>249</v>
          </cell>
          <cell r="BA32">
            <v>170</v>
          </cell>
          <cell r="BB32">
            <v>691</v>
          </cell>
          <cell r="BC32">
            <v>77</v>
          </cell>
          <cell r="BD32">
            <v>76</v>
          </cell>
          <cell r="BE32">
            <v>596</v>
          </cell>
          <cell r="BF32">
            <v>53</v>
          </cell>
          <cell r="BG32">
            <v>44</v>
          </cell>
          <cell r="BH32">
            <v>197</v>
          </cell>
          <cell r="BI32">
            <v>137</v>
          </cell>
          <cell r="BJ32">
            <v>3980</v>
          </cell>
          <cell r="BK32">
            <v>264</v>
          </cell>
          <cell r="BL32">
            <v>20</v>
          </cell>
          <cell r="BM32">
            <v>44</v>
          </cell>
          <cell r="BN32">
            <v>139</v>
          </cell>
          <cell r="BO32">
            <v>90</v>
          </cell>
          <cell r="BP32">
            <v>555</v>
          </cell>
          <cell r="BQ32">
            <v>84</v>
          </cell>
          <cell r="BR32">
            <v>3753</v>
          </cell>
          <cell r="BS32">
            <v>1070</v>
          </cell>
          <cell r="BT32">
            <v>127</v>
          </cell>
          <cell r="BU32">
            <v>823</v>
          </cell>
          <cell r="BV32">
            <v>156</v>
          </cell>
          <cell r="BW32">
            <v>29</v>
          </cell>
          <cell r="BX32">
            <v>21</v>
          </cell>
          <cell r="BY32">
            <v>18</v>
          </cell>
          <cell r="BZ32">
            <v>187</v>
          </cell>
          <cell r="CA32">
            <v>555</v>
          </cell>
          <cell r="CB32">
            <v>81</v>
          </cell>
          <cell r="CC32">
            <v>62</v>
          </cell>
        </row>
        <row r="33">
          <cell r="A33" t="str">
            <v>No transmission transformers</v>
          </cell>
          <cell r="B33" t="str">
            <v>NTRST</v>
          </cell>
          <cell r="C33">
            <v>2009</v>
          </cell>
          <cell r="D33">
            <v>0</v>
          </cell>
          <cell r="E33">
            <v>0</v>
          </cell>
          <cell r="F33">
            <v>0</v>
          </cell>
          <cell r="G33">
            <v>2</v>
          </cell>
          <cell r="H33">
            <v>1</v>
          </cell>
          <cell r="I33">
            <v>0</v>
          </cell>
          <cell r="J33">
            <v>2</v>
          </cell>
          <cell r="K33">
            <v>2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1</v>
          </cell>
          <cell r="AI33">
            <v>2</v>
          </cell>
          <cell r="AJ33">
            <v>243</v>
          </cell>
          <cell r="AK33">
            <v>25</v>
          </cell>
          <cell r="AL33">
            <v>0</v>
          </cell>
          <cell r="AM33">
            <v>3</v>
          </cell>
          <cell r="AN33">
            <v>0</v>
          </cell>
          <cell r="AO33">
            <v>16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14</v>
          </cell>
          <cell r="AX33">
            <v>3</v>
          </cell>
          <cell r="AY33">
            <v>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22</v>
          </cell>
          <cell r="BK33">
            <v>8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2</v>
          </cell>
          <cell r="BS33">
            <v>0</v>
          </cell>
          <cell r="BT33">
            <v>0</v>
          </cell>
          <cell r="BU33">
            <v>8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2009</v>
          </cell>
          <cell r="D34">
            <v>26</v>
          </cell>
          <cell r="E34">
            <v>4</v>
          </cell>
          <cell r="F34">
            <v>20</v>
          </cell>
          <cell r="G34">
            <v>3</v>
          </cell>
          <cell r="H34">
            <v>0</v>
          </cell>
          <cell r="I34">
            <v>44</v>
          </cell>
          <cell r="J34">
            <v>2</v>
          </cell>
          <cell r="K34">
            <v>8</v>
          </cell>
          <cell r="L34">
            <v>6</v>
          </cell>
          <cell r="M34">
            <v>0</v>
          </cell>
          <cell r="N34">
            <v>0</v>
          </cell>
          <cell r="O34">
            <v>4</v>
          </cell>
          <cell r="P34">
            <v>13</v>
          </cell>
          <cell r="Q34">
            <v>1</v>
          </cell>
          <cell r="R34">
            <v>0</v>
          </cell>
          <cell r="S34">
            <v>119</v>
          </cell>
          <cell r="T34">
            <v>15</v>
          </cell>
          <cell r="U34">
            <v>10</v>
          </cell>
          <cell r="V34">
            <v>0</v>
          </cell>
          <cell r="W34">
            <v>4</v>
          </cell>
          <cell r="X34">
            <v>6</v>
          </cell>
          <cell r="Y34">
            <v>0</v>
          </cell>
          <cell r="Z34">
            <v>45</v>
          </cell>
          <cell r="AA34">
            <v>0</v>
          </cell>
          <cell r="AB34">
            <v>2</v>
          </cell>
          <cell r="AC34">
            <v>5</v>
          </cell>
          <cell r="AD34">
            <v>12</v>
          </cell>
          <cell r="AE34">
            <v>0</v>
          </cell>
          <cell r="AF34">
            <v>8</v>
          </cell>
          <cell r="AG34">
            <v>0</v>
          </cell>
          <cell r="AH34">
            <v>3</v>
          </cell>
          <cell r="AI34">
            <v>18</v>
          </cell>
          <cell r="AJ34">
            <v>1441</v>
          </cell>
          <cell r="AK34">
            <v>141</v>
          </cell>
          <cell r="AL34">
            <v>16</v>
          </cell>
          <cell r="AM34">
            <v>0</v>
          </cell>
          <cell r="AN34">
            <v>37</v>
          </cell>
          <cell r="AO34">
            <v>7</v>
          </cell>
          <cell r="AP34">
            <v>8</v>
          </cell>
          <cell r="AQ34">
            <v>7</v>
          </cell>
          <cell r="AR34">
            <v>54</v>
          </cell>
          <cell r="AS34">
            <v>0</v>
          </cell>
          <cell r="AT34">
            <v>6</v>
          </cell>
          <cell r="AU34">
            <v>0</v>
          </cell>
          <cell r="AV34">
            <v>16</v>
          </cell>
          <cell r="AW34">
            <v>0</v>
          </cell>
          <cell r="AX34">
            <v>29</v>
          </cell>
          <cell r="AY34">
            <v>12</v>
          </cell>
          <cell r="AZ34">
            <v>22</v>
          </cell>
          <cell r="BA34">
            <v>0</v>
          </cell>
          <cell r="BB34">
            <v>38</v>
          </cell>
          <cell r="BC34">
            <v>0</v>
          </cell>
          <cell r="BD34">
            <v>0</v>
          </cell>
          <cell r="BE34">
            <v>16</v>
          </cell>
          <cell r="BF34">
            <v>14</v>
          </cell>
          <cell r="BG34">
            <v>5</v>
          </cell>
          <cell r="BH34">
            <v>37</v>
          </cell>
          <cell r="BI34">
            <v>7</v>
          </cell>
          <cell r="BJ34">
            <v>62</v>
          </cell>
          <cell r="BK34">
            <v>33</v>
          </cell>
          <cell r="BL34">
            <v>5</v>
          </cell>
          <cell r="BM34">
            <v>9</v>
          </cell>
          <cell r="BN34">
            <v>0</v>
          </cell>
          <cell r="BO34">
            <v>0</v>
          </cell>
          <cell r="BP34">
            <v>29</v>
          </cell>
          <cell r="BQ34">
            <v>3</v>
          </cell>
          <cell r="BR34">
            <v>0</v>
          </cell>
          <cell r="BS34">
            <v>66</v>
          </cell>
          <cell r="BT34">
            <v>5</v>
          </cell>
          <cell r="BU34">
            <v>21</v>
          </cell>
          <cell r="BV34">
            <v>584</v>
          </cell>
          <cell r="BW34">
            <v>6</v>
          </cell>
          <cell r="BX34">
            <v>4</v>
          </cell>
          <cell r="BY34">
            <v>1</v>
          </cell>
          <cell r="BZ34">
            <v>27</v>
          </cell>
          <cell r="CA34">
            <v>28</v>
          </cell>
          <cell r="CB34">
            <v>0</v>
          </cell>
          <cell r="CC34">
            <v>8</v>
          </cell>
        </row>
        <row r="35">
          <cell r="A35" t="str">
            <v>No distribution transformers</v>
          </cell>
          <cell r="B35" t="str">
            <v>NTRFD</v>
          </cell>
          <cell r="C35">
            <v>2009</v>
          </cell>
          <cell r="D35">
            <v>4731</v>
          </cell>
          <cell r="E35">
            <v>324</v>
          </cell>
          <cell r="F35">
            <v>5316</v>
          </cell>
          <cell r="G35">
            <v>3300</v>
          </cell>
          <cell r="H35">
            <v>3708</v>
          </cell>
          <cell r="I35">
            <v>9182</v>
          </cell>
          <cell r="J35">
            <v>7027</v>
          </cell>
          <cell r="K35">
            <v>2338</v>
          </cell>
          <cell r="L35">
            <v>836</v>
          </cell>
          <cell r="M35">
            <v>1</v>
          </cell>
          <cell r="N35">
            <v>3477</v>
          </cell>
          <cell r="O35">
            <v>239</v>
          </cell>
          <cell r="P35">
            <v>2118</v>
          </cell>
          <cell r="Q35">
            <v>290</v>
          </cell>
          <cell r="R35">
            <v>1545</v>
          </cell>
          <cell r="S35">
            <v>25399</v>
          </cell>
          <cell r="T35">
            <v>8244</v>
          </cell>
          <cell r="U35">
            <v>1563</v>
          </cell>
          <cell r="V35">
            <v>730</v>
          </cell>
          <cell r="W35">
            <v>3096</v>
          </cell>
          <cell r="X35">
            <v>2425</v>
          </cell>
          <cell r="Y35">
            <v>804</v>
          </cell>
          <cell r="Z35">
            <v>5605</v>
          </cell>
          <cell r="AA35">
            <v>1426</v>
          </cell>
          <cell r="AB35">
            <v>5798</v>
          </cell>
          <cell r="AC35">
            <v>7424</v>
          </cell>
          <cell r="AD35">
            <v>3686</v>
          </cell>
          <cell r="AE35">
            <v>60</v>
          </cell>
          <cell r="AF35">
            <v>23832</v>
          </cell>
          <cell r="AG35">
            <v>180</v>
          </cell>
          <cell r="AH35">
            <v>742</v>
          </cell>
          <cell r="AI35">
            <v>15125</v>
          </cell>
          <cell r="AJ35">
            <v>90</v>
          </cell>
          <cell r="AK35">
            <v>40525</v>
          </cell>
          <cell r="AL35">
            <v>3248</v>
          </cell>
          <cell r="AM35">
            <v>688</v>
          </cell>
          <cell r="AN35">
            <v>2063</v>
          </cell>
          <cell r="AO35">
            <v>10220</v>
          </cell>
          <cell r="AP35">
            <v>980</v>
          </cell>
          <cell r="AQ35">
            <v>2137</v>
          </cell>
          <cell r="AR35">
            <v>15030</v>
          </cell>
          <cell r="AS35">
            <v>1273</v>
          </cell>
          <cell r="AT35">
            <v>1235</v>
          </cell>
          <cell r="AU35">
            <v>4900</v>
          </cell>
          <cell r="AV35">
            <v>4120</v>
          </cell>
          <cell r="AW35">
            <v>9377</v>
          </cell>
          <cell r="AX35">
            <v>1757</v>
          </cell>
          <cell r="AY35">
            <v>4469</v>
          </cell>
          <cell r="AZ35">
            <v>3971</v>
          </cell>
          <cell r="BA35">
            <v>0</v>
          </cell>
          <cell r="BB35">
            <v>8239</v>
          </cell>
          <cell r="BC35">
            <v>1366</v>
          </cell>
          <cell r="BD35">
            <v>1765</v>
          </cell>
          <cell r="BE35">
            <v>6427</v>
          </cell>
          <cell r="BF35">
            <v>1592</v>
          </cell>
          <cell r="BG35">
            <v>687</v>
          </cell>
          <cell r="BH35">
            <v>3774</v>
          </cell>
          <cell r="BI35">
            <v>2047</v>
          </cell>
          <cell r="BJ35">
            <v>40878</v>
          </cell>
          <cell r="BK35">
            <v>6039</v>
          </cell>
          <cell r="BL35">
            <v>645</v>
          </cell>
          <cell r="BM35">
            <v>973</v>
          </cell>
          <cell r="BN35">
            <v>831</v>
          </cell>
          <cell r="BO35">
            <v>1380</v>
          </cell>
          <cell r="BP35">
            <v>7039</v>
          </cell>
          <cell r="BQ35">
            <v>850</v>
          </cell>
          <cell r="BR35">
            <v>61325</v>
          </cell>
          <cell r="BS35">
            <v>16240</v>
          </cell>
          <cell r="BT35">
            <v>1456</v>
          </cell>
          <cell r="BU35">
            <v>7513</v>
          </cell>
          <cell r="BV35">
            <v>1967</v>
          </cell>
          <cell r="BW35">
            <v>676</v>
          </cell>
          <cell r="BX35">
            <v>433</v>
          </cell>
          <cell r="BY35">
            <v>240</v>
          </cell>
          <cell r="BZ35">
            <v>2989</v>
          </cell>
          <cell r="CA35">
            <v>5263</v>
          </cell>
          <cell r="CB35">
            <v>1618</v>
          </cell>
          <cell r="CC35">
            <v>769</v>
          </cell>
        </row>
        <row r="36">
          <cell r="A36" t="str">
            <v>Utility average load factor</v>
          </cell>
          <cell r="B36" t="str">
            <v>LF</v>
          </cell>
          <cell r="C36">
            <v>2009</v>
          </cell>
          <cell r="D36">
            <v>75</v>
          </cell>
          <cell r="E36">
            <v>73</v>
          </cell>
          <cell r="F36">
            <v>0</v>
          </cell>
          <cell r="G36">
            <v>0</v>
          </cell>
          <cell r="H36">
            <v>72</v>
          </cell>
          <cell r="I36">
            <v>71</v>
          </cell>
          <cell r="J36">
            <v>71</v>
          </cell>
          <cell r="K36">
            <v>73</v>
          </cell>
          <cell r="L36">
            <v>70</v>
          </cell>
          <cell r="M36">
            <v>74</v>
          </cell>
          <cell r="N36">
            <v>0</v>
          </cell>
          <cell r="O36">
            <v>68</v>
          </cell>
          <cell r="P36">
            <v>77</v>
          </cell>
          <cell r="Q36">
            <v>66</v>
          </cell>
          <cell r="R36">
            <v>0</v>
          </cell>
          <cell r="S36">
            <v>74</v>
          </cell>
          <cell r="T36">
            <v>58</v>
          </cell>
          <cell r="U36">
            <v>74</v>
          </cell>
          <cell r="V36">
            <v>72</v>
          </cell>
          <cell r="W36">
            <v>66</v>
          </cell>
          <cell r="X36">
            <v>89</v>
          </cell>
          <cell r="Y36">
            <v>72</v>
          </cell>
          <cell r="Z36">
            <v>73</v>
          </cell>
          <cell r="AA36">
            <v>69</v>
          </cell>
          <cell r="AB36">
            <v>74</v>
          </cell>
          <cell r="AC36">
            <v>47</v>
          </cell>
          <cell r="AD36">
            <v>70</v>
          </cell>
          <cell r="AE36">
            <v>69</v>
          </cell>
          <cell r="AF36">
            <v>65</v>
          </cell>
          <cell r="AG36">
            <v>68</v>
          </cell>
          <cell r="AH36">
            <v>80</v>
          </cell>
          <cell r="AI36">
            <v>73</v>
          </cell>
          <cell r="AJ36">
            <v>80</v>
          </cell>
          <cell r="AK36">
            <v>76</v>
          </cell>
          <cell r="AL36">
            <v>55</v>
          </cell>
          <cell r="AM36">
            <v>69</v>
          </cell>
          <cell r="AN36">
            <v>81</v>
          </cell>
          <cell r="AO36">
            <v>71</v>
          </cell>
          <cell r="AP36">
            <v>76</v>
          </cell>
          <cell r="AQ36">
            <v>73</v>
          </cell>
          <cell r="AR36">
            <v>73</v>
          </cell>
          <cell r="AS36">
            <v>0</v>
          </cell>
          <cell r="AT36">
            <v>71</v>
          </cell>
          <cell r="AU36">
            <v>71</v>
          </cell>
          <cell r="AV36">
            <v>70</v>
          </cell>
          <cell r="AW36">
            <v>0</v>
          </cell>
          <cell r="AX36">
            <v>71</v>
          </cell>
          <cell r="AY36">
            <v>71</v>
          </cell>
          <cell r="AZ36">
            <v>74</v>
          </cell>
          <cell r="BA36">
            <v>72</v>
          </cell>
          <cell r="BB36">
            <v>70</v>
          </cell>
          <cell r="BC36">
            <v>72</v>
          </cell>
          <cell r="BD36">
            <v>77</v>
          </cell>
          <cell r="BE36">
            <v>61</v>
          </cell>
          <cell r="BF36">
            <v>76</v>
          </cell>
          <cell r="BG36">
            <v>70208</v>
          </cell>
          <cell r="BH36">
            <v>72</v>
          </cell>
          <cell r="BI36">
            <v>67</v>
          </cell>
          <cell r="BJ36">
            <v>0</v>
          </cell>
          <cell r="BK36">
            <v>76</v>
          </cell>
          <cell r="BL36">
            <v>70</v>
          </cell>
          <cell r="BM36">
            <v>0</v>
          </cell>
          <cell r="BN36">
            <v>8</v>
          </cell>
          <cell r="BO36">
            <v>55</v>
          </cell>
          <cell r="BP36">
            <v>72</v>
          </cell>
          <cell r="BQ36">
            <v>63</v>
          </cell>
          <cell r="BR36">
            <v>75</v>
          </cell>
          <cell r="BS36">
            <v>74</v>
          </cell>
          <cell r="BT36">
            <v>68</v>
          </cell>
          <cell r="BU36">
            <v>72</v>
          </cell>
          <cell r="BV36">
            <v>68</v>
          </cell>
          <cell r="BW36">
            <v>87</v>
          </cell>
          <cell r="BX36">
            <v>69</v>
          </cell>
          <cell r="BY36">
            <v>69</v>
          </cell>
          <cell r="BZ36">
            <v>70</v>
          </cell>
          <cell r="CA36">
            <v>70</v>
          </cell>
          <cell r="CB36">
            <v>71</v>
          </cell>
          <cell r="CC36">
            <v>71</v>
          </cell>
        </row>
      </sheetData>
      <sheetData sheetId="16">
        <row r="1">
          <cell r="A1" t="str">
            <v>Distributor Data for Year ended Dec 31st, 2008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Grimsby Power Incorporated</v>
          </cell>
          <cell r="AF1" t="str">
            <v>Guelph Hydro Electric Systems Inc.</v>
          </cell>
          <cell r="AG1" t="str">
            <v>Haldimand County Hydro Inc.</v>
          </cell>
          <cell r="AH1" t="str">
            <v>Halton Hills Hydro Inc.</v>
          </cell>
          <cell r="AI1" t="str">
            <v>Hearst Power Distribution Company Limited</v>
          </cell>
          <cell r="AJ1" t="str">
            <v>Horizon Utilities Corporation</v>
          </cell>
          <cell r="AK1" t="str">
            <v>Hydro 2000 Inc.</v>
          </cell>
          <cell r="AL1" t="str">
            <v>Hydro Hawkesbury Inc.</v>
          </cell>
          <cell r="AM1" t="str">
            <v>Hydro One Brampton Networks Inc.</v>
          </cell>
          <cell r="AN1" t="str">
            <v>Hydro One Networks Inc.</v>
          </cell>
          <cell r="AO1" t="str">
            <v>Hydro Ottawa Limited</v>
          </cell>
          <cell r="AP1" t="str">
            <v>Innisfil Hydro Distribution Systems Limited</v>
          </cell>
          <cell r="AQ1" t="str">
            <v>Kenora Hydro Electric Corporation Ltd.</v>
          </cell>
          <cell r="AR1" t="str">
            <v>Kingston Hydro Corporation</v>
          </cell>
          <cell r="AS1" t="str">
            <v>Kitchener-Wilmot Hydro Inc.</v>
          </cell>
          <cell r="AT1" t="str">
            <v>Lakefront Utilities Inc.</v>
          </cell>
          <cell r="AU1" t="str">
            <v>Lakeland Power Distribution Ltd.</v>
          </cell>
          <cell r="AV1" t="str">
            <v>London Hydro Inc.</v>
          </cell>
          <cell r="AW1" t="str">
            <v>Middlesex Power Distribution Corporation</v>
          </cell>
          <cell r="AX1" t="str">
            <v>Midland Power Utility Corporation</v>
          </cell>
          <cell r="AY1" t="str">
            <v>Milton Hydro Distribution Inc.</v>
          </cell>
          <cell r="AZ1" t="str">
            <v>Newbury Power Inc.</v>
          </cell>
          <cell r="BA1" t="str">
            <v>Newmarket - Tay Power Distribution Ltd.</v>
          </cell>
          <cell r="BB1" t="str">
            <v>Niagara Peninsula Energy Inc.</v>
          </cell>
          <cell r="BC1" t="str">
            <v>Niagara-on-the-Lake Hydro Inc.</v>
          </cell>
          <cell r="BD1" t="str">
            <v>Norfolk Power Distribution Inc.</v>
          </cell>
          <cell r="BE1" t="str">
            <v>North Bay Hydro Distribution Limited</v>
          </cell>
          <cell r="BF1" t="str">
            <v>Northern Ontario Wires Inc.</v>
          </cell>
          <cell r="BG1" t="str">
            <v>Oakville Hydro Electricity Distribution Inc.</v>
          </cell>
          <cell r="BH1" t="str">
            <v>Orangeville Hydro Limited</v>
          </cell>
          <cell r="BI1" t="str">
            <v>Orillia Power Distribution Corporation</v>
          </cell>
          <cell r="BJ1" t="str">
            <v>Oshawa PUC Networks Inc.</v>
          </cell>
          <cell r="BK1" t="str">
            <v>Ottawa River Power Corporation</v>
          </cell>
          <cell r="BL1" t="str">
            <v>PUC Distribution Inc.</v>
          </cell>
          <cell r="BM1" t="str">
            <v>Parry Sound Power Corporation</v>
          </cell>
          <cell r="BN1" t="str">
            <v>Peterborough Distribution Incorporated</v>
          </cell>
          <cell r="BO1" t="str">
            <v>Port Colborne (CNP)</v>
          </cell>
          <cell r="BP1" t="str">
            <v>PowerStream Inc.</v>
          </cell>
          <cell r="BQ1" t="str">
            <v>Renfrew Hydro Inc.</v>
          </cell>
          <cell r="BR1" t="str">
            <v>Rideau St. Lawrence Distribution Inc.</v>
          </cell>
          <cell r="BS1" t="str">
            <v>Sioux Lookout Hydro Inc.</v>
          </cell>
          <cell r="BT1" t="str">
            <v>St. Thomas Energy Inc.</v>
          </cell>
          <cell r="BU1" t="str">
            <v>Thunder Bay Hydro Electricity Distribution Inc.</v>
          </cell>
          <cell r="BV1" t="str">
            <v>Tillsonburg Hydro Inc.</v>
          </cell>
          <cell r="BW1" t="str">
            <v>Toronto Hydro-Electric System Limited</v>
          </cell>
          <cell r="BX1" t="str">
            <v>Veridian Connections Inc.</v>
          </cell>
          <cell r="BY1" t="str">
            <v>Wasaga Distribution Inc.</v>
          </cell>
          <cell r="BZ1" t="str">
            <v>Waterloo North Hydro Inc.</v>
          </cell>
          <cell r="CA1" t="str">
            <v>Welland Hydro-Electric System Corp.</v>
          </cell>
          <cell r="CB1" t="str">
            <v>Wellington North Power Inc.</v>
          </cell>
          <cell r="CC1" t="str">
            <v>West Coast Huron Energy Inc.</v>
          </cell>
          <cell r="CD1" t="str">
            <v>West Perth Power Inc.</v>
          </cell>
          <cell r="CE1" t="str">
            <v>Westario Power Inc.</v>
          </cell>
          <cell r="CF1" t="str">
            <v>Whitby Hydro Electric Corporation</v>
          </cell>
          <cell r="CG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2008</v>
          </cell>
          <cell r="D4">
            <v>4621074.82</v>
          </cell>
          <cell r="E4">
            <v>263950807</v>
          </cell>
          <cell r="F4">
            <v>94490460</v>
          </cell>
          <cell r="G4">
            <v>24093736.550000001</v>
          </cell>
          <cell r="H4">
            <v>80765424.989999995</v>
          </cell>
          <cell r="I4">
            <v>204646848.96000001</v>
          </cell>
          <cell r="J4">
            <v>30442773.68</v>
          </cell>
          <cell r="K4">
            <v>172514795</v>
          </cell>
          <cell r="L4">
            <v>65983149.75</v>
          </cell>
          <cell r="M4">
            <v>15846151.130000001</v>
          </cell>
          <cell r="N4">
            <v>2228162.35</v>
          </cell>
          <cell r="O4">
            <v>75554431.090000004</v>
          </cell>
          <cell r="P4">
            <v>0</v>
          </cell>
          <cell r="Q4">
            <v>3070994.87</v>
          </cell>
          <cell r="R4">
            <v>0</v>
          </cell>
          <cell r="S4">
            <v>25318314.479999997</v>
          </cell>
          <cell r="T4">
            <v>281158907</v>
          </cell>
          <cell r="U4">
            <v>12384643.850000001</v>
          </cell>
          <cell r="V4">
            <v>856957907</v>
          </cell>
          <cell r="W4">
            <v>26045458.080000002</v>
          </cell>
          <cell r="X4">
            <v>6331318.4500000002</v>
          </cell>
          <cell r="Y4">
            <v>51083545.060000002</v>
          </cell>
          <cell r="Z4">
            <v>73645572.930000007</v>
          </cell>
          <cell r="AA4">
            <v>9832493.5700000003</v>
          </cell>
          <cell r="AB4">
            <v>1168039.73</v>
          </cell>
          <cell r="AC4">
            <v>110974956.36</v>
          </cell>
          <cell r="AD4">
            <v>165540317.43000001</v>
          </cell>
          <cell r="AE4">
            <v>26774350.549999997</v>
          </cell>
          <cell r="AF4">
            <v>157312981.66</v>
          </cell>
          <cell r="AG4">
            <v>53099840.490000002</v>
          </cell>
          <cell r="AH4">
            <v>49155765</v>
          </cell>
          <cell r="AI4">
            <v>4004282.02</v>
          </cell>
          <cell r="AJ4">
            <v>597930295.57000005</v>
          </cell>
          <cell r="AK4">
            <v>844578.12</v>
          </cell>
          <cell r="AL4">
            <v>3261518.36</v>
          </cell>
          <cell r="AM4">
            <v>544447869.3900001</v>
          </cell>
          <cell r="AN4">
            <v>6380865900</v>
          </cell>
          <cell r="AO4">
            <v>1063330563.8700001</v>
          </cell>
          <cell r="AP4">
            <v>47165978.340000004</v>
          </cell>
          <cell r="AQ4">
            <v>12100528.23</v>
          </cell>
          <cell r="AR4">
            <v>39002181</v>
          </cell>
          <cell r="AS4">
            <v>286195529.53999996</v>
          </cell>
          <cell r="AT4">
            <v>21225756.98</v>
          </cell>
          <cell r="AU4">
            <v>23220726.300000001</v>
          </cell>
          <cell r="AV4">
            <v>362218674.20999998</v>
          </cell>
          <cell r="AW4">
            <v>17740772.27</v>
          </cell>
          <cell r="AX4">
            <v>18786893.550000001</v>
          </cell>
          <cell r="AY4">
            <v>110264519.52</v>
          </cell>
          <cell r="AZ4">
            <v>0</v>
          </cell>
          <cell r="BA4">
            <v>115931458.44</v>
          </cell>
          <cell r="BB4">
            <v>187306307.06999999</v>
          </cell>
          <cell r="BC4">
            <v>41634183.810000002</v>
          </cell>
          <cell r="BD4">
            <v>83264570.560000002</v>
          </cell>
          <cell r="BE4">
            <v>79712529.159999996</v>
          </cell>
          <cell r="BF4">
            <v>6568209.1499999994</v>
          </cell>
          <cell r="BG4">
            <v>191722317.75</v>
          </cell>
          <cell r="BH4">
            <v>31194411.599999994</v>
          </cell>
          <cell r="BI4">
            <v>33813062.699999996</v>
          </cell>
          <cell r="BJ4">
            <v>148494260.13</v>
          </cell>
          <cell r="BK4">
            <v>24106300.5</v>
          </cell>
          <cell r="BL4">
            <v>79991099.610000014</v>
          </cell>
          <cell r="BM4">
            <v>11136797.01</v>
          </cell>
          <cell r="BN4">
            <v>76523045.779999986</v>
          </cell>
          <cell r="BO4">
            <v>10917517.409999998</v>
          </cell>
          <cell r="BP4">
            <v>1057768364.97</v>
          </cell>
          <cell r="BQ4">
            <v>11544649.630000001</v>
          </cell>
          <cell r="BR4">
            <v>5577282.8299999991</v>
          </cell>
          <cell r="BS4">
            <v>7480631.54</v>
          </cell>
          <cell r="BT4">
            <v>43489840.420000002</v>
          </cell>
          <cell r="BU4">
            <v>146657320.83000001</v>
          </cell>
          <cell r="BV4">
            <v>15618792.210000001</v>
          </cell>
          <cell r="BW4">
            <v>3992278684.3999996</v>
          </cell>
          <cell r="BX4">
            <v>319907486</v>
          </cell>
          <cell r="BY4">
            <v>20404158.050000001</v>
          </cell>
          <cell r="BZ4">
            <v>208809919.73999998</v>
          </cell>
          <cell r="CA4">
            <v>45944298.890000008</v>
          </cell>
          <cell r="CB4">
            <v>9999190.9399999995</v>
          </cell>
          <cell r="CC4">
            <v>5641700</v>
          </cell>
          <cell r="CD4">
            <v>4749365.66</v>
          </cell>
          <cell r="CE4">
            <v>45491667</v>
          </cell>
          <cell r="CF4">
            <v>142025821.28999999</v>
          </cell>
          <cell r="CG4">
            <v>36045408.640000001</v>
          </cell>
        </row>
        <row r="5">
          <cell r="A5" t="str">
            <v>Accumulated Amortization</v>
          </cell>
          <cell r="B5" t="str">
            <v>ACCDEP</v>
          </cell>
          <cell r="C5">
            <v>2008</v>
          </cell>
          <cell r="D5">
            <v>-2691084.58</v>
          </cell>
          <cell r="E5">
            <v>-108307273</v>
          </cell>
          <cell r="F5">
            <v>-40991332</v>
          </cell>
          <cell r="G5">
            <v>-7127979.7800000003</v>
          </cell>
          <cell r="H5">
            <v>-19952642.949999999</v>
          </cell>
          <cell r="I5">
            <v>-110492857.75</v>
          </cell>
          <cell r="J5">
            <v>-12509150.09</v>
          </cell>
          <cell r="K5">
            <v>-78984079</v>
          </cell>
          <cell r="L5">
            <v>-26486379.459999997</v>
          </cell>
          <cell r="M5">
            <v>-7902234.3899999997</v>
          </cell>
          <cell r="N5">
            <v>-1341745.95</v>
          </cell>
          <cell r="O5">
            <v>-25236982.25</v>
          </cell>
          <cell r="P5">
            <v>0</v>
          </cell>
          <cell r="Q5">
            <v>-735772.1</v>
          </cell>
          <cell r="R5">
            <v>0</v>
          </cell>
          <cell r="S5">
            <v>-13052260.300000001</v>
          </cell>
          <cell r="T5">
            <v>-99331878</v>
          </cell>
          <cell r="U5">
            <v>-4051508.71</v>
          </cell>
          <cell r="V5">
            <v>-388583876</v>
          </cell>
          <cell r="W5">
            <v>-5837667.2599999998</v>
          </cell>
          <cell r="X5">
            <v>-4245105.3899999997</v>
          </cell>
          <cell r="Y5">
            <v>-12051448.130000001</v>
          </cell>
          <cell r="Z5">
            <v>-38726545.880000003</v>
          </cell>
          <cell r="AA5">
            <v>-6852036.3499999996</v>
          </cell>
          <cell r="AB5">
            <v>-822278.26</v>
          </cell>
          <cell r="AC5">
            <v>-48961826.780000001</v>
          </cell>
          <cell r="AD5">
            <v>-93177138.680000007</v>
          </cell>
          <cell r="AE5">
            <v>-11823433.189999999</v>
          </cell>
          <cell r="AF5">
            <v>-43283117.740000002</v>
          </cell>
          <cell r="AG5">
            <v>-18016294.52</v>
          </cell>
          <cell r="AH5">
            <v>-15028705</v>
          </cell>
          <cell r="AI5">
            <v>-3043718.95</v>
          </cell>
          <cell r="AJ5">
            <v>-297186248.69</v>
          </cell>
          <cell r="AK5">
            <v>-321680.07</v>
          </cell>
          <cell r="AL5">
            <v>-1322275.6599999999</v>
          </cell>
          <cell r="AM5">
            <v>-214006339.16</v>
          </cell>
          <cell r="AN5">
            <v>-2449454900</v>
          </cell>
          <cell r="AO5">
            <v>-456916396.89999998</v>
          </cell>
          <cell r="AP5">
            <v>-25149794.329999998</v>
          </cell>
          <cell r="AQ5">
            <v>-6100549.4699999997</v>
          </cell>
          <cell r="AR5">
            <v>-13790810</v>
          </cell>
          <cell r="AS5">
            <v>-119897299.41</v>
          </cell>
          <cell r="AT5">
            <v>-9640718.0800000001</v>
          </cell>
          <cell r="AU5">
            <v>-7407082.2800000003</v>
          </cell>
          <cell r="AV5">
            <v>-163035544.24000001</v>
          </cell>
          <cell r="AW5">
            <v>-9052538.1899999995</v>
          </cell>
          <cell r="AX5">
            <v>-9990905.6099999994</v>
          </cell>
          <cell r="AY5">
            <v>-41043335.799999997</v>
          </cell>
          <cell r="AZ5">
            <v>0</v>
          </cell>
          <cell r="BA5">
            <v>-51229759.299999997</v>
          </cell>
          <cell r="BB5">
            <v>-88760738.900000006</v>
          </cell>
          <cell r="BC5">
            <v>-17220940.359999999</v>
          </cell>
          <cell r="BD5">
            <v>-33574501.289999999</v>
          </cell>
          <cell r="BE5">
            <v>-43929480.119999997</v>
          </cell>
          <cell r="BF5">
            <v>-2884392.92</v>
          </cell>
          <cell r="BG5">
            <v>-68906651.989999995</v>
          </cell>
          <cell r="BH5">
            <v>-14945573.359999999</v>
          </cell>
          <cell r="BI5">
            <v>-17559244.23</v>
          </cell>
          <cell r="BJ5">
            <v>-74487859.230000004</v>
          </cell>
          <cell r="BK5">
            <v>-14964771.01</v>
          </cell>
          <cell r="BL5">
            <v>-44922665</v>
          </cell>
          <cell r="BM5">
            <v>-6761274.25</v>
          </cell>
          <cell r="BN5">
            <v>-24083215.440000001</v>
          </cell>
          <cell r="BO5">
            <v>-1290644.1000000001</v>
          </cell>
          <cell r="BP5">
            <v>-455079131.66000003</v>
          </cell>
          <cell r="BQ5">
            <v>-7402264.4800000004</v>
          </cell>
          <cell r="BR5">
            <v>-1367600.83</v>
          </cell>
          <cell r="BS5">
            <v>-2263978.98</v>
          </cell>
          <cell r="BT5">
            <v>-17965232.41</v>
          </cell>
          <cell r="BU5">
            <v>-78207282.849999994</v>
          </cell>
          <cell r="BV5">
            <v>-7583760.8899999997</v>
          </cell>
          <cell r="BW5">
            <v>-2014323146.9000001</v>
          </cell>
          <cell r="BX5">
            <v>-158940161</v>
          </cell>
          <cell r="BY5">
            <v>-10029717.779999999</v>
          </cell>
          <cell r="BZ5">
            <v>-90632779.969999999</v>
          </cell>
          <cell r="CA5">
            <v>-23847488.460000001</v>
          </cell>
          <cell r="CB5">
            <v>-5213349.5</v>
          </cell>
          <cell r="CC5">
            <v>-1823458</v>
          </cell>
          <cell r="CD5">
            <v>-2814174.26</v>
          </cell>
          <cell r="CE5">
            <v>-12195758</v>
          </cell>
          <cell r="CF5">
            <v>-59554995.579999998</v>
          </cell>
          <cell r="CG5">
            <v>-13268159.710000001</v>
          </cell>
        </row>
        <row r="6">
          <cell r="A6" t="str">
            <v>Plant Additions</v>
          </cell>
          <cell r="B6" t="str">
            <v>PADD</v>
          </cell>
          <cell r="C6">
            <v>2008</v>
          </cell>
          <cell r="D6">
            <v>335031.3</v>
          </cell>
          <cell r="E6">
            <v>15218526</v>
          </cell>
          <cell r="F6">
            <v>4973246</v>
          </cell>
          <cell r="G6">
            <v>1351300</v>
          </cell>
          <cell r="H6">
            <v>5934691</v>
          </cell>
          <cell r="I6">
            <v>11059871.91</v>
          </cell>
          <cell r="J6">
            <v>2704891.27</v>
          </cell>
          <cell r="K6">
            <v>8395572.6099999994</v>
          </cell>
          <cell r="L6">
            <v>5019497.78</v>
          </cell>
          <cell r="M6">
            <v>387900.58</v>
          </cell>
          <cell r="N6">
            <v>42373.74</v>
          </cell>
          <cell r="O6">
            <v>5347119</v>
          </cell>
          <cell r="P6">
            <v>0</v>
          </cell>
          <cell r="Q6">
            <v>128978.46</v>
          </cell>
          <cell r="R6">
            <v>0</v>
          </cell>
          <cell r="S6">
            <v>1199448.0900000001</v>
          </cell>
          <cell r="T6">
            <v>10038321</v>
          </cell>
          <cell r="U6">
            <v>1097304.8600000001</v>
          </cell>
          <cell r="V6">
            <v>49396513</v>
          </cell>
          <cell r="W6">
            <v>2165216.08</v>
          </cell>
          <cell r="X6">
            <v>232702.58</v>
          </cell>
          <cell r="Y6">
            <v>6069658</v>
          </cell>
          <cell r="Z6">
            <v>5469756.9800000004</v>
          </cell>
          <cell r="AA6">
            <v>160373</v>
          </cell>
          <cell r="AB6">
            <v>76189</v>
          </cell>
          <cell r="AC6">
            <v>11609629</v>
          </cell>
          <cell r="AD6">
            <v>8094590</v>
          </cell>
          <cell r="AE6">
            <v>959420.49</v>
          </cell>
          <cell r="AF6">
            <v>13599866.039999999</v>
          </cell>
          <cell r="AG6">
            <v>4937016</v>
          </cell>
          <cell r="AH6">
            <v>3306411</v>
          </cell>
          <cell r="AI6">
            <v>114484.46</v>
          </cell>
          <cell r="AJ6">
            <v>41743793</v>
          </cell>
          <cell r="AK6">
            <v>199904</v>
          </cell>
          <cell r="AL6">
            <v>172758.14</v>
          </cell>
          <cell r="AM6">
            <v>25551586</v>
          </cell>
          <cell r="AN6">
            <v>541500000</v>
          </cell>
          <cell r="AO6">
            <v>68160413</v>
          </cell>
          <cell r="AP6">
            <v>2398380.2000000002</v>
          </cell>
          <cell r="AQ6">
            <v>649292.38</v>
          </cell>
          <cell r="AR6">
            <v>3757161</v>
          </cell>
          <cell r="AS6">
            <v>17929962.140000001</v>
          </cell>
          <cell r="AT6">
            <v>1469906.81</v>
          </cell>
          <cell r="AU6">
            <v>1478461.32</v>
          </cell>
          <cell r="AV6">
            <v>28239054</v>
          </cell>
          <cell r="AW6">
            <v>1116382</v>
          </cell>
          <cell r="AX6">
            <v>2008954.33</v>
          </cell>
          <cell r="AY6">
            <v>6513565.8499999996</v>
          </cell>
          <cell r="AZ6">
            <v>0</v>
          </cell>
          <cell r="BA6">
            <v>7050993.4299999997</v>
          </cell>
          <cell r="BB6">
            <v>15400649.359999999</v>
          </cell>
          <cell r="BC6">
            <v>1681902.6</v>
          </cell>
          <cell r="BD6">
            <v>4276639</v>
          </cell>
          <cell r="BE6">
            <v>5078898.0599999996</v>
          </cell>
          <cell r="BF6">
            <v>591028</v>
          </cell>
          <cell r="BG6">
            <v>19368314</v>
          </cell>
          <cell r="BH6">
            <v>1492908.2</v>
          </cell>
          <cell r="BI6">
            <v>2251561</v>
          </cell>
          <cell r="BJ6">
            <v>9942000</v>
          </cell>
          <cell r="BK6">
            <v>804554.98</v>
          </cell>
          <cell r="BL6">
            <v>4939789</v>
          </cell>
          <cell r="BM6">
            <v>667281.55000000005</v>
          </cell>
          <cell r="BN6">
            <v>4409757</v>
          </cell>
          <cell r="BO6">
            <v>1803889.06</v>
          </cell>
          <cell r="BP6">
            <v>74602622.980000004</v>
          </cell>
          <cell r="BQ6">
            <v>368204</v>
          </cell>
          <cell r="BR6">
            <v>576549.17000000004</v>
          </cell>
          <cell r="BS6">
            <v>440124.3</v>
          </cell>
          <cell r="BT6">
            <v>2558791.52</v>
          </cell>
          <cell r="BU6">
            <v>7822358</v>
          </cell>
          <cell r="BV6">
            <v>917687</v>
          </cell>
          <cell r="BW6">
            <v>227916609</v>
          </cell>
          <cell r="BX6">
            <v>17111921</v>
          </cell>
          <cell r="BY6">
            <v>1968842.49</v>
          </cell>
          <cell r="BZ6">
            <v>14448141</v>
          </cell>
          <cell r="CA6">
            <v>2254765</v>
          </cell>
          <cell r="CB6">
            <v>1401159</v>
          </cell>
          <cell r="CC6">
            <v>348736</v>
          </cell>
          <cell r="CD6">
            <v>180411</v>
          </cell>
          <cell r="CE6">
            <v>6674936</v>
          </cell>
          <cell r="CF6">
            <v>7504184</v>
          </cell>
          <cell r="CG6">
            <v>3900263.58</v>
          </cell>
        </row>
        <row r="7">
          <cell r="A7" t="str">
            <v>OM&amp;A Expense</v>
          </cell>
          <cell r="B7" t="str">
            <v>COMA</v>
          </cell>
          <cell r="C7">
            <v>2008</v>
          </cell>
          <cell r="D7">
            <v>838668.86</v>
          </cell>
          <cell r="E7">
            <v>10137547</v>
          </cell>
          <cell r="F7">
            <v>8965563</v>
          </cell>
          <cell r="G7">
            <v>3210945.14</v>
          </cell>
          <cell r="H7">
            <v>7528624.5530000003</v>
          </cell>
          <cell r="I7">
            <v>12638483.060000001</v>
          </cell>
          <cell r="J7">
            <v>3479392.53</v>
          </cell>
          <cell r="K7">
            <v>8704501</v>
          </cell>
          <cell r="L7">
            <v>4369848.6199999992</v>
          </cell>
          <cell r="M7">
            <v>1561746.15</v>
          </cell>
          <cell r="N7">
            <v>580666.64</v>
          </cell>
          <cell r="O7">
            <v>5434315.1999999993</v>
          </cell>
          <cell r="P7">
            <v>0</v>
          </cell>
          <cell r="Q7">
            <v>404632.86</v>
          </cell>
          <cell r="R7">
            <v>0</v>
          </cell>
          <cell r="S7">
            <v>1885608.0899999996</v>
          </cell>
          <cell r="T7">
            <v>20700532</v>
          </cell>
          <cell r="U7">
            <v>1071488.0299999998</v>
          </cell>
          <cell r="V7">
            <v>42361149</v>
          </cell>
          <cell r="W7">
            <v>4852017.49</v>
          </cell>
          <cell r="X7">
            <v>995486.29</v>
          </cell>
          <cell r="Y7">
            <v>5142312.67</v>
          </cell>
          <cell r="Z7">
            <v>3528621.44</v>
          </cell>
          <cell r="AA7">
            <v>1257859.71</v>
          </cell>
          <cell r="AB7">
            <v>206511.08</v>
          </cell>
          <cell r="AC7">
            <v>8472982.2799999993</v>
          </cell>
          <cell r="AD7">
            <v>10563085.060000001</v>
          </cell>
          <cell r="AE7">
            <v>1744924.6500000001</v>
          </cell>
          <cell r="AF7">
            <v>9950466.1999999993</v>
          </cell>
          <cell r="AG7">
            <v>6934686.3399999999</v>
          </cell>
          <cell r="AH7">
            <v>4979699</v>
          </cell>
          <cell r="AI7">
            <v>677866.85800000012</v>
          </cell>
          <cell r="AJ7">
            <v>39288448.700000003</v>
          </cell>
          <cell r="AK7">
            <v>235812.40000000002</v>
          </cell>
          <cell r="AL7">
            <v>790094.16999999993</v>
          </cell>
          <cell r="AM7">
            <v>17791258.670000002</v>
          </cell>
          <cell r="AN7">
            <v>447646800</v>
          </cell>
          <cell r="AO7">
            <v>49866448.300000004</v>
          </cell>
          <cell r="AP7">
            <v>3488595.34</v>
          </cell>
          <cell r="AQ7">
            <v>1546797.05</v>
          </cell>
          <cell r="AR7">
            <v>4990520.66</v>
          </cell>
          <cell r="AS7">
            <v>12336072.51</v>
          </cell>
          <cell r="AT7">
            <v>1854928.2899999998</v>
          </cell>
          <cell r="AU7">
            <v>2679086.5300000003</v>
          </cell>
          <cell r="AV7">
            <v>26118186.039999999</v>
          </cell>
          <cell r="AW7">
            <v>1415406.5600000003</v>
          </cell>
          <cell r="AX7">
            <v>1715833.24</v>
          </cell>
          <cell r="AY7">
            <v>4971485.8500000006</v>
          </cell>
          <cell r="AZ7">
            <v>0</v>
          </cell>
          <cell r="BA7">
            <v>6214558.9799999995</v>
          </cell>
          <cell r="BB7">
            <v>12501129.92</v>
          </cell>
          <cell r="BC7">
            <v>1686713.6100000003</v>
          </cell>
          <cell r="BD7">
            <v>5132563.7199999988</v>
          </cell>
          <cell r="BE7">
            <v>4844870.040000001</v>
          </cell>
          <cell r="BF7">
            <v>1916695.16</v>
          </cell>
          <cell r="BG7">
            <v>9625878.9100000001</v>
          </cell>
          <cell r="BH7">
            <v>2156890.44</v>
          </cell>
          <cell r="BI7">
            <v>3737525.09</v>
          </cell>
          <cell r="BJ7">
            <v>8435686.1600000001</v>
          </cell>
          <cell r="BK7">
            <v>2313764.75</v>
          </cell>
          <cell r="BL7">
            <v>7022128</v>
          </cell>
          <cell r="BM7">
            <v>1171644.75</v>
          </cell>
          <cell r="BN7">
            <v>6882938.25</v>
          </cell>
          <cell r="BO7">
            <v>3648126.04</v>
          </cell>
          <cell r="BP7">
            <v>42942386.100000001</v>
          </cell>
          <cell r="BQ7">
            <v>1027939.27</v>
          </cell>
          <cell r="BR7">
            <v>1461898.3399999999</v>
          </cell>
          <cell r="BS7">
            <v>1124817.5599999998</v>
          </cell>
          <cell r="BT7">
            <v>3075601.4</v>
          </cell>
          <cell r="BU7">
            <v>11457312.399999999</v>
          </cell>
          <cell r="BV7">
            <v>1616901.99</v>
          </cell>
          <cell r="BW7">
            <v>160614322.36999997</v>
          </cell>
          <cell r="BX7">
            <v>18447671</v>
          </cell>
          <cell r="BY7">
            <v>1870154.3800000001</v>
          </cell>
          <cell r="BZ7">
            <v>8620992.3099999987</v>
          </cell>
          <cell r="CA7">
            <v>4486554.82</v>
          </cell>
          <cell r="CB7">
            <v>1190255.3599999999</v>
          </cell>
          <cell r="CC7">
            <v>1291065</v>
          </cell>
          <cell r="CD7">
            <v>586433.19000000006</v>
          </cell>
          <cell r="CE7">
            <v>4867998</v>
          </cell>
          <cell r="CF7">
            <v>7844132.5199999996</v>
          </cell>
          <cell r="CG7">
            <v>3215677.7</v>
          </cell>
        </row>
        <row r="8">
          <cell r="A8" t="str">
            <v>Income Taxes</v>
          </cell>
          <cell r="B8" t="str">
            <v>CTAXINC</v>
          </cell>
          <cell r="C8">
            <v>2008</v>
          </cell>
          <cell r="D8">
            <v>9090</v>
          </cell>
          <cell r="E8">
            <v>3718000</v>
          </cell>
          <cell r="F8">
            <v>816403</v>
          </cell>
          <cell r="G8">
            <v>698563</v>
          </cell>
          <cell r="H8">
            <v>1232713</v>
          </cell>
          <cell r="I8">
            <v>2024770.84</v>
          </cell>
          <cell r="J8">
            <v>80802.460000000006</v>
          </cell>
          <cell r="K8">
            <v>2416720</v>
          </cell>
          <cell r="L8">
            <v>319735</v>
          </cell>
          <cell r="M8">
            <v>123859</v>
          </cell>
          <cell r="N8">
            <v>0</v>
          </cell>
          <cell r="O8">
            <v>1069953.71</v>
          </cell>
          <cell r="P8">
            <v>0</v>
          </cell>
          <cell r="Q8">
            <v>29268</v>
          </cell>
          <cell r="R8">
            <v>0</v>
          </cell>
          <cell r="S8">
            <v>815549</v>
          </cell>
          <cell r="T8">
            <v>3875000</v>
          </cell>
          <cell r="U8">
            <v>-73170</v>
          </cell>
          <cell r="V8">
            <v>11512162</v>
          </cell>
          <cell r="W8">
            <v>372520.37</v>
          </cell>
          <cell r="X8">
            <v>0</v>
          </cell>
          <cell r="Y8">
            <v>770997.25</v>
          </cell>
          <cell r="Z8">
            <v>872000</v>
          </cell>
          <cell r="AA8">
            <v>-5294</v>
          </cell>
          <cell r="AB8">
            <v>0</v>
          </cell>
          <cell r="AC8">
            <v>1580251.13</v>
          </cell>
          <cell r="AD8">
            <v>2559390</v>
          </cell>
          <cell r="AE8">
            <v>160355.99</v>
          </cell>
          <cell r="AF8">
            <v>1710174.7</v>
          </cell>
          <cell r="AG8">
            <v>1292295.19</v>
          </cell>
          <cell r="AH8">
            <v>708593</v>
          </cell>
          <cell r="AI8">
            <v>1800</v>
          </cell>
          <cell r="AJ8">
            <v>6225339.2699999996</v>
          </cell>
          <cell r="AK8">
            <v>-14517</v>
          </cell>
          <cell r="AL8">
            <v>74302</v>
          </cell>
          <cell r="AM8">
            <v>8199870</v>
          </cell>
          <cell r="AN8">
            <v>62655800</v>
          </cell>
          <cell r="AO8">
            <v>12470203</v>
          </cell>
          <cell r="AP8">
            <v>399640</v>
          </cell>
          <cell r="AQ8">
            <v>22279</v>
          </cell>
          <cell r="AR8">
            <v>942927</v>
          </cell>
          <cell r="AS8">
            <v>2822558.78</v>
          </cell>
          <cell r="AT8">
            <v>557612.89</v>
          </cell>
          <cell r="AU8">
            <v>174376</v>
          </cell>
          <cell r="AV8">
            <v>3231771</v>
          </cell>
          <cell r="AW8">
            <v>164072.85999999999</v>
          </cell>
          <cell r="AX8">
            <v>270500</v>
          </cell>
          <cell r="AY8">
            <v>814047</v>
          </cell>
          <cell r="AZ8">
            <v>0</v>
          </cell>
          <cell r="BA8">
            <v>1607995.55</v>
          </cell>
          <cell r="BB8">
            <v>1472780.77</v>
          </cell>
          <cell r="BC8">
            <v>280101.74</v>
          </cell>
          <cell r="BD8">
            <v>621013</v>
          </cell>
          <cell r="BE8">
            <v>643734</v>
          </cell>
          <cell r="BF8">
            <v>17018</v>
          </cell>
          <cell r="BG8">
            <v>2628032.0499999998</v>
          </cell>
          <cell r="BH8">
            <v>406026</v>
          </cell>
          <cell r="BI8">
            <v>473000</v>
          </cell>
          <cell r="BJ8">
            <v>1933850.08</v>
          </cell>
          <cell r="BK8">
            <v>92372</v>
          </cell>
          <cell r="BL8">
            <v>1045700</v>
          </cell>
          <cell r="BM8">
            <v>56441</v>
          </cell>
          <cell r="BN8">
            <v>811656</v>
          </cell>
          <cell r="BO8">
            <v>62063</v>
          </cell>
          <cell r="BP8">
            <v>7430468.75</v>
          </cell>
          <cell r="BQ8">
            <v>25099</v>
          </cell>
          <cell r="BR8">
            <v>23799</v>
          </cell>
          <cell r="BS8">
            <v>25818</v>
          </cell>
          <cell r="BT8">
            <v>677819.9</v>
          </cell>
          <cell r="BU8">
            <v>963000</v>
          </cell>
          <cell r="BV8">
            <v>45648</v>
          </cell>
          <cell r="BW8">
            <v>8968713</v>
          </cell>
          <cell r="BX8">
            <v>4297652</v>
          </cell>
          <cell r="BY8">
            <v>272196.90999999997</v>
          </cell>
          <cell r="BZ8">
            <v>1776795.96</v>
          </cell>
          <cell r="CA8">
            <v>393212.33</v>
          </cell>
          <cell r="CB8">
            <v>-10158</v>
          </cell>
          <cell r="CC8">
            <v>41822</v>
          </cell>
          <cell r="CD8">
            <v>0</v>
          </cell>
          <cell r="CE8">
            <v>52690</v>
          </cell>
          <cell r="CF8">
            <v>2794834</v>
          </cell>
          <cell r="CG8">
            <v>453777.5</v>
          </cell>
        </row>
        <row r="9">
          <cell r="A9" t="str">
            <v>Customers</v>
          </cell>
          <cell r="B9" t="str">
            <v>YN</v>
          </cell>
          <cell r="C9">
            <v>2008</v>
          </cell>
          <cell r="D9">
            <v>1676</v>
          </cell>
          <cell r="E9">
            <v>69628</v>
          </cell>
          <cell r="F9">
            <v>36218</v>
          </cell>
          <cell r="G9">
            <v>9456</v>
          </cell>
          <cell r="H9">
            <v>37473</v>
          </cell>
          <cell r="I9">
            <v>62737</v>
          </cell>
          <cell r="J9">
            <v>14387</v>
          </cell>
          <cell r="K9">
            <v>49297</v>
          </cell>
          <cell r="L9">
            <v>15616</v>
          </cell>
          <cell r="M9">
            <v>6309</v>
          </cell>
          <cell r="N9">
            <v>1335</v>
          </cell>
          <cell r="O9">
            <v>32094</v>
          </cell>
          <cell r="P9">
            <v>0</v>
          </cell>
          <cell r="Q9">
            <v>1936</v>
          </cell>
          <cell r="R9">
            <v>0</v>
          </cell>
          <cell r="S9">
            <v>10853</v>
          </cell>
          <cell r="T9">
            <v>84644</v>
          </cell>
          <cell r="U9">
            <v>3543</v>
          </cell>
          <cell r="V9">
            <v>186929</v>
          </cell>
          <cell r="W9">
            <v>14312</v>
          </cell>
          <cell r="X9">
            <v>3349</v>
          </cell>
          <cell r="Y9">
            <v>27929</v>
          </cell>
          <cell r="Z9">
            <v>19394</v>
          </cell>
          <cell r="AA9">
            <v>4001</v>
          </cell>
          <cell r="AB9">
            <v>681</v>
          </cell>
          <cell r="AC9">
            <v>11587</v>
          </cell>
          <cell r="AD9">
            <v>46215</v>
          </cell>
          <cell r="AE9">
            <v>9937</v>
          </cell>
          <cell r="AF9">
            <v>48914</v>
          </cell>
          <cell r="AG9">
            <v>20815</v>
          </cell>
          <cell r="AH9">
            <v>20818</v>
          </cell>
          <cell r="AI9">
            <v>2763</v>
          </cell>
          <cell r="AJ9">
            <v>233947</v>
          </cell>
          <cell r="AK9">
            <v>1177</v>
          </cell>
          <cell r="AL9">
            <v>5375</v>
          </cell>
          <cell r="AM9">
            <v>129585</v>
          </cell>
          <cell r="AN9">
            <v>1187253</v>
          </cell>
          <cell r="AO9">
            <v>291639</v>
          </cell>
          <cell r="AP9">
            <v>14471</v>
          </cell>
          <cell r="AQ9">
            <v>5583</v>
          </cell>
          <cell r="AR9">
            <v>26940</v>
          </cell>
          <cell r="AS9">
            <v>84195</v>
          </cell>
          <cell r="AT9">
            <v>9215</v>
          </cell>
          <cell r="AU9">
            <v>9295</v>
          </cell>
          <cell r="AV9">
            <v>143797</v>
          </cell>
          <cell r="AW9">
            <v>7026</v>
          </cell>
          <cell r="AX9">
            <v>6773</v>
          </cell>
          <cell r="AY9">
            <v>25373</v>
          </cell>
          <cell r="AZ9">
            <v>0</v>
          </cell>
          <cell r="BA9">
            <v>31874</v>
          </cell>
          <cell r="BB9">
            <v>50255</v>
          </cell>
          <cell r="BC9">
            <v>7798</v>
          </cell>
          <cell r="BD9">
            <v>18806</v>
          </cell>
          <cell r="BE9">
            <v>23669</v>
          </cell>
          <cell r="BF9">
            <v>6055</v>
          </cell>
          <cell r="BG9">
            <v>62038</v>
          </cell>
          <cell r="BH9">
            <v>10200</v>
          </cell>
          <cell r="BI9">
            <v>12797</v>
          </cell>
          <cell r="BJ9">
            <v>51813</v>
          </cell>
          <cell r="BK9">
            <v>10381</v>
          </cell>
          <cell r="BL9">
            <v>32734</v>
          </cell>
          <cell r="BM9">
            <v>3356</v>
          </cell>
          <cell r="BN9">
            <v>34349</v>
          </cell>
          <cell r="BO9">
            <v>9229</v>
          </cell>
          <cell r="BP9">
            <v>244573</v>
          </cell>
          <cell r="BQ9">
            <v>4194</v>
          </cell>
          <cell r="BR9">
            <v>5859</v>
          </cell>
          <cell r="BS9">
            <v>2734</v>
          </cell>
          <cell r="BT9">
            <v>16133</v>
          </cell>
          <cell r="BU9">
            <v>49361</v>
          </cell>
          <cell r="BV9">
            <v>6622</v>
          </cell>
          <cell r="BW9">
            <v>684145</v>
          </cell>
          <cell r="BX9">
            <v>110861</v>
          </cell>
          <cell r="BY9">
            <v>11660</v>
          </cell>
          <cell r="BZ9">
            <v>50478</v>
          </cell>
          <cell r="CA9">
            <v>21706</v>
          </cell>
          <cell r="CB9">
            <v>3535</v>
          </cell>
          <cell r="CC9">
            <v>3878</v>
          </cell>
          <cell r="CD9">
            <v>2007</v>
          </cell>
          <cell r="CE9">
            <v>21592</v>
          </cell>
          <cell r="CF9">
            <v>39225</v>
          </cell>
          <cell r="CG9">
            <v>14645</v>
          </cell>
        </row>
        <row r="10">
          <cell r="A10" t="str">
            <v>Customers - Residential</v>
          </cell>
          <cell r="B10" t="str">
            <v>YNR</v>
          </cell>
          <cell r="C10">
            <v>2008</v>
          </cell>
          <cell r="D10">
            <v>1416</v>
          </cell>
          <cell r="E10">
            <v>62513</v>
          </cell>
          <cell r="F10">
            <v>31626</v>
          </cell>
          <cell r="G10">
            <v>8066</v>
          </cell>
          <cell r="H10">
            <v>33869</v>
          </cell>
          <cell r="I10">
            <v>56839</v>
          </cell>
          <cell r="J10">
            <v>12700</v>
          </cell>
          <cell r="K10">
            <v>43918</v>
          </cell>
          <cell r="L10">
            <v>14182</v>
          </cell>
          <cell r="M10">
            <v>5562</v>
          </cell>
          <cell r="N10">
            <v>1148</v>
          </cell>
          <cell r="O10">
            <v>28504</v>
          </cell>
          <cell r="P10">
            <v>0</v>
          </cell>
          <cell r="Q10">
            <v>1743</v>
          </cell>
          <cell r="R10">
            <v>0</v>
          </cell>
          <cell r="S10">
            <v>9638</v>
          </cell>
          <cell r="T10">
            <v>76400</v>
          </cell>
          <cell r="U10">
            <v>3100</v>
          </cell>
          <cell r="V10">
            <v>165882</v>
          </cell>
          <cell r="W10">
            <v>12747</v>
          </cell>
          <cell r="X10">
            <v>2848</v>
          </cell>
          <cell r="Y10">
            <v>25711</v>
          </cell>
          <cell r="Z10">
            <v>17178</v>
          </cell>
          <cell r="AA10">
            <v>3520</v>
          </cell>
          <cell r="AB10">
            <v>594</v>
          </cell>
          <cell r="AC10">
            <v>10601</v>
          </cell>
          <cell r="AD10">
            <v>41634</v>
          </cell>
          <cell r="AE10">
            <v>9092</v>
          </cell>
          <cell r="AF10">
            <v>44640</v>
          </cell>
          <cell r="AG10">
            <v>18245</v>
          </cell>
          <cell r="AH10">
            <v>18881</v>
          </cell>
          <cell r="AI10">
            <v>2327</v>
          </cell>
          <cell r="AJ10">
            <v>211826</v>
          </cell>
          <cell r="AK10">
            <v>1019</v>
          </cell>
          <cell r="AL10">
            <v>4724</v>
          </cell>
          <cell r="AM10">
            <v>120395</v>
          </cell>
          <cell r="AN10">
            <v>1077500</v>
          </cell>
          <cell r="AO10">
            <v>264958</v>
          </cell>
          <cell r="AP10">
            <v>13472</v>
          </cell>
          <cell r="AQ10">
            <v>4790</v>
          </cell>
          <cell r="AR10">
            <v>23142</v>
          </cell>
          <cell r="AS10">
            <v>75847</v>
          </cell>
          <cell r="AT10">
            <v>7942</v>
          </cell>
          <cell r="AU10">
            <v>7605</v>
          </cell>
          <cell r="AV10">
            <v>130245</v>
          </cell>
          <cell r="AW10">
            <v>6246</v>
          </cell>
          <cell r="AX10">
            <v>5935</v>
          </cell>
          <cell r="AY10">
            <v>22755</v>
          </cell>
          <cell r="AZ10">
            <v>0</v>
          </cell>
          <cell r="BA10">
            <v>28484</v>
          </cell>
          <cell r="BB10">
            <v>45053</v>
          </cell>
          <cell r="BC10">
            <v>6436</v>
          </cell>
          <cell r="BD10">
            <v>16547</v>
          </cell>
          <cell r="BE10">
            <v>20757</v>
          </cell>
          <cell r="BF10">
            <v>5214</v>
          </cell>
          <cell r="BG10">
            <v>55658</v>
          </cell>
          <cell r="BH10">
            <v>9056</v>
          </cell>
          <cell r="BI10">
            <v>11261</v>
          </cell>
          <cell r="BJ10">
            <v>47436</v>
          </cell>
          <cell r="BK10">
            <v>8809</v>
          </cell>
          <cell r="BL10">
            <v>28915</v>
          </cell>
          <cell r="BM10">
            <v>2723</v>
          </cell>
          <cell r="BN10">
            <v>30342</v>
          </cell>
          <cell r="BO10">
            <v>8151</v>
          </cell>
          <cell r="BP10">
            <v>215323</v>
          </cell>
          <cell r="BQ10">
            <v>3603</v>
          </cell>
          <cell r="BR10">
            <v>4966</v>
          </cell>
          <cell r="BS10">
            <v>2302</v>
          </cell>
          <cell r="BT10">
            <v>14260</v>
          </cell>
          <cell r="BU10">
            <v>44351</v>
          </cell>
          <cell r="BV10">
            <v>5877</v>
          </cell>
          <cell r="BW10">
            <v>605509</v>
          </cell>
          <cell r="BX10">
            <v>100534</v>
          </cell>
          <cell r="BY10">
            <v>10833</v>
          </cell>
          <cell r="BZ10">
            <v>44593</v>
          </cell>
          <cell r="CA10">
            <v>19601</v>
          </cell>
          <cell r="CB10">
            <v>3022</v>
          </cell>
          <cell r="CC10">
            <v>3315</v>
          </cell>
          <cell r="CD10">
            <v>1748</v>
          </cell>
          <cell r="CE10">
            <v>18879</v>
          </cell>
          <cell r="CF10">
            <v>36496</v>
          </cell>
          <cell r="CG10">
            <v>13240</v>
          </cell>
        </row>
        <row r="11">
          <cell r="A11" t="str">
            <v>Customers - Other</v>
          </cell>
          <cell r="B11" t="str">
            <v>YNO</v>
          </cell>
          <cell r="C11">
            <v>2008</v>
          </cell>
          <cell r="D11">
            <v>260</v>
          </cell>
          <cell r="E11">
            <v>7115</v>
          </cell>
          <cell r="F11">
            <v>4592</v>
          </cell>
          <cell r="G11">
            <v>1390</v>
          </cell>
          <cell r="H11">
            <v>3604</v>
          </cell>
          <cell r="I11">
            <v>5898</v>
          </cell>
          <cell r="J11">
            <v>1687</v>
          </cell>
          <cell r="K11">
            <v>5379</v>
          </cell>
          <cell r="L11">
            <v>1434</v>
          </cell>
          <cell r="M11">
            <v>747</v>
          </cell>
          <cell r="N11">
            <v>187</v>
          </cell>
          <cell r="O11">
            <v>3590</v>
          </cell>
          <cell r="P11">
            <v>0</v>
          </cell>
          <cell r="Q11">
            <v>193</v>
          </cell>
          <cell r="R11">
            <v>0</v>
          </cell>
          <cell r="S11">
            <v>1215</v>
          </cell>
          <cell r="T11">
            <v>8244</v>
          </cell>
          <cell r="U11">
            <v>443</v>
          </cell>
          <cell r="V11">
            <v>21047</v>
          </cell>
          <cell r="W11">
            <v>1565</v>
          </cell>
          <cell r="X11">
            <v>501</v>
          </cell>
          <cell r="Y11">
            <v>2218</v>
          </cell>
          <cell r="Z11">
            <v>2216</v>
          </cell>
          <cell r="AA11">
            <v>481</v>
          </cell>
          <cell r="AB11">
            <v>87</v>
          </cell>
          <cell r="AC11">
            <v>986</v>
          </cell>
          <cell r="AD11">
            <v>4581</v>
          </cell>
          <cell r="AE11">
            <v>845</v>
          </cell>
          <cell r="AF11">
            <v>4274</v>
          </cell>
          <cell r="AG11">
            <v>2570</v>
          </cell>
          <cell r="AH11">
            <v>1937</v>
          </cell>
          <cell r="AI11">
            <v>436</v>
          </cell>
          <cell r="AJ11">
            <v>22121</v>
          </cell>
          <cell r="AK11">
            <v>158</v>
          </cell>
          <cell r="AL11">
            <v>651</v>
          </cell>
          <cell r="AM11">
            <v>9190</v>
          </cell>
          <cell r="AN11">
            <v>109753</v>
          </cell>
          <cell r="AO11">
            <v>26681</v>
          </cell>
          <cell r="AP11">
            <v>999</v>
          </cell>
          <cell r="AQ11">
            <v>793</v>
          </cell>
          <cell r="AR11">
            <v>3798</v>
          </cell>
          <cell r="AS11">
            <v>8348</v>
          </cell>
          <cell r="AT11">
            <v>1273</v>
          </cell>
          <cell r="AU11">
            <v>1690</v>
          </cell>
          <cell r="AV11">
            <v>13552</v>
          </cell>
          <cell r="AW11">
            <v>780</v>
          </cell>
          <cell r="AX11">
            <v>838</v>
          </cell>
          <cell r="AY11">
            <v>2618</v>
          </cell>
          <cell r="AZ11">
            <v>0</v>
          </cell>
          <cell r="BA11">
            <v>3390</v>
          </cell>
          <cell r="BB11">
            <v>5202</v>
          </cell>
          <cell r="BC11">
            <v>1362</v>
          </cell>
          <cell r="BD11">
            <v>2259</v>
          </cell>
          <cell r="BE11">
            <v>2912</v>
          </cell>
          <cell r="BF11">
            <v>841</v>
          </cell>
          <cell r="BG11">
            <v>6380</v>
          </cell>
          <cell r="BH11">
            <v>1144</v>
          </cell>
          <cell r="BI11">
            <v>1536</v>
          </cell>
          <cell r="BJ11">
            <v>4377</v>
          </cell>
          <cell r="BK11">
            <v>1572</v>
          </cell>
          <cell r="BL11">
            <v>3819</v>
          </cell>
          <cell r="BM11">
            <v>633</v>
          </cell>
          <cell r="BN11">
            <v>4007</v>
          </cell>
          <cell r="BO11">
            <v>1078</v>
          </cell>
          <cell r="BP11">
            <v>29250</v>
          </cell>
          <cell r="BQ11">
            <v>591</v>
          </cell>
          <cell r="BR11">
            <v>893</v>
          </cell>
          <cell r="BS11">
            <v>432</v>
          </cell>
          <cell r="BT11">
            <v>1873</v>
          </cell>
          <cell r="BU11">
            <v>5010</v>
          </cell>
          <cell r="BV11">
            <v>745</v>
          </cell>
          <cell r="BW11">
            <v>78636</v>
          </cell>
          <cell r="BX11">
            <v>10327</v>
          </cell>
          <cell r="BY11">
            <v>827</v>
          </cell>
          <cell r="BZ11">
            <v>5885</v>
          </cell>
          <cell r="CA11">
            <v>2105</v>
          </cell>
          <cell r="CB11">
            <v>513</v>
          </cell>
          <cell r="CC11">
            <v>563</v>
          </cell>
          <cell r="CD11">
            <v>259</v>
          </cell>
          <cell r="CE11">
            <v>2713</v>
          </cell>
          <cell r="CF11">
            <v>2729</v>
          </cell>
          <cell r="CG11">
            <v>1405</v>
          </cell>
        </row>
        <row r="12">
          <cell r="A12" t="str">
            <v>kWh</v>
          </cell>
          <cell r="B12" t="str">
            <v>YV</v>
          </cell>
          <cell r="C12">
            <v>2008</v>
          </cell>
          <cell r="D12">
            <v>26557829</v>
          </cell>
          <cell r="E12">
            <v>1539165665</v>
          </cell>
          <cell r="F12">
            <v>1092208914</v>
          </cell>
          <cell r="G12">
            <v>282717136</v>
          </cell>
          <cell r="H12">
            <v>1019524613</v>
          </cell>
          <cell r="I12">
            <v>1725723668</v>
          </cell>
          <cell r="J12">
            <v>322535808</v>
          </cell>
          <cell r="K12">
            <v>1519758329</v>
          </cell>
          <cell r="L12">
            <v>287833003</v>
          </cell>
          <cell r="M12">
            <v>169766970</v>
          </cell>
          <cell r="N12">
            <v>28582032</v>
          </cell>
          <cell r="O12">
            <v>818165741</v>
          </cell>
          <cell r="P12">
            <v>0</v>
          </cell>
          <cell r="Q12">
            <v>29483564</v>
          </cell>
          <cell r="R12">
            <v>0</v>
          </cell>
          <cell r="S12">
            <v>252650781.16999999</v>
          </cell>
          <cell r="T12">
            <v>2456938199</v>
          </cell>
          <cell r="U12">
            <v>62983629</v>
          </cell>
          <cell r="V12">
            <v>8095934029</v>
          </cell>
          <cell r="W12">
            <v>397240750.66999996</v>
          </cell>
          <cell r="X12">
            <v>63594843</v>
          </cell>
          <cell r="Y12">
            <v>546871555.94999993</v>
          </cell>
          <cell r="Z12">
            <v>593387454</v>
          </cell>
          <cell r="AA12">
            <v>84002098</v>
          </cell>
          <cell r="AB12">
            <v>9083254</v>
          </cell>
          <cell r="AC12">
            <v>178230984.19999999</v>
          </cell>
          <cell r="AD12">
            <v>966826977.00999999</v>
          </cell>
          <cell r="AE12">
            <v>180714045.76999998</v>
          </cell>
          <cell r="AF12">
            <v>1599755326.1699998</v>
          </cell>
          <cell r="AG12">
            <v>352084248</v>
          </cell>
          <cell r="AH12">
            <v>500675922.25999999</v>
          </cell>
          <cell r="AI12">
            <v>84590449</v>
          </cell>
          <cell r="AJ12">
            <v>5999400877</v>
          </cell>
          <cell r="AK12">
            <v>25805833</v>
          </cell>
          <cell r="AL12">
            <v>195203593</v>
          </cell>
          <cell r="AM12">
            <v>3913100000</v>
          </cell>
          <cell r="AN12">
            <v>22541000000</v>
          </cell>
          <cell r="AO12">
            <v>7537708054</v>
          </cell>
          <cell r="AP12">
            <v>236218957.01999998</v>
          </cell>
          <cell r="AQ12">
            <v>110421190</v>
          </cell>
          <cell r="AR12">
            <v>739656116</v>
          </cell>
          <cell r="AS12">
            <v>1935115529</v>
          </cell>
          <cell r="AT12">
            <v>282851594</v>
          </cell>
          <cell r="AU12">
            <v>219438641</v>
          </cell>
          <cell r="AV12">
            <v>3333873406</v>
          </cell>
          <cell r="AW12">
            <v>191155221</v>
          </cell>
          <cell r="AX12">
            <v>215492783</v>
          </cell>
          <cell r="AY12">
            <v>707444570</v>
          </cell>
          <cell r="AZ12">
            <v>0</v>
          </cell>
          <cell r="BA12">
            <v>726444941</v>
          </cell>
          <cell r="BB12">
            <v>1223657037</v>
          </cell>
          <cell r="BC12">
            <v>174363672</v>
          </cell>
          <cell r="BD12">
            <v>374500068</v>
          </cell>
          <cell r="BE12">
            <v>567021540</v>
          </cell>
          <cell r="BF12">
            <v>122730092</v>
          </cell>
          <cell r="BG12">
            <v>1591392611</v>
          </cell>
          <cell r="BH12">
            <v>240633232</v>
          </cell>
          <cell r="BI12">
            <v>319007969</v>
          </cell>
          <cell r="BJ12">
            <v>1165414350</v>
          </cell>
          <cell r="BK12">
            <v>195950229.71000001</v>
          </cell>
          <cell r="BL12">
            <v>710698626</v>
          </cell>
          <cell r="BM12">
            <v>88199452.250000015</v>
          </cell>
          <cell r="BN12">
            <v>819538763</v>
          </cell>
          <cell r="BO12">
            <v>192894440</v>
          </cell>
          <cell r="BP12">
            <v>6828654919</v>
          </cell>
          <cell r="BQ12">
            <v>101925474</v>
          </cell>
          <cell r="BR12">
            <v>111785106</v>
          </cell>
          <cell r="BS12">
            <v>76752093</v>
          </cell>
          <cell r="BT12">
            <v>343399650</v>
          </cell>
          <cell r="BU12">
            <v>1006913914</v>
          </cell>
          <cell r="BV12">
            <v>216493155.44</v>
          </cell>
          <cell r="BW12">
            <v>25139059221</v>
          </cell>
          <cell r="BX12">
            <v>2501313739</v>
          </cell>
          <cell r="BY12">
            <v>116309548</v>
          </cell>
          <cell r="BZ12">
            <v>1369710373</v>
          </cell>
          <cell r="CA12">
            <v>467724991</v>
          </cell>
          <cell r="CB12">
            <v>93707617.5</v>
          </cell>
          <cell r="CC12">
            <v>154353218.66999999</v>
          </cell>
          <cell r="CD12">
            <v>58414893</v>
          </cell>
          <cell r="CE12">
            <v>472219420</v>
          </cell>
          <cell r="CF12">
            <v>855637025</v>
          </cell>
          <cell r="CG12">
            <v>408223851</v>
          </cell>
        </row>
        <row r="13">
          <cell r="A13" t="str">
            <v>kWh - Residential</v>
          </cell>
          <cell r="B13" t="str">
            <v>YVR</v>
          </cell>
          <cell r="C13">
            <v>2008</v>
          </cell>
          <cell r="D13">
            <v>11183350</v>
          </cell>
          <cell r="E13">
            <v>547117234</v>
          </cell>
          <cell r="F13">
            <v>261354534</v>
          </cell>
          <cell r="G13">
            <v>79817804</v>
          </cell>
          <cell r="H13">
            <v>291972257</v>
          </cell>
          <cell r="I13">
            <v>557752794</v>
          </cell>
          <cell r="J13">
            <v>114695863</v>
          </cell>
          <cell r="K13">
            <v>384779246</v>
          </cell>
          <cell r="L13">
            <v>111437380</v>
          </cell>
          <cell r="M13">
            <v>44627090</v>
          </cell>
          <cell r="N13">
            <v>15056281</v>
          </cell>
          <cell r="O13">
            <v>232973162</v>
          </cell>
          <cell r="P13">
            <v>0</v>
          </cell>
          <cell r="Q13">
            <v>19644024</v>
          </cell>
          <cell r="R13">
            <v>0</v>
          </cell>
          <cell r="S13">
            <v>93091229</v>
          </cell>
          <cell r="T13">
            <v>637053725</v>
          </cell>
          <cell r="U13">
            <v>29699161</v>
          </cell>
          <cell r="V13">
            <v>1590715870</v>
          </cell>
          <cell r="W13">
            <v>115637295</v>
          </cell>
          <cell r="X13">
            <v>32354293</v>
          </cell>
          <cell r="Y13">
            <v>261929749.41</v>
          </cell>
          <cell r="Z13">
            <v>140987205</v>
          </cell>
          <cell r="AA13">
            <v>39844007</v>
          </cell>
          <cell r="AB13">
            <v>5882230</v>
          </cell>
          <cell r="AC13">
            <v>87951272</v>
          </cell>
          <cell r="AD13">
            <v>411072289</v>
          </cell>
          <cell r="AE13">
            <v>91344616.159999996</v>
          </cell>
          <cell r="AF13">
            <v>366970147.69999999</v>
          </cell>
          <cell r="AG13">
            <v>171781095</v>
          </cell>
          <cell r="AH13">
            <v>220683563.03999999</v>
          </cell>
          <cell r="AI13">
            <v>26743823</v>
          </cell>
          <cell r="AJ13">
            <v>1641702487</v>
          </cell>
          <cell r="AK13">
            <v>15306507</v>
          </cell>
          <cell r="AL13">
            <v>55769040</v>
          </cell>
          <cell r="AM13">
            <v>1136600000</v>
          </cell>
          <cell r="AN13">
            <v>12410000000</v>
          </cell>
          <cell r="AO13">
            <v>2226078653</v>
          </cell>
          <cell r="AP13">
            <v>158043498</v>
          </cell>
          <cell r="AQ13">
            <v>39338336</v>
          </cell>
          <cell r="AR13">
            <v>200555058</v>
          </cell>
          <cell r="AS13">
            <v>659163062</v>
          </cell>
          <cell r="AT13">
            <v>75604253</v>
          </cell>
          <cell r="AU13">
            <v>81234268</v>
          </cell>
          <cell r="AV13">
            <v>1119770671</v>
          </cell>
          <cell r="AW13">
            <v>57013718</v>
          </cell>
          <cell r="AX13">
            <v>48136133</v>
          </cell>
          <cell r="AY13">
            <v>225897498</v>
          </cell>
          <cell r="AZ13">
            <v>0</v>
          </cell>
          <cell r="BA13">
            <v>268062456</v>
          </cell>
          <cell r="BB13">
            <v>400445564</v>
          </cell>
          <cell r="BC13">
            <v>63512671</v>
          </cell>
          <cell r="BD13">
            <v>140646761</v>
          </cell>
          <cell r="BE13">
            <v>213813392</v>
          </cell>
          <cell r="BF13">
            <v>41990761</v>
          </cell>
          <cell r="BG13">
            <v>588349444</v>
          </cell>
          <cell r="BH13">
            <v>79576857</v>
          </cell>
          <cell r="BI13">
            <v>109814584</v>
          </cell>
          <cell r="BJ13">
            <v>493225543</v>
          </cell>
          <cell r="BK13">
            <v>78434655.349999994</v>
          </cell>
          <cell r="BL13">
            <v>347363230</v>
          </cell>
          <cell r="BM13">
            <v>34188974.920000002</v>
          </cell>
          <cell r="BN13">
            <v>288028301</v>
          </cell>
          <cell r="BO13">
            <v>64024829</v>
          </cell>
          <cell r="BP13">
            <v>2077903209</v>
          </cell>
          <cell r="BQ13">
            <v>31465398</v>
          </cell>
          <cell r="BR13">
            <v>44465236</v>
          </cell>
          <cell r="BS13">
            <v>33587664</v>
          </cell>
          <cell r="BT13">
            <v>120297987</v>
          </cell>
          <cell r="BU13">
            <v>351645318</v>
          </cell>
          <cell r="BV13">
            <v>51050817.740000002</v>
          </cell>
          <cell r="BW13">
            <v>5215687193</v>
          </cell>
          <cell r="BX13">
            <v>942451035</v>
          </cell>
          <cell r="BY13">
            <v>76997980</v>
          </cell>
          <cell r="BZ13">
            <v>405533476</v>
          </cell>
          <cell r="CA13">
            <v>157955849</v>
          </cell>
          <cell r="CB13">
            <v>25485646</v>
          </cell>
          <cell r="CC13">
            <v>26528425</v>
          </cell>
          <cell r="CD13">
            <v>14722573</v>
          </cell>
          <cell r="CE13">
            <v>213227356</v>
          </cell>
          <cell r="CF13">
            <v>346038642</v>
          </cell>
          <cell r="CG13">
            <v>110536185</v>
          </cell>
        </row>
        <row r="14">
          <cell r="A14" t="str">
            <v>kWh - Other</v>
          </cell>
          <cell r="B14" t="str">
            <v>YVO</v>
          </cell>
          <cell r="C14">
            <v>2008</v>
          </cell>
          <cell r="D14">
            <v>15374479</v>
          </cell>
          <cell r="E14">
            <v>992048431</v>
          </cell>
          <cell r="F14">
            <v>830854380</v>
          </cell>
          <cell r="G14">
            <v>202899332</v>
          </cell>
          <cell r="H14">
            <v>727552356</v>
          </cell>
          <cell r="I14">
            <v>1167970874</v>
          </cell>
          <cell r="J14">
            <v>207839945</v>
          </cell>
          <cell r="K14">
            <v>1134979083</v>
          </cell>
          <cell r="L14">
            <v>176395623</v>
          </cell>
          <cell r="M14">
            <v>125139880</v>
          </cell>
          <cell r="N14">
            <v>13525751</v>
          </cell>
          <cell r="O14">
            <v>585192579</v>
          </cell>
          <cell r="P14">
            <v>0</v>
          </cell>
          <cell r="Q14">
            <v>9839540</v>
          </cell>
          <cell r="R14">
            <v>0</v>
          </cell>
          <cell r="S14">
            <v>159559552.16999999</v>
          </cell>
          <cell r="T14">
            <v>1819884474</v>
          </cell>
          <cell r="U14">
            <v>33284468</v>
          </cell>
          <cell r="V14">
            <v>6505218159</v>
          </cell>
          <cell r="W14">
            <v>281603455.66999996</v>
          </cell>
          <cell r="X14">
            <v>31240550</v>
          </cell>
          <cell r="Y14">
            <v>284941806.53999996</v>
          </cell>
          <cell r="Z14">
            <v>452400249</v>
          </cell>
          <cell r="AA14">
            <v>44158091</v>
          </cell>
          <cell r="AB14">
            <v>3201024</v>
          </cell>
          <cell r="AC14">
            <v>90279712.199999988</v>
          </cell>
          <cell r="AD14">
            <v>555754688.00999999</v>
          </cell>
          <cell r="AE14">
            <v>89369429.609999985</v>
          </cell>
          <cell r="AF14">
            <v>1232785178.4699998</v>
          </cell>
          <cell r="AG14">
            <v>180303153</v>
          </cell>
          <cell r="AH14">
            <v>279992359.22000003</v>
          </cell>
          <cell r="AI14">
            <v>57846626</v>
          </cell>
          <cell r="AJ14">
            <v>4357698390</v>
          </cell>
          <cell r="AK14">
            <v>10499326</v>
          </cell>
          <cell r="AL14">
            <v>139434553</v>
          </cell>
          <cell r="AM14">
            <v>2776500000</v>
          </cell>
          <cell r="AN14">
            <v>10131000000</v>
          </cell>
          <cell r="AO14">
            <v>5311629401</v>
          </cell>
          <cell r="AP14">
            <v>78175459.019999981</v>
          </cell>
          <cell r="AQ14">
            <v>71082854</v>
          </cell>
          <cell r="AR14">
            <v>539101058</v>
          </cell>
          <cell r="AS14">
            <v>1275952467</v>
          </cell>
          <cell r="AT14">
            <v>207247341</v>
          </cell>
          <cell r="AU14">
            <v>138204373</v>
          </cell>
          <cell r="AV14">
            <v>2214102735</v>
          </cell>
          <cell r="AW14">
            <v>134141503</v>
          </cell>
          <cell r="AX14">
            <v>167356650</v>
          </cell>
          <cell r="AY14">
            <v>481547072</v>
          </cell>
          <cell r="AZ14">
            <v>0</v>
          </cell>
          <cell r="BA14">
            <v>458382485</v>
          </cell>
          <cell r="BB14">
            <v>823211473</v>
          </cell>
          <cell r="BC14">
            <v>110851001</v>
          </cell>
          <cell r="BD14">
            <v>233853307</v>
          </cell>
          <cell r="BE14">
            <v>353208148</v>
          </cell>
          <cell r="BF14">
            <v>80739331</v>
          </cell>
          <cell r="BG14">
            <v>1003043167</v>
          </cell>
          <cell r="BH14">
            <v>161056375</v>
          </cell>
          <cell r="BI14">
            <v>209193385</v>
          </cell>
          <cell r="BJ14">
            <v>672188807</v>
          </cell>
          <cell r="BK14">
            <v>117515574.36000001</v>
          </cell>
          <cell r="BL14">
            <v>363335396</v>
          </cell>
          <cell r="BM14">
            <v>54010477.330000013</v>
          </cell>
          <cell r="BN14">
            <v>531510462</v>
          </cell>
          <cell r="BO14">
            <v>128869611</v>
          </cell>
          <cell r="BP14">
            <v>4750751710</v>
          </cell>
          <cell r="BQ14">
            <v>70460076</v>
          </cell>
          <cell r="BR14">
            <v>67319870</v>
          </cell>
          <cell r="BS14">
            <v>43164429</v>
          </cell>
          <cell r="BT14">
            <v>223101663</v>
          </cell>
          <cell r="BU14">
            <v>655268596</v>
          </cell>
          <cell r="BV14">
            <v>165442337.69999999</v>
          </cell>
          <cell r="BW14">
            <v>19923372028</v>
          </cell>
          <cell r="BX14">
            <v>1558862704</v>
          </cell>
          <cell r="BY14">
            <v>39311568</v>
          </cell>
          <cell r="BZ14">
            <v>964176897</v>
          </cell>
          <cell r="CA14">
            <v>309769142</v>
          </cell>
          <cell r="CB14">
            <v>68221971.5</v>
          </cell>
          <cell r="CC14">
            <v>127824793.66999999</v>
          </cell>
          <cell r="CD14">
            <v>43692320</v>
          </cell>
          <cell r="CE14">
            <v>258992064</v>
          </cell>
          <cell r="CF14">
            <v>509598383</v>
          </cell>
          <cell r="CG14">
            <v>297687666</v>
          </cell>
        </row>
        <row r="15">
          <cell r="A15" t="str">
            <v>kW</v>
          </cell>
          <cell r="B15" t="str">
            <v>YD</v>
          </cell>
          <cell r="C15">
            <v>2008</v>
          </cell>
          <cell r="D15">
            <v>20686</v>
          </cell>
          <cell r="E15">
            <v>2026336</v>
          </cell>
          <cell r="F15">
            <v>1500621</v>
          </cell>
          <cell r="G15">
            <v>358332</v>
          </cell>
          <cell r="H15">
            <v>1499346</v>
          </cell>
          <cell r="I15">
            <v>2474604</v>
          </cell>
          <cell r="J15">
            <v>361365</v>
          </cell>
          <cell r="K15">
            <v>2468533</v>
          </cell>
          <cell r="L15">
            <v>396348</v>
          </cell>
          <cell r="M15">
            <v>221322</v>
          </cell>
          <cell r="N15">
            <v>20964</v>
          </cell>
          <cell r="O15">
            <v>1269667</v>
          </cell>
          <cell r="P15">
            <v>0</v>
          </cell>
          <cell r="Q15">
            <v>13836</v>
          </cell>
          <cell r="R15">
            <v>0</v>
          </cell>
          <cell r="S15">
            <v>206171</v>
          </cell>
          <cell r="T15">
            <v>4108019</v>
          </cell>
          <cell r="U15">
            <v>68420</v>
          </cell>
          <cell r="V15">
            <v>13585043</v>
          </cell>
          <cell r="W15">
            <v>626344</v>
          </cell>
          <cell r="X15">
            <v>38026</v>
          </cell>
          <cell r="Y15">
            <v>519478</v>
          </cell>
          <cell r="Z15">
            <v>994139</v>
          </cell>
          <cell r="AA15">
            <v>3310</v>
          </cell>
          <cell r="AB15">
            <v>5866</v>
          </cell>
          <cell r="AC15">
            <v>156197</v>
          </cell>
          <cell r="AD15">
            <v>990946</v>
          </cell>
          <cell r="AE15">
            <v>177224</v>
          </cell>
          <cell r="AF15">
            <v>2477256</v>
          </cell>
          <cell r="AG15">
            <v>332625</v>
          </cell>
          <cell r="AH15">
            <v>596339</v>
          </cell>
          <cell r="AI15">
            <v>129899</v>
          </cell>
          <cell r="AJ15">
            <v>8908491</v>
          </cell>
          <cell r="AK15">
            <v>12970</v>
          </cell>
          <cell r="AL15">
            <v>307569</v>
          </cell>
          <cell r="AM15">
            <v>5833523</v>
          </cell>
          <cell r="AN15">
            <v>27946091</v>
          </cell>
          <cell r="AO15">
            <v>10309222</v>
          </cell>
          <cell r="AP15">
            <v>146808</v>
          </cell>
          <cell r="AQ15">
            <v>119444</v>
          </cell>
          <cell r="AR15">
            <v>1033837</v>
          </cell>
          <cell r="AS15">
            <v>2603043</v>
          </cell>
          <cell r="AT15">
            <v>384607</v>
          </cell>
          <cell r="AU15">
            <v>231667</v>
          </cell>
          <cell r="AV15">
            <v>4544536</v>
          </cell>
          <cell r="AW15">
            <v>300564</v>
          </cell>
          <cell r="AX15">
            <v>347946</v>
          </cell>
          <cell r="AY15">
            <v>935644</v>
          </cell>
          <cell r="AZ15">
            <v>0</v>
          </cell>
          <cell r="BA15">
            <v>884097</v>
          </cell>
          <cell r="BB15">
            <v>1755226</v>
          </cell>
          <cell r="BC15">
            <v>200577</v>
          </cell>
          <cell r="BD15">
            <v>371178</v>
          </cell>
          <cell r="BE15">
            <v>702482</v>
          </cell>
          <cell r="BF15">
            <v>165439</v>
          </cell>
          <cell r="BG15">
            <v>2163482</v>
          </cell>
          <cell r="BH15">
            <v>296997</v>
          </cell>
          <cell r="BI15">
            <v>404841</v>
          </cell>
          <cell r="BJ15">
            <v>1254453</v>
          </cell>
          <cell r="BK15">
            <v>221081</v>
          </cell>
          <cell r="BL15">
            <v>672760</v>
          </cell>
          <cell r="BM15">
            <v>92326</v>
          </cell>
          <cell r="BN15">
            <v>996087</v>
          </cell>
          <cell r="BO15">
            <v>419842</v>
          </cell>
          <cell r="BP15">
            <v>10412388</v>
          </cell>
          <cell r="BQ15">
            <v>148947</v>
          </cell>
          <cell r="BR15">
            <v>127789</v>
          </cell>
          <cell r="BS15">
            <v>76545</v>
          </cell>
          <cell r="BT15">
            <v>446340</v>
          </cell>
          <cell r="BU15">
            <v>1405943</v>
          </cell>
          <cell r="BV15">
            <v>341053</v>
          </cell>
          <cell r="BW15">
            <v>43141331</v>
          </cell>
          <cell r="BX15">
            <v>2987652</v>
          </cell>
          <cell r="BY15">
            <v>33494</v>
          </cell>
          <cell r="BZ15">
            <v>1846153</v>
          </cell>
          <cell r="CA15">
            <v>779885</v>
          </cell>
          <cell r="CB15">
            <v>155305</v>
          </cell>
          <cell r="CC15">
            <v>271615</v>
          </cell>
          <cell r="CD15">
            <v>92733</v>
          </cell>
          <cell r="CE15">
            <v>457060</v>
          </cell>
          <cell r="CF15">
            <v>1010898</v>
          </cell>
          <cell r="CG15">
            <v>618730</v>
          </cell>
        </row>
        <row r="16">
          <cell r="A16" t="str">
            <v>kW - Residential</v>
          </cell>
          <cell r="B16" t="str">
            <v>YDR</v>
          </cell>
          <cell r="C16">
            <v>2008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</row>
        <row r="17">
          <cell r="A17" t="str">
            <v>kW - Other</v>
          </cell>
          <cell r="B17" t="str">
            <v>YDO</v>
          </cell>
          <cell r="C17">
            <v>2008</v>
          </cell>
          <cell r="D17">
            <v>20686</v>
          </cell>
          <cell r="E17">
            <v>2026336</v>
          </cell>
          <cell r="F17">
            <v>1500621</v>
          </cell>
          <cell r="G17">
            <v>358332</v>
          </cell>
          <cell r="H17">
            <v>1499346</v>
          </cell>
          <cell r="I17">
            <v>2474604</v>
          </cell>
          <cell r="J17">
            <v>361365</v>
          </cell>
          <cell r="K17">
            <v>2468533</v>
          </cell>
          <cell r="L17">
            <v>396348</v>
          </cell>
          <cell r="M17">
            <v>221322</v>
          </cell>
          <cell r="N17">
            <v>20964</v>
          </cell>
          <cell r="O17">
            <v>1269667</v>
          </cell>
          <cell r="P17">
            <v>0</v>
          </cell>
          <cell r="Q17">
            <v>13836</v>
          </cell>
          <cell r="R17">
            <v>0</v>
          </cell>
          <cell r="S17">
            <v>206171</v>
          </cell>
          <cell r="T17">
            <v>4108019</v>
          </cell>
          <cell r="U17">
            <v>68420</v>
          </cell>
          <cell r="V17">
            <v>13585043</v>
          </cell>
          <cell r="W17">
            <v>626344</v>
          </cell>
          <cell r="X17">
            <v>38026</v>
          </cell>
          <cell r="Y17">
            <v>519478</v>
          </cell>
          <cell r="Z17">
            <v>994139</v>
          </cell>
          <cell r="AA17">
            <v>3310</v>
          </cell>
          <cell r="AB17">
            <v>5866</v>
          </cell>
          <cell r="AC17">
            <v>156197</v>
          </cell>
          <cell r="AD17">
            <v>990946</v>
          </cell>
          <cell r="AE17">
            <v>177224</v>
          </cell>
          <cell r="AF17">
            <v>2477256</v>
          </cell>
          <cell r="AG17">
            <v>332625</v>
          </cell>
          <cell r="AH17">
            <v>596339</v>
          </cell>
          <cell r="AI17">
            <v>129899</v>
          </cell>
          <cell r="AJ17">
            <v>8908491</v>
          </cell>
          <cell r="AK17">
            <v>12970</v>
          </cell>
          <cell r="AL17">
            <v>307569</v>
          </cell>
          <cell r="AM17">
            <v>5833523</v>
          </cell>
          <cell r="AN17">
            <v>27946091</v>
          </cell>
          <cell r="AO17">
            <v>10309222</v>
          </cell>
          <cell r="AP17">
            <v>146808</v>
          </cell>
          <cell r="AQ17">
            <v>119444</v>
          </cell>
          <cell r="AR17">
            <v>1033837</v>
          </cell>
          <cell r="AS17">
            <v>2603043</v>
          </cell>
          <cell r="AT17">
            <v>384607</v>
          </cell>
          <cell r="AU17">
            <v>231667</v>
          </cell>
          <cell r="AV17">
            <v>4544536</v>
          </cell>
          <cell r="AW17">
            <v>300564</v>
          </cell>
          <cell r="AX17">
            <v>347946</v>
          </cell>
          <cell r="AY17">
            <v>935644</v>
          </cell>
          <cell r="AZ17">
            <v>0</v>
          </cell>
          <cell r="BA17">
            <v>884097</v>
          </cell>
          <cell r="BB17">
            <v>1755226</v>
          </cell>
          <cell r="BC17">
            <v>200577</v>
          </cell>
          <cell r="BD17">
            <v>371178</v>
          </cell>
          <cell r="BE17">
            <v>702482</v>
          </cell>
          <cell r="BF17">
            <v>165439</v>
          </cell>
          <cell r="BG17">
            <v>2163482</v>
          </cell>
          <cell r="BH17">
            <v>296997</v>
          </cell>
          <cell r="BI17">
            <v>404841</v>
          </cell>
          <cell r="BJ17">
            <v>1254453</v>
          </cell>
          <cell r="BK17">
            <v>221081</v>
          </cell>
          <cell r="BL17">
            <v>672760</v>
          </cell>
          <cell r="BM17">
            <v>92326</v>
          </cell>
          <cell r="BN17">
            <v>996087</v>
          </cell>
          <cell r="BO17">
            <v>419842</v>
          </cell>
          <cell r="BP17">
            <v>10412388</v>
          </cell>
          <cell r="BQ17">
            <v>148947</v>
          </cell>
          <cell r="BR17">
            <v>127789</v>
          </cell>
          <cell r="BS17">
            <v>76545</v>
          </cell>
          <cell r="BT17">
            <v>446340</v>
          </cell>
          <cell r="BU17">
            <v>1405943</v>
          </cell>
          <cell r="BV17">
            <v>341053</v>
          </cell>
          <cell r="BW17">
            <v>43141331</v>
          </cell>
          <cell r="BX17">
            <v>2987652</v>
          </cell>
          <cell r="BY17">
            <v>33494</v>
          </cell>
          <cell r="BZ17">
            <v>1846153</v>
          </cell>
          <cell r="CA17">
            <v>779885</v>
          </cell>
          <cell r="CB17">
            <v>155305</v>
          </cell>
          <cell r="CC17">
            <v>271615</v>
          </cell>
          <cell r="CD17">
            <v>92733</v>
          </cell>
          <cell r="CE17">
            <v>457060</v>
          </cell>
          <cell r="CF17">
            <v>1010898</v>
          </cell>
          <cell r="CG17">
            <v>618730</v>
          </cell>
        </row>
        <row r="18">
          <cell r="A18" t="str">
            <v>Total service area</v>
          </cell>
          <cell r="B18" t="str">
            <v>AREA</v>
          </cell>
          <cell r="C18">
            <v>2008</v>
          </cell>
          <cell r="D18">
            <v>380</v>
          </cell>
          <cell r="E18">
            <v>164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0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67</v>
          </cell>
          <cell r="AF18">
            <v>93</v>
          </cell>
          <cell r="AG18">
            <v>1252</v>
          </cell>
          <cell r="AH18">
            <v>281</v>
          </cell>
          <cell r="AI18">
            <v>93</v>
          </cell>
          <cell r="AJ18">
            <v>426</v>
          </cell>
          <cell r="AK18">
            <v>9</v>
          </cell>
          <cell r="AL18">
            <v>8</v>
          </cell>
          <cell r="AM18">
            <v>269</v>
          </cell>
          <cell r="AN18">
            <v>650000</v>
          </cell>
          <cell r="AO18">
            <v>1104</v>
          </cell>
          <cell r="AP18">
            <v>292</v>
          </cell>
          <cell r="AQ18">
            <v>24</v>
          </cell>
          <cell r="AR18">
            <v>32</v>
          </cell>
          <cell r="AS18">
            <v>404</v>
          </cell>
          <cell r="AT18">
            <v>27</v>
          </cell>
          <cell r="AU18">
            <v>144</v>
          </cell>
          <cell r="AV18">
            <v>421</v>
          </cell>
          <cell r="AW18">
            <v>21</v>
          </cell>
          <cell r="AX18">
            <v>20</v>
          </cell>
          <cell r="AY18">
            <v>370</v>
          </cell>
          <cell r="AZ18">
            <v>0</v>
          </cell>
          <cell r="BA18">
            <v>74</v>
          </cell>
          <cell r="BB18">
            <v>827</v>
          </cell>
          <cell r="BC18">
            <v>133</v>
          </cell>
          <cell r="BD18">
            <v>693</v>
          </cell>
          <cell r="BE18">
            <v>330</v>
          </cell>
          <cell r="BF18">
            <v>28</v>
          </cell>
          <cell r="BG18">
            <v>143</v>
          </cell>
          <cell r="BH18">
            <v>16</v>
          </cell>
          <cell r="BI18">
            <v>27</v>
          </cell>
          <cell r="BJ18">
            <v>143</v>
          </cell>
          <cell r="BK18">
            <v>35</v>
          </cell>
          <cell r="BL18">
            <v>342</v>
          </cell>
          <cell r="BM18">
            <v>15</v>
          </cell>
          <cell r="BN18">
            <v>64</v>
          </cell>
          <cell r="BO18">
            <v>122</v>
          </cell>
          <cell r="BP18">
            <v>640</v>
          </cell>
          <cell r="BQ18">
            <v>13</v>
          </cell>
          <cell r="BR18">
            <v>18</v>
          </cell>
          <cell r="BS18">
            <v>536</v>
          </cell>
          <cell r="BT18">
            <v>33</v>
          </cell>
          <cell r="BU18">
            <v>381</v>
          </cell>
          <cell r="BV18">
            <v>24</v>
          </cell>
          <cell r="BW18">
            <v>630</v>
          </cell>
          <cell r="BX18">
            <v>639</v>
          </cell>
          <cell r="BY18">
            <v>61</v>
          </cell>
          <cell r="BZ18">
            <v>672</v>
          </cell>
          <cell r="CA18">
            <v>84</v>
          </cell>
          <cell r="CB18">
            <v>14</v>
          </cell>
          <cell r="CC18">
            <v>8</v>
          </cell>
          <cell r="CD18">
            <v>6</v>
          </cell>
          <cell r="CE18">
            <v>49</v>
          </cell>
          <cell r="CF18">
            <v>147</v>
          </cell>
          <cell r="CG18">
            <v>29</v>
          </cell>
        </row>
        <row r="19">
          <cell r="A19" t="str">
            <v>Urban service area</v>
          </cell>
          <cell r="B19" t="str">
            <v>AREAURB</v>
          </cell>
          <cell r="C19">
            <v>2008</v>
          </cell>
          <cell r="D19">
            <v>380</v>
          </cell>
          <cell r="E19">
            <v>164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0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22</v>
          </cell>
          <cell r="AF19">
            <v>93</v>
          </cell>
          <cell r="AG19">
            <v>36</v>
          </cell>
          <cell r="AH19">
            <v>26</v>
          </cell>
          <cell r="AI19">
            <v>93</v>
          </cell>
          <cell r="AJ19">
            <v>338</v>
          </cell>
          <cell r="AK19">
            <v>9</v>
          </cell>
          <cell r="AL19">
            <v>8</v>
          </cell>
          <cell r="AM19">
            <v>269</v>
          </cell>
          <cell r="AN19">
            <v>0</v>
          </cell>
          <cell r="AO19">
            <v>454</v>
          </cell>
          <cell r="AP19">
            <v>63</v>
          </cell>
          <cell r="AQ19">
            <v>24</v>
          </cell>
          <cell r="AR19">
            <v>32</v>
          </cell>
          <cell r="AS19">
            <v>124</v>
          </cell>
          <cell r="AT19">
            <v>27</v>
          </cell>
          <cell r="AU19">
            <v>16</v>
          </cell>
          <cell r="AV19">
            <v>163</v>
          </cell>
          <cell r="AW19">
            <v>16</v>
          </cell>
          <cell r="AX19">
            <v>20</v>
          </cell>
          <cell r="AY19">
            <v>57</v>
          </cell>
          <cell r="AZ19">
            <v>0</v>
          </cell>
          <cell r="BA19">
            <v>71</v>
          </cell>
          <cell r="BB19">
            <v>68</v>
          </cell>
          <cell r="BC19">
            <v>14</v>
          </cell>
          <cell r="BD19">
            <v>144</v>
          </cell>
          <cell r="BE19">
            <v>51</v>
          </cell>
          <cell r="BF19">
            <v>28</v>
          </cell>
          <cell r="BG19">
            <v>102</v>
          </cell>
          <cell r="BH19">
            <v>16</v>
          </cell>
          <cell r="BI19">
            <v>27</v>
          </cell>
          <cell r="BJ19">
            <v>71</v>
          </cell>
          <cell r="BK19">
            <v>35</v>
          </cell>
          <cell r="BL19">
            <v>58</v>
          </cell>
          <cell r="BM19">
            <v>15</v>
          </cell>
          <cell r="BN19">
            <v>64</v>
          </cell>
          <cell r="BO19">
            <v>20</v>
          </cell>
          <cell r="BP19">
            <v>456</v>
          </cell>
          <cell r="BQ19">
            <v>13</v>
          </cell>
          <cell r="BR19">
            <v>11</v>
          </cell>
          <cell r="BS19">
            <v>6</v>
          </cell>
          <cell r="BT19">
            <v>33</v>
          </cell>
          <cell r="BU19">
            <v>122</v>
          </cell>
          <cell r="BV19">
            <v>21</v>
          </cell>
          <cell r="BW19">
            <v>630</v>
          </cell>
          <cell r="BX19">
            <v>253</v>
          </cell>
          <cell r="BY19">
            <v>53</v>
          </cell>
          <cell r="BZ19">
            <v>65</v>
          </cell>
          <cell r="CA19">
            <v>84</v>
          </cell>
          <cell r="CB19">
            <v>14</v>
          </cell>
          <cell r="CC19">
            <v>8</v>
          </cell>
          <cell r="CD19">
            <v>6</v>
          </cell>
          <cell r="CE19">
            <v>49</v>
          </cell>
          <cell r="CF19">
            <v>71</v>
          </cell>
          <cell r="CG19">
            <v>29</v>
          </cell>
        </row>
        <row r="20">
          <cell r="A20" t="str">
            <v>Rural service area</v>
          </cell>
          <cell r="B20" t="str">
            <v>AREARUR</v>
          </cell>
          <cell r="C20">
            <v>2008</v>
          </cell>
          <cell r="D20">
            <v>0</v>
          </cell>
          <cell r="E20">
            <v>0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45</v>
          </cell>
          <cell r="AF20">
            <v>0</v>
          </cell>
          <cell r="AG20">
            <v>1216</v>
          </cell>
          <cell r="AH20">
            <v>255</v>
          </cell>
          <cell r="AI20">
            <v>0</v>
          </cell>
          <cell r="AJ20">
            <v>88</v>
          </cell>
          <cell r="AK20">
            <v>0</v>
          </cell>
          <cell r="AL20">
            <v>0</v>
          </cell>
          <cell r="AM20">
            <v>0</v>
          </cell>
          <cell r="AN20">
            <v>650000</v>
          </cell>
          <cell r="AO20">
            <v>650</v>
          </cell>
          <cell r="AP20">
            <v>229</v>
          </cell>
          <cell r="AQ20">
            <v>0</v>
          </cell>
          <cell r="AR20">
            <v>0</v>
          </cell>
          <cell r="AS20">
            <v>280</v>
          </cell>
          <cell r="AT20">
            <v>0</v>
          </cell>
          <cell r="AU20">
            <v>128</v>
          </cell>
          <cell r="AV20">
            <v>258</v>
          </cell>
          <cell r="AW20">
            <v>5</v>
          </cell>
          <cell r="AX20">
            <v>0</v>
          </cell>
          <cell r="AY20">
            <v>313</v>
          </cell>
          <cell r="AZ20">
            <v>0</v>
          </cell>
          <cell r="BA20">
            <v>3</v>
          </cell>
          <cell r="BB20">
            <v>759</v>
          </cell>
          <cell r="BC20">
            <v>119</v>
          </cell>
          <cell r="BD20">
            <v>549</v>
          </cell>
          <cell r="BE20">
            <v>279</v>
          </cell>
          <cell r="BF20">
            <v>0</v>
          </cell>
          <cell r="BG20">
            <v>41</v>
          </cell>
          <cell r="BH20">
            <v>0</v>
          </cell>
          <cell r="BI20">
            <v>0</v>
          </cell>
          <cell r="BJ20">
            <v>72</v>
          </cell>
          <cell r="BK20">
            <v>0</v>
          </cell>
          <cell r="BL20">
            <v>284</v>
          </cell>
          <cell r="BM20">
            <v>0</v>
          </cell>
          <cell r="BN20">
            <v>0</v>
          </cell>
          <cell r="BO20">
            <v>102</v>
          </cell>
          <cell r="BP20">
            <v>184</v>
          </cell>
          <cell r="BQ20">
            <v>0</v>
          </cell>
          <cell r="BR20">
            <v>7</v>
          </cell>
          <cell r="BS20">
            <v>530</v>
          </cell>
          <cell r="BT20">
            <v>0</v>
          </cell>
          <cell r="BU20">
            <v>259</v>
          </cell>
          <cell r="BV20">
            <v>3</v>
          </cell>
          <cell r="BW20">
            <v>0</v>
          </cell>
          <cell r="BX20">
            <v>386</v>
          </cell>
          <cell r="BY20">
            <v>8</v>
          </cell>
          <cell r="BZ20">
            <v>607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76</v>
          </cell>
          <cell r="CG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2008</v>
          </cell>
          <cell r="D21">
            <v>3000</v>
          </cell>
          <cell r="E21">
            <v>182142</v>
          </cell>
          <cell r="F21">
            <v>84379</v>
          </cell>
          <cell r="G21">
            <v>25000</v>
          </cell>
          <cell r="H21">
            <v>92317</v>
          </cell>
          <cell r="I21">
            <v>170100</v>
          </cell>
          <cell r="J21">
            <v>25000</v>
          </cell>
          <cell r="K21">
            <v>133480</v>
          </cell>
          <cell r="L21">
            <v>27698</v>
          </cell>
          <cell r="M21">
            <v>20078</v>
          </cell>
          <cell r="N21">
            <v>2428</v>
          </cell>
          <cell r="O21">
            <v>94769</v>
          </cell>
          <cell r="P21">
            <v>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710000</v>
          </cell>
          <cell r="W21">
            <v>32042</v>
          </cell>
          <cell r="X21">
            <v>7138</v>
          </cell>
          <cell r="Y21">
            <v>72505</v>
          </cell>
          <cell r="Z21">
            <v>43541</v>
          </cell>
          <cell r="AA21">
            <v>8315</v>
          </cell>
          <cell r="AB21">
            <v>1600</v>
          </cell>
          <cell r="AC21">
            <v>16789</v>
          </cell>
          <cell r="AD21">
            <v>109529</v>
          </cell>
          <cell r="AE21">
            <v>21500</v>
          </cell>
          <cell r="AF21">
            <v>132915</v>
          </cell>
          <cell r="AG21">
            <v>45212</v>
          </cell>
          <cell r="AH21">
            <v>55289</v>
          </cell>
          <cell r="AI21">
            <v>5635</v>
          </cell>
          <cell r="AJ21">
            <v>571552</v>
          </cell>
          <cell r="AK21">
            <v>2600</v>
          </cell>
          <cell r="AL21">
            <v>10500</v>
          </cell>
          <cell r="AM21">
            <v>487230</v>
          </cell>
          <cell r="AN21">
            <v>2891523</v>
          </cell>
          <cell r="AO21">
            <v>808335</v>
          </cell>
          <cell r="AP21">
            <v>31175</v>
          </cell>
          <cell r="AQ21">
            <v>12000</v>
          </cell>
          <cell r="AR21">
            <v>58000</v>
          </cell>
          <cell r="AS21">
            <v>240055</v>
          </cell>
          <cell r="AT21">
            <v>22000</v>
          </cell>
          <cell r="AU21">
            <v>22322</v>
          </cell>
          <cell r="AV21">
            <v>355000</v>
          </cell>
          <cell r="AW21">
            <v>6763</v>
          </cell>
          <cell r="AX21">
            <v>16000</v>
          </cell>
          <cell r="AY21">
            <v>71700</v>
          </cell>
          <cell r="AZ21">
            <v>0</v>
          </cell>
          <cell r="BA21">
            <v>89266</v>
          </cell>
          <cell r="BB21">
            <v>132395</v>
          </cell>
          <cell r="BC21">
            <v>14800</v>
          </cell>
          <cell r="BD21">
            <v>31500</v>
          </cell>
          <cell r="BE21">
            <v>55000</v>
          </cell>
          <cell r="BF21">
            <v>14000</v>
          </cell>
          <cell r="BG21">
            <v>173600</v>
          </cell>
          <cell r="BH21">
            <v>27300</v>
          </cell>
          <cell r="BI21">
            <v>31000</v>
          </cell>
          <cell r="BJ21">
            <v>150000</v>
          </cell>
          <cell r="BK21">
            <v>20200</v>
          </cell>
          <cell r="BL21">
            <v>77948</v>
          </cell>
          <cell r="BM21">
            <v>19170</v>
          </cell>
          <cell r="BN21">
            <v>80253</v>
          </cell>
          <cell r="BO21">
            <v>18003</v>
          </cell>
          <cell r="BP21">
            <v>805479</v>
          </cell>
          <cell r="BQ21">
            <v>7846</v>
          </cell>
          <cell r="BR21">
            <v>9900</v>
          </cell>
          <cell r="BS21">
            <v>5336</v>
          </cell>
          <cell r="BT21">
            <v>36000</v>
          </cell>
          <cell r="BU21">
            <v>110046</v>
          </cell>
          <cell r="BV21">
            <v>15140</v>
          </cell>
          <cell r="BW21">
            <v>2503281</v>
          </cell>
          <cell r="BX21">
            <v>304909</v>
          </cell>
          <cell r="BY21">
            <v>17000</v>
          </cell>
          <cell r="BZ21">
            <v>146610</v>
          </cell>
          <cell r="CA21">
            <v>50331</v>
          </cell>
          <cell r="CB21">
            <v>7200</v>
          </cell>
          <cell r="CC21">
            <v>7411</v>
          </cell>
          <cell r="CD21">
            <v>3900</v>
          </cell>
          <cell r="CE21">
            <v>40000</v>
          </cell>
          <cell r="CF21">
            <v>111184</v>
          </cell>
          <cell r="CG21">
            <v>3500</v>
          </cell>
        </row>
        <row r="22">
          <cell r="A22" t="str">
            <v>Municipal population</v>
          </cell>
          <cell r="B22" t="str">
            <v>POPCITY</v>
          </cell>
          <cell r="C22">
            <v>2008</v>
          </cell>
          <cell r="D22">
            <v>3000</v>
          </cell>
          <cell r="E22">
            <v>197980</v>
          </cell>
          <cell r="F22">
            <v>86689</v>
          </cell>
          <cell r="G22">
            <v>30000</v>
          </cell>
          <cell r="H22">
            <v>92317</v>
          </cell>
          <cell r="I22">
            <v>170100</v>
          </cell>
          <cell r="J22">
            <v>25000</v>
          </cell>
          <cell r="K22">
            <v>133480</v>
          </cell>
          <cell r="L22">
            <v>27698</v>
          </cell>
          <cell r="M22">
            <v>27290</v>
          </cell>
          <cell r="N22">
            <v>2428</v>
          </cell>
          <cell r="O22">
            <v>107615</v>
          </cell>
          <cell r="P22">
            <v>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710000</v>
          </cell>
          <cell r="W22">
            <v>35246</v>
          </cell>
          <cell r="X22">
            <v>8700</v>
          </cell>
          <cell r="Y22">
            <v>103579</v>
          </cell>
          <cell r="Z22">
            <v>43541</v>
          </cell>
          <cell r="AA22">
            <v>8315</v>
          </cell>
          <cell r="AB22">
            <v>2529</v>
          </cell>
          <cell r="AC22">
            <v>10552</v>
          </cell>
          <cell r="AD22">
            <v>170219</v>
          </cell>
          <cell r="AE22">
            <v>21500</v>
          </cell>
          <cell r="AF22">
            <v>132915</v>
          </cell>
          <cell r="AG22">
            <v>45212</v>
          </cell>
          <cell r="AH22">
            <v>55289</v>
          </cell>
          <cell r="AI22">
            <v>5635</v>
          </cell>
          <cell r="AJ22">
            <v>636548</v>
          </cell>
          <cell r="AK22">
            <v>9500</v>
          </cell>
          <cell r="AL22">
            <v>10500</v>
          </cell>
          <cell r="AM22">
            <v>487230</v>
          </cell>
          <cell r="AN22">
            <v>2891523</v>
          </cell>
          <cell r="AO22">
            <v>898150</v>
          </cell>
          <cell r="AP22">
            <v>31175</v>
          </cell>
          <cell r="AQ22">
            <v>16500</v>
          </cell>
          <cell r="AR22">
            <v>119000</v>
          </cell>
          <cell r="AS22">
            <v>240055</v>
          </cell>
          <cell r="AT22">
            <v>22000</v>
          </cell>
          <cell r="AU22">
            <v>36166</v>
          </cell>
          <cell r="AV22">
            <v>355000</v>
          </cell>
          <cell r="AW22">
            <v>18231</v>
          </cell>
          <cell r="AX22">
            <v>17000</v>
          </cell>
          <cell r="AY22">
            <v>71700</v>
          </cell>
          <cell r="AZ22">
            <v>0</v>
          </cell>
          <cell r="BA22">
            <v>135027</v>
          </cell>
          <cell r="BB22">
            <v>133228</v>
          </cell>
          <cell r="BC22">
            <v>14800</v>
          </cell>
          <cell r="BD22">
            <v>63000</v>
          </cell>
          <cell r="BE22">
            <v>55000</v>
          </cell>
          <cell r="BF22">
            <v>18777</v>
          </cell>
          <cell r="BG22">
            <v>173600</v>
          </cell>
          <cell r="BH22">
            <v>27300</v>
          </cell>
          <cell r="BI22">
            <v>31000</v>
          </cell>
          <cell r="BJ22">
            <v>150000</v>
          </cell>
          <cell r="BK22">
            <v>20200</v>
          </cell>
          <cell r="BL22">
            <v>74948</v>
          </cell>
          <cell r="BM22">
            <v>6500</v>
          </cell>
          <cell r="BN22">
            <v>80253</v>
          </cell>
          <cell r="BO22">
            <v>18003</v>
          </cell>
          <cell r="BP22">
            <v>805479</v>
          </cell>
          <cell r="BQ22">
            <v>7846</v>
          </cell>
          <cell r="BR22">
            <v>16700</v>
          </cell>
          <cell r="BS22">
            <v>5336</v>
          </cell>
          <cell r="BT22">
            <v>36000</v>
          </cell>
          <cell r="BU22">
            <v>109141</v>
          </cell>
          <cell r="BV22">
            <v>15000</v>
          </cell>
          <cell r="BW22">
            <v>2503281</v>
          </cell>
          <cell r="BX22">
            <v>407990</v>
          </cell>
          <cell r="BY22">
            <v>17000</v>
          </cell>
          <cell r="BZ22">
            <v>146610</v>
          </cell>
          <cell r="CA22">
            <v>50331</v>
          </cell>
          <cell r="CB22">
            <v>11500</v>
          </cell>
          <cell r="CC22">
            <v>7411</v>
          </cell>
          <cell r="CD22">
            <v>9000</v>
          </cell>
          <cell r="CE22">
            <v>78420</v>
          </cell>
          <cell r="CF22">
            <v>111184</v>
          </cell>
          <cell r="CG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2008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3688</v>
          </cell>
          <cell r="AD23">
            <v>142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155898</v>
          </cell>
          <cell r="AO23">
            <v>0</v>
          </cell>
          <cell r="AP23">
            <v>677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147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525</v>
          </cell>
          <cell r="BB23">
            <v>0</v>
          </cell>
          <cell r="BC23">
            <v>250</v>
          </cell>
          <cell r="BD23">
            <v>200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100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108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1603</v>
          </cell>
          <cell r="BY23">
            <v>1200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2008</v>
          </cell>
          <cell r="D24">
            <v>4948</v>
          </cell>
          <cell r="E24">
            <v>319735</v>
          </cell>
          <cell r="F24">
            <v>162830</v>
          </cell>
          <cell r="G24">
            <v>44355</v>
          </cell>
          <cell r="H24">
            <v>157904</v>
          </cell>
          <cell r="I24">
            <v>269003</v>
          </cell>
          <cell r="J24">
            <v>57168</v>
          </cell>
          <cell r="K24">
            <v>244764</v>
          </cell>
          <cell r="L24">
            <v>48155</v>
          </cell>
          <cell r="M24">
            <v>27584</v>
          </cell>
          <cell r="N24">
            <v>6703</v>
          </cell>
          <cell r="O24">
            <v>128591</v>
          </cell>
          <cell r="P24">
            <v>0</v>
          </cell>
          <cell r="Q24">
            <v>6974</v>
          </cell>
          <cell r="R24">
            <v>0</v>
          </cell>
          <cell r="S24">
            <v>44280</v>
          </cell>
          <cell r="T24">
            <v>419000</v>
          </cell>
          <cell r="U24">
            <v>12953</v>
          </cell>
          <cell r="V24">
            <v>1196300</v>
          </cell>
          <cell r="W24">
            <v>77244</v>
          </cell>
          <cell r="X24">
            <v>14006</v>
          </cell>
          <cell r="Y24">
            <v>89667</v>
          </cell>
          <cell r="Z24">
            <v>97999</v>
          </cell>
          <cell r="AA24">
            <v>18421</v>
          </cell>
          <cell r="AB24">
            <v>2125</v>
          </cell>
          <cell r="AC24">
            <v>39583</v>
          </cell>
          <cell r="AD24">
            <v>189105</v>
          </cell>
          <cell r="AE24">
            <v>32246</v>
          </cell>
          <cell r="AF24">
            <v>248660</v>
          </cell>
          <cell r="AG24">
            <v>77749</v>
          </cell>
          <cell r="AH24">
            <v>83557</v>
          </cell>
          <cell r="AI24">
            <v>17862</v>
          </cell>
          <cell r="AJ24">
            <v>927256</v>
          </cell>
          <cell r="AK24">
            <v>6156</v>
          </cell>
          <cell r="AL24">
            <v>35335</v>
          </cell>
          <cell r="AM24">
            <v>597</v>
          </cell>
          <cell r="AN24">
            <v>3867055</v>
          </cell>
          <cell r="AO24">
            <v>1267613</v>
          </cell>
          <cell r="AP24">
            <v>49100</v>
          </cell>
          <cell r="AQ24">
            <v>22435</v>
          </cell>
          <cell r="AR24">
            <v>126174</v>
          </cell>
          <cell r="AS24">
            <v>312977</v>
          </cell>
          <cell r="AT24">
            <v>46944</v>
          </cell>
          <cell r="AU24">
            <v>49384</v>
          </cell>
          <cell r="AV24">
            <v>536384</v>
          </cell>
          <cell r="AW24">
            <v>31936</v>
          </cell>
          <cell r="AX24">
            <v>36876</v>
          </cell>
          <cell r="AY24">
            <v>110590</v>
          </cell>
          <cell r="AZ24">
            <v>0</v>
          </cell>
          <cell r="BA24">
            <v>124190</v>
          </cell>
          <cell r="BB24">
            <v>194310</v>
          </cell>
          <cell r="BC24">
            <v>29013</v>
          </cell>
          <cell r="BD24">
            <v>67627</v>
          </cell>
          <cell r="BE24">
            <v>108731</v>
          </cell>
          <cell r="BF24">
            <v>24006</v>
          </cell>
          <cell r="BG24">
            <v>347832</v>
          </cell>
          <cell r="BH24">
            <v>41257</v>
          </cell>
          <cell r="BI24">
            <v>55775</v>
          </cell>
          <cell r="BJ24">
            <v>208345</v>
          </cell>
          <cell r="BK24">
            <v>37482</v>
          </cell>
          <cell r="BL24">
            <v>139124</v>
          </cell>
          <cell r="BM24">
            <v>18670</v>
          </cell>
          <cell r="BN24">
            <v>148395</v>
          </cell>
          <cell r="BO24">
            <v>34923</v>
          </cell>
          <cell r="BP24">
            <v>1084085</v>
          </cell>
          <cell r="BQ24">
            <v>19183</v>
          </cell>
          <cell r="BR24">
            <v>39622</v>
          </cell>
          <cell r="BS24">
            <v>18091</v>
          </cell>
          <cell r="BT24">
            <v>58384</v>
          </cell>
          <cell r="BU24">
            <v>186530</v>
          </cell>
          <cell r="BV24">
            <v>36361</v>
          </cell>
          <cell r="BW24">
            <v>4095298</v>
          </cell>
          <cell r="BX24">
            <v>435452</v>
          </cell>
          <cell r="BY24">
            <v>25438</v>
          </cell>
          <cell r="BZ24">
            <v>229318</v>
          </cell>
          <cell r="CA24">
            <v>80092</v>
          </cell>
          <cell r="CB24">
            <v>16519</v>
          </cell>
          <cell r="CC24">
            <v>26000</v>
          </cell>
          <cell r="CD24">
            <v>10428</v>
          </cell>
          <cell r="CE24">
            <v>84988</v>
          </cell>
          <cell r="CF24">
            <v>151856</v>
          </cell>
          <cell r="CG24">
            <v>65208</v>
          </cell>
        </row>
        <row r="25">
          <cell r="A25" t="str">
            <v>Utility summer max peak load</v>
          </cell>
          <cell r="B25" t="str">
            <v>PEAKS</v>
          </cell>
          <cell r="C25">
            <v>2008</v>
          </cell>
          <cell r="D25">
            <v>4092</v>
          </cell>
          <cell r="E25">
            <v>318595</v>
          </cell>
          <cell r="F25">
            <v>191640</v>
          </cell>
          <cell r="G25">
            <v>46817</v>
          </cell>
          <cell r="H25">
            <v>182439</v>
          </cell>
          <cell r="I25">
            <v>346409</v>
          </cell>
          <cell r="J25">
            <v>48384</v>
          </cell>
          <cell r="K25">
            <v>291292</v>
          </cell>
          <cell r="L25">
            <v>56171</v>
          </cell>
          <cell r="M25">
            <v>26681</v>
          </cell>
          <cell r="N25">
            <v>5618</v>
          </cell>
          <cell r="O25">
            <v>165946</v>
          </cell>
          <cell r="P25">
            <v>0</v>
          </cell>
          <cell r="Q25">
            <v>5793</v>
          </cell>
          <cell r="R25">
            <v>0</v>
          </cell>
          <cell r="S25">
            <v>58453</v>
          </cell>
          <cell r="T25">
            <v>532600</v>
          </cell>
          <cell r="U25">
            <v>10571</v>
          </cell>
          <cell r="V25">
            <v>1507900</v>
          </cell>
          <cell r="W25">
            <v>69007</v>
          </cell>
          <cell r="X25">
            <v>9562</v>
          </cell>
          <cell r="Y25">
            <v>137328</v>
          </cell>
          <cell r="Z25">
            <v>105205</v>
          </cell>
          <cell r="AA25">
            <v>12843</v>
          </cell>
          <cell r="AB25">
            <v>1300</v>
          </cell>
          <cell r="AC25">
            <v>24929</v>
          </cell>
          <cell r="AD25">
            <v>148081</v>
          </cell>
          <cell r="AE25">
            <v>39817</v>
          </cell>
          <cell r="AF25">
            <v>273898</v>
          </cell>
          <cell r="AG25">
            <v>88198</v>
          </cell>
          <cell r="AH25">
            <v>99539</v>
          </cell>
          <cell r="AI25">
            <v>14301</v>
          </cell>
          <cell r="AJ25">
            <v>1112056</v>
          </cell>
          <cell r="AK25">
            <v>4283</v>
          </cell>
          <cell r="AL25">
            <v>31074</v>
          </cell>
          <cell r="AM25">
            <v>729</v>
          </cell>
          <cell r="AN25">
            <v>3077912</v>
          </cell>
          <cell r="AO25">
            <v>1355421</v>
          </cell>
          <cell r="AP25">
            <v>41063</v>
          </cell>
          <cell r="AQ25">
            <v>20081</v>
          </cell>
          <cell r="AR25">
            <v>110106</v>
          </cell>
          <cell r="AS25">
            <v>350930</v>
          </cell>
          <cell r="AT25">
            <v>45235</v>
          </cell>
          <cell r="AU25">
            <v>34161</v>
          </cell>
          <cell r="AV25">
            <v>659564</v>
          </cell>
          <cell r="AW25">
            <v>36871</v>
          </cell>
          <cell r="AX25">
            <v>38488</v>
          </cell>
          <cell r="AY25">
            <v>125846</v>
          </cell>
          <cell r="AZ25">
            <v>0</v>
          </cell>
          <cell r="BA25">
            <v>141148</v>
          </cell>
          <cell r="BB25">
            <v>249175</v>
          </cell>
          <cell r="BC25">
            <v>40775</v>
          </cell>
          <cell r="BD25">
            <v>75381</v>
          </cell>
          <cell r="BE25">
            <v>81287</v>
          </cell>
          <cell r="BF25">
            <v>19447</v>
          </cell>
          <cell r="BG25">
            <v>346908</v>
          </cell>
          <cell r="BH25">
            <v>42789</v>
          </cell>
          <cell r="BI25">
            <v>50520</v>
          </cell>
          <cell r="BJ25">
            <v>192721</v>
          </cell>
          <cell r="BK25">
            <v>29118</v>
          </cell>
          <cell r="BL25">
            <v>92154</v>
          </cell>
          <cell r="BM25">
            <v>11820</v>
          </cell>
          <cell r="BN25">
            <v>142964</v>
          </cell>
          <cell r="BO25">
            <v>40485</v>
          </cell>
          <cell r="BP25">
            <v>1443918</v>
          </cell>
          <cell r="BQ25">
            <v>17745</v>
          </cell>
          <cell r="BR25">
            <v>21598</v>
          </cell>
          <cell r="BS25">
            <v>11853</v>
          </cell>
          <cell r="BT25">
            <v>67027</v>
          </cell>
          <cell r="BU25">
            <v>161660</v>
          </cell>
          <cell r="BV25">
            <v>41632</v>
          </cell>
          <cell r="BW25">
            <v>4564349</v>
          </cell>
          <cell r="BX25">
            <v>444396</v>
          </cell>
          <cell r="BY25">
            <v>24236</v>
          </cell>
          <cell r="BZ25">
            <v>255540</v>
          </cell>
          <cell r="CA25">
            <v>94801</v>
          </cell>
          <cell r="CB25">
            <v>15025</v>
          </cell>
          <cell r="CC25">
            <v>26000</v>
          </cell>
          <cell r="CD25">
            <v>10924</v>
          </cell>
          <cell r="CE25">
            <v>65309</v>
          </cell>
          <cell r="CF25">
            <v>167732</v>
          </cell>
          <cell r="CG25">
            <v>74117</v>
          </cell>
        </row>
        <row r="26">
          <cell r="A26" t="str">
            <v>Utility average peak load</v>
          </cell>
          <cell r="B26" t="str">
            <v>PEAKA</v>
          </cell>
          <cell r="C26">
            <v>2008</v>
          </cell>
          <cell r="D26">
            <v>4139</v>
          </cell>
          <cell r="E26">
            <v>277972</v>
          </cell>
          <cell r="F26">
            <v>128115</v>
          </cell>
          <cell r="G26">
            <v>42630</v>
          </cell>
          <cell r="H26">
            <v>156316</v>
          </cell>
          <cell r="I26">
            <v>276451</v>
          </cell>
          <cell r="J26">
            <v>49474</v>
          </cell>
          <cell r="K26">
            <v>246659</v>
          </cell>
          <cell r="L26">
            <v>47039</v>
          </cell>
          <cell r="M26">
            <v>25348</v>
          </cell>
          <cell r="N26">
            <v>4629</v>
          </cell>
          <cell r="O26">
            <v>133477</v>
          </cell>
          <cell r="P26">
            <v>0</v>
          </cell>
          <cell r="Q26">
            <v>5627</v>
          </cell>
          <cell r="R26">
            <v>0</v>
          </cell>
          <cell r="S26">
            <v>44779</v>
          </cell>
          <cell r="T26">
            <v>430375</v>
          </cell>
          <cell r="U26">
            <v>11355</v>
          </cell>
          <cell r="V26">
            <v>1238858</v>
          </cell>
          <cell r="W26">
            <v>65935</v>
          </cell>
          <cell r="X26">
            <v>10468</v>
          </cell>
          <cell r="Y26">
            <v>96325</v>
          </cell>
          <cell r="Z26">
            <v>94572</v>
          </cell>
          <cell r="AA26">
            <v>14135</v>
          </cell>
          <cell r="AB26">
            <v>1564</v>
          </cell>
          <cell r="AC26">
            <v>29762</v>
          </cell>
          <cell r="AD26">
            <v>189105</v>
          </cell>
          <cell r="AE26">
            <v>31336</v>
          </cell>
          <cell r="AF26">
            <v>243931</v>
          </cell>
          <cell r="AG26">
            <v>74016</v>
          </cell>
          <cell r="AH26">
            <v>82095</v>
          </cell>
          <cell r="AI26">
            <v>14719</v>
          </cell>
          <cell r="AJ26">
            <v>916790</v>
          </cell>
          <cell r="AK26">
            <v>4332</v>
          </cell>
          <cell r="AL26">
            <v>30858</v>
          </cell>
          <cell r="AM26">
            <v>611</v>
          </cell>
          <cell r="AN26">
            <v>3113787</v>
          </cell>
          <cell r="AO26">
            <v>1169649</v>
          </cell>
          <cell r="AP26">
            <v>41276</v>
          </cell>
          <cell r="AQ26">
            <v>18274</v>
          </cell>
          <cell r="AR26">
            <v>110027</v>
          </cell>
          <cell r="AS26">
            <v>304510</v>
          </cell>
          <cell r="AT26">
            <v>42577</v>
          </cell>
          <cell r="AU26">
            <v>36543</v>
          </cell>
          <cell r="AV26">
            <v>541266</v>
          </cell>
          <cell r="AW26">
            <v>31895</v>
          </cell>
          <cell r="AX26">
            <v>35244</v>
          </cell>
          <cell r="AY26">
            <v>108981</v>
          </cell>
          <cell r="AZ26">
            <v>0</v>
          </cell>
          <cell r="BA26">
            <v>122276</v>
          </cell>
          <cell r="BB26">
            <v>198648</v>
          </cell>
          <cell r="BC26">
            <v>30128</v>
          </cell>
          <cell r="BD26">
            <v>65146</v>
          </cell>
          <cell r="BE26">
            <v>89804</v>
          </cell>
          <cell r="BF26">
            <v>20248</v>
          </cell>
          <cell r="BG26">
            <v>276001</v>
          </cell>
          <cell r="BH26">
            <v>39097</v>
          </cell>
          <cell r="BI26">
            <v>49220</v>
          </cell>
          <cell r="BJ26">
            <v>184389</v>
          </cell>
          <cell r="BK26">
            <v>28131</v>
          </cell>
          <cell r="BL26">
            <v>109253</v>
          </cell>
          <cell r="BM26">
            <v>13970</v>
          </cell>
          <cell r="BN26">
            <v>132690</v>
          </cell>
          <cell r="BO26">
            <v>34804</v>
          </cell>
          <cell r="BP26">
            <v>1141832</v>
          </cell>
          <cell r="BQ26">
            <v>16731</v>
          </cell>
          <cell r="BR26">
            <v>21600</v>
          </cell>
          <cell r="BS26">
            <v>13292</v>
          </cell>
          <cell r="BT26">
            <v>56122</v>
          </cell>
          <cell r="BU26">
            <v>158988</v>
          </cell>
          <cell r="BV26">
            <v>35707</v>
          </cell>
          <cell r="BW26">
            <v>3962494</v>
          </cell>
          <cell r="BX26">
            <v>405306</v>
          </cell>
          <cell r="BY26">
            <v>20650</v>
          </cell>
          <cell r="BZ26">
            <v>223576</v>
          </cell>
          <cell r="CA26">
            <v>79945</v>
          </cell>
          <cell r="CB26">
            <v>15119</v>
          </cell>
          <cell r="CC26">
            <v>24000</v>
          </cell>
          <cell r="CD26">
            <v>9664</v>
          </cell>
          <cell r="CE26">
            <v>72343</v>
          </cell>
          <cell r="CF26">
            <v>144472</v>
          </cell>
          <cell r="CG26">
            <v>64012</v>
          </cell>
        </row>
        <row r="27">
          <cell r="A27" t="str">
            <v>Total circuit kms of line</v>
          </cell>
          <cell r="B27" t="str">
            <v>KMC</v>
          </cell>
          <cell r="C27">
            <v>2008</v>
          </cell>
          <cell r="D27">
            <v>92</v>
          </cell>
          <cell r="E27">
            <v>1482</v>
          </cell>
          <cell r="F27">
            <v>747</v>
          </cell>
          <cell r="G27">
            <v>320</v>
          </cell>
          <cell r="H27">
            <v>486</v>
          </cell>
          <cell r="I27">
            <v>1643</v>
          </cell>
          <cell r="J27">
            <v>327</v>
          </cell>
          <cell r="K27">
            <v>1112</v>
          </cell>
          <cell r="L27">
            <v>524</v>
          </cell>
          <cell r="M27">
            <v>146</v>
          </cell>
          <cell r="N27">
            <v>27</v>
          </cell>
          <cell r="O27">
            <v>795</v>
          </cell>
          <cell r="P27">
            <v>0</v>
          </cell>
          <cell r="Q27">
            <v>27</v>
          </cell>
          <cell r="R27">
            <v>0</v>
          </cell>
          <cell r="S27">
            <v>147</v>
          </cell>
          <cell r="T27">
            <v>1133</v>
          </cell>
          <cell r="U27">
            <v>177</v>
          </cell>
          <cell r="V27">
            <v>5246</v>
          </cell>
          <cell r="W27">
            <v>265</v>
          </cell>
          <cell r="X27">
            <v>137</v>
          </cell>
          <cell r="Y27">
            <v>467</v>
          </cell>
          <cell r="Z27">
            <v>274</v>
          </cell>
          <cell r="AA27">
            <v>84</v>
          </cell>
          <cell r="AB27">
            <v>9</v>
          </cell>
          <cell r="AC27">
            <v>1845</v>
          </cell>
          <cell r="AD27">
            <v>871</v>
          </cell>
          <cell r="AE27">
            <v>238</v>
          </cell>
          <cell r="AF27">
            <v>1049</v>
          </cell>
          <cell r="AG27">
            <v>1716</v>
          </cell>
          <cell r="AH27">
            <v>1363</v>
          </cell>
          <cell r="AI27">
            <v>68</v>
          </cell>
          <cell r="AJ27">
            <v>3294</v>
          </cell>
          <cell r="AK27">
            <v>21</v>
          </cell>
          <cell r="AL27">
            <v>65</v>
          </cell>
          <cell r="AM27">
            <v>2744</v>
          </cell>
          <cell r="AN27">
            <v>120516</v>
          </cell>
          <cell r="AO27">
            <v>5353</v>
          </cell>
          <cell r="AP27">
            <v>647</v>
          </cell>
          <cell r="AQ27">
            <v>98</v>
          </cell>
          <cell r="AR27">
            <v>386</v>
          </cell>
          <cell r="AS27">
            <v>1872</v>
          </cell>
          <cell r="AT27">
            <v>114</v>
          </cell>
          <cell r="AU27">
            <v>355</v>
          </cell>
          <cell r="AV27">
            <v>2781</v>
          </cell>
          <cell r="AW27">
            <v>106</v>
          </cell>
          <cell r="AX27">
            <v>115</v>
          </cell>
          <cell r="AY27">
            <v>866</v>
          </cell>
          <cell r="AZ27">
            <v>0</v>
          </cell>
          <cell r="BA27">
            <v>1050</v>
          </cell>
          <cell r="BB27">
            <v>1820</v>
          </cell>
          <cell r="BC27">
            <v>337</v>
          </cell>
          <cell r="BD27">
            <v>691</v>
          </cell>
          <cell r="BE27">
            <v>612</v>
          </cell>
          <cell r="BF27">
            <v>370</v>
          </cell>
          <cell r="BG27">
            <v>1414</v>
          </cell>
          <cell r="BH27">
            <v>161</v>
          </cell>
          <cell r="BI27">
            <v>304</v>
          </cell>
          <cell r="BJ27">
            <v>948</v>
          </cell>
          <cell r="BK27">
            <v>146</v>
          </cell>
          <cell r="BL27">
            <v>728</v>
          </cell>
          <cell r="BM27">
            <v>128</v>
          </cell>
          <cell r="BN27">
            <v>550</v>
          </cell>
          <cell r="BO27">
            <v>311</v>
          </cell>
          <cell r="BP27">
            <v>6109</v>
          </cell>
          <cell r="BQ27">
            <v>55</v>
          </cell>
          <cell r="BR27">
            <v>88</v>
          </cell>
          <cell r="BS27">
            <v>211</v>
          </cell>
          <cell r="BT27">
            <v>244</v>
          </cell>
          <cell r="BU27">
            <v>1172</v>
          </cell>
          <cell r="BV27">
            <v>156</v>
          </cell>
          <cell r="BW27">
            <v>9816</v>
          </cell>
          <cell r="BX27">
            <v>2135</v>
          </cell>
          <cell r="BY27">
            <v>232</v>
          </cell>
          <cell r="BZ27">
            <v>1542</v>
          </cell>
          <cell r="CA27">
            <v>443</v>
          </cell>
          <cell r="CB27">
            <v>75</v>
          </cell>
          <cell r="CC27">
            <v>65</v>
          </cell>
          <cell r="CD27">
            <v>36</v>
          </cell>
          <cell r="CE27">
            <v>440</v>
          </cell>
          <cell r="CF27">
            <v>1030</v>
          </cell>
          <cell r="CG27">
            <v>246</v>
          </cell>
        </row>
        <row r="28">
          <cell r="A28" t="str">
            <v>Overhead circuit kms of line</v>
          </cell>
          <cell r="B28" t="str">
            <v>KMCO</v>
          </cell>
          <cell r="C28">
            <v>2008</v>
          </cell>
          <cell r="D28">
            <v>92</v>
          </cell>
          <cell r="E28">
            <v>667</v>
          </cell>
          <cell r="F28">
            <v>574</v>
          </cell>
          <cell r="G28">
            <v>282</v>
          </cell>
          <cell r="H28">
            <v>265</v>
          </cell>
          <cell r="I28">
            <v>1002</v>
          </cell>
          <cell r="J28">
            <v>214</v>
          </cell>
          <cell r="K28">
            <v>730</v>
          </cell>
          <cell r="L28">
            <v>482</v>
          </cell>
          <cell r="M28">
            <v>77</v>
          </cell>
          <cell r="N28">
            <v>26</v>
          </cell>
          <cell r="O28">
            <v>569</v>
          </cell>
          <cell r="P28">
            <v>0</v>
          </cell>
          <cell r="Q28">
            <v>15</v>
          </cell>
          <cell r="R28">
            <v>0</v>
          </cell>
          <cell r="S28">
            <v>89</v>
          </cell>
          <cell r="T28">
            <v>723</v>
          </cell>
          <cell r="U28">
            <v>168</v>
          </cell>
          <cell r="V28">
            <v>1816</v>
          </cell>
          <cell r="W28">
            <v>210</v>
          </cell>
          <cell r="X28">
            <v>126</v>
          </cell>
          <cell r="Y28">
            <v>227</v>
          </cell>
          <cell r="Z28">
            <v>184</v>
          </cell>
          <cell r="AA28">
            <v>76</v>
          </cell>
          <cell r="AB28">
            <v>8</v>
          </cell>
          <cell r="AC28">
            <v>1841</v>
          </cell>
          <cell r="AD28">
            <v>696</v>
          </cell>
          <cell r="AE28">
            <v>178</v>
          </cell>
          <cell r="AF28">
            <v>429</v>
          </cell>
          <cell r="AG28">
            <v>1633</v>
          </cell>
          <cell r="AH28">
            <v>882</v>
          </cell>
          <cell r="AI28">
            <v>57</v>
          </cell>
          <cell r="AJ28">
            <v>1519</v>
          </cell>
          <cell r="AK28">
            <v>18</v>
          </cell>
          <cell r="AL28">
            <v>56</v>
          </cell>
          <cell r="AM28">
            <v>806</v>
          </cell>
          <cell r="AN28">
            <v>116265</v>
          </cell>
          <cell r="AO28">
            <v>2730</v>
          </cell>
          <cell r="AP28">
            <v>525</v>
          </cell>
          <cell r="AQ28">
            <v>88</v>
          </cell>
          <cell r="AR28">
            <v>252</v>
          </cell>
          <cell r="AS28">
            <v>1044</v>
          </cell>
          <cell r="AT28">
            <v>95</v>
          </cell>
          <cell r="AU28">
            <v>284</v>
          </cell>
          <cell r="AV28">
            <v>1369</v>
          </cell>
          <cell r="AW28">
            <v>81</v>
          </cell>
          <cell r="AX28">
            <v>79</v>
          </cell>
          <cell r="AY28">
            <v>546</v>
          </cell>
          <cell r="AZ28">
            <v>0</v>
          </cell>
          <cell r="BA28">
            <v>583</v>
          </cell>
          <cell r="BB28">
            <v>1387</v>
          </cell>
          <cell r="BC28">
            <v>247</v>
          </cell>
          <cell r="BD28">
            <v>607</v>
          </cell>
          <cell r="BE28">
            <v>516</v>
          </cell>
          <cell r="BF28">
            <v>365</v>
          </cell>
          <cell r="BG28">
            <v>547</v>
          </cell>
          <cell r="BH28">
            <v>95</v>
          </cell>
          <cell r="BI28">
            <v>245</v>
          </cell>
          <cell r="BJ28">
            <v>510</v>
          </cell>
          <cell r="BK28">
            <v>127</v>
          </cell>
          <cell r="BL28">
            <v>612</v>
          </cell>
          <cell r="BM28">
            <v>117</v>
          </cell>
          <cell r="BN28">
            <v>384</v>
          </cell>
          <cell r="BO28">
            <v>296</v>
          </cell>
          <cell r="BP28">
            <v>1925</v>
          </cell>
          <cell r="BQ28">
            <v>53</v>
          </cell>
          <cell r="BR28">
            <v>79</v>
          </cell>
          <cell r="BS28">
            <v>205</v>
          </cell>
          <cell r="BT28">
            <v>158</v>
          </cell>
          <cell r="BU28">
            <v>940</v>
          </cell>
          <cell r="BV28">
            <v>102</v>
          </cell>
          <cell r="BW28">
            <v>4218</v>
          </cell>
          <cell r="BX28">
            <v>1386</v>
          </cell>
          <cell r="BY28">
            <v>125</v>
          </cell>
          <cell r="BZ28">
            <v>1059</v>
          </cell>
          <cell r="CA28">
            <v>330</v>
          </cell>
          <cell r="CB28">
            <v>66</v>
          </cell>
          <cell r="CC28">
            <v>52</v>
          </cell>
          <cell r="CD28">
            <v>25</v>
          </cell>
          <cell r="CE28">
            <v>309</v>
          </cell>
          <cell r="CF28">
            <v>495</v>
          </cell>
          <cell r="CG28">
            <v>156</v>
          </cell>
        </row>
        <row r="29">
          <cell r="A29" t="str">
            <v>Underground circuit kms ofline</v>
          </cell>
          <cell r="B29" t="str">
            <v>KMCU</v>
          </cell>
          <cell r="C29">
            <v>2008</v>
          </cell>
          <cell r="D29">
            <v>0</v>
          </cell>
          <cell r="E29">
            <v>815</v>
          </cell>
          <cell r="F29">
            <v>173</v>
          </cell>
          <cell r="G29">
            <v>38</v>
          </cell>
          <cell r="H29">
            <v>221</v>
          </cell>
          <cell r="I29">
            <v>641</v>
          </cell>
          <cell r="J29">
            <v>113</v>
          </cell>
          <cell r="K29">
            <v>382</v>
          </cell>
          <cell r="L29">
            <v>42</v>
          </cell>
          <cell r="M29">
            <v>69</v>
          </cell>
          <cell r="N29">
            <v>1</v>
          </cell>
          <cell r="O29">
            <v>226</v>
          </cell>
          <cell r="P29">
            <v>0</v>
          </cell>
          <cell r="Q29">
            <v>12</v>
          </cell>
          <cell r="R29">
            <v>0</v>
          </cell>
          <cell r="S29">
            <v>58</v>
          </cell>
          <cell r="T29">
            <v>410</v>
          </cell>
          <cell r="U29">
            <v>9</v>
          </cell>
          <cell r="V29">
            <v>3430</v>
          </cell>
          <cell r="W29">
            <v>55</v>
          </cell>
          <cell r="X29">
            <v>11</v>
          </cell>
          <cell r="Y29">
            <v>240</v>
          </cell>
          <cell r="Z29">
            <v>90</v>
          </cell>
          <cell r="AA29">
            <v>8</v>
          </cell>
          <cell r="AB29">
            <v>1</v>
          </cell>
          <cell r="AC29">
            <v>4</v>
          </cell>
          <cell r="AD29">
            <v>175</v>
          </cell>
          <cell r="AE29">
            <v>60</v>
          </cell>
          <cell r="AF29">
            <v>620</v>
          </cell>
          <cell r="AG29">
            <v>83</v>
          </cell>
          <cell r="AH29">
            <v>481</v>
          </cell>
          <cell r="AI29">
            <v>11</v>
          </cell>
          <cell r="AJ29">
            <v>1775</v>
          </cell>
          <cell r="AK29">
            <v>3</v>
          </cell>
          <cell r="AL29">
            <v>9</v>
          </cell>
          <cell r="AM29">
            <v>1938</v>
          </cell>
          <cell r="AN29">
            <v>4251</v>
          </cell>
          <cell r="AO29">
            <v>2623</v>
          </cell>
          <cell r="AP29">
            <v>122</v>
          </cell>
          <cell r="AQ29">
            <v>10</v>
          </cell>
          <cell r="AR29">
            <v>134</v>
          </cell>
          <cell r="AS29">
            <v>828</v>
          </cell>
          <cell r="AT29">
            <v>19</v>
          </cell>
          <cell r="AU29">
            <v>71</v>
          </cell>
          <cell r="AV29">
            <v>1412</v>
          </cell>
          <cell r="AW29">
            <v>25</v>
          </cell>
          <cell r="AX29">
            <v>36</v>
          </cell>
          <cell r="AY29">
            <v>320</v>
          </cell>
          <cell r="AZ29">
            <v>0</v>
          </cell>
          <cell r="BA29">
            <v>467</v>
          </cell>
          <cell r="BB29">
            <v>433</v>
          </cell>
          <cell r="BC29">
            <v>90</v>
          </cell>
          <cell r="BD29">
            <v>84</v>
          </cell>
          <cell r="BE29">
            <v>96</v>
          </cell>
          <cell r="BF29">
            <v>5</v>
          </cell>
          <cell r="BG29">
            <v>867</v>
          </cell>
          <cell r="BH29">
            <v>66</v>
          </cell>
          <cell r="BI29">
            <v>59</v>
          </cell>
          <cell r="BJ29">
            <v>438</v>
          </cell>
          <cell r="BK29">
            <v>19</v>
          </cell>
          <cell r="BL29">
            <v>116</v>
          </cell>
          <cell r="BM29">
            <v>11</v>
          </cell>
          <cell r="BN29">
            <v>166</v>
          </cell>
          <cell r="BO29">
            <v>15</v>
          </cell>
          <cell r="BP29">
            <v>4184</v>
          </cell>
          <cell r="BQ29">
            <v>2</v>
          </cell>
          <cell r="BR29">
            <v>9</v>
          </cell>
          <cell r="BS29">
            <v>6</v>
          </cell>
          <cell r="BT29">
            <v>86</v>
          </cell>
          <cell r="BU29">
            <v>232</v>
          </cell>
          <cell r="BV29">
            <v>54</v>
          </cell>
          <cell r="BW29">
            <v>5598</v>
          </cell>
          <cell r="BX29">
            <v>749</v>
          </cell>
          <cell r="BY29">
            <v>107</v>
          </cell>
          <cell r="BZ29">
            <v>483</v>
          </cell>
          <cell r="CA29">
            <v>113</v>
          </cell>
          <cell r="CB29">
            <v>9</v>
          </cell>
          <cell r="CC29">
            <v>13</v>
          </cell>
          <cell r="CD29">
            <v>11</v>
          </cell>
          <cell r="CE29">
            <v>131</v>
          </cell>
          <cell r="CF29">
            <v>535</v>
          </cell>
          <cell r="CG29">
            <v>90</v>
          </cell>
        </row>
        <row r="30">
          <cell r="A30" t="str">
            <v>Circuit kilometers 3 phase</v>
          </cell>
          <cell r="B30" t="str">
            <v>KMC3</v>
          </cell>
          <cell r="C30">
            <v>2008</v>
          </cell>
          <cell r="D30">
            <v>47</v>
          </cell>
          <cell r="E30">
            <v>707</v>
          </cell>
          <cell r="F30">
            <v>419</v>
          </cell>
          <cell r="G30">
            <v>162</v>
          </cell>
          <cell r="H30">
            <v>228</v>
          </cell>
          <cell r="I30">
            <v>816</v>
          </cell>
          <cell r="J30">
            <v>172</v>
          </cell>
          <cell r="K30">
            <v>472</v>
          </cell>
          <cell r="L30">
            <v>316</v>
          </cell>
          <cell r="M30">
            <v>69</v>
          </cell>
          <cell r="N30">
            <v>16</v>
          </cell>
          <cell r="O30">
            <v>505</v>
          </cell>
          <cell r="P30">
            <v>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106</v>
          </cell>
          <cell r="V30">
            <v>3168</v>
          </cell>
          <cell r="W30">
            <v>143</v>
          </cell>
          <cell r="X30">
            <v>31</v>
          </cell>
          <cell r="Y30">
            <v>167</v>
          </cell>
          <cell r="Z30">
            <v>146</v>
          </cell>
          <cell r="AA30">
            <v>48</v>
          </cell>
          <cell r="AB30">
            <v>4</v>
          </cell>
          <cell r="AC30">
            <v>442</v>
          </cell>
          <cell r="AD30">
            <v>501</v>
          </cell>
          <cell r="AE30">
            <v>105</v>
          </cell>
          <cell r="AF30">
            <v>473</v>
          </cell>
          <cell r="AG30">
            <v>612</v>
          </cell>
          <cell r="AH30">
            <v>408</v>
          </cell>
          <cell r="AI30">
            <v>27</v>
          </cell>
          <cell r="AJ30">
            <v>1722</v>
          </cell>
          <cell r="AK30">
            <v>10</v>
          </cell>
          <cell r="AL30">
            <v>42</v>
          </cell>
          <cell r="AM30">
            <v>1166</v>
          </cell>
          <cell r="AN30">
            <v>45471</v>
          </cell>
          <cell r="AO30">
            <v>2969</v>
          </cell>
          <cell r="AP30">
            <v>365</v>
          </cell>
          <cell r="AQ30">
            <v>61</v>
          </cell>
          <cell r="AR30">
            <v>288</v>
          </cell>
          <cell r="AS30">
            <v>800</v>
          </cell>
          <cell r="AT30">
            <v>76</v>
          </cell>
          <cell r="AU30">
            <v>163</v>
          </cell>
          <cell r="AV30">
            <v>1323</v>
          </cell>
          <cell r="AW30">
            <v>61</v>
          </cell>
          <cell r="AX30">
            <v>79</v>
          </cell>
          <cell r="AY30">
            <v>429</v>
          </cell>
          <cell r="AZ30">
            <v>0</v>
          </cell>
          <cell r="BA30">
            <v>324</v>
          </cell>
          <cell r="BB30">
            <v>799</v>
          </cell>
          <cell r="BC30">
            <v>178</v>
          </cell>
          <cell r="BD30">
            <v>332</v>
          </cell>
          <cell r="BE30">
            <v>366</v>
          </cell>
          <cell r="BF30">
            <v>200</v>
          </cell>
          <cell r="BG30">
            <v>731</v>
          </cell>
          <cell r="BH30">
            <v>91</v>
          </cell>
          <cell r="BI30">
            <v>222</v>
          </cell>
          <cell r="BJ30">
            <v>353</v>
          </cell>
          <cell r="BK30">
            <v>94</v>
          </cell>
          <cell r="BL30">
            <v>455</v>
          </cell>
          <cell r="BM30">
            <v>84</v>
          </cell>
          <cell r="BN30">
            <v>349</v>
          </cell>
          <cell r="BO30">
            <v>175</v>
          </cell>
          <cell r="BP30">
            <v>2815</v>
          </cell>
          <cell r="BQ30">
            <v>34</v>
          </cell>
          <cell r="BR30">
            <v>44</v>
          </cell>
          <cell r="BS30">
            <v>72</v>
          </cell>
          <cell r="BT30">
            <v>143</v>
          </cell>
          <cell r="BU30">
            <v>639</v>
          </cell>
          <cell r="BV30">
            <v>72</v>
          </cell>
          <cell r="BW30">
            <v>6004</v>
          </cell>
          <cell r="BX30">
            <v>1076</v>
          </cell>
          <cell r="BY30">
            <v>96</v>
          </cell>
          <cell r="BZ30">
            <v>702</v>
          </cell>
          <cell r="CA30">
            <v>285</v>
          </cell>
          <cell r="CB30">
            <v>47</v>
          </cell>
          <cell r="CC30">
            <v>44</v>
          </cell>
          <cell r="CD30">
            <v>18</v>
          </cell>
          <cell r="CE30">
            <v>249</v>
          </cell>
          <cell r="CF30">
            <v>466</v>
          </cell>
          <cell r="CG30">
            <v>162</v>
          </cell>
        </row>
        <row r="31">
          <cell r="A31" t="str">
            <v>Circuit kilometers 2 phase</v>
          </cell>
          <cell r="B31" t="str">
            <v>KMC2</v>
          </cell>
          <cell r="C31">
            <v>2008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88</v>
          </cell>
          <cell r="M31">
            <v>0</v>
          </cell>
          <cell r="N31">
            <v>2</v>
          </cell>
          <cell r="O31">
            <v>2</v>
          </cell>
          <cell r="P31">
            <v>0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101</v>
          </cell>
          <cell r="W31">
            <v>2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38</v>
          </cell>
          <cell r="AD31">
            <v>0</v>
          </cell>
          <cell r="AE31">
            <v>0</v>
          </cell>
          <cell r="AF31">
            <v>0</v>
          </cell>
          <cell r="AG31">
            <v>59</v>
          </cell>
          <cell r="AH31">
            <v>0</v>
          </cell>
          <cell r="AI31">
            <v>0</v>
          </cell>
          <cell r="AJ31">
            <v>21</v>
          </cell>
          <cell r="AK31">
            <v>2</v>
          </cell>
          <cell r="AL31">
            <v>0</v>
          </cell>
          <cell r="AM31">
            <v>21</v>
          </cell>
          <cell r="AN31">
            <v>3603</v>
          </cell>
          <cell r="AO31">
            <v>165</v>
          </cell>
          <cell r="AP31">
            <v>16</v>
          </cell>
          <cell r="AQ31">
            <v>0</v>
          </cell>
          <cell r="AR31">
            <v>3</v>
          </cell>
          <cell r="AS31">
            <v>0</v>
          </cell>
          <cell r="AT31">
            <v>0</v>
          </cell>
          <cell r="AU31">
            <v>6</v>
          </cell>
          <cell r="AV31">
            <v>0</v>
          </cell>
          <cell r="AW31">
            <v>1</v>
          </cell>
          <cell r="AX31">
            <v>0</v>
          </cell>
          <cell r="AY31">
            <v>25</v>
          </cell>
          <cell r="AZ31">
            <v>0</v>
          </cell>
          <cell r="BA31">
            <v>7</v>
          </cell>
          <cell r="BB31">
            <v>3</v>
          </cell>
          <cell r="BC31">
            <v>1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6</v>
          </cell>
          <cell r="BJ31">
            <v>0</v>
          </cell>
          <cell r="BK31">
            <v>1</v>
          </cell>
          <cell r="BL31">
            <v>10</v>
          </cell>
          <cell r="BM31">
            <v>0</v>
          </cell>
          <cell r="BN31">
            <v>8</v>
          </cell>
          <cell r="BO31">
            <v>0</v>
          </cell>
          <cell r="BP31">
            <v>91</v>
          </cell>
          <cell r="BQ31">
            <v>1</v>
          </cell>
          <cell r="BR31">
            <v>0</v>
          </cell>
          <cell r="BS31">
            <v>0</v>
          </cell>
          <cell r="BT31">
            <v>13</v>
          </cell>
          <cell r="BU31">
            <v>0</v>
          </cell>
          <cell r="BV31">
            <v>0</v>
          </cell>
          <cell r="BW31">
            <v>62</v>
          </cell>
          <cell r="BX31">
            <v>22</v>
          </cell>
          <cell r="BY31">
            <v>9</v>
          </cell>
          <cell r="BZ31">
            <v>7</v>
          </cell>
          <cell r="CA31">
            <v>1</v>
          </cell>
          <cell r="CB31">
            <v>0</v>
          </cell>
          <cell r="CC31">
            <v>0</v>
          </cell>
          <cell r="CD31">
            <v>0</v>
          </cell>
          <cell r="CE31">
            <v>4</v>
          </cell>
          <cell r="CF31">
            <v>11</v>
          </cell>
          <cell r="CG31">
            <v>3</v>
          </cell>
        </row>
        <row r="32">
          <cell r="A32" t="str">
            <v>Circuit kms single phase</v>
          </cell>
          <cell r="B32" t="str">
            <v>KMC1</v>
          </cell>
          <cell r="C32">
            <v>2008</v>
          </cell>
          <cell r="D32">
            <v>45</v>
          </cell>
          <cell r="E32">
            <v>775</v>
          </cell>
          <cell r="F32">
            <v>323</v>
          </cell>
          <cell r="G32">
            <v>148</v>
          </cell>
          <cell r="H32">
            <v>258</v>
          </cell>
          <cell r="I32">
            <v>827</v>
          </cell>
          <cell r="J32">
            <v>147</v>
          </cell>
          <cell r="K32">
            <v>638</v>
          </cell>
          <cell r="L32">
            <v>120</v>
          </cell>
          <cell r="M32">
            <v>77</v>
          </cell>
          <cell r="N32">
            <v>9</v>
          </cell>
          <cell r="O32">
            <v>288</v>
          </cell>
          <cell r="P32">
            <v>0</v>
          </cell>
          <cell r="Q32">
            <v>14</v>
          </cell>
          <cell r="R32">
            <v>0</v>
          </cell>
          <cell r="S32">
            <v>73</v>
          </cell>
          <cell r="T32">
            <v>497</v>
          </cell>
          <cell r="U32">
            <v>62</v>
          </cell>
          <cell r="V32">
            <v>1977</v>
          </cell>
          <cell r="W32">
            <v>120</v>
          </cell>
          <cell r="X32">
            <v>105</v>
          </cell>
          <cell r="Y32">
            <v>300</v>
          </cell>
          <cell r="Z32">
            <v>123</v>
          </cell>
          <cell r="AA32">
            <v>28</v>
          </cell>
          <cell r="AB32">
            <v>5</v>
          </cell>
          <cell r="AC32">
            <v>1365</v>
          </cell>
          <cell r="AD32">
            <v>370</v>
          </cell>
          <cell r="AE32">
            <v>133</v>
          </cell>
          <cell r="AF32">
            <v>576</v>
          </cell>
          <cell r="AG32">
            <v>1045</v>
          </cell>
          <cell r="AH32">
            <v>955</v>
          </cell>
          <cell r="AI32">
            <v>41</v>
          </cell>
          <cell r="AJ32">
            <v>1551</v>
          </cell>
          <cell r="AK32">
            <v>9</v>
          </cell>
          <cell r="AL32">
            <v>23</v>
          </cell>
          <cell r="AM32">
            <v>1557</v>
          </cell>
          <cell r="AN32">
            <v>71442</v>
          </cell>
          <cell r="AO32">
            <v>2219</v>
          </cell>
          <cell r="AP32">
            <v>266</v>
          </cell>
          <cell r="AQ32">
            <v>37</v>
          </cell>
          <cell r="AR32">
            <v>95</v>
          </cell>
          <cell r="AS32">
            <v>1072</v>
          </cell>
          <cell r="AT32">
            <v>38</v>
          </cell>
          <cell r="AU32">
            <v>186</v>
          </cell>
          <cell r="AV32">
            <v>1458</v>
          </cell>
          <cell r="AW32">
            <v>44</v>
          </cell>
          <cell r="AX32">
            <v>36</v>
          </cell>
          <cell r="AY32">
            <v>412</v>
          </cell>
          <cell r="AZ32">
            <v>0</v>
          </cell>
          <cell r="BA32">
            <v>719</v>
          </cell>
          <cell r="BB32">
            <v>1018</v>
          </cell>
          <cell r="BC32">
            <v>158</v>
          </cell>
          <cell r="BD32">
            <v>359</v>
          </cell>
          <cell r="BE32">
            <v>246</v>
          </cell>
          <cell r="BF32">
            <v>170</v>
          </cell>
          <cell r="BG32">
            <v>683</v>
          </cell>
          <cell r="BH32">
            <v>70</v>
          </cell>
          <cell r="BI32">
            <v>76</v>
          </cell>
          <cell r="BJ32">
            <v>595</v>
          </cell>
          <cell r="BK32">
            <v>51</v>
          </cell>
          <cell r="BL32">
            <v>263</v>
          </cell>
          <cell r="BM32">
            <v>44</v>
          </cell>
          <cell r="BN32">
            <v>193</v>
          </cell>
          <cell r="BO32">
            <v>136</v>
          </cell>
          <cell r="BP32">
            <v>3203</v>
          </cell>
          <cell r="BQ32">
            <v>20</v>
          </cell>
          <cell r="BR32">
            <v>44</v>
          </cell>
          <cell r="BS32">
            <v>139</v>
          </cell>
          <cell r="BT32">
            <v>88</v>
          </cell>
          <cell r="BU32">
            <v>533</v>
          </cell>
          <cell r="BV32">
            <v>84</v>
          </cell>
          <cell r="BW32">
            <v>3750</v>
          </cell>
          <cell r="BX32">
            <v>1037</v>
          </cell>
          <cell r="BY32">
            <v>127</v>
          </cell>
          <cell r="BZ32">
            <v>833</v>
          </cell>
          <cell r="CA32">
            <v>157</v>
          </cell>
          <cell r="CB32">
            <v>28</v>
          </cell>
          <cell r="CC32">
            <v>21</v>
          </cell>
          <cell r="CD32">
            <v>18</v>
          </cell>
          <cell r="CE32">
            <v>187</v>
          </cell>
          <cell r="CF32">
            <v>553</v>
          </cell>
          <cell r="CG32">
            <v>81</v>
          </cell>
        </row>
        <row r="33">
          <cell r="A33" t="str">
            <v>No transmission transformers</v>
          </cell>
          <cell r="B33" t="str">
            <v>NTRST</v>
          </cell>
          <cell r="C33">
            <v>2008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1</v>
          </cell>
          <cell r="AM33">
            <v>2</v>
          </cell>
          <cell r="AN33">
            <v>244</v>
          </cell>
          <cell r="AO33">
            <v>21</v>
          </cell>
          <cell r="AP33">
            <v>0</v>
          </cell>
          <cell r="AQ33">
            <v>3</v>
          </cell>
          <cell r="AR33">
            <v>0</v>
          </cell>
          <cell r="AS33">
            <v>16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14</v>
          </cell>
          <cell r="BC33">
            <v>3</v>
          </cell>
          <cell r="BD33">
            <v>1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8</v>
          </cell>
          <cell r="BM33">
            <v>0</v>
          </cell>
          <cell r="BN33">
            <v>0</v>
          </cell>
          <cell r="BO33">
            <v>0</v>
          </cell>
          <cell r="BP33">
            <v>10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8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2008</v>
          </cell>
          <cell r="D34">
            <v>4</v>
          </cell>
          <cell r="E34">
            <v>40</v>
          </cell>
          <cell r="F34">
            <v>20</v>
          </cell>
          <cell r="G34">
            <v>2</v>
          </cell>
          <cell r="H34">
            <v>0</v>
          </cell>
          <cell r="I34">
            <v>44</v>
          </cell>
          <cell r="J34">
            <v>12</v>
          </cell>
          <cell r="K34">
            <v>3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0</v>
          </cell>
          <cell r="Q34">
            <v>1</v>
          </cell>
          <cell r="R34">
            <v>0</v>
          </cell>
          <cell r="S34">
            <v>0</v>
          </cell>
          <cell r="T34">
            <v>15</v>
          </cell>
          <cell r="U34">
            <v>9</v>
          </cell>
          <cell r="V34">
            <v>123</v>
          </cell>
          <cell r="W34">
            <v>10</v>
          </cell>
          <cell r="X34">
            <v>0</v>
          </cell>
          <cell r="Y34">
            <v>5</v>
          </cell>
          <cell r="Z34">
            <v>6</v>
          </cell>
          <cell r="AA34">
            <v>0</v>
          </cell>
          <cell r="AB34">
            <v>0</v>
          </cell>
          <cell r="AC34">
            <v>30</v>
          </cell>
          <cell r="AD34">
            <v>34</v>
          </cell>
          <cell r="AE34">
            <v>0</v>
          </cell>
          <cell r="AF34">
            <v>1</v>
          </cell>
          <cell r="AG34">
            <v>8</v>
          </cell>
          <cell r="AH34">
            <v>63</v>
          </cell>
          <cell r="AI34">
            <v>0</v>
          </cell>
          <cell r="AJ34">
            <v>71</v>
          </cell>
          <cell r="AK34">
            <v>0</v>
          </cell>
          <cell r="AL34">
            <v>3</v>
          </cell>
          <cell r="AM34">
            <v>18</v>
          </cell>
          <cell r="AN34">
            <v>1460</v>
          </cell>
          <cell r="AO34">
            <v>141</v>
          </cell>
          <cell r="AP34">
            <v>16</v>
          </cell>
          <cell r="AQ34">
            <v>0</v>
          </cell>
          <cell r="AR34">
            <v>34</v>
          </cell>
          <cell r="AS34">
            <v>7</v>
          </cell>
          <cell r="AT34">
            <v>8</v>
          </cell>
          <cell r="AU34">
            <v>7</v>
          </cell>
          <cell r="AV34">
            <v>49</v>
          </cell>
          <cell r="AW34">
            <v>0</v>
          </cell>
          <cell r="AX34">
            <v>6</v>
          </cell>
          <cell r="AY34">
            <v>0</v>
          </cell>
          <cell r="AZ34">
            <v>0</v>
          </cell>
          <cell r="BA34">
            <v>16</v>
          </cell>
          <cell r="BB34">
            <v>0</v>
          </cell>
          <cell r="BC34">
            <v>32</v>
          </cell>
          <cell r="BD34">
            <v>12</v>
          </cell>
          <cell r="BE34">
            <v>21</v>
          </cell>
          <cell r="BF34">
            <v>0</v>
          </cell>
          <cell r="BG34">
            <v>38</v>
          </cell>
          <cell r="BH34">
            <v>0</v>
          </cell>
          <cell r="BI34">
            <v>0</v>
          </cell>
          <cell r="BJ34">
            <v>16</v>
          </cell>
          <cell r="BK34">
            <v>14</v>
          </cell>
          <cell r="BL34">
            <v>33</v>
          </cell>
          <cell r="BM34">
            <v>5</v>
          </cell>
          <cell r="BN34">
            <v>37</v>
          </cell>
          <cell r="BO34">
            <v>8</v>
          </cell>
          <cell r="BP34">
            <v>15</v>
          </cell>
          <cell r="BQ34">
            <v>5</v>
          </cell>
          <cell r="BR34">
            <v>9</v>
          </cell>
          <cell r="BS34">
            <v>0</v>
          </cell>
          <cell r="BT34">
            <v>0</v>
          </cell>
          <cell r="BU34">
            <v>36</v>
          </cell>
          <cell r="BV34">
            <v>3</v>
          </cell>
          <cell r="BW34">
            <v>0</v>
          </cell>
          <cell r="BX34">
            <v>66</v>
          </cell>
          <cell r="BY34">
            <v>4</v>
          </cell>
          <cell r="BZ34">
            <v>27</v>
          </cell>
          <cell r="CA34">
            <v>524</v>
          </cell>
          <cell r="CB34">
            <v>6</v>
          </cell>
          <cell r="CC34">
            <v>4</v>
          </cell>
          <cell r="CD34">
            <v>1</v>
          </cell>
          <cell r="CE34">
            <v>27</v>
          </cell>
          <cell r="CF34">
            <v>22</v>
          </cell>
          <cell r="CG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2008</v>
          </cell>
          <cell r="D35">
            <v>324</v>
          </cell>
          <cell r="E35">
            <v>9059</v>
          </cell>
          <cell r="F35">
            <v>5241</v>
          </cell>
          <cell r="G35">
            <v>3041</v>
          </cell>
          <cell r="H35">
            <v>3514</v>
          </cell>
          <cell r="I35">
            <v>9009</v>
          </cell>
          <cell r="J35">
            <v>2088</v>
          </cell>
          <cell r="K35">
            <v>6952</v>
          </cell>
          <cell r="L35">
            <v>2338</v>
          </cell>
          <cell r="M35">
            <v>836</v>
          </cell>
          <cell r="N35">
            <v>1</v>
          </cell>
          <cell r="O35">
            <v>3470</v>
          </cell>
          <cell r="P35">
            <v>0</v>
          </cell>
          <cell r="Q35">
            <v>288</v>
          </cell>
          <cell r="R35">
            <v>0</v>
          </cell>
          <cell r="S35">
            <v>1539</v>
          </cell>
          <cell r="T35">
            <v>8278</v>
          </cell>
          <cell r="U35">
            <v>785</v>
          </cell>
          <cell r="V35">
            <v>25426</v>
          </cell>
          <cell r="W35">
            <v>1563</v>
          </cell>
          <cell r="X35">
            <v>727</v>
          </cell>
          <cell r="Y35">
            <v>3064</v>
          </cell>
          <cell r="Z35">
            <v>2418</v>
          </cell>
          <cell r="AA35">
            <v>792</v>
          </cell>
          <cell r="AB35">
            <v>75</v>
          </cell>
          <cell r="AC35">
            <v>4728</v>
          </cell>
          <cell r="AD35">
            <v>5496</v>
          </cell>
          <cell r="AE35">
            <v>1464</v>
          </cell>
          <cell r="AF35">
            <v>5759</v>
          </cell>
          <cell r="AG35">
            <v>7238</v>
          </cell>
          <cell r="AH35">
            <v>3676</v>
          </cell>
          <cell r="AI35">
            <v>60</v>
          </cell>
          <cell r="AJ35">
            <v>25248</v>
          </cell>
          <cell r="AK35">
            <v>180</v>
          </cell>
          <cell r="AL35">
            <v>741</v>
          </cell>
          <cell r="AM35">
            <v>15125</v>
          </cell>
          <cell r="AN35">
            <v>542376</v>
          </cell>
          <cell r="AO35">
            <v>39934</v>
          </cell>
          <cell r="AP35">
            <v>3193</v>
          </cell>
          <cell r="AQ35">
            <v>688</v>
          </cell>
          <cell r="AR35">
            <v>2004</v>
          </cell>
          <cell r="AS35">
            <v>10148</v>
          </cell>
          <cell r="AT35">
            <v>980</v>
          </cell>
          <cell r="AU35">
            <v>1965</v>
          </cell>
          <cell r="AV35">
            <v>15077</v>
          </cell>
          <cell r="AW35">
            <v>1162</v>
          </cell>
          <cell r="AX35">
            <v>1235</v>
          </cell>
          <cell r="AY35">
            <v>4708</v>
          </cell>
          <cell r="AZ35">
            <v>0</v>
          </cell>
          <cell r="BA35">
            <v>4009</v>
          </cell>
          <cell r="BB35">
            <v>9108</v>
          </cell>
          <cell r="BC35">
            <v>1745</v>
          </cell>
          <cell r="BD35">
            <v>4445</v>
          </cell>
          <cell r="BE35">
            <v>3961</v>
          </cell>
          <cell r="BF35">
            <v>0</v>
          </cell>
          <cell r="BG35">
            <v>8217</v>
          </cell>
          <cell r="BH35">
            <v>1293</v>
          </cell>
          <cell r="BI35">
            <v>1758</v>
          </cell>
          <cell r="BJ35">
            <v>6387</v>
          </cell>
          <cell r="BK35">
            <v>1592</v>
          </cell>
          <cell r="BL35">
            <v>5998</v>
          </cell>
          <cell r="BM35">
            <v>687</v>
          </cell>
          <cell r="BN35">
            <v>3752</v>
          </cell>
          <cell r="BO35">
            <v>2047</v>
          </cell>
          <cell r="BP35">
            <v>34300</v>
          </cell>
          <cell r="BQ35">
            <v>645</v>
          </cell>
          <cell r="BR35">
            <v>970</v>
          </cell>
          <cell r="BS35">
            <v>831</v>
          </cell>
          <cell r="BT35">
            <v>1377</v>
          </cell>
          <cell r="BU35">
            <v>7003</v>
          </cell>
          <cell r="BV35">
            <v>850</v>
          </cell>
          <cell r="BW35">
            <v>60871</v>
          </cell>
          <cell r="BX35">
            <v>16107</v>
          </cell>
          <cell r="BY35">
            <v>1446</v>
          </cell>
          <cell r="BZ35">
            <v>7508</v>
          </cell>
          <cell r="CA35">
            <v>1961</v>
          </cell>
          <cell r="CB35">
            <v>676</v>
          </cell>
          <cell r="CC35">
            <v>433</v>
          </cell>
          <cell r="CD35">
            <v>240</v>
          </cell>
          <cell r="CE35">
            <v>2839</v>
          </cell>
          <cell r="CF35">
            <v>5234</v>
          </cell>
          <cell r="CG35">
            <v>1608</v>
          </cell>
        </row>
        <row r="36">
          <cell r="A36" t="str">
            <v>Utility average load factor</v>
          </cell>
          <cell r="B36" t="str">
            <v>LF</v>
          </cell>
          <cell r="C36">
            <v>2008</v>
          </cell>
          <cell r="D36">
            <v>74</v>
          </cell>
          <cell r="E36">
            <v>67</v>
          </cell>
          <cell r="F36">
            <v>88</v>
          </cell>
          <cell r="G36">
            <v>65</v>
          </cell>
          <cell r="H36">
            <v>74</v>
          </cell>
          <cell r="I36">
            <v>71</v>
          </cell>
          <cell r="J36">
            <v>77</v>
          </cell>
          <cell r="K36">
            <v>72</v>
          </cell>
          <cell r="L36">
            <v>73</v>
          </cell>
          <cell r="M36">
            <v>71</v>
          </cell>
          <cell r="N36">
            <v>76</v>
          </cell>
          <cell r="O36">
            <v>73</v>
          </cell>
          <cell r="P36">
            <v>0</v>
          </cell>
          <cell r="Q36">
            <v>66</v>
          </cell>
          <cell r="R36">
            <v>0</v>
          </cell>
          <cell r="S36">
            <v>0</v>
          </cell>
          <cell r="T36">
            <v>59</v>
          </cell>
          <cell r="U36">
            <v>68</v>
          </cell>
          <cell r="V36">
            <v>74</v>
          </cell>
          <cell r="W36">
            <v>71</v>
          </cell>
          <cell r="X36">
            <v>73</v>
          </cell>
          <cell r="Y36">
            <v>75</v>
          </cell>
          <cell r="Z36">
            <v>89</v>
          </cell>
          <cell r="AA36">
            <v>71</v>
          </cell>
          <cell r="AB36">
            <v>66</v>
          </cell>
          <cell r="AC36">
            <v>76</v>
          </cell>
          <cell r="AD36">
            <v>76</v>
          </cell>
          <cell r="AE36">
            <v>75</v>
          </cell>
          <cell r="AF36">
            <v>74</v>
          </cell>
          <cell r="AG36">
            <v>57</v>
          </cell>
          <cell r="AH36">
            <v>83</v>
          </cell>
          <cell r="AI36">
            <v>65</v>
          </cell>
          <cell r="AJ36">
            <v>76</v>
          </cell>
          <cell r="AK36">
            <v>70</v>
          </cell>
          <cell r="AL36">
            <v>71</v>
          </cell>
          <cell r="AM36">
            <v>73</v>
          </cell>
          <cell r="AN36">
            <v>81</v>
          </cell>
          <cell r="AO36">
            <v>77</v>
          </cell>
          <cell r="AP36">
            <v>57</v>
          </cell>
          <cell r="AQ36">
            <v>68</v>
          </cell>
          <cell r="AR36">
            <v>87</v>
          </cell>
          <cell r="AS36">
            <v>72</v>
          </cell>
          <cell r="AT36">
            <v>75</v>
          </cell>
          <cell r="AU36">
            <v>71</v>
          </cell>
          <cell r="AV36">
            <v>72</v>
          </cell>
          <cell r="AW36">
            <v>72</v>
          </cell>
          <cell r="AX36">
            <v>72</v>
          </cell>
          <cell r="AY36">
            <v>73</v>
          </cell>
          <cell r="AZ36">
            <v>0</v>
          </cell>
          <cell r="BA36">
            <v>70</v>
          </cell>
          <cell r="BB36">
            <v>0</v>
          </cell>
          <cell r="BC36">
            <v>71</v>
          </cell>
          <cell r="BD36">
            <v>71</v>
          </cell>
          <cell r="BE36">
            <v>75</v>
          </cell>
          <cell r="BF36">
            <v>72</v>
          </cell>
          <cell r="BG36">
            <v>69</v>
          </cell>
          <cell r="BH36">
            <v>73</v>
          </cell>
          <cell r="BI36">
            <v>77</v>
          </cell>
          <cell r="BJ36">
            <v>64</v>
          </cell>
          <cell r="BK36">
            <v>79</v>
          </cell>
          <cell r="BL36">
            <v>75</v>
          </cell>
          <cell r="BM36">
            <v>69978</v>
          </cell>
          <cell r="BN36">
            <v>73</v>
          </cell>
          <cell r="BO36">
            <v>67</v>
          </cell>
          <cell r="BP36">
            <v>70</v>
          </cell>
          <cell r="BQ36">
            <v>72</v>
          </cell>
          <cell r="BR36">
            <v>0</v>
          </cell>
          <cell r="BS36">
            <v>8</v>
          </cell>
          <cell r="BT36">
            <v>60</v>
          </cell>
          <cell r="BU36">
            <v>76</v>
          </cell>
          <cell r="BV36">
            <v>63</v>
          </cell>
          <cell r="BW36">
            <v>76</v>
          </cell>
          <cell r="BX36">
            <v>74</v>
          </cell>
          <cell r="BY36">
            <v>0</v>
          </cell>
          <cell r="BZ36">
            <v>72</v>
          </cell>
          <cell r="CA36">
            <v>699000</v>
          </cell>
          <cell r="CB36">
            <v>87</v>
          </cell>
          <cell r="CC36">
            <v>75</v>
          </cell>
          <cell r="CD36">
            <v>69</v>
          </cell>
          <cell r="CE36">
            <v>70</v>
          </cell>
          <cell r="CF36">
            <v>71</v>
          </cell>
          <cell r="CG36">
            <v>73</v>
          </cell>
        </row>
      </sheetData>
      <sheetData sheetId="17">
        <row r="1">
          <cell r="A1" t="str">
            <v>Distributor Data for Year ended Dec 31st, 2007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Ottawa Limited</v>
          </cell>
          <cell r="AR1" t="str">
            <v>Innisfil Hydro Distribution Systems Limited</v>
          </cell>
          <cell r="AS1" t="str">
            <v>Kenora Hydro Electric Corporation Ltd.</v>
          </cell>
          <cell r="AT1" t="str">
            <v>Kingston Hydro Corporation</v>
          </cell>
          <cell r="AU1" t="str">
            <v>Kitchener-Wilmot Hydro Inc.</v>
          </cell>
          <cell r="AV1" t="str">
            <v>Lakefront Utilities Inc.</v>
          </cell>
          <cell r="AW1" t="str">
            <v>Lakeland Power Distribution Ltd.</v>
          </cell>
          <cell r="AX1" t="str">
            <v>London Hydro Inc.</v>
          </cell>
          <cell r="AY1" t="str">
            <v>Middlesex Power Distribution Corporation</v>
          </cell>
          <cell r="AZ1" t="str">
            <v>Midland Power Utility Corporation</v>
          </cell>
          <cell r="BA1" t="str">
            <v>Milton Hydro Distribution Inc.</v>
          </cell>
          <cell r="BB1" t="str">
            <v>Newbury Power Inc.</v>
          </cell>
          <cell r="BC1" t="str">
            <v>Newmarket - Tay Power Distribution Ltd.</v>
          </cell>
          <cell r="BD1" t="str">
            <v>Niagara Peninsula Energy Inc.</v>
          </cell>
          <cell r="BE1" t="str">
            <v>Niagara Falls Hydro Inc.</v>
          </cell>
          <cell r="BF1" t="str">
            <v>Peninsula West Utilities Limited</v>
          </cell>
          <cell r="BG1" t="str">
            <v>Niagara-on-the-Lake Hydro Inc.</v>
          </cell>
          <cell r="BH1" t="str">
            <v>Norfolk Power Distribution Inc.</v>
          </cell>
          <cell r="BI1" t="str">
            <v>North Bay Hydro Distribution Limited</v>
          </cell>
          <cell r="BJ1" t="str">
            <v>Northern Ontario Wires Inc.</v>
          </cell>
          <cell r="BK1" t="str">
            <v>Oakville Hydro Electricity Distribution Inc.</v>
          </cell>
          <cell r="BL1" t="str">
            <v>Orangeville Hydro Limited</v>
          </cell>
          <cell r="BM1" t="str">
            <v>Orillia Power Distribution Corporation</v>
          </cell>
          <cell r="BN1" t="str">
            <v>Oshawa PUC Networks Inc.</v>
          </cell>
          <cell r="BO1" t="str">
            <v>Ottawa River Power Corporation</v>
          </cell>
          <cell r="BP1" t="str">
            <v>PUC Distribution Inc.</v>
          </cell>
          <cell r="BQ1" t="str">
            <v>Parry Sound Power Corporation</v>
          </cell>
          <cell r="BR1" t="str">
            <v>Peterborough Distribution Incorporated</v>
          </cell>
          <cell r="BS1" t="str">
            <v>Port Colborne (CNP)</v>
          </cell>
          <cell r="BT1" t="str">
            <v>PowerStream Inc.</v>
          </cell>
          <cell r="BU1" t="str">
            <v>Renfrew Hydro Inc.</v>
          </cell>
          <cell r="BV1" t="str">
            <v>Rideau St. Lawrence Distribution Inc.</v>
          </cell>
          <cell r="BW1" t="str">
            <v>Sioux Lookout Hydro Inc.</v>
          </cell>
          <cell r="BX1" t="str">
            <v>St. Thomas Energy Inc.</v>
          </cell>
          <cell r="BY1" t="str">
            <v>Thunder Bay Hydro Electricity Distribution Inc.</v>
          </cell>
          <cell r="BZ1" t="str">
            <v>Tillsonburg Hydro Inc.</v>
          </cell>
          <cell r="CA1" t="str">
            <v>Toronto Hydro-Electric System Limited</v>
          </cell>
          <cell r="CB1" t="str">
            <v>Veridian Connections Inc.</v>
          </cell>
          <cell r="CC1" t="str">
            <v>Wasaga Distribution Inc.</v>
          </cell>
          <cell r="CD1" t="str">
            <v>Waterloo North Hydro Inc.</v>
          </cell>
          <cell r="CE1" t="str">
            <v>Welland Hydro-Electric System Corp.</v>
          </cell>
          <cell r="CF1" t="str">
            <v>Wellington North Power Inc.</v>
          </cell>
          <cell r="CG1" t="str">
            <v>West Coast Huron Energy Inc.</v>
          </cell>
          <cell r="CH1" t="str">
            <v>West Perth Power Inc.</v>
          </cell>
          <cell r="CI1" t="str">
            <v>Westario Power Inc.</v>
          </cell>
          <cell r="CJ1" t="str">
            <v>Whitby Hydro Electric Corporation</v>
          </cell>
          <cell r="CK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2007</v>
          </cell>
          <cell r="D4">
            <v>4536859.87</v>
          </cell>
          <cell r="E4">
            <v>246193253</v>
          </cell>
          <cell r="F4">
            <v>89527556.329999998</v>
          </cell>
          <cell r="G4">
            <v>23136173.091999996</v>
          </cell>
          <cell r="H4">
            <v>75143731.829999998</v>
          </cell>
          <cell r="I4">
            <v>193224612.53999999</v>
          </cell>
          <cell r="J4">
            <v>27737882.210000005</v>
          </cell>
          <cell r="K4">
            <v>164901672</v>
          </cell>
          <cell r="L4">
            <v>62070564.509999998</v>
          </cell>
          <cell r="M4">
            <v>15539287.620000003</v>
          </cell>
          <cell r="N4">
            <v>2175938.71</v>
          </cell>
          <cell r="O4">
            <v>69948923.420000002</v>
          </cell>
          <cell r="P4">
            <v>1392858.2100000002</v>
          </cell>
          <cell r="Q4">
            <v>2906233.01</v>
          </cell>
          <cell r="R4">
            <v>0</v>
          </cell>
          <cell r="S4">
            <v>23984858.490000002</v>
          </cell>
          <cell r="T4">
            <v>265717865</v>
          </cell>
          <cell r="U4">
            <v>11558960.77</v>
          </cell>
          <cell r="V4">
            <v>820627085</v>
          </cell>
          <cell r="W4">
            <v>23202708.040000003</v>
          </cell>
          <cell r="X4">
            <v>6083745.3700000001</v>
          </cell>
          <cell r="Y4">
            <v>43993857.68</v>
          </cell>
          <cell r="Z4">
            <v>68364809.980000004</v>
          </cell>
          <cell r="AA4">
            <v>9645590.6600000001</v>
          </cell>
          <cell r="AB4">
            <v>1092128.8899999999</v>
          </cell>
          <cell r="AC4">
            <v>102152541.88</v>
          </cell>
          <cell r="AD4">
            <v>159436582.37</v>
          </cell>
          <cell r="AE4">
            <v>153634079.25</v>
          </cell>
          <cell r="AF4">
            <v>5802503.120000001</v>
          </cell>
          <cell r="AG4">
            <v>25675972.949999999</v>
          </cell>
          <cell r="AH4">
            <v>144777882.61999997</v>
          </cell>
          <cell r="AI4">
            <v>48162825.380000003</v>
          </cell>
          <cell r="AJ4">
            <v>45996022</v>
          </cell>
          <cell r="AK4">
            <v>3889797.56</v>
          </cell>
          <cell r="AL4">
            <v>564562298.14999998</v>
          </cell>
          <cell r="AM4">
            <v>755625.96999999986</v>
          </cell>
          <cell r="AN4">
            <v>3086612.2399999998</v>
          </cell>
          <cell r="AO4">
            <v>504004423.91999996</v>
          </cell>
          <cell r="AP4">
            <v>6013977300</v>
          </cell>
          <cell r="AQ4">
            <v>1023549173.6999999</v>
          </cell>
          <cell r="AR4">
            <v>44723915.039999992</v>
          </cell>
          <cell r="AS4">
            <v>11451235.609999998</v>
          </cell>
          <cell r="AT4">
            <v>36184209</v>
          </cell>
          <cell r="AU4">
            <v>286429341.63999999</v>
          </cell>
          <cell r="AV4">
            <v>20422202.300000004</v>
          </cell>
          <cell r="AW4">
            <v>22065310.760000002</v>
          </cell>
          <cell r="AX4">
            <v>340215362.60000002</v>
          </cell>
          <cell r="AY4">
            <v>16542039.799999999</v>
          </cell>
          <cell r="AZ4">
            <v>16516568.35</v>
          </cell>
          <cell r="BA4">
            <v>99467169.62000002</v>
          </cell>
          <cell r="BB4">
            <v>278424</v>
          </cell>
          <cell r="BC4">
            <v>109379897.40999998</v>
          </cell>
          <cell r="BD4">
            <v>173910640.90000001</v>
          </cell>
          <cell r="BE4">
            <v>120387803.65000001</v>
          </cell>
          <cell r="BF4">
            <v>53522837.250000007</v>
          </cell>
          <cell r="BG4">
            <v>40068981.320000008</v>
          </cell>
          <cell r="BH4">
            <v>78976707.51000002</v>
          </cell>
          <cell r="BI4">
            <v>74749728.650000006</v>
          </cell>
          <cell r="BJ4">
            <v>6042907.7000000002</v>
          </cell>
          <cell r="BK4">
            <v>172059955.85000002</v>
          </cell>
          <cell r="BL4">
            <v>29747050.420000002</v>
          </cell>
          <cell r="BM4">
            <v>37173548.579999991</v>
          </cell>
          <cell r="BN4">
            <v>138636292.29000002</v>
          </cell>
          <cell r="BO4">
            <v>23350633.75</v>
          </cell>
          <cell r="BP4">
            <v>75999153.920000002</v>
          </cell>
          <cell r="BQ4">
            <v>10666614.01</v>
          </cell>
          <cell r="BR4">
            <v>64788299.890000008</v>
          </cell>
          <cell r="BS4">
            <v>9695821.3999999985</v>
          </cell>
          <cell r="BT4">
            <v>971952206.34000003</v>
          </cell>
          <cell r="BU4">
            <v>11176445.510000002</v>
          </cell>
          <cell r="BV4">
            <v>4898251.7299999995</v>
          </cell>
          <cell r="BW4">
            <v>7071790.2999999998</v>
          </cell>
          <cell r="BX4">
            <v>40931048.900000006</v>
          </cell>
          <cell r="BY4">
            <v>140189571.24999997</v>
          </cell>
          <cell r="BZ4">
            <v>14567655.58</v>
          </cell>
          <cell r="CA4">
            <v>3722764130.6800003</v>
          </cell>
          <cell r="CB4">
            <v>298835863</v>
          </cell>
          <cell r="CC4">
            <v>19111422.73</v>
          </cell>
          <cell r="CD4">
            <v>195878642.55999997</v>
          </cell>
          <cell r="CE4">
            <v>43650263.360000007</v>
          </cell>
          <cell r="CF4">
            <v>8598028.9399999995</v>
          </cell>
          <cell r="CG4">
            <v>5348373</v>
          </cell>
          <cell r="CH4">
            <v>4535696.9099999992</v>
          </cell>
          <cell r="CI4">
            <v>39431903</v>
          </cell>
          <cell r="CJ4">
            <v>131308756.62</v>
          </cell>
          <cell r="CK4">
            <v>30946706.390000004</v>
          </cell>
        </row>
        <row r="5">
          <cell r="A5" t="str">
            <v>Accumulated Amortization</v>
          </cell>
          <cell r="B5" t="str">
            <v>ACCDEP</v>
          </cell>
          <cell r="C5">
            <v>2007</v>
          </cell>
          <cell r="D5">
            <v>-2584286.2000000002</v>
          </cell>
          <cell r="E5">
            <v>-97897299</v>
          </cell>
          <cell r="F5">
            <v>-48844494.340000004</v>
          </cell>
          <cell r="G5">
            <v>-6168549.5599999996</v>
          </cell>
          <cell r="H5">
            <v>-16725547.539999999</v>
          </cell>
          <cell r="I5">
            <v>-104290507.25</v>
          </cell>
          <cell r="J5">
            <v>-11754666.18</v>
          </cell>
          <cell r="K5">
            <v>-73820461</v>
          </cell>
          <cell r="L5">
            <v>-24032611.98</v>
          </cell>
          <cell r="M5">
            <v>-7619795.71</v>
          </cell>
          <cell r="N5">
            <v>-1303139.21</v>
          </cell>
          <cell r="O5">
            <v>-21462652.640000001</v>
          </cell>
          <cell r="P5">
            <v>-345425.9</v>
          </cell>
          <cell r="Q5">
            <v>-700670.81</v>
          </cell>
          <cell r="R5">
            <v>0</v>
          </cell>
          <cell r="S5">
            <v>-12238748.220000001</v>
          </cell>
          <cell r="T5">
            <v>-88326661</v>
          </cell>
          <cell r="U5">
            <v>-3634643.24</v>
          </cell>
          <cell r="V5">
            <v>-364037045</v>
          </cell>
          <cell r="W5">
            <v>-4887735.13</v>
          </cell>
          <cell r="X5">
            <v>-4037772.39</v>
          </cell>
          <cell r="Y5">
            <v>-10078195.890000001</v>
          </cell>
          <cell r="Z5">
            <v>-35520873.399999999</v>
          </cell>
          <cell r="AA5">
            <v>-6479990.0300000003</v>
          </cell>
          <cell r="AB5">
            <v>-779762.5</v>
          </cell>
          <cell r="AC5">
            <v>-45480756.719999999</v>
          </cell>
          <cell r="AD5">
            <v>-90643190.089999989</v>
          </cell>
          <cell r="AE5">
            <v>-86459259.349999994</v>
          </cell>
          <cell r="AF5">
            <v>-4183930.74</v>
          </cell>
          <cell r="AG5">
            <v>-10951970.23</v>
          </cell>
          <cell r="AH5">
            <v>-37420370.259999998</v>
          </cell>
          <cell r="AI5">
            <v>-15628649.360000001</v>
          </cell>
          <cell r="AJ5">
            <v>-12886963</v>
          </cell>
          <cell r="AK5">
            <v>-2933718.96</v>
          </cell>
          <cell r="AL5">
            <v>-277963182.35000002</v>
          </cell>
          <cell r="AM5">
            <v>-275164.90999999997</v>
          </cell>
          <cell r="AN5">
            <v>-1173117.54</v>
          </cell>
          <cell r="AO5">
            <v>-199060181.41</v>
          </cell>
          <cell r="AP5">
            <v>-2305174300</v>
          </cell>
          <cell r="AQ5">
            <v>-455406770.13</v>
          </cell>
          <cell r="AR5">
            <v>-23392528.620000001</v>
          </cell>
          <cell r="AS5">
            <v>-5699741.0899999999</v>
          </cell>
          <cell r="AT5">
            <v>-11849144</v>
          </cell>
          <cell r="AU5">
            <v>-122918702.28</v>
          </cell>
          <cell r="AV5">
            <v>-9438134</v>
          </cell>
          <cell r="AW5">
            <v>-6452405.75</v>
          </cell>
          <cell r="AX5">
            <v>-152174477.94</v>
          </cell>
          <cell r="AY5">
            <v>-8383709.0199999996</v>
          </cell>
          <cell r="AZ5">
            <v>-9364816.4199999999</v>
          </cell>
          <cell r="BA5">
            <v>-38390841.259999998</v>
          </cell>
          <cell r="BB5">
            <v>-142487</v>
          </cell>
          <cell r="BC5">
            <v>-48219038.920000002</v>
          </cell>
          <cell r="BD5">
            <v>-83369385.170000002</v>
          </cell>
          <cell r="BE5">
            <v>-58081913.200000003</v>
          </cell>
          <cell r="BF5">
            <v>-25287471.969999999</v>
          </cell>
          <cell r="BG5">
            <v>-16014700.93</v>
          </cell>
          <cell r="BH5">
            <v>-30882579.210000001</v>
          </cell>
          <cell r="BI5">
            <v>-41790297.619999997</v>
          </cell>
          <cell r="BJ5">
            <v>-2568411.2599999998</v>
          </cell>
          <cell r="BK5">
            <v>-59959914.490000002</v>
          </cell>
          <cell r="BL5">
            <v>-13990622.52</v>
          </cell>
          <cell r="BM5">
            <v>-21764120.030000001</v>
          </cell>
          <cell r="BN5">
            <v>-70201259.230000004</v>
          </cell>
          <cell r="BO5">
            <v>-14348515.98</v>
          </cell>
          <cell r="BP5">
            <v>-42459337</v>
          </cell>
          <cell r="BQ5">
            <v>-6487599.9099999992</v>
          </cell>
          <cell r="BR5">
            <v>-20852125.25</v>
          </cell>
          <cell r="BS5">
            <v>-953822.41</v>
          </cell>
          <cell r="BT5">
            <v>-426390843.14999998</v>
          </cell>
          <cell r="BU5">
            <v>-7026240.6299999999</v>
          </cell>
          <cell r="BV5">
            <v>-1138605.24</v>
          </cell>
          <cell r="BW5">
            <v>-1964631.31</v>
          </cell>
          <cell r="BX5">
            <v>-16679885.199999999</v>
          </cell>
          <cell r="BY5">
            <v>-73220225.260000005</v>
          </cell>
          <cell r="BZ5">
            <v>-7124293.8899999997</v>
          </cell>
          <cell r="CA5">
            <v>-1870993473.1299999</v>
          </cell>
          <cell r="CB5">
            <v>-147272539</v>
          </cell>
          <cell r="CC5">
            <v>-9340895.5</v>
          </cell>
          <cell r="CD5">
            <v>-83930905.709999993</v>
          </cell>
          <cell r="CE5">
            <v>-22195329.530000001</v>
          </cell>
          <cell r="CF5">
            <v>-4834173.1100000003</v>
          </cell>
          <cell r="CG5">
            <v>-1576584</v>
          </cell>
          <cell r="CH5">
            <v>-2629006.36</v>
          </cell>
          <cell r="CI5">
            <v>-8811337</v>
          </cell>
          <cell r="CJ5">
            <v>-55189437.859999999</v>
          </cell>
          <cell r="CK5">
            <v>-11574147.109999999</v>
          </cell>
        </row>
        <row r="6">
          <cell r="A6" t="str">
            <v>Plant Additions</v>
          </cell>
          <cell r="B6" t="str">
            <v>PADD</v>
          </cell>
          <cell r="C6">
            <v>2007</v>
          </cell>
          <cell r="D6">
            <v>145894</v>
          </cell>
          <cell r="E6">
            <v>18475847</v>
          </cell>
          <cell r="F6">
            <v>4858829</v>
          </cell>
          <cell r="G6">
            <v>1357802</v>
          </cell>
          <cell r="H6">
            <v>6684595</v>
          </cell>
          <cell r="I6">
            <v>10241921.640000001</v>
          </cell>
          <cell r="J6">
            <v>2266008.46</v>
          </cell>
          <cell r="K6">
            <v>10013176</v>
          </cell>
          <cell r="L6">
            <v>4403920.82</v>
          </cell>
          <cell r="M6">
            <v>510940.98</v>
          </cell>
          <cell r="N6" t="str">
            <v>NULL</v>
          </cell>
          <cell r="O6">
            <v>6382676</v>
          </cell>
          <cell r="P6">
            <v>74469.919999999998</v>
          </cell>
          <cell r="Q6">
            <v>74996</v>
          </cell>
          <cell r="R6">
            <v>0</v>
          </cell>
          <cell r="S6">
            <v>1599540.41</v>
          </cell>
          <cell r="T6">
            <v>10310307</v>
          </cell>
          <cell r="U6">
            <v>1195735.1100000001</v>
          </cell>
          <cell r="V6">
            <v>46620200</v>
          </cell>
          <cell r="W6">
            <v>2099801.9</v>
          </cell>
          <cell r="X6">
            <v>186279.98</v>
          </cell>
          <cell r="Y6">
            <v>3713144</v>
          </cell>
          <cell r="Z6">
            <v>3577541.39</v>
          </cell>
          <cell r="AA6">
            <v>146935.22</v>
          </cell>
          <cell r="AB6">
            <v>8003.85</v>
          </cell>
          <cell r="AC6">
            <v>8616845</v>
          </cell>
          <cell r="AD6">
            <v>6582362.9900000002</v>
          </cell>
          <cell r="AE6">
            <v>6395614.9900000002</v>
          </cell>
          <cell r="AF6">
            <v>186748</v>
          </cell>
          <cell r="AG6">
            <v>2024352.24</v>
          </cell>
          <cell r="AH6">
            <v>11331791</v>
          </cell>
          <cell r="AI6">
            <v>3309123.26</v>
          </cell>
          <cell r="AJ6">
            <v>3974253</v>
          </cell>
          <cell r="AK6">
            <v>51780.19</v>
          </cell>
          <cell r="AL6">
            <v>38502612</v>
          </cell>
          <cell r="AM6">
            <v>90093</v>
          </cell>
          <cell r="AN6">
            <v>67499</v>
          </cell>
          <cell r="AO6">
            <v>30881875</v>
          </cell>
          <cell r="AP6">
            <v>476000000</v>
          </cell>
          <cell r="AQ6">
            <v>68695675</v>
          </cell>
          <cell r="AR6">
            <v>2127841.9500000002</v>
          </cell>
          <cell r="AS6">
            <v>1154772.77</v>
          </cell>
          <cell r="AT6">
            <v>3083142</v>
          </cell>
          <cell r="AU6">
            <v>16669946.310000001</v>
          </cell>
          <cell r="AV6">
            <v>1144906</v>
          </cell>
          <cell r="AW6">
            <v>1618531.06</v>
          </cell>
          <cell r="AX6">
            <v>25018568</v>
          </cell>
          <cell r="AY6">
            <v>1206434</v>
          </cell>
          <cell r="AZ6">
            <v>1418741</v>
          </cell>
          <cell r="BA6">
            <v>5089157.9000000004</v>
          </cell>
          <cell r="BB6">
            <v>0</v>
          </cell>
          <cell r="BC6">
            <v>6579556.9100000001</v>
          </cell>
          <cell r="BD6">
            <v>17264150.18</v>
          </cell>
          <cell r="BE6">
            <v>6400097</v>
          </cell>
          <cell r="BF6">
            <v>10864053.18</v>
          </cell>
          <cell r="BG6">
            <v>1537606.63</v>
          </cell>
          <cell r="BH6">
            <v>6458620</v>
          </cell>
          <cell r="BI6">
            <v>2482228</v>
          </cell>
          <cell r="BJ6">
            <v>404175</v>
          </cell>
          <cell r="BK6">
            <v>16575734</v>
          </cell>
          <cell r="BL6">
            <v>1584588.35</v>
          </cell>
          <cell r="BM6">
            <v>1165487</v>
          </cell>
          <cell r="BN6">
            <v>8721855</v>
          </cell>
          <cell r="BO6">
            <v>834648.54</v>
          </cell>
          <cell r="BP6">
            <v>4062771</v>
          </cell>
          <cell r="BQ6">
            <v>183262.13</v>
          </cell>
          <cell r="BR6">
            <v>5388661</v>
          </cell>
          <cell r="BS6">
            <v>1249156.43</v>
          </cell>
          <cell r="BT6">
            <v>62680364.490000002</v>
          </cell>
          <cell r="BU6">
            <v>508785</v>
          </cell>
          <cell r="BV6">
            <v>226508</v>
          </cell>
          <cell r="BW6">
            <v>264762.34000000003</v>
          </cell>
          <cell r="BX6">
            <v>2687173.31</v>
          </cell>
          <cell r="BY6">
            <v>6018518</v>
          </cell>
          <cell r="BZ6">
            <v>941518</v>
          </cell>
          <cell r="CA6">
            <v>303620704</v>
          </cell>
          <cell r="CB6">
            <v>21166855</v>
          </cell>
          <cell r="CC6">
            <v>829493</v>
          </cell>
          <cell r="CD6">
            <v>11786246</v>
          </cell>
          <cell r="CE6">
            <v>3066554</v>
          </cell>
          <cell r="CF6">
            <v>451825.98</v>
          </cell>
          <cell r="CG6">
            <v>326034.11</v>
          </cell>
          <cell r="CH6">
            <v>118996</v>
          </cell>
          <cell r="CI6">
            <v>4870486</v>
          </cell>
          <cell r="CJ6">
            <v>6800505</v>
          </cell>
          <cell r="CK6">
            <v>2744960.73</v>
          </cell>
        </row>
        <row r="7">
          <cell r="A7" t="str">
            <v>OM&amp;A Expense</v>
          </cell>
          <cell r="B7" t="str">
            <v>COMA</v>
          </cell>
          <cell r="C7">
            <v>2007</v>
          </cell>
          <cell r="D7">
            <v>758525.87999999989</v>
          </cell>
          <cell r="E7">
            <v>7855243</v>
          </cell>
          <cell r="F7">
            <v>8824223.7599999998</v>
          </cell>
          <cell r="G7">
            <v>1466877.4800000002</v>
          </cell>
          <cell r="H7">
            <v>7436384.8600000003</v>
          </cell>
          <cell r="I7">
            <v>12009955.51</v>
          </cell>
          <cell r="J7">
            <v>3153880.7930000001</v>
          </cell>
          <cell r="K7">
            <v>8167899</v>
          </cell>
          <cell r="L7">
            <v>4821740.74</v>
          </cell>
          <cell r="M7">
            <v>1469359.52</v>
          </cell>
          <cell r="N7">
            <v>627183.65999999992</v>
          </cell>
          <cell r="O7">
            <v>5091690.13</v>
          </cell>
          <cell r="P7">
            <v>545155.30000000005</v>
          </cell>
          <cell r="Q7">
            <v>394002.13999999996</v>
          </cell>
          <cell r="R7">
            <v>0</v>
          </cell>
          <cell r="S7">
            <v>1912976.7900000003</v>
          </cell>
          <cell r="T7">
            <v>28474497</v>
          </cell>
          <cell r="U7">
            <v>1270598.68</v>
          </cell>
          <cell r="V7">
            <v>42974849</v>
          </cell>
          <cell r="W7">
            <v>4707641.2599999988</v>
          </cell>
          <cell r="X7">
            <v>957558.65</v>
          </cell>
          <cell r="Y7">
            <v>5519710.8100000005</v>
          </cell>
          <cell r="Z7">
            <v>3278321.61</v>
          </cell>
          <cell r="AA7">
            <v>1125424.8</v>
          </cell>
          <cell r="AB7">
            <v>212540.66</v>
          </cell>
          <cell r="AC7">
            <v>7994872.9500000002</v>
          </cell>
          <cell r="AD7">
            <v>15822779.51</v>
          </cell>
          <cell r="AE7">
            <v>15317942.770000001</v>
          </cell>
          <cell r="AF7">
            <v>504836.74</v>
          </cell>
          <cell r="AG7">
            <v>1617824.35</v>
          </cell>
          <cell r="AH7">
            <v>10097067.300000001</v>
          </cell>
          <cell r="AI7">
            <v>6960055.1199999992</v>
          </cell>
          <cell r="AJ7">
            <v>4201279</v>
          </cell>
          <cell r="AK7">
            <v>660439.75</v>
          </cell>
          <cell r="AL7">
            <v>35588531.25</v>
          </cell>
          <cell r="AM7">
            <v>222850.82</v>
          </cell>
          <cell r="AN7">
            <v>747047.32000000007</v>
          </cell>
          <cell r="AO7">
            <v>15244706.430000002</v>
          </cell>
          <cell r="AP7">
            <v>455698300</v>
          </cell>
          <cell r="AQ7">
            <v>39946348.140000008</v>
          </cell>
          <cell r="AR7">
            <v>3073406.952</v>
          </cell>
          <cell r="AS7">
            <v>1382162.2099999997</v>
          </cell>
          <cell r="AT7">
            <v>4432648.1900000004</v>
          </cell>
          <cell r="AU7">
            <v>11598176.51</v>
          </cell>
          <cell r="AV7">
            <v>1857935.4500000002</v>
          </cell>
          <cell r="AW7">
            <v>2040534.45</v>
          </cell>
          <cell r="AX7">
            <v>24376047.779999997</v>
          </cell>
          <cell r="AY7">
            <v>1409066.71</v>
          </cell>
          <cell r="AZ7">
            <v>1605920.5</v>
          </cell>
          <cell r="BA7">
            <v>4428987.2300000004</v>
          </cell>
          <cell r="BB7">
            <v>59531</v>
          </cell>
          <cell r="BC7">
            <v>5481285.5899999999</v>
          </cell>
          <cell r="BD7">
            <v>12991115.960000001</v>
          </cell>
          <cell r="BE7">
            <v>8480424.8200000003</v>
          </cell>
          <cell r="BF7">
            <v>4510691.1399999997</v>
          </cell>
          <cell r="BG7">
            <v>1710368.4999999998</v>
          </cell>
          <cell r="BH7">
            <v>4519969.2799999993</v>
          </cell>
          <cell r="BI7">
            <v>4889380.55</v>
          </cell>
          <cell r="BJ7">
            <v>1819344.75</v>
          </cell>
          <cell r="BK7">
            <v>10538759.42</v>
          </cell>
          <cell r="BL7">
            <v>1910331.4500000002</v>
          </cell>
          <cell r="BM7">
            <v>3413830.9900000007</v>
          </cell>
          <cell r="BN7">
            <v>8193467.25</v>
          </cell>
          <cell r="BO7">
            <v>2250222.09</v>
          </cell>
          <cell r="BP7">
            <v>7320286.0099999998</v>
          </cell>
          <cell r="BQ7">
            <v>1033627.8699999999</v>
          </cell>
          <cell r="BR7">
            <v>6295015.8799999999</v>
          </cell>
          <cell r="BS7">
            <v>4336856.83</v>
          </cell>
          <cell r="BT7">
            <v>38729427.93</v>
          </cell>
          <cell r="BU7">
            <v>940510.67999999993</v>
          </cell>
          <cell r="BV7">
            <v>1357185.7499999998</v>
          </cell>
          <cell r="BW7">
            <v>1025147.62</v>
          </cell>
          <cell r="BX7">
            <v>3226973.5</v>
          </cell>
          <cell r="BY7">
            <v>11589643.970000003</v>
          </cell>
          <cell r="BZ7">
            <v>1596156</v>
          </cell>
          <cell r="CA7">
            <v>150929700.86000001</v>
          </cell>
          <cell r="CB7">
            <v>16767239</v>
          </cell>
          <cell r="CC7">
            <v>1775073.9400000002</v>
          </cell>
          <cell r="CD7">
            <v>8388352.7199999997</v>
          </cell>
          <cell r="CE7">
            <v>4362293.74</v>
          </cell>
          <cell r="CF7">
            <v>992732.02</v>
          </cell>
          <cell r="CG7">
            <v>1180606</v>
          </cell>
          <cell r="CH7">
            <v>509011.22</v>
          </cell>
          <cell r="CI7">
            <v>3898263</v>
          </cell>
          <cell r="CJ7">
            <v>8066342.1200000001</v>
          </cell>
          <cell r="CK7">
            <v>3162828.45</v>
          </cell>
        </row>
        <row r="8">
          <cell r="A8" t="str">
            <v>Income Taxes</v>
          </cell>
          <cell r="B8" t="str">
            <v>CTAXINC</v>
          </cell>
          <cell r="C8">
            <v>2007</v>
          </cell>
          <cell r="D8">
            <v>2349</v>
          </cell>
          <cell r="E8">
            <v>5450000</v>
          </cell>
          <cell r="F8">
            <v>1309920.05</v>
          </cell>
          <cell r="G8">
            <v>730869</v>
          </cell>
          <cell r="H8">
            <v>975353</v>
          </cell>
          <cell r="I8">
            <v>2913085.11</v>
          </cell>
          <cell r="J8">
            <v>260037</v>
          </cell>
          <cell r="K8">
            <v>2816523</v>
          </cell>
          <cell r="L8">
            <v>220432.34</v>
          </cell>
          <cell r="M8">
            <v>451826.38</v>
          </cell>
          <cell r="N8">
            <v>0</v>
          </cell>
          <cell r="O8">
            <v>1572951</v>
          </cell>
          <cell r="P8">
            <v>579.79999999999995</v>
          </cell>
          <cell r="Q8">
            <v>39414</v>
          </cell>
          <cell r="R8">
            <v>0</v>
          </cell>
          <cell r="S8">
            <v>594125</v>
          </cell>
          <cell r="T8">
            <v>-4650300</v>
          </cell>
          <cell r="U8">
            <v>7181.47</v>
          </cell>
          <cell r="V8">
            <v>10580312</v>
          </cell>
          <cell r="W8">
            <v>355558</v>
          </cell>
          <cell r="X8">
            <v>0</v>
          </cell>
          <cell r="Y8">
            <v>906154</v>
          </cell>
          <cell r="Z8">
            <v>1358000</v>
          </cell>
          <cell r="AA8">
            <v>-12447</v>
          </cell>
          <cell r="AB8">
            <v>0</v>
          </cell>
          <cell r="AC8">
            <v>96587.26</v>
          </cell>
          <cell r="AD8">
            <v>353965</v>
          </cell>
          <cell r="AE8">
            <v>342712</v>
          </cell>
          <cell r="AF8">
            <v>11253</v>
          </cell>
          <cell r="AG8">
            <v>242851.58</v>
          </cell>
          <cell r="AH8">
            <v>4270764</v>
          </cell>
          <cell r="AI8">
            <v>873340</v>
          </cell>
          <cell r="AJ8">
            <v>553487</v>
          </cell>
          <cell r="AK8">
            <v>-29259</v>
          </cell>
          <cell r="AL8">
            <v>7878577.8100000005</v>
          </cell>
          <cell r="AM8">
            <v>-10211</v>
          </cell>
          <cell r="AN8">
            <v>94371</v>
          </cell>
          <cell r="AO8">
            <v>11800090</v>
          </cell>
          <cell r="AP8">
            <v>77393200</v>
          </cell>
          <cell r="AQ8">
            <v>13966599</v>
          </cell>
          <cell r="AR8">
            <v>348401.89</v>
          </cell>
          <cell r="AS8">
            <v>4653</v>
          </cell>
          <cell r="AT8">
            <v>1585378</v>
          </cell>
          <cell r="AU8">
            <v>3334422</v>
          </cell>
          <cell r="AV8">
            <v>288407</v>
          </cell>
          <cell r="AW8">
            <v>493269</v>
          </cell>
          <cell r="AX8">
            <v>5334000</v>
          </cell>
          <cell r="AY8">
            <v>487037</v>
          </cell>
          <cell r="AZ8">
            <v>587000</v>
          </cell>
          <cell r="BA8">
            <v>1214189.6000000001</v>
          </cell>
          <cell r="BB8">
            <v>0</v>
          </cell>
          <cell r="BC8">
            <v>2189397.1</v>
          </cell>
          <cell r="BD8">
            <v>4189894.34</v>
          </cell>
          <cell r="BE8">
            <v>1884978</v>
          </cell>
          <cell r="BF8">
            <v>2304916.34</v>
          </cell>
          <cell r="BG8">
            <v>211742</v>
          </cell>
          <cell r="BH8">
            <v>357823</v>
          </cell>
          <cell r="BI8">
            <v>1210746.44</v>
          </cell>
          <cell r="BJ8">
            <v>40972</v>
          </cell>
          <cell r="BK8">
            <v>5789968.2800000003</v>
          </cell>
          <cell r="BL8">
            <v>513187</v>
          </cell>
          <cell r="BM8">
            <v>477000</v>
          </cell>
          <cell r="BN8">
            <v>2281864.2599999998</v>
          </cell>
          <cell r="BO8">
            <v>75370</v>
          </cell>
          <cell r="BP8">
            <v>391000</v>
          </cell>
          <cell r="BQ8">
            <v>138155.16</v>
          </cell>
          <cell r="BR8">
            <v>1382741.7</v>
          </cell>
          <cell r="BS8">
            <v>-82789.41</v>
          </cell>
          <cell r="BT8">
            <v>14099762.34</v>
          </cell>
          <cell r="BU8">
            <v>48358</v>
          </cell>
          <cell r="BV8">
            <v>39826</v>
          </cell>
          <cell r="BW8">
            <v>28541</v>
          </cell>
          <cell r="BX8">
            <v>636248</v>
          </cell>
          <cell r="BY8">
            <v>610000</v>
          </cell>
          <cell r="BZ8">
            <v>187056</v>
          </cell>
          <cell r="CA8">
            <v>42395274</v>
          </cell>
          <cell r="CB8">
            <v>5399644</v>
          </cell>
          <cell r="CC8">
            <v>393483.97</v>
          </cell>
          <cell r="CD8">
            <v>2992778.36</v>
          </cell>
          <cell r="CE8">
            <v>683071.4</v>
          </cell>
          <cell r="CF8">
            <v>-8073</v>
          </cell>
          <cell r="CG8">
            <v>31050</v>
          </cell>
          <cell r="CH8">
            <v>0</v>
          </cell>
          <cell r="CI8">
            <v>541000</v>
          </cell>
          <cell r="CJ8">
            <v>3268636</v>
          </cell>
          <cell r="CK8">
            <v>572462.56000000006</v>
          </cell>
        </row>
        <row r="9">
          <cell r="A9" t="str">
            <v>Customers</v>
          </cell>
          <cell r="B9" t="str">
            <v>YN</v>
          </cell>
          <cell r="C9">
            <v>2007</v>
          </cell>
          <cell r="D9">
            <v>1711</v>
          </cell>
          <cell r="E9">
            <v>68535</v>
          </cell>
          <cell r="F9">
            <v>35906</v>
          </cell>
          <cell r="G9">
            <v>9339</v>
          </cell>
          <cell r="H9">
            <v>37108</v>
          </cell>
          <cell r="I9">
            <v>61776</v>
          </cell>
          <cell r="J9">
            <v>14325</v>
          </cell>
          <cell r="K9">
            <v>48944</v>
          </cell>
          <cell r="L9">
            <v>15494</v>
          </cell>
          <cell r="M9">
            <v>6239</v>
          </cell>
          <cell r="N9">
            <v>1338</v>
          </cell>
          <cell r="O9">
            <v>32007</v>
          </cell>
          <cell r="P9">
            <v>1639</v>
          </cell>
          <cell r="Q9">
            <v>1882</v>
          </cell>
          <cell r="R9">
            <v>0</v>
          </cell>
          <cell r="S9">
            <v>10719</v>
          </cell>
          <cell r="T9">
            <v>84757</v>
          </cell>
          <cell r="U9">
            <v>3552</v>
          </cell>
          <cell r="V9">
            <v>183715</v>
          </cell>
          <cell r="W9">
            <v>14181</v>
          </cell>
          <cell r="X9">
            <v>3316</v>
          </cell>
          <cell r="Y9">
            <v>27789</v>
          </cell>
          <cell r="Z9">
            <v>19262</v>
          </cell>
          <cell r="AA9">
            <v>3864</v>
          </cell>
          <cell r="AB9">
            <v>677</v>
          </cell>
          <cell r="AC9">
            <v>11522</v>
          </cell>
          <cell r="AD9">
            <v>46451</v>
          </cell>
          <cell r="AE9">
            <v>43167</v>
          </cell>
          <cell r="AF9">
            <v>3284</v>
          </cell>
          <cell r="AG9">
            <v>9792</v>
          </cell>
          <cell r="AH9">
            <v>47720</v>
          </cell>
          <cell r="AI9">
            <v>20698</v>
          </cell>
          <cell r="AJ9">
            <v>20078</v>
          </cell>
          <cell r="AK9">
            <v>2772</v>
          </cell>
          <cell r="AL9">
            <v>232493</v>
          </cell>
          <cell r="AM9">
            <v>1159</v>
          </cell>
          <cell r="AN9">
            <v>5428</v>
          </cell>
          <cell r="AO9">
            <v>126026</v>
          </cell>
          <cell r="AP9">
            <v>1173360</v>
          </cell>
          <cell r="AQ9">
            <v>287006</v>
          </cell>
          <cell r="AR9">
            <v>14120</v>
          </cell>
          <cell r="AS9">
            <v>5642</v>
          </cell>
          <cell r="AT9">
            <v>26632</v>
          </cell>
          <cell r="AU9">
            <v>82599</v>
          </cell>
          <cell r="AV9">
            <v>9057</v>
          </cell>
          <cell r="AW9">
            <v>9135</v>
          </cell>
          <cell r="AX9">
            <v>142105</v>
          </cell>
          <cell r="AY9">
            <v>6957</v>
          </cell>
          <cell r="AZ9">
            <v>6709</v>
          </cell>
          <cell r="BA9">
            <v>22811</v>
          </cell>
          <cell r="BB9">
            <v>199</v>
          </cell>
          <cell r="BC9">
            <v>31193</v>
          </cell>
          <cell r="BD9">
            <v>50195</v>
          </cell>
          <cell r="BE9">
            <v>34704</v>
          </cell>
          <cell r="BF9">
            <v>15491</v>
          </cell>
          <cell r="BG9">
            <v>7778</v>
          </cell>
          <cell r="BH9">
            <v>18641</v>
          </cell>
          <cell r="BI9">
            <v>23642</v>
          </cell>
          <cell r="BJ9">
            <v>6112</v>
          </cell>
          <cell r="BK9">
            <v>59883</v>
          </cell>
          <cell r="BL9">
            <v>10134</v>
          </cell>
          <cell r="BM9">
            <v>12648</v>
          </cell>
          <cell r="BN9">
            <v>50980</v>
          </cell>
          <cell r="BO9">
            <v>10230</v>
          </cell>
          <cell r="BP9">
            <v>32512</v>
          </cell>
          <cell r="BQ9">
            <v>3365</v>
          </cell>
          <cell r="BR9">
            <v>34161</v>
          </cell>
          <cell r="BS9">
            <v>9159</v>
          </cell>
          <cell r="BT9">
            <v>236220</v>
          </cell>
          <cell r="BU9">
            <v>4149</v>
          </cell>
          <cell r="BV9">
            <v>5864</v>
          </cell>
          <cell r="BW9">
            <v>2754</v>
          </cell>
          <cell r="BX9">
            <v>15919</v>
          </cell>
          <cell r="BY9">
            <v>49421</v>
          </cell>
          <cell r="BZ9">
            <v>6571</v>
          </cell>
          <cell r="CA9">
            <v>679913</v>
          </cell>
          <cell r="CB9">
            <v>109225</v>
          </cell>
          <cell r="CC9">
            <v>11311</v>
          </cell>
          <cell r="CD9">
            <v>49558</v>
          </cell>
          <cell r="CE9">
            <v>21389</v>
          </cell>
          <cell r="CF9">
            <v>3486</v>
          </cell>
          <cell r="CG9">
            <v>3853</v>
          </cell>
          <cell r="CH9">
            <v>2034</v>
          </cell>
          <cell r="CI9">
            <v>21297</v>
          </cell>
          <cell r="CJ9">
            <v>38278</v>
          </cell>
          <cell r="CK9">
            <v>14441</v>
          </cell>
        </row>
        <row r="10">
          <cell r="A10" t="str">
            <v>Customers - Residential</v>
          </cell>
          <cell r="B10" t="str">
            <v>YNR</v>
          </cell>
          <cell r="C10">
            <v>2007</v>
          </cell>
          <cell r="D10">
            <v>1450</v>
          </cell>
          <cell r="E10">
            <v>61561</v>
          </cell>
          <cell r="F10">
            <v>31389</v>
          </cell>
          <cell r="G10">
            <v>7933</v>
          </cell>
          <cell r="H10">
            <v>33526</v>
          </cell>
          <cell r="I10">
            <v>55919</v>
          </cell>
          <cell r="J10">
            <v>12535</v>
          </cell>
          <cell r="K10">
            <v>43623</v>
          </cell>
          <cell r="L10">
            <v>14073</v>
          </cell>
          <cell r="M10">
            <v>5510</v>
          </cell>
          <cell r="N10">
            <v>1159</v>
          </cell>
          <cell r="O10">
            <v>28391</v>
          </cell>
          <cell r="P10">
            <v>1393</v>
          </cell>
          <cell r="Q10">
            <v>1689</v>
          </cell>
          <cell r="R10">
            <v>0</v>
          </cell>
          <cell r="S10">
            <v>9539</v>
          </cell>
          <cell r="T10">
            <v>76496</v>
          </cell>
          <cell r="U10">
            <v>3100</v>
          </cell>
          <cell r="V10">
            <v>162775</v>
          </cell>
          <cell r="W10">
            <v>12534</v>
          </cell>
          <cell r="X10">
            <v>2831</v>
          </cell>
          <cell r="Y10">
            <v>25579</v>
          </cell>
          <cell r="Z10">
            <v>17060</v>
          </cell>
          <cell r="AA10">
            <v>3380</v>
          </cell>
          <cell r="AB10">
            <v>592</v>
          </cell>
          <cell r="AC10">
            <v>10539</v>
          </cell>
          <cell r="AD10">
            <v>41775</v>
          </cell>
          <cell r="AE10">
            <v>38853</v>
          </cell>
          <cell r="AF10">
            <v>2922</v>
          </cell>
          <cell r="AG10">
            <v>8946</v>
          </cell>
          <cell r="AH10">
            <v>43369</v>
          </cell>
          <cell r="AI10">
            <v>18139</v>
          </cell>
          <cell r="AJ10">
            <v>18337</v>
          </cell>
          <cell r="AK10">
            <v>2330</v>
          </cell>
          <cell r="AL10">
            <v>210358</v>
          </cell>
          <cell r="AM10">
            <v>1001</v>
          </cell>
          <cell r="AN10">
            <v>4775</v>
          </cell>
          <cell r="AO10">
            <v>117024</v>
          </cell>
          <cell r="AP10">
            <v>1064172</v>
          </cell>
          <cell r="AQ10">
            <v>260359</v>
          </cell>
          <cell r="AR10">
            <v>13132</v>
          </cell>
          <cell r="AS10">
            <v>4840</v>
          </cell>
          <cell r="AT10">
            <v>22839</v>
          </cell>
          <cell r="AU10">
            <v>74392</v>
          </cell>
          <cell r="AV10">
            <v>7878</v>
          </cell>
          <cell r="AW10">
            <v>7457</v>
          </cell>
          <cell r="AX10">
            <v>128587</v>
          </cell>
          <cell r="AY10">
            <v>6176</v>
          </cell>
          <cell r="AZ10">
            <v>5865</v>
          </cell>
          <cell r="BA10">
            <v>20305</v>
          </cell>
          <cell r="BB10">
            <v>166</v>
          </cell>
          <cell r="BC10">
            <v>27862</v>
          </cell>
          <cell r="BD10">
            <v>44325</v>
          </cell>
          <cell r="BE10">
            <v>30622</v>
          </cell>
          <cell r="BF10">
            <v>13703</v>
          </cell>
          <cell r="BG10">
            <v>6424</v>
          </cell>
          <cell r="BH10">
            <v>16378</v>
          </cell>
          <cell r="BI10">
            <v>20726</v>
          </cell>
          <cell r="BJ10">
            <v>5249</v>
          </cell>
          <cell r="BK10">
            <v>53646</v>
          </cell>
          <cell r="BL10">
            <v>8995</v>
          </cell>
          <cell r="BM10">
            <v>11102</v>
          </cell>
          <cell r="BN10">
            <v>46679</v>
          </cell>
          <cell r="BO10">
            <v>8625</v>
          </cell>
          <cell r="BP10">
            <v>28723</v>
          </cell>
          <cell r="BQ10">
            <v>2696</v>
          </cell>
          <cell r="BR10">
            <v>30138</v>
          </cell>
          <cell r="BS10">
            <v>8131</v>
          </cell>
          <cell r="BT10">
            <v>207783</v>
          </cell>
          <cell r="BU10">
            <v>3559</v>
          </cell>
          <cell r="BV10">
            <v>4967</v>
          </cell>
          <cell r="BW10">
            <v>2310</v>
          </cell>
          <cell r="BX10">
            <v>14064</v>
          </cell>
          <cell r="BY10">
            <v>44460</v>
          </cell>
          <cell r="BZ10">
            <v>5844</v>
          </cell>
          <cell r="CA10">
            <v>601515</v>
          </cell>
          <cell r="CB10">
            <v>98952</v>
          </cell>
          <cell r="CC10">
            <v>10481</v>
          </cell>
          <cell r="CD10">
            <v>43750</v>
          </cell>
          <cell r="CE10">
            <v>19512</v>
          </cell>
          <cell r="CF10">
            <v>2978</v>
          </cell>
          <cell r="CG10">
            <v>3290</v>
          </cell>
          <cell r="CH10">
            <v>1762</v>
          </cell>
          <cell r="CI10">
            <v>18603</v>
          </cell>
          <cell r="CJ10">
            <v>35594</v>
          </cell>
          <cell r="CK10">
            <v>13036</v>
          </cell>
        </row>
        <row r="11">
          <cell r="A11" t="str">
            <v>Customers - Other</v>
          </cell>
          <cell r="B11" t="str">
            <v>YNO</v>
          </cell>
          <cell r="C11">
            <v>2007</v>
          </cell>
          <cell r="D11">
            <v>261</v>
          </cell>
          <cell r="E11">
            <v>6974</v>
          </cell>
          <cell r="F11">
            <v>4517</v>
          </cell>
          <cell r="G11">
            <v>1406</v>
          </cell>
          <cell r="H11">
            <v>3582</v>
          </cell>
          <cell r="I11">
            <v>5857</v>
          </cell>
          <cell r="J11">
            <v>1790</v>
          </cell>
          <cell r="K11">
            <v>5321</v>
          </cell>
          <cell r="L11">
            <v>1421</v>
          </cell>
          <cell r="M11">
            <v>729</v>
          </cell>
          <cell r="N11">
            <v>179</v>
          </cell>
          <cell r="O11">
            <v>3616</v>
          </cell>
          <cell r="P11">
            <v>246</v>
          </cell>
          <cell r="Q11">
            <v>193</v>
          </cell>
          <cell r="R11">
            <v>0</v>
          </cell>
          <cell r="S11">
            <v>1180</v>
          </cell>
          <cell r="T11">
            <v>8261</v>
          </cell>
          <cell r="U11">
            <v>452</v>
          </cell>
          <cell r="V11">
            <v>20940</v>
          </cell>
          <cell r="W11">
            <v>1647</v>
          </cell>
          <cell r="X11">
            <v>485</v>
          </cell>
          <cell r="Y11">
            <v>2210</v>
          </cell>
          <cell r="Z11">
            <v>2202</v>
          </cell>
          <cell r="AA11">
            <v>484</v>
          </cell>
          <cell r="AB11">
            <v>85</v>
          </cell>
          <cell r="AC11">
            <v>983</v>
          </cell>
          <cell r="AD11">
            <v>4676</v>
          </cell>
          <cell r="AE11">
            <v>4314</v>
          </cell>
          <cell r="AF11">
            <v>362</v>
          </cell>
          <cell r="AG11">
            <v>846</v>
          </cell>
          <cell r="AH11">
            <v>4351</v>
          </cell>
          <cell r="AI11">
            <v>2559</v>
          </cell>
          <cell r="AJ11">
            <v>1741</v>
          </cell>
          <cell r="AK11">
            <v>442</v>
          </cell>
          <cell r="AL11">
            <v>22135</v>
          </cell>
          <cell r="AM11">
            <v>158</v>
          </cell>
          <cell r="AN11">
            <v>653</v>
          </cell>
          <cell r="AO11">
            <v>9002</v>
          </cell>
          <cell r="AP11">
            <v>109188</v>
          </cell>
          <cell r="AQ11">
            <v>26647</v>
          </cell>
          <cell r="AR11">
            <v>988</v>
          </cell>
          <cell r="AS11">
            <v>802</v>
          </cell>
          <cell r="AT11">
            <v>3793</v>
          </cell>
          <cell r="AU11">
            <v>8207</v>
          </cell>
          <cell r="AV11">
            <v>1179</v>
          </cell>
          <cell r="AW11">
            <v>1678</v>
          </cell>
          <cell r="AX11">
            <v>13518</v>
          </cell>
          <cell r="AY11">
            <v>781</v>
          </cell>
          <cell r="AZ11">
            <v>844</v>
          </cell>
          <cell r="BA11">
            <v>2506</v>
          </cell>
          <cell r="BB11">
            <v>33</v>
          </cell>
          <cell r="BC11">
            <v>3331</v>
          </cell>
          <cell r="BD11">
            <v>5870</v>
          </cell>
          <cell r="BE11">
            <v>4082</v>
          </cell>
          <cell r="BF11">
            <v>1788</v>
          </cell>
          <cell r="BG11">
            <v>1354</v>
          </cell>
          <cell r="BH11">
            <v>2263</v>
          </cell>
          <cell r="BI11">
            <v>2916</v>
          </cell>
          <cell r="BJ11">
            <v>863</v>
          </cell>
          <cell r="BK11">
            <v>6237</v>
          </cell>
          <cell r="BL11">
            <v>1139</v>
          </cell>
          <cell r="BM11">
            <v>1546</v>
          </cell>
          <cell r="BN11">
            <v>4301</v>
          </cell>
          <cell r="BO11">
            <v>1605</v>
          </cell>
          <cell r="BP11">
            <v>3789</v>
          </cell>
          <cell r="BQ11">
            <v>669</v>
          </cell>
          <cell r="BR11">
            <v>4023</v>
          </cell>
          <cell r="BS11">
            <v>1028</v>
          </cell>
          <cell r="BT11">
            <v>28437</v>
          </cell>
          <cell r="BU11">
            <v>590</v>
          </cell>
          <cell r="BV11">
            <v>897</v>
          </cell>
          <cell r="BW11">
            <v>444</v>
          </cell>
          <cell r="BX11">
            <v>1855</v>
          </cell>
          <cell r="BY11">
            <v>4961</v>
          </cell>
          <cell r="BZ11">
            <v>727</v>
          </cell>
          <cell r="CA11">
            <v>78398</v>
          </cell>
          <cell r="CB11">
            <v>10273</v>
          </cell>
          <cell r="CC11">
            <v>830</v>
          </cell>
          <cell r="CD11">
            <v>5808</v>
          </cell>
          <cell r="CE11">
            <v>1877</v>
          </cell>
          <cell r="CF11">
            <v>508</v>
          </cell>
          <cell r="CG11">
            <v>563</v>
          </cell>
          <cell r="CH11">
            <v>272</v>
          </cell>
          <cell r="CI11">
            <v>2694</v>
          </cell>
          <cell r="CJ11">
            <v>2684</v>
          </cell>
          <cell r="CK11">
            <v>1405</v>
          </cell>
        </row>
        <row r="12">
          <cell r="A12" t="str">
            <v>kWh</v>
          </cell>
          <cell r="B12" t="str">
            <v>YV</v>
          </cell>
          <cell r="C12">
            <v>2007</v>
          </cell>
          <cell r="D12">
            <v>43492799</v>
          </cell>
          <cell r="E12">
            <v>1499547730</v>
          </cell>
          <cell r="F12">
            <v>1129981468</v>
          </cell>
          <cell r="G12">
            <v>290630141</v>
          </cell>
          <cell r="H12">
            <v>1048068374</v>
          </cell>
          <cell r="I12">
            <v>1776325233</v>
          </cell>
          <cell r="J12">
            <v>303322628</v>
          </cell>
          <cell r="K12">
            <v>1569666081</v>
          </cell>
          <cell r="L12">
            <v>297196133</v>
          </cell>
          <cell r="M12">
            <v>159753692</v>
          </cell>
          <cell r="N12">
            <v>28525074</v>
          </cell>
          <cell r="O12">
            <v>844556148</v>
          </cell>
          <cell r="P12">
            <v>30952474</v>
          </cell>
          <cell r="Q12">
            <v>29064175</v>
          </cell>
          <cell r="R12">
            <v>0</v>
          </cell>
          <cell r="S12">
            <v>257449809</v>
          </cell>
          <cell r="T12">
            <v>2586778728</v>
          </cell>
          <cell r="U12">
            <v>66086052</v>
          </cell>
          <cell r="V12">
            <v>8278380806</v>
          </cell>
          <cell r="W12">
            <v>411340495</v>
          </cell>
          <cell r="X12">
            <v>63704669</v>
          </cell>
          <cell r="Y12">
            <v>566514632</v>
          </cell>
          <cell r="Z12">
            <v>615535178</v>
          </cell>
          <cell r="AA12">
            <v>83900561</v>
          </cell>
          <cell r="AB12">
            <v>9456588</v>
          </cell>
          <cell r="AC12">
            <v>203057354.90000004</v>
          </cell>
          <cell r="AD12">
            <v>958691850.28999996</v>
          </cell>
          <cell r="AE12">
            <v>900265885</v>
          </cell>
          <cell r="AF12">
            <v>58425965.290000007</v>
          </cell>
          <cell r="AG12">
            <v>176884016</v>
          </cell>
          <cell r="AH12">
            <v>1637140161.6499999</v>
          </cell>
          <cell r="AI12">
            <v>360337098</v>
          </cell>
          <cell r="AJ12">
            <v>523095983.71999997</v>
          </cell>
          <cell r="AK12">
            <v>111646717</v>
          </cell>
          <cell r="AL12">
            <v>6282229664.5300007</v>
          </cell>
          <cell r="AM12">
            <v>25247492</v>
          </cell>
          <cell r="AN12">
            <v>202779963</v>
          </cell>
          <cell r="AO12">
            <v>3967000000</v>
          </cell>
          <cell r="AP12">
            <v>23063283000</v>
          </cell>
          <cell r="AQ12">
            <v>7529898388</v>
          </cell>
          <cell r="AR12">
            <v>230401436</v>
          </cell>
          <cell r="AS12">
            <v>111276421</v>
          </cell>
          <cell r="AT12">
            <v>723094046</v>
          </cell>
          <cell r="AU12">
            <v>1988501760</v>
          </cell>
          <cell r="AV12">
            <v>292657767</v>
          </cell>
          <cell r="AW12">
            <v>215649405.04000002</v>
          </cell>
          <cell r="AX12">
            <v>3387777809</v>
          </cell>
          <cell r="AY12">
            <v>198623692.04999998</v>
          </cell>
          <cell r="AZ12">
            <v>224566925</v>
          </cell>
          <cell r="BA12">
            <v>694256898</v>
          </cell>
          <cell r="BB12">
            <v>1080416</v>
          </cell>
          <cell r="BC12">
            <v>367784844</v>
          </cell>
          <cell r="BD12">
            <v>1285146851</v>
          </cell>
          <cell r="BE12">
            <v>935188461</v>
          </cell>
          <cell r="BF12">
            <v>349958390</v>
          </cell>
          <cell r="BG12">
            <v>179610430</v>
          </cell>
          <cell r="BH12">
            <v>382902025</v>
          </cell>
          <cell r="BI12">
            <v>570440204</v>
          </cell>
          <cell r="BJ12">
            <v>132769913</v>
          </cell>
          <cell r="BK12">
            <v>1619548481</v>
          </cell>
          <cell r="BL12">
            <v>247266985</v>
          </cell>
          <cell r="BM12">
            <v>321106485</v>
          </cell>
          <cell r="BN12">
            <v>1191135111</v>
          </cell>
          <cell r="BO12">
            <v>163417590</v>
          </cell>
          <cell r="BP12">
            <v>701800772</v>
          </cell>
          <cell r="BQ12">
            <v>89725494.760000005</v>
          </cell>
          <cell r="BR12">
            <v>820201487</v>
          </cell>
          <cell r="BS12">
            <v>192719074</v>
          </cell>
          <cell r="BT12">
            <v>6832453515</v>
          </cell>
          <cell r="BU12">
            <v>99235605</v>
          </cell>
          <cell r="BV12">
            <v>113998664</v>
          </cell>
          <cell r="BW12">
            <v>90679122</v>
          </cell>
          <cell r="BX12">
            <v>366885092</v>
          </cell>
          <cell r="BY12">
            <v>1024516481</v>
          </cell>
          <cell r="BZ12">
            <v>238023374.63999999</v>
          </cell>
          <cell r="CA12">
            <v>25759823917</v>
          </cell>
          <cell r="CB12">
            <v>2547644309</v>
          </cell>
          <cell r="CC12">
            <v>115252110</v>
          </cell>
          <cell r="CD12">
            <v>1367149467</v>
          </cell>
          <cell r="CE12">
            <v>469099636</v>
          </cell>
          <cell r="CF12">
            <v>95199648.200000003</v>
          </cell>
          <cell r="CG12">
            <v>145743157.84</v>
          </cell>
          <cell r="CH12">
            <v>61945677</v>
          </cell>
          <cell r="CI12">
            <v>464427615.86000001</v>
          </cell>
          <cell r="CJ12">
            <v>868602748</v>
          </cell>
          <cell r="CK12">
            <v>394794950</v>
          </cell>
        </row>
        <row r="13">
          <cell r="A13" t="str">
            <v>kWh - Residential</v>
          </cell>
          <cell r="B13" t="str">
            <v>YVR</v>
          </cell>
          <cell r="C13">
            <v>2007</v>
          </cell>
          <cell r="D13">
            <v>11858778</v>
          </cell>
          <cell r="E13">
            <v>548016272</v>
          </cell>
          <cell r="F13">
            <v>264836003</v>
          </cell>
          <cell r="G13">
            <v>81004255</v>
          </cell>
          <cell r="H13">
            <v>298531289</v>
          </cell>
          <cell r="I13">
            <v>567063035</v>
          </cell>
          <cell r="J13">
            <v>113589579</v>
          </cell>
          <cell r="K13">
            <v>395062443</v>
          </cell>
          <cell r="L13">
            <v>114221401</v>
          </cell>
          <cell r="M13">
            <v>46699194</v>
          </cell>
          <cell r="N13">
            <v>15018918</v>
          </cell>
          <cell r="O13">
            <v>236072777</v>
          </cell>
          <cell r="P13">
            <v>12522951</v>
          </cell>
          <cell r="Q13">
            <v>19386628</v>
          </cell>
          <cell r="R13">
            <v>0</v>
          </cell>
          <cell r="S13">
            <v>94171770</v>
          </cell>
          <cell r="T13">
            <v>664998752</v>
          </cell>
          <cell r="U13">
            <v>29640947</v>
          </cell>
          <cell r="V13">
            <v>1632816129</v>
          </cell>
          <cell r="W13">
            <v>116256740</v>
          </cell>
          <cell r="X13">
            <v>32040530</v>
          </cell>
          <cell r="Y13">
            <v>280966066</v>
          </cell>
          <cell r="Z13">
            <v>143658315</v>
          </cell>
          <cell r="AA13">
            <v>39011690</v>
          </cell>
          <cell r="AB13">
            <v>5786652</v>
          </cell>
          <cell r="AC13">
            <v>92360867.400000006</v>
          </cell>
          <cell r="AD13">
            <v>405736204.25999999</v>
          </cell>
          <cell r="AE13">
            <v>376970987</v>
          </cell>
          <cell r="AF13">
            <v>28765217.260000002</v>
          </cell>
          <cell r="AG13">
            <v>86770666</v>
          </cell>
          <cell r="AH13">
            <v>358331164.06</v>
          </cell>
          <cell r="AI13">
            <v>173795327</v>
          </cell>
          <cell r="AJ13">
            <v>208287499</v>
          </cell>
          <cell r="AK13">
            <v>28317089</v>
          </cell>
          <cell r="AL13">
            <v>1666789557.1199999</v>
          </cell>
          <cell r="AM13">
            <v>15036848</v>
          </cell>
          <cell r="AN13">
            <v>56403314</v>
          </cell>
          <cell r="AO13">
            <v>1141600000</v>
          </cell>
          <cell r="AP13">
            <v>12620681000</v>
          </cell>
          <cell r="AQ13">
            <v>2234039085</v>
          </cell>
          <cell r="AR13">
            <v>156705342</v>
          </cell>
          <cell r="AS13">
            <v>39142088</v>
          </cell>
          <cell r="AT13">
            <v>221960966</v>
          </cell>
          <cell r="AU13">
            <v>660550766</v>
          </cell>
          <cell r="AV13">
            <v>74685958</v>
          </cell>
          <cell r="AW13">
            <v>78209625.069999993</v>
          </cell>
          <cell r="AX13">
            <v>1117283048</v>
          </cell>
          <cell r="AY13">
            <v>57541659</v>
          </cell>
          <cell r="AZ13">
            <v>47886438</v>
          </cell>
          <cell r="BA13">
            <v>218633202</v>
          </cell>
          <cell r="BB13">
            <v>463355</v>
          </cell>
          <cell r="BC13">
            <v>270904453</v>
          </cell>
          <cell r="BD13">
            <v>423910347</v>
          </cell>
          <cell r="BE13">
            <v>272359244</v>
          </cell>
          <cell r="BF13">
            <v>151551103</v>
          </cell>
          <cell r="BG13">
            <v>65561722</v>
          </cell>
          <cell r="BH13">
            <v>142543771</v>
          </cell>
          <cell r="BI13">
            <v>213131701</v>
          </cell>
          <cell r="BJ13">
            <v>43226412</v>
          </cell>
          <cell r="BK13">
            <v>592214968</v>
          </cell>
          <cell r="BL13">
            <v>80135717</v>
          </cell>
          <cell r="BM13">
            <v>109590116</v>
          </cell>
          <cell r="BN13">
            <v>495109283</v>
          </cell>
          <cell r="BO13">
            <v>75938194</v>
          </cell>
          <cell r="BP13">
            <v>338874337</v>
          </cell>
          <cell r="BQ13">
            <v>34279946.969999999</v>
          </cell>
          <cell r="BR13">
            <v>286683602</v>
          </cell>
          <cell r="BS13">
            <v>65276304</v>
          </cell>
          <cell r="BT13">
            <v>2039498572</v>
          </cell>
          <cell r="BU13">
            <v>31007901</v>
          </cell>
          <cell r="BV13">
            <v>45086486</v>
          </cell>
          <cell r="BW13">
            <v>32814076</v>
          </cell>
          <cell r="BX13">
            <v>119400889</v>
          </cell>
          <cell r="BY13">
            <v>344508404</v>
          </cell>
          <cell r="BZ13">
            <v>52893412</v>
          </cell>
          <cell r="CA13">
            <v>5332356184</v>
          </cell>
          <cell r="CB13">
            <v>960984164</v>
          </cell>
          <cell r="CC13">
            <v>78007343</v>
          </cell>
          <cell r="CD13">
            <v>405071611</v>
          </cell>
          <cell r="CE13">
            <v>162857785</v>
          </cell>
          <cell r="CF13">
            <v>25027983</v>
          </cell>
          <cell r="CG13">
            <v>26672783</v>
          </cell>
          <cell r="CH13">
            <v>15466784</v>
          </cell>
          <cell r="CI13">
            <v>213039032.09</v>
          </cell>
          <cell r="CJ13">
            <v>347926496</v>
          </cell>
          <cell r="CK13">
            <v>104412330</v>
          </cell>
        </row>
        <row r="14">
          <cell r="A14" t="str">
            <v>kWh - Other</v>
          </cell>
          <cell r="B14" t="str">
            <v>YVO</v>
          </cell>
          <cell r="C14">
            <v>2007</v>
          </cell>
          <cell r="D14">
            <v>31634021</v>
          </cell>
          <cell r="E14">
            <v>951531458</v>
          </cell>
          <cell r="F14">
            <v>865145465</v>
          </cell>
          <cell r="G14">
            <v>209625886</v>
          </cell>
          <cell r="H14">
            <v>749537085</v>
          </cell>
          <cell r="I14">
            <v>1209262198</v>
          </cell>
          <cell r="J14">
            <v>189733049</v>
          </cell>
          <cell r="K14">
            <v>1174603638</v>
          </cell>
          <cell r="L14">
            <v>182974732</v>
          </cell>
          <cell r="M14">
            <v>113054498</v>
          </cell>
          <cell r="N14">
            <v>13506156</v>
          </cell>
          <cell r="O14">
            <v>608483371</v>
          </cell>
          <cell r="P14">
            <v>18429523</v>
          </cell>
          <cell r="Q14">
            <v>9677547</v>
          </cell>
          <cell r="R14">
            <v>0</v>
          </cell>
          <cell r="S14">
            <v>163278039</v>
          </cell>
          <cell r="T14">
            <v>1921779976</v>
          </cell>
          <cell r="U14">
            <v>36445105</v>
          </cell>
          <cell r="V14">
            <v>6645564677</v>
          </cell>
          <cell r="W14">
            <v>295083755</v>
          </cell>
          <cell r="X14">
            <v>31664139</v>
          </cell>
          <cell r="Y14">
            <v>285548566</v>
          </cell>
          <cell r="Z14">
            <v>471876863</v>
          </cell>
          <cell r="AA14">
            <v>44888871</v>
          </cell>
          <cell r="AB14">
            <v>3669936</v>
          </cell>
          <cell r="AC14">
            <v>110696487.50000003</v>
          </cell>
          <cell r="AD14">
            <v>552955646.02999997</v>
          </cell>
          <cell r="AE14">
            <v>523294898</v>
          </cell>
          <cell r="AF14">
            <v>29660748.030000005</v>
          </cell>
          <cell r="AG14">
            <v>90113350</v>
          </cell>
          <cell r="AH14">
            <v>1278808997.5899999</v>
          </cell>
          <cell r="AI14">
            <v>186541771</v>
          </cell>
          <cell r="AJ14">
            <v>314808484.71999997</v>
          </cell>
          <cell r="AK14">
            <v>83329628</v>
          </cell>
          <cell r="AL14">
            <v>4615440107.4100008</v>
          </cell>
          <cell r="AM14">
            <v>10210644</v>
          </cell>
          <cell r="AN14">
            <v>146376649</v>
          </cell>
          <cell r="AO14">
            <v>2825400000</v>
          </cell>
          <cell r="AP14">
            <v>10442602000</v>
          </cell>
          <cell r="AQ14">
            <v>5295859303</v>
          </cell>
          <cell r="AR14">
            <v>73696094</v>
          </cell>
          <cell r="AS14">
            <v>72134333</v>
          </cell>
          <cell r="AT14">
            <v>501133080</v>
          </cell>
          <cell r="AU14">
            <v>1327950994</v>
          </cell>
          <cell r="AV14">
            <v>217971809</v>
          </cell>
          <cell r="AW14">
            <v>137439779.97000003</v>
          </cell>
          <cell r="AX14">
            <v>2270494761</v>
          </cell>
          <cell r="AY14">
            <v>141082033.04999998</v>
          </cell>
          <cell r="AZ14">
            <v>176680487</v>
          </cell>
          <cell r="BA14">
            <v>475623696</v>
          </cell>
          <cell r="BB14">
            <v>617061</v>
          </cell>
          <cell r="BC14">
            <v>96880391</v>
          </cell>
          <cell r="BD14">
            <v>861236504</v>
          </cell>
          <cell r="BE14">
            <v>662829217</v>
          </cell>
          <cell r="BF14">
            <v>198407287</v>
          </cell>
          <cell r="BG14">
            <v>114048708</v>
          </cell>
          <cell r="BH14">
            <v>240358254</v>
          </cell>
          <cell r="BI14">
            <v>357308503</v>
          </cell>
          <cell r="BJ14">
            <v>89543501</v>
          </cell>
          <cell r="BK14">
            <v>1027333513</v>
          </cell>
          <cell r="BL14">
            <v>167131268</v>
          </cell>
          <cell r="BM14">
            <v>211516369</v>
          </cell>
          <cell r="BN14">
            <v>696025828</v>
          </cell>
          <cell r="BO14">
            <v>87479396</v>
          </cell>
          <cell r="BP14">
            <v>362926435</v>
          </cell>
          <cell r="BQ14">
            <v>55445547.790000007</v>
          </cell>
          <cell r="BR14">
            <v>533517885</v>
          </cell>
          <cell r="BS14">
            <v>127442770</v>
          </cell>
          <cell r="BT14">
            <v>4792954943</v>
          </cell>
          <cell r="BU14">
            <v>68227704</v>
          </cell>
          <cell r="BV14">
            <v>68912178</v>
          </cell>
          <cell r="BW14">
            <v>57865046</v>
          </cell>
          <cell r="BX14">
            <v>247484203</v>
          </cell>
          <cell r="BY14">
            <v>680008077</v>
          </cell>
          <cell r="BZ14">
            <v>185129962.63999999</v>
          </cell>
          <cell r="CA14">
            <v>20427467733</v>
          </cell>
          <cell r="CB14">
            <v>1586660145</v>
          </cell>
          <cell r="CC14">
            <v>37244767</v>
          </cell>
          <cell r="CD14">
            <v>962077856</v>
          </cell>
          <cell r="CE14">
            <v>306241851</v>
          </cell>
          <cell r="CF14">
            <v>70171665.200000003</v>
          </cell>
          <cell r="CG14">
            <v>119070374.84</v>
          </cell>
          <cell r="CH14">
            <v>46478893</v>
          </cell>
          <cell r="CI14">
            <v>251388583.77000001</v>
          </cell>
          <cell r="CJ14">
            <v>520676252</v>
          </cell>
          <cell r="CK14">
            <v>290382620</v>
          </cell>
        </row>
        <row r="15">
          <cell r="A15" t="str">
            <v>kW</v>
          </cell>
          <cell r="B15" t="str">
            <v>YD</v>
          </cell>
          <cell r="C15">
            <v>2007</v>
          </cell>
          <cell r="D15">
            <v>51570</v>
          </cell>
          <cell r="E15">
            <v>1977209</v>
          </cell>
          <cell r="F15">
            <v>1540495</v>
          </cell>
          <cell r="G15">
            <v>317500</v>
          </cell>
          <cell r="H15">
            <v>1540864</v>
          </cell>
          <cell r="I15">
            <v>2545503</v>
          </cell>
          <cell r="J15">
            <v>347053</v>
          </cell>
          <cell r="K15">
            <v>2664667</v>
          </cell>
          <cell r="L15">
            <v>340633</v>
          </cell>
          <cell r="M15">
            <v>227350</v>
          </cell>
          <cell r="N15">
            <v>2608</v>
          </cell>
          <cell r="O15">
            <v>1311681</v>
          </cell>
          <cell r="P15">
            <v>43444</v>
          </cell>
          <cell r="Q15">
            <v>14672</v>
          </cell>
          <cell r="R15">
            <v>0</v>
          </cell>
          <cell r="S15">
            <v>224498</v>
          </cell>
          <cell r="T15">
            <v>3943379</v>
          </cell>
          <cell r="U15">
            <v>67780</v>
          </cell>
          <cell r="V15">
            <v>13744944</v>
          </cell>
          <cell r="W15">
            <v>648306</v>
          </cell>
          <cell r="X15">
            <v>39258</v>
          </cell>
          <cell r="Y15">
            <v>534496</v>
          </cell>
          <cell r="Z15">
            <v>1009610</v>
          </cell>
          <cell r="AA15">
            <v>67212</v>
          </cell>
          <cell r="AB15">
            <v>6658</v>
          </cell>
          <cell r="AC15">
            <v>193720</v>
          </cell>
          <cell r="AD15">
            <v>988960</v>
          </cell>
          <cell r="AE15">
            <v>943451</v>
          </cell>
          <cell r="AF15">
            <v>45509</v>
          </cell>
          <cell r="AG15">
            <v>170508</v>
          </cell>
          <cell r="AH15">
            <v>2529146</v>
          </cell>
          <cell r="AI15">
            <v>352531</v>
          </cell>
          <cell r="AJ15">
            <v>451700</v>
          </cell>
          <cell r="AK15">
            <v>172144</v>
          </cell>
          <cell r="AL15">
            <v>9340574</v>
          </cell>
          <cell r="AM15">
            <v>13509</v>
          </cell>
          <cell r="AN15">
            <v>293464</v>
          </cell>
          <cell r="AO15">
            <v>5862900</v>
          </cell>
          <cell r="AP15">
            <v>27927037</v>
          </cell>
          <cell r="AQ15">
            <v>10298333</v>
          </cell>
          <cell r="AR15">
            <v>128007</v>
          </cell>
          <cell r="AS15">
            <v>152822</v>
          </cell>
          <cell r="AT15">
            <v>1039292</v>
          </cell>
          <cell r="AU15">
            <v>2660528</v>
          </cell>
          <cell r="AV15">
            <v>394181</v>
          </cell>
          <cell r="AW15">
            <v>239453</v>
          </cell>
          <cell r="AX15">
            <v>4691176</v>
          </cell>
          <cell r="AY15">
            <v>310736</v>
          </cell>
          <cell r="AZ15">
            <v>358138</v>
          </cell>
          <cell r="BA15">
            <v>918398</v>
          </cell>
          <cell r="BB15">
            <v>606061</v>
          </cell>
          <cell r="BC15">
            <v>888889</v>
          </cell>
          <cell r="BD15">
            <v>1905472</v>
          </cell>
          <cell r="BE15">
            <v>1441079</v>
          </cell>
          <cell r="BF15">
            <v>464393</v>
          </cell>
          <cell r="BG15">
            <v>208442</v>
          </cell>
          <cell r="BH15">
            <v>376524</v>
          </cell>
          <cell r="BI15">
            <v>711142</v>
          </cell>
          <cell r="BJ15">
            <v>170050</v>
          </cell>
          <cell r="BK15">
            <v>2172613</v>
          </cell>
          <cell r="BL15">
            <v>312133</v>
          </cell>
          <cell r="BM15">
            <v>417528</v>
          </cell>
          <cell r="BN15">
            <v>1275852</v>
          </cell>
          <cell r="BO15">
            <v>220582</v>
          </cell>
          <cell r="BP15">
            <v>679337</v>
          </cell>
          <cell r="BQ15">
            <v>92912</v>
          </cell>
          <cell r="BR15">
            <v>978599</v>
          </cell>
          <cell r="BS15">
            <v>284461</v>
          </cell>
          <cell r="BT15">
            <v>10411416</v>
          </cell>
          <cell r="BU15">
            <v>149616</v>
          </cell>
          <cell r="BV15">
            <v>122413</v>
          </cell>
          <cell r="BW15">
            <v>107407</v>
          </cell>
          <cell r="BX15">
            <v>485637</v>
          </cell>
          <cell r="BY15">
            <v>1472236</v>
          </cell>
          <cell r="BZ15">
            <v>369492</v>
          </cell>
          <cell r="CA15">
            <v>43916014</v>
          </cell>
          <cell r="CB15">
            <v>2957199</v>
          </cell>
          <cell r="CC15">
            <v>27828</v>
          </cell>
          <cell r="CD15">
            <v>1844092</v>
          </cell>
          <cell r="CE15">
            <v>710596</v>
          </cell>
          <cell r="CF15">
            <v>154745</v>
          </cell>
          <cell r="CG15">
            <v>254058</v>
          </cell>
          <cell r="CH15">
            <v>101198</v>
          </cell>
          <cell r="CI15">
            <v>292116</v>
          </cell>
          <cell r="CJ15">
            <v>1029856</v>
          </cell>
          <cell r="CK15">
            <v>618033</v>
          </cell>
        </row>
        <row r="16">
          <cell r="A16" t="str">
            <v>kW - Residential</v>
          </cell>
          <cell r="B16" t="str">
            <v>YDR</v>
          </cell>
          <cell r="C16">
            <v>2007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A17" t="str">
            <v>kW - Other</v>
          </cell>
          <cell r="B17" t="str">
            <v>YDO</v>
          </cell>
          <cell r="C17">
            <v>2007</v>
          </cell>
          <cell r="D17">
            <v>51570</v>
          </cell>
          <cell r="E17">
            <v>1977209</v>
          </cell>
          <cell r="F17">
            <v>1540495</v>
          </cell>
          <cell r="G17">
            <v>317500</v>
          </cell>
          <cell r="H17">
            <v>1540864</v>
          </cell>
          <cell r="I17">
            <v>2545503</v>
          </cell>
          <cell r="J17">
            <v>347053</v>
          </cell>
          <cell r="K17">
            <v>2664667</v>
          </cell>
          <cell r="L17">
            <v>340633</v>
          </cell>
          <cell r="M17">
            <v>227350</v>
          </cell>
          <cell r="N17">
            <v>2608</v>
          </cell>
          <cell r="O17">
            <v>1311681</v>
          </cell>
          <cell r="P17">
            <v>43444</v>
          </cell>
          <cell r="Q17">
            <v>14672</v>
          </cell>
          <cell r="R17">
            <v>0</v>
          </cell>
          <cell r="S17">
            <v>224498</v>
          </cell>
          <cell r="T17">
            <v>3943379</v>
          </cell>
          <cell r="U17">
            <v>67780</v>
          </cell>
          <cell r="V17">
            <v>13744944</v>
          </cell>
          <cell r="W17">
            <v>648306</v>
          </cell>
          <cell r="X17">
            <v>39258</v>
          </cell>
          <cell r="Y17">
            <v>534496</v>
          </cell>
          <cell r="Z17">
            <v>1009610</v>
          </cell>
          <cell r="AA17">
            <v>67212</v>
          </cell>
          <cell r="AB17">
            <v>6658</v>
          </cell>
          <cell r="AC17">
            <v>193720</v>
          </cell>
          <cell r="AD17">
            <v>988960</v>
          </cell>
          <cell r="AE17">
            <v>943451</v>
          </cell>
          <cell r="AF17">
            <v>45509</v>
          </cell>
          <cell r="AG17">
            <v>170508</v>
          </cell>
          <cell r="AH17">
            <v>2529146</v>
          </cell>
          <cell r="AI17">
            <v>352531</v>
          </cell>
          <cell r="AJ17">
            <v>451700</v>
          </cell>
          <cell r="AK17">
            <v>172144</v>
          </cell>
          <cell r="AL17">
            <v>9340574</v>
          </cell>
          <cell r="AM17">
            <v>13509</v>
          </cell>
          <cell r="AN17">
            <v>293464</v>
          </cell>
          <cell r="AO17">
            <v>5862900</v>
          </cell>
          <cell r="AP17">
            <v>27927037</v>
          </cell>
          <cell r="AQ17">
            <v>10298333</v>
          </cell>
          <cell r="AR17">
            <v>128007</v>
          </cell>
          <cell r="AS17">
            <v>152822</v>
          </cell>
          <cell r="AT17">
            <v>1039292</v>
          </cell>
          <cell r="AU17">
            <v>2660528</v>
          </cell>
          <cell r="AV17">
            <v>394181</v>
          </cell>
          <cell r="AW17">
            <v>239453</v>
          </cell>
          <cell r="AX17">
            <v>4691176</v>
          </cell>
          <cell r="AY17">
            <v>310736</v>
          </cell>
          <cell r="AZ17">
            <v>358138</v>
          </cell>
          <cell r="BA17">
            <v>918398</v>
          </cell>
          <cell r="BB17">
            <v>606061</v>
          </cell>
          <cell r="BC17">
            <v>888889</v>
          </cell>
          <cell r="BD17">
            <v>1905472</v>
          </cell>
          <cell r="BE17">
            <v>1441079</v>
          </cell>
          <cell r="BF17">
            <v>464393</v>
          </cell>
          <cell r="BG17">
            <v>208442</v>
          </cell>
          <cell r="BH17">
            <v>376524</v>
          </cell>
          <cell r="BI17">
            <v>711142</v>
          </cell>
          <cell r="BJ17">
            <v>170050</v>
          </cell>
          <cell r="BK17">
            <v>2172613</v>
          </cell>
          <cell r="BL17">
            <v>312133</v>
          </cell>
          <cell r="BM17">
            <v>417528</v>
          </cell>
          <cell r="BN17">
            <v>1275852</v>
          </cell>
          <cell r="BO17">
            <v>220582</v>
          </cell>
          <cell r="BP17">
            <v>679337</v>
          </cell>
          <cell r="BQ17">
            <v>92912</v>
          </cell>
          <cell r="BR17">
            <v>978599</v>
          </cell>
          <cell r="BS17">
            <v>284461</v>
          </cell>
          <cell r="BT17">
            <v>10411416</v>
          </cell>
          <cell r="BU17">
            <v>149616</v>
          </cell>
          <cell r="BV17">
            <v>122413</v>
          </cell>
          <cell r="BW17">
            <v>107407</v>
          </cell>
          <cell r="BX17">
            <v>485637</v>
          </cell>
          <cell r="BY17">
            <v>1472236</v>
          </cell>
          <cell r="BZ17">
            <v>369492</v>
          </cell>
          <cell r="CA17">
            <v>43916014</v>
          </cell>
          <cell r="CB17">
            <v>2957199</v>
          </cell>
          <cell r="CC17">
            <v>27828</v>
          </cell>
          <cell r="CD17">
            <v>1844092</v>
          </cell>
          <cell r="CE17">
            <v>710596</v>
          </cell>
          <cell r="CF17">
            <v>154745</v>
          </cell>
          <cell r="CG17">
            <v>254058</v>
          </cell>
          <cell r="CH17">
            <v>101198</v>
          </cell>
          <cell r="CI17">
            <v>292116</v>
          </cell>
          <cell r="CJ17">
            <v>1029856</v>
          </cell>
          <cell r="CK17">
            <v>618033</v>
          </cell>
        </row>
        <row r="18">
          <cell r="A18" t="str">
            <v>Total service area</v>
          </cell>
          <cell r="B18" t="str">
            <v>AREA</v>
          </cell>
          <cell r="C18">
            <v>2007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0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1877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280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650000</v>
          </cell>
          <cell r="AQ18">
            <v>1104</v>
          </cell>
          <cell r="AR18">
            <v>292</v>
          </cell>
          <cell r="AS18">
            <v>24</v>
          </cell>
          <cell r="AT18">
            <v>32</v>
          </cell>
          <cell r="AU18">
            <v>404</v>
          </cell>
          <cell r="AV18">
            <v>27</v>
          </cell>
          <cell r="AW18">
            <v>144</v>
          </cell>
          <cell r="AX18">
            <v>421</v>
          </cell>
          <cell r="AY18">
            <v>21</v>
          </cell>
          <cell r="AZ18">
            <v>20</v>
          </cell>
          <cell r="BA18">
            <v>370</v>
          </cell>
          <cell r="BB18">
            <v>4</v>
          </cell>
          <cell r="BC18">
            <v>74</v>
          </cell>
          <cell r="BD18">
            <v>826</v>
          </cell>
          <cell r="BE18">
            <v>227</v>
          </cell>
          <cell r="BF18">
            <v>599</v>
          </cell>
          <cell r="BG18">
            <v>133</v>
          </cell>
          <cell r="BH18">
            <v>693</v>
          </cell>
          <cell r="BI18">
            <v>330</v>
          </cell>
          <cell r="BJ18">
            <v>28</v>
          </cell>
          <cell r="BK18">
            <v>143</v>
          </cell>
          <cell r="BL18">
            <v>16</v>
          </cell>
          <cell r="BM18">
            <v>27</v>
          </cell>
          <cell r="BN18">
            <v>149</v>
          </cell>
          <cell r="BO18">
            <v>35</v>
          </cell>
          <cell r="BP18">
            <v>342</v>
          </cell>
          <cell r="BQ18">
            <v>15</v>
          </cell>
          <cell r="BR18">
            <v>64</v>
          </cell>
          <cell r="BS18">
            <v>122</v>
          </cell>
          <cell r="BT18">
            <v>640</v>
          </cell>
          <cell r="BU18">
            <v>13</v>
          </cell>
          <cell r="BV18">
            <v>18</v>
          </cell>
          <cell r="BW18">
            <v>536</v>
          </cell>
          <cell r="BX18">
            <v>33</v>
          </cell>
          <cell r="BY18">
            <v>381</v>
          </cell>
          <cell r="BZ18">
            <v>24</v>
          </cell>
          <cell r="CA18">
            <v>630</v>
          </cell>
          <cell r="CB18">
            <v>639</v>
          </cell>
          <cell r="CC18">
            <v>61</v>
          </cell>
          <cell r="CD18">
            <v>672</v>
          </cell>
          <cell r="CE18">
            <v>86</v>
          </cell>
          <cell r="CF18">
            <v>14</v>
          </cell>
          <cell r="CG18">
            <v>8</v>
          </cell>
          <cell r="CH18">
            <v>6</v>
          </cell>
          <cell r="CI18">
            <v>49</v>
          </cell>
          <cell r="CJ18">
            <v>147</v>
          </cell>
          <cell r="CK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2007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0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47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0</v>
          </cell>
          <cell r="AQ19">
            <v>454</v>
          </cell>
          <cell r="AR19">
            <v>62</v>
          </cell>
          <cell r="AS19">
            <v>24</v>
          </cell>
          <cell r="AT19">
            <v>32</v>
          </cell>
          <cell r="AU19">
            <v>124</v>
          </cell>
          <cell r="AV19">
            <v>27</v>
          </cell>
          <cell r="AW19">
            <v>16</v>
          </cell>
          <cell r="AX19">
            <v>163</v>
          </cell>
          <cell r="AY19">
            <v>5</v>
          </cell>
          <cell r="AZ19">
            <v>20</v>
          </cell>
          <cell r="BA19">
            <v>57</v>
          </cell>
          <cell r="BB19">
            <v>0</v>
          </cell>
          <cell r="BC19">
            <v>71</v>
          </cell>
          <cell r="BD19">
            <v>67</v>
          </cell>
          <cell r="BE19">
            <v>52</v>
          </cell>
          <cell r="BF19">
            <v>15</v>
          </cell>
          <cell r="BG19">
            <v>14</v>
          </cell>
          <cell r="BH19">
            <v>144</v>
          </cell>
          <cell r="BI19">
            <v>51</v>
          </cell>
          <cell r="BJ19">
            <v>28</v>
          </cell>
          <cell r="BK19">
            <v>102</v>
          </cell>
          <cell r="BL19">
            <v>16</v>
          </cell>
          <cell r="BM19">
            <v>27</v>
          </cell>
          <cell r="BN19">
            <v>71</v>
          </cell>
          <cell r="BO19">
            <v>35</v>
          </cell>
          <cell r="BP19">
            <v>58</v>
          </cell>
          <cell r="BQ19">
            <v>15</v>
          </cell>
          <cell r="BR19">
            <v>64</v>
          </cell>
          <cell r="BS19">
            <v>20</v>
          </cell>
          <cell r="BT19">
            <v>456</v>
          </cell>
          <cell r="BU19">
            <v>13</v>
          </cell>
          <cell r="BV19">
            <v>11</v>
          </cell>
          <cell r="BW19">
            <v>6</v>
          </cell>
          <cell r="BX19">
            <v>33</v>
          </cell>
          <cell r="BY19">
            <v>122</v>
          </cell>
          <cell r="BZ19">
            <v>21</v>
          </cell>
          <cell r="CA19">
            <v>630</v>
          </cell>
          <cell r="CB19">
            <v>253</v>
          </cell>
          <cell r="CC19">
            <v>53</v>
          </cell>
          <cell r="CD19">
            <v>65</v>
          </cell>
          <cell r="CE19">
            <v>86</v>
          </cell>
          <cell r="CF19">
            <v>14</v>
          </cell>
          <cell r="CG19">
            <v>8</v>
          </cell>
          <cell r="CH19">
            <v>6</v>
          </cell>
          <cell r="CI19">
            <v>49</v>
          </cell>
          <cell r="CJ19">
            <v>71</v>
          </cell>
          <cell r="CK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2007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1830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255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</v>
          </cell>
          <cell r="AR20">
            <v>230</v>
          </cell>
          <cell r="AS20">
            <v>0</v>
          </cell>
          <cell r="AT20">
            <v>0</v>
          </cell>
          <cell r="AU20">
            <v>280</v>
          </cell>
          <cell r="AV20">
            <v>0</v>
          </cell>
          <cell r="AW20">
            <v>128</v>
          </cell>
          <cell r="AX20">
            <v>258</v>
          </cell>
          <cell r="AY20">
            <v>16</v>
          </cell>
          <cell r="AZ20">
            <v>0</v>
          </cell>
          <cell r="BA20">
            <v>313</v>
          </cell>
          <cell r="BB20">
            <v>4</v>
          </cell>
          <cell r="BC20">
            <v>3</v>
          </cell>
          <cell r="BD20">
            <v>759</v>
          </cell>
          <cell r="BE20">
            <v>175</v>
          </cell>
          <cell r="BF20">
            <v>584</v>
          </cell>
          <cell r="BG20">
            <v>119</v>
          </cell>
          <cell r="BH20">
            <v>549</v>
          </cell>
          <cell r="BI20">
            <v>279</v>
          </cell>
          <cell r="BJ20">
            <v>0</v>
          </cell>
          <cell r="BK20">
            <v>41</v>
          </cell>
          <cell r="BL20">
            <v>0</v>
          </cell>
          <cell r="BM20">
            <v>0</v>
          </cell>
          <cell r="BN20">
            <v>78</v>
          </cell>
          <cell r="BO20">
            <v>0</v>
          </cell>
          <cell r="BP20">
            <v>284</v>
          </cell>
          <cell r="BQ20">
            <v>0</v>
          </cell>
          <cell r="BR20">
            <v>0</v>
          </cell>
          <cell r="BS20">
            <v>102</v>
          </cell>
          <cell r="BT20">
            <v>184</v>
          </cell>
          <cell r="BU20">
            <v>0</v>
          </cell>
          <cell r="BV20">
            <v>7</v>
          </cell>
          <cell r="BW20">
            <v>530</v>
          </cell>
          <cell r="BX20">
            <v>0</v>
          </cell>
          <cell r="BY20">
            <v>259</v>
          </cell>
          <cell r="BZ20">
            <v>3</v>
          </cell>
          <cell r="CA20">
            <v>0</v>
          </cell>
          <cell r="CB20">
            <v>386</v>
          </cell>
          <cell r="CC20">
            <v>8</v>
          </cell>
          <cell r="CD20">
            <v>607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76</v>
          </cell>
          <cell r="CK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2007</v>
          </cell>
          <cell r="D21">
            <v>3000</v>
          </cell>
          <cell r="E21">
            <v>181930</v>
          </cell>
          <cell r="F21">
            <v>84379</v>
          </cell>
          <cell r="G21">
            <v>25000</v>
          </cell>
          <cell r="H21">
            <v>91487</v>
          </cell>
          <cell r="I21">
            <v>170100</v>
          </cell>
          <cell r="J21">
            <v>23600</v>
          </cell>
          <cell r="K21">
            <v>133480</v>
          </cell>
          <cell r="L21">
            <v>29925</v>
          </cell>
          <cell r="M21">
            <v>18156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0</v>
          </cell>
          <cell r="S21">
            <v>21873</v>
          </cell>
          <cell r="T21">
            <v>215718</v>
          </cell>
          <cell r="U21">
            <v>6700</v>
          </cell>
          <cell r="V21">
            <v>704000</v>
          </cell>
          <cell r="W21">
            <v>32042</v>
          </cell>
          <cell r="X21">
            <v>7138</v>
          </cell>
          <cell r="Y21">
            <v>69300</v>
          </cell>
          <cell r="Z21">
            <v>44072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130309</v>
          </cell>
          <cell r="AI21">
            <v>45212</v>
          </cell>
          <cell r="AJ21">
            <v>55289</v>
          </cell>
          <cell r="AK21">
            <v>5635</v>
          </cell>
          <cell r="AL21">
            <v>560668</v>
          </cell>
          <cell r="AM21">
            <v>2520</v>
          </cell>
          <cell r="AN21">
            <v>10500</v>
          </cell>
          <cell r="AO21">
            <v>444158</v>
          </cell>
          <cell r="AP21">
            <v>2892713</v>
          </cell>
          <cell r="AQ21">
            <v>799993</v>
          </cell>
          <cell r="AR21">
            <v>32007</v>
          </cell>
          <cell r="AS21">
            <v>12000</v>
          </cell>
          <cell r="AT21">
            <v>57800</v>
          </cell>
          <cell r="AU21">
            <v>236883</v>
          </cell>
          <cell r="AV21">
            <v>22000</v>
          </cell>
          <cell r="AW21">
            <v>21007</v>
          </cell>
          <cell r="AX21">
            <v>355000</v>
          </cell>
          <cell r="AY21">
            <v>6763</v>
          </cell>
          <cell r="AZ21">
            <v>16000</v>
          </cell>
          <cell r="BA21">
            <v>65000</v>
          </cell>
          <cell r="BB21">
            <v>0</v>
          </cell>
          <cell r="BC21">
            <v>89161</v>
          </cell>
          <cell r="BD21">
            <v>132361</v>
          </cell>
          <cell r="BE21">
            <v>82200</v>
          </cell>
          <cell r="BF21">
            <v>50161</v>
          </cell>
          <cell r="BG21">
            <v>14800</v>
          </cell>
          <cell r="BH21">
            <v>31500</v>
          </cell>
          <cell r="BI21">
            <v>55000</v>
          </cell>
          <cell r="BJ21">
            <v>14000</v>
          </cell>
          <cell r="BK21">
            <v>169800</v>
          </cell>
          <cell r="BL21">
            <v>28178</v>
          </cell>
          <cell r="BM21">
            <v>30300</v>
          </cell>
          <cell r="BN21">
            <v>155000</v>
          </cell>
          <cell r="BO21">
            <v>20200</v>
          </cell>
          <cell r="BP21">
            <v>77948</v>
          </cell>
          <cell r="BQ21">
            <v>6500</v>
          </cell>
          <cell r="BR21">
            <v>79496</v>
          </cell>
          <cell r="BS21">
            <v>18599</v>
          </cell>
          <cell r="BT21">
            <v>706000</v>
          </cell>
          <cell r="BU21">
            <v>7800</v>
          </cell>
          <cell r="BV21">
            <v>9900</v>
          </cell>
          <cell r="BW21">
            <v>5336</v>
          </cell>
          <cell r="BX21">
            <v>36000</v>
          </cell>
          <cell r="BY21">
            <v>109973</v>
          </cell>
          <cell r="BZ21">
            <v>15140</v>
          </cell>
          <cell r="CA21">
            <v>2503281</v>
          </cell>
          <cell r="CB21">
            <v>326064</v>
          </cell>
          <cell r="CC21">
            <v>17000</v>
          </cell>
          <cell r="CD21">
            <v>147360</v>
          </cell>
          <cell r="CE21">
            <v>50331</v>
          </cell>
          <cell r="CF21">
            <v>6989</v>
          </cell>
          <cell r="CG21">
            <v>7411</v>
          </cell>
          <cell r="CH21">
            <v>3900</v>
          </cell>
          <cell r="CI21">
            <v>40000</v>
          </cell>
          <cell r="CJ21">
            <v>110000</v>
          </cell>
          <cell r="CK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2007</v>
          </cell>
          <cell r="D22">
            <v>3000</v>
          </cell>
          <cell r="E22">
            <v>197750</v>
          </cell>
          <cell r="F22">
            <v>86689</v>
          </cell>
          <cell r="G22">
            <v>30000</v>
          </cell>
          <cell r="H22">
            <v>91487</v>
          </cell>
          <cell r="I22">
            <v>170100</v>
          </cell>
          <cell r="J22">
            <v>23600</v>
          </cell>
          <cell r="K22">
            <v>133480</v>
          </cell>
          <cell r="L22">
            <v>29925</v>
          </cell>
          <cell r="M22">
            <v>26520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0</v>
          </cell>
          <cell r="S22">
            <v>74185</v>
          </cell>
          <cell r="T22">
            <v>216473</v>
          </cell>
          <cell r="U22">
            <v>5000</v>
          </cell>
          <cell r="V22">
            <v>704000</v>
          </cell>
          <cell r="W22">
            <v>35246</v>
          </cell>
          <cell r="X22">
            <v>8700</v>
          </cell>
          <cell r="Y22">
            <v>102075</v>
          </cell>
          <cell r="Z22">
            <v>44072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130309</v>
          </cell>
          <cell r="AI22">
            <v>45212</v>
          </cell>
          <cell r="AJ22">
            <v>55289</v>
          </cell>
          <cell r="AK22">
            <v>5635</v>
          </cell>
          <cell r="AL22">
            <v>636548</v>
          </cell>
          <cell r="AM22">
            <v>9400</v>
          </cell>
          <cell r="AN22">
            <v>10500</v>
          </cell>
          <cell r="AO22">
            <v>444158</v>
          </cell>
          <cell r="AP22">
            <v>2892713</v>
          </cell>
          <cell r="AQ22">
            <v>888882</v>
          </cell>
          <cell r="AR22">
            <v>32007</v>
          </cell>
          <cell r="AS22">
            <v>16500</v>
          </cell>
          <cell r="AT22">
            <v>119000</v>
          </cell>
          <cell r="AU22">
            <v>236883</v>
          </cell>
          <cell r="AV22">
            <v>22000</v>
          </cell>
          <cell r="AW22">
            <v>34035</v>
          </cell>
          <cell r="AX22">
            <v>355000</v>
          </cell>
          <cell r="AY22">
            <v>18231</v>
          </cell>
          <cell r="AZ22">
            <v>17000</v>
          </cell>
          <cell r="BA22">
            <v>65000</v>
          </cell>
          <cell r="BB22">
            <v>439</v>
          </cell>
          <cell r="BC22">
            <v>113155</v>
          </cell>
          <cell r="BD22">
            <v>133244</v>
          </cell>
          <cell r="BE22">
            <v>82200</v>
          </cell>
          <cell r="BF22">
            <v>51044</v>
          </cell>
          <cell r="BG22">
            <v>14800</v>
          </cell>
          <cell r="BH22">
            <v>62000</v>
          </cell>
          <cell r="BI22">
            <v>55000</v>
          </cell>
          <cell r="BJ22">
            <v>18777</v>
          </cell>
          <cell r="BK22">
            <v>169800</v>
          </cell>
          <cell r="BL22">
            <v>28178</v>
          </cell>
          <cell r="BM22">
            <v>30300</v>
          </cell>
          <cell r="BN22">
            <v>155000</v>
          </cell>
          <cell r="BO22">
            <v>20200</v>
          </cell>
          <cell r="BP22">
            <v>74948</v>
          </cell>
          <cell r="BQ22">
            <v>6500</v>
          </cell>
          <cell r="BR22">
            <v>79496</v>
          </cell>
          <cell r="BS22">
            <v>18599</v>
          </cell>
          <cell r="BT22">
            <v>706000</v>
          </cell>
          <cell r="BU22">
            <v>7800</v>
          </cell>
          <cell r="BV22">
            <v>16700</v>
          </cell>
          <cell r="BW22">
            <v>5336</v>
          </cell>
          <cell r="BX22">
            <v>36000</v>
          </cell>
          <cell r="BY22">
            <v>109141</v>
          </cell>
          <cell r="BZ22">
            <v>15000</v>
          </cell>
          <cell r="CA22">
            <v>2503281</v>
          </cell>
          <cell r="CB22">
            <v>396107</v>
          </cell>
          <cell r="CC22">
            <v>17000</v>
          </cell>
          <cell r="CD22">
            <v>147360</v>
          </cell>
          <cell r="CE22">
            <v>50331</v>
          </cell>
          <cell r="CF22">
            <v>11500</v>
          </cell>
          <cell r="CG22">
            <v>7411</v>
          </cell>
          <cell r="CH22">
            <v>9000</v>
          </cell>
          <cell r="CI22">
            <v>78420</v>
          </cell>
          <cell r="CJ22">
            <v>110000</v>
          </cell>
          <cell r="CK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154779</v>
          </cell>
          <cell r="AQ23">
            <v>0</v>
          </cell>
          <cell r="AR23">
            <v>753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150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525</v>
          </cell>
          <cell r="BD23">
            <v>0</v>
          </cell>
          <cell r="BE23">
            <v>0</v>
          </cell>
          <cell r="BF23">
            <v>0</v>
          </cell>
          <cell r="BG23">
            <v>250</v>
          </cell>
          <cell r="BH23">
            <v>200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100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108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1594</v>
          </cell>
          <cell r="CC23">
            <v>1200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2007</v>
          </cell>
          <cell r="D24">
            <v>7722</v>
          </cell>
          <cell r="E24">
            <v>262451</v>
          </cell>
          <cell r="F24">
            <v>174463</v>
          </cell>
          <cell r="G24">
            <v>44355</v>
          </cell>
          <cell r="H24">
            <v>162924</v>
          </cell>
          <cell r="I24">
            <v>280394</v>
          </cell>
          <cell r="J24">
            <v>62291</v>
          </cell>
          <cell r="K24">
            <v>254098</v>
          </cell>
          <cell r="L24">
            <v>50700</v>
          </cell>
          <cell r="M24">
            <v>26792</v>
          </cell>
          <cell r="N24">
            <v>7058</v>
          </cell>
          <cell r="O24">
            <v>132956</v>
          </cell>
          <cell r="P24">
            <v>5844</v>
          </cell>
          <cell r="Q24">
            <v>7084</v>
          </cell>
          <cell r="R24">
            <v>0</v>
          </cell>
          <cell r="S24">
            <v>49746</v>
          </cell>
          <cell r="T24">
            <v>458800</v>
          </cell>
          <cell r="U24">
            <v>13937</v>
          </cell>
          <cell r="V24">
            <v>1234600</v>
          </cell>
          <cell r="W24">
            <v>77850</v>
          </cell>
          <cell r="X24">
            <v>13650</v>
          </cell>
          <cell r="Y24">
            <v>113400</v>
          </cell>
          <cell r="Z24">
            <v>100885</v>
          </cell>
          <cell r="AA24">
            <v>18097</v>
          </cell>
          <cell r="AB24">
            <v>2183</v>
          </cell>
          <cell r="AC24">
            <v>41804</v>
          </cell>
          <cell r="AD24">
            <v>195452</v>
          </cell>
          <cell r="AE24">
            <v>182354</v>
          </cell>
          <cell r="AF24">
            <v>13098</v>
          </cell>
          <cell r="AG24">
            <v>35770</v>
          </cell>
          <cell r="AH24">
            <v>255488</v>
          </cell>
          <cell r="AI24">
            <v>81117</v>
          </cell>
          <cell r="AJ24">
            <v>118782</v>
          </cell>
          <cell r="AK24">
            <v>21901</v>
          </cell>
          <cell r="AL24">
            <v>958009</v>
          </cell>
          <cell r="AM24">
            <v>6571</v>
          </cell>
          <cell r="AN24">
            <v>37110</v>
          </cell>
          <cell r="AO24">
            <v>618000</v>
          </cell>
          <cell r="AP24">
            <v>4146927</v>
          </cell>
          <cell r="AQ24">
            <v>1323948</v>
          </cell>
          <cell r="AR24">
            <v>48562</v>
          </cell>
          <cell r="AS24">
            <v>20993</v>
          </cell>
          <cell r="AT24">
            <v>132343</v>
          </cell>
          <cell r="AU24">
            <v>312517</v>
          </cell>
          <cell r="AV24">
            <v>49230</v>
          </cell>
          <cell r="AW24">
            <v>42285</v>
          </cell>
          <cell r="AX24">
            <v>566710</v>
          </cell>
          <cell r="AY24">
            <v>32173</v>
          </cell>
          <cell r="AZ24">
            <v>38557</v>
          </cell>
          <cell r="BA24">
            <v>111168</v>
          </cell>
          <cell r="BB24">
            <v>0</v>
          </cell>
          <cell r="BC24">
            <v>125023</v>
          </cell>
          <cell r="BD24">
            <v>197500</v>
          </cell>
          <cell r="BE24">
            <v>137845</v>
          </cell>
          <cell r="BF24">
            <v>59655</v>
          </cell>
          <cell r="BG24">
            <v>29786</v>
          </cell>
          <cell r="BH24">
            <v>71056</v>
          </cell>
          <cell r="BI24">
            <v>113519</v>
          </cell>
          <cell r="BJ24">
            <v>25689</v>
          </cell>
          <cell r="BK24">
            <v>268651</v>
          </cell>
          <cell r="BL24">
            <v>42618</v>
          </cell>
          <cell r="BM24">
            <v>57057</v>
          </cell>
          <cell r="BN24">
            <v>212930</v>
          </cell>
          <cell r="BO24">
            <v>38695</v>
          </cell>
          <cell r="BP24">
            <v>139708</v>
          </cell>
          <cell r="BQ24">
            <v>19170</v>
          </cell>
          <cell r="BR24">
            <v>148761</v>
          </cell>
          <cell r="BS24">
            <v>38400</v>
          </cell>
          <cell r="BT24">
            <v>1096729</v>
          </cell>
          <cell r="BU24">
            <v>19154</v>
          </cell>
          <cell r="BV24">
            <v>32731</v>
          </cell>
          <cell r="BW24">
            <v>22552</v>
          </cell>
          <cell r="BX24">
            <v>60692</v>
          </cell>
          <cell r="BY24">
            <v>190600</v>
          </cell>
          <cell r="BZ24">
            <v>41226</v>
          </cell>
          <cell r="CA24">
            <v>4111669</v>
          </cell>
          <cell r="CB24">
            <v>444200</v>
          </cell>
          <cell r="CC24">
            <v>24081</v>
          </cell>
          <cell r="CD24">
            <v>234655</v>
          </cell>
          <cell r="CE24">
            <v>83837</v>
          </cell>
          <cell r="CF24">
            <v>16478</v>
          </cell>
          <cell r="CG24">
            <v>26000</v>
          </cell>
          <cell r="CH24">
            <v>10524</v>
          </cell>
          <cell r="CI24">
            <v>90205</v>
          </cell>
          <cell r="CJ24">
            <v>152456</v>
          </cell>
          <cell r="CK24">
            <v>67025</v>
          </cell>
        </row>
        <row r="25">
          <cell r="A25" t="str">
            <v>Utility summer max peak load</v>
          </cell>
          <cell r="B25" t="str">
            <v>PEAKS</v>
          </cell>
          <cell r="C25">
            <v>2007</v>
          </cell>
          <cell r="D25">
            <v>7100</v>
          </cell>
          <cell r="E25">
            <v>309144</v>
          </cell>
          <cell r="F25">
            <v>208366</v>
          </cell>
          <cell r="G25">
            <v>46817</v>
          </cell>
          <cell r="H25">
            <v>191679</v>
          </cell>
          <cell r="I25">
            <v>367280</v>
          </cell>
          <cell r="J25">
            <v>50409</v>
          </cell>
          <cell r="K25">
            <v>308393</v>
          </cell>
          <cell r="L25">
            <v>56500</v>
          </cell>
          <cell r="M25">
            <v>27573</v>
          </cell>
          <cell r="N25">
            <v>6873</v>
          </cell>
          <cell r="O25">
            <v>171620</v>
          </cell>
          <cell r="P25">
            <v>5739</v>
          </cell>
          <cell r="Q25">
            <v>5833</v>
          </cell>
          <cell r="R25">
            <v>0</v>
          </cell>
          <cell r="S25">
            <v>61745</v>
          </cell>
          <cell r="T25">
            <v>577900</v>
          </cell>
          <cell r="U25">
            <v>12096</v>
          </cell>
          <cell r="V25">
            <v>1556900</v>
          </cell>
          <cell r="W25">
            <v>73806</v>
          </cell>
          <cell r="X25">
            <v>9516</v>
          </cell>
          <cell r="Y25">
            <v>142300</v>
          </cell>
          <cell r="Z25">
            <v>107690</v>
          </cell>
          <cell r="AA25">
            <v>14414</v>
          </cell>
          <cell r="AB25">
            <v>1636</v>
          </cell>
          <cell r="AC25">
            <v>26592</v>
          </cell>
          <cell r="AD25">
            <v>182990</v>
          </cell>
          <cell r="AE25">
            <v>173560</v>
          </cell>
          <cell r="AF25">
            <v>9430</v>
          </cell>
          <cell r="AG25">
            <v>42790</v>
          </cell>
          <cell r="AH25">
            <v>281377</v>
          </cell>
          <cell r="AI25">
            <v>87934</v>
          </cell>
          <cell r="AJ25">
            <v>122494</v>
          </cell>
          <cell r="AK25">
            <v>19067</v>
          </cell>
          <cell r="AL25">
            <v>1161891</v>
          </cell>
          <cell r="AM25">
            <v>4253</v>
          </cell>
          <cell r="AN25">
            <v>33120</v>
          </cell>
          <cell r="AO25">
            <v>772100</v>
          </cell>
          <cell r="AP25">
            <v>3365195</v>
          </cell>
          <cell r="AQ25">
            <v>1425095</v>
          </cell>
          <cell r="AR25">
            <v>43491</v>
          </cell>
          <cell r="AS25">
            <v>20499</v>
          </cell>
          <cell r="AT25">
            <v>110399</v>
          </cell>
          <cell r="AU25">
            <v>370934</v>
          </cell>
          <cell r="AV25">
            <v>46392</v>
          </cell>
          <cell r="AW25">
            <v>34402</v>
          </cell>
          <cell r="AX25">
            <v>681825</v>
          </cell>
          <cell r="AY25">
            <v>40485</v>
          </cell>
          <cell r="AZ25">
            <v>40128</v>
          </cell>
          <cell r="BA25">
            <v>130375</v>
          </cell>
          <cell r="BB25">
            <v>0</v>
          </cell>
          <cell r="BC25">
            <v>155199</v>
          </cell>
          <cell r="BD25">
            <v>254457</v>
          </cell>
          <cell r="BE25">
            <v>184119</v>
          </cell>
          <cell r="BF25">
            <v>70338</v>
          </cell>
          <cell r="BG25">
            <v>41136</v>
          </cell>
          <cell r="BH25">
            <v>77718</v>
          </cell>
          <cell r="BI25">
            <v>88833</v>
          </cell>
          <cell r="BJ25">
            <v>24540</v>
          </cell>
          <cell r="BK25">
            <v>351188</v>
          </cell>
          <cell r="BL25">
            <v>46056</v>
          </cell>
          <cell r="BM25">
            <v>55709</v>
          </cell>
          <cell r="BN25">
            <v>221904</v>
          </cell>
          <cell r="BO25">
            <v>32198</v>
          </cell>
          <cell r="BP25">
            <v>101464</v>
          </cell>
          <cell r="BQ25">
            <v>12650</v>
          </cell>
          <cell r="BR25">
            <v>152219</v>
          </cell>
          <cell r="BS25">
            <v>41000</v>
          </cell>
          <cell r="BT25">
            <v>1518593</v>
          </cell>
          <cell r="BU25">
            <v>19086</v>
          </cell>
          <cell r="BV25">
            <v>31422</v>
          </cell>
          <cell r="BW25">
            <v>14949</v>
          </cell>
          <cell r="BX25">
            <v>73561</v>
          </cell>
          <cell r="BY25">
            <v>177000</v>
          </cell>
          <cell r="BZ25">
            <v>48436</v>
          </cell>
          <cell r="CA25">
            <v>4788341</v>
          </cell>
          <cell r="CB25">
            <v>480200</v>
          </cell>
          <cell r="CC25">
            <v>26430</v>
          </cell>
          <cell r="CD25">
            <v>264915</v>
          </cell>
          <cell r="CE25">
            <v>104372</v>
          </cell>
          <cell r="CF25">
            <v>15711</v>
          </cell>
          <cell r="CG25">
            <v>26000</v>
          </cell>
          <cell r="CH25">
            <v>11279</v>
          </cell>
          <cell r="CI25">
            <v>73472</v>
          </cell>
          <cell r="CJ25">
            <v>185761</v>
          </cell>
          <cell r="CK25">
            <v>74897</v>
          </cell>
        </row>
        <row r="26">
          <cell r="A26" t="str">
            <v>Utility average peak load</v>
          </cell>
          <cell r="B26" t="str">
            <v>PEAKA</v>
          </cell>
          <cell r="C26">
            <v>2007</v>
          </cell>
          <cell r="D26">
            <v>6355</v>
          </cell>
          <cell r="E26">
            <v>264432</v>
          </cell>
          <cell r="F26">
            <v>133838</v>
          </cell>
          <cell r="G26">
            <v>42630</v>
          </cell>
          <cell r="H26">
            <v>164692</v>
          </cell>
          <cell r="I26">
            <v>294586</v>
          </cell>
          <cell r="J26">
            <v>53215</v>
          </cell>
          <cell r="K26">
            <v>262358</v>
          </cell>
          <cell r="L26">
            <v>49100</v>
          </cell>
          <cell r="M26">
            <v>25702</v>
          </cell>
          <cell r="N26">
            <v>4761</v>
          </cell>
          <cell r="O26">
            <v>141969</v>
          </cell>
          <cell r="P26">
            <v>5279</v>
          </cell>
          <cell r="Q26">
            <v>5675</v>
          </cell>
          <cell r="R26">
            <v>0</v>
          </cell>
          <cell r="S26">
            <v>50685</v>
          </cell>
          <cell r="T26">
            <v>482475</v>
          </cell>
          <cell r="U26">
            <v>11851</v>
          </cell>
          <cell r="V26">
            <v>1285767</v>
          </cell>
          <cell r="W26">
            <v>68192</v>
          </cell>
          <cell r="X26">
            <v>10809</v>
          </cell>
          <cell r="Y26">
            <v>107800</v>
          </cell>
          <cell r="Z26">
            <v>99374</v>
          </cell>
          <cell r="AA26">
            <v>14323</v>
          </cell>
          <cell r="AB26">
            <v>1924</v>
          </cell>
          <cell r="AC26">
            <v>31327</v>
          </cell>
          <cell r="AD26">
            <v>167454</v>
          </cell>
          <cell r="AE26">
            <v>157232</v>
          </cell>
          <cell r="AF26">
            <v>10222</v>
          </cell>
          <cell r="AG26">
            <v>33692</v>
          </cell>
          <cell r="AH26">
            <v>252612</v>
          </cell>
          <cell r="AI26">
            <v>77787</v>
          </cell>
          <cell r="AJ26">
            <v>101227</v>
          </cell>
          <cell r="AK26">
            <v>18375</v>
          </cell>
          <cell r="AL26">
            <v>975908</v>
          </cell>
          <cell r="AM26">
            <v>4498</v>
          </cell>
          <cell r="AN26">
            <v>32628</v>
          </cell>
          <cell r="AO26">
            <v>637700</v>
          </cell>
          <cell r="AP26">
            <v>3399384</v>
          </cell>
          <cell r="AQ26">
            <v>1239616</v>
          </cell>
          <cell r="AR26">
            <v>41342</v>
          </cell>
          <cell r="AS26">
            <v>18475</v>
          </cell>
          <cell r="AT26">
            <v>111275</v>
          </cell>
          <cell r="AU26">
            <v>320111</v>
          </cell>
          <cell r="AV26">
            <v>45049</v>
          </cell>
          <cell r="AW26">
            <v>35515</v>
          </cell>
          <cell r="AX26">
            <v>576717</v>
          </cell>
          <cell r="AY26">
            <v>33778</v>
          </cell>
          <cell r="AZ26">
            <v>36784</v>
          </cell>
          <cell r="BA26">
            <v>111065</v>
          </cell>
          <cell r="BB26">
            <v>0</v>
          </cell>
          <cell r="BC26">
            <v>129498</v>
          </cell>
          <cell r="BD26">
            <v>212508</v>
          </cell>
          <cell r="BE26">
            <v>152115</v>
          </cell>
          <cell r="BF26">
            <v>60393</v>
          </cell>
          <cell r="BG26">
            <v>32243</v>
          </cell>
          <cell r="BH26">
            <v>68783</v>
          </cell>
          <cell r="BI26">
            <v>92806</v>
          </cell>
          <cell r="BJ26">
            <v>21945</v>
          </cell>
          <cell r="BK26">
            <v>286846</v>
          </cell>
          <cell r="BL26">
            <v>41714</v>
          </cell>
          <cell r="BM26">
            <v>52880</v>
          </cell>
          <cell r="BN26">
            <v>198924</v>
          </cell>
          <cell r="BO26">
            <v>31160</v>
          </cell>
          <cell r="BP26">
            <v>115546</v>
          </cell>
          <cell r="BQ26">
            <v>14410</v>
          </cell>
          <cell r="BR26">
            <v>139052</v>
          </cell>
          <cell r="BS26">
            <v>34800</v>
          </cell>
          <cell r="BT26">
            <v>1211502</v>
          </cell>
          <cell r="BU26">
            <v>17421</v>
          </cell>
          <cell r="BV26">
            <v>23280</v>
          </cell>
          <cell r="BW26">
            <v>15505</v>
          </cell>
          <cell r="BX26">
            <v>61686</v>
          </cell>
          <cell r="BY26">
            <v>167300</v>
          </cell>
          <cell r="BZ26">
            <v>39554</v>
          </cell>
          <cell r="CA26">
            <v>4170644</v>
          </cell>
          <cell r="CB26">
            <v>423075</v>
          </cell>
          <cell r="CC26">
            <v>20908</v>
          </cell>
          <cell r="CD26">
            <v>231959</v>
          </cell>
          <cell r="CE26">
            <v>84473</v>
          </cell>
          <cell r="CF26">
            <v>15251</v>
          </cell>
          <cell r="CG26">
            <v>24000</v>
          </cell>
          <cell r="CH26">
            <v>10450</v>
          </cell>
          <cell r="CI26">
            <v>73257</v>
          </cell>
          <cell r="CJ26">
            <v>153126</v>
          </cell>
          <cell r="CK26">
            <v>66316</v>
          </cell>
        </row>
        <row r="27">
          <cell r="A27" t="str">
            <v>Total circuit kms of line</v>
          </cell>
          <cell r="B27" t="str">
            <v>KMC</v>
          </cell>
          <cell r="C27">
            <v>2007</v>
          </cell>
          <cell r="D27">
            <v>92</v>
          </cell>
          <cell r="E27">
            <v>1445</v>
          </cell>
          <cell r="F27">
            <v>746</v>
          </cell>
          <cell r="G27">
            <v>290</v>
          </cell>
          <cell r="H27">
            <v>490</v>
          </cell>
          <cell r="I27">
            <v>1548</v>
          </cell>
          <cell r="J27">
            <v>322</v>
          </cell>
          <cell r="K27">
            <v>1101</v>
          </cell>
          <cell r="L27">
            <v>525</v>
          </cell>
          <cell r="M27">
            <v>146</v>
          </cell>
          <cell r="N27">
            <v>27</v>
          </cell>
          <cell r="O27">
            <v>782</v>
          </cell>
          <cell r="P27">
            <v>21</v>
          </cell>
          <cell r="Q27">
            <v>27</v>
          </cell>
          <cell r="R27">
            <v>0</v>
          </cell>
          <cell r="S27">
            <v>146</v>
          </cell>
          <cell r="T27">
            <v>1133</v>
          </cell>
          <cell r="U27">
            <v>196</v>
          </cell>
          <cell r="V27">
            <v>5180</v>
          </cell>
          <cell r="W27">
            <v>251</v>
          </cell>
          <cell r="X27">
            <v>137</v>
          </cell>
          <cell r="Y27">
            <v>469</v>
          </cell>
          <cell r="Z27">
            <v>274</v>
          </cell>
          <cell r="AA27">
            <v>84</v>
          </cell>
          <cell r="AB27">
            <v>9</v>
          </cell>
          <cell r="AC27">
            <v>1823</v>
          </cell>
          <cell r="AD27">
            <v>871</v>
          </cell>
          <cell r="AE27">
            <v>833</v>
          </cell>
          <cell r="AF27">
            <v>38</v>
          </cell>
          <cell r="AG27">
            <v>235</v>
          </cell>
          <cell r="AH27">
            <v>1030</v>
          </cell>
          <cell r="AI27">
            <v>1706</v>
          </cell>
          <cell r="AJ27">
            <v>1344</v>
          </cell>
          <cell r="AK27">
            <v>68</v>
          </cell>
          <cell r="AL27">
            <v>3343</v>
          </cell>
          <cell r="AM27">
            <v>21</v>
          </cell>
          <cell r="AN27">
            <v>65</v>
          </cell>
          <cell r="AO27">
            <v>2702</v>
          </cell>
          <cell r="AP27">
            <v>120231</v>
          </cell>
          <cell r="AQ27">
            <v>5739</v>
          </cell>
          <cell r="AR27">
            <v>637</v>
          </cell>
          <cell r="AS27">
            <v>98</v>
          </cell>
          <cell r="AT27">
            <v>348</v>
          </cell>
          <cell r="AU27">
            <v>1840</v>
          </cell>
          <cell r="AV27">
            <v>114</v>
          </cell>
          <cell r="AW27">
            <v>355</v>
          </cell>
          <cell r="AX27">
            <v>2609</v>
          </cell>
          <cell r="AY27">
            <v>106</v>
          </cell>
          <cell r="AZ27">
            <v>115</v>
          </cell>
          <cell r="BA27">
            <v>833</v>
          </cell>
          <cell r="BB27">
            <v>4</v>
          </cell>
          <cell r="BC27">
            <v>1034</v>
          </cell>
          <cell r="BD27">
            <v>2773</v>
          </cell>
          <cell r="BE27">
            <v>1658</v>
          </cell>
          <cell r="BF27">
            <v>1115</v>
          </cell>
          <cell r="BG27">
            <v>337</v>
          </cell>
          <cell r="BH27">
            <v>655</v>
          </cell>
          <cell r="BI27">
            <v>608</v>
          </cell>
          <cell r="BJ27">
            <v>370</v>
          </cell>
          <cell r="BK27">
            <v>1397</v>
          </cell>
          <cell r="BL27">
            <v>159</v>
          </cell>
          <cell r="BM27">
            <v>302</v>
          </cell>
          <cell r="BN27">
            <v>953</v>
          </cell>
          <cell r="BO27">
            <v>146</v>
          </cell>
          <cell r="BP27">
            <v>725</v>
          </cell>
          <cell r="BQ27">
            <v>128</v>
          </cell>
          <cell r="BR27">
            <v>545</v>
          </cell>
          <cell r="BS27">
            <v>310</v>
          </cell>
          <cell r="BT27">
            <v>6200</v>
          </cell>
          <cell r="BU27">
            <v>55</v>
          </cell>
          <cell r="BV27">
            <v>87</v>
          </cell>
          <cell r="BW27">
            <v>211</v>
          </cell>
          <cell r="BX27">
            <v>240</v>
          </cell>
          <cell r="BY27">
            <v>1160</v>
          </cell>
          <cell r="BZ27">
            <v>153</v>
          </cell>
          <cell r="CA27">
            <v>16700</v>
          </cell>
          <cell r="CB27">
            <v>2066</v>
          </cell>
          <cell r="CC27">
            <v>229</v>
          </cell>
          <cell r="CD27">
            <v>1522.5</v>
          </cell>
          <cell r="CE27">
            <v>438</v>
          </cell>
          <cell r="CF27">
            <v>73</v>
          </cell>
          <cell r="CG27">
            <v>65</v>
          </cell>
          <cell r="CH27">
            <v>36</v>
          </cell>
          <cell r="CI27">
            <v>435</v>
          </cell>
          <cell r="CJ27">
            <v>1021</v>
          </cell>
          <cell r="CK27">
            <v>268</v>
          </cell>
        </row>
        <row r="28">
          <cell r="A28" t="str">
            <v>Overhead circuit kms of line</v>
          </cell>
          <cell r="B28" t="str">
            <v>KMCO</v>
          </cell>
          <cell r="C28">
            <v>2007</v>
          </cell>
          <cell r="D28">
            <v>92</v>
          </cell>
          <cell r="E28">
            <v>652</v>
          </cell>
          <cell r="F28">
            <v>577</v>
          </cell>
          <cell r="G28">
            <v>252</v>
          </cell>
          <cell r="H28">
            <v>273</v>
          </cell>
          <cell r="I28">
            <v>925</v>
          </cell>
          <cell r="J28">
            <v>213</v>
          </cell>
          <cell r="K28">
            <v>728</v>
          </cell>
          <cell r="L28">
            <v>481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0</v>
          </cell>
          <cell r="S28">
            <v>90</v>
          </cell>
          <cell r="T28">
            <v>723</v>
          </cell>
          <cell r="U28">
            <v>174</v>
          </cell>
          <cell r="V28">
            <v>1799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1822</v>
          </cell>
          <cell r="AD28">
            <v>696</v>
          </cell>
          <cell r="AE28">
            <v>660</v>
          </cell>
          <cell r="AF28">
            <v>36</v>
          </cell>
          <cell r="AG28">
            <v>178</v>
          </cell>
          <cell r="AH28">
            <v>426</v>
          </cell>
          <cell r="AI28">
            <v>1625</v>
          </cell>
          <cell r="AJ28">
            <v>881</v>
          </cell>
          <cell r="AK28">
            <v>57</v>
          </cell>
          <cell r="AL28">
            <v>1504</v>
          </cell>
          <cell r="AM28">
            <v>18</v>
          </cell>
          <cell r="AN28">
            <v>56</v>
          </cell>
          <cell r="AO28">
            <v>800</v>
          </cell>
          <cell r="AP28">
            <v>115990</v>
          </cell>
          <cell r="AQ28">
            <v>2898</v>
          </cell>
          <cell r="AR28">
            <v>521</v>
          </cell>
          <cell r="AS28">
            <v>88</v>
          </cell>
          <cell r="AT28">
            <v>242</v>
          </cell>
          <cell r="AU28">
            <v>1043</v>
          </cell>
          <cell r="AV28">
            <v>95</v>
          </cell>
          <cell r="AW28">
            <v>285</v>
          </cell>
          <cell r="AX28">
            <v>1274</v>
          </cell>
          <cell r="AY28">
            <v>81</v>
          </cell>
          <cell r="AZ28">
            <v>79</v>
          </cell>
          <cell r="BA28">
            <v>540</v>
          </cell>
          <cell r="BB28">
            <v>3</v>
          </cell>
          <cell r="BC28">
            <v>580</v>
          </cell>
          <cell r="BD28">
            <v>2016</v>
          </cell>
          <cell r="BE28">
            <v>989</v>
          </cell>
          <cell r="BF28">
            <v>1027</v>
          </cell>
          <cell r="BG28">
            <v>247</v>
          </cell>
          <cell r="BH28">
            <v>573</v>
          </cell>
          <cell r="BI28">
            <v>513</v>
          </cell>
          <cell r="BJ28">
            <v>365</v>
          </cell>
          <cell r="BK28">
            <v>545</v>
          </cell>
          <cell r="BL28">
            <v>93</v>
          </cell>
          <cell r="BM28">
            <v>245</v>
          </cell>
          <cell r="BN28">
            <v>513</v>
          </cell>
          <cell r="BO28">
            <v>127</v>
          </cell>
          <cell r="BP28">
            <v>611</v>
          </cell>
          <cell r="BQ28">
            <v>117</v>
          </cell>
          <cell r="BR28">
            <v>384</v>
          </cell>
          <cell r="BS28">
            <v>296</v>
          </cell>
          <cell r="BT28">
            <v>1906</v>
          </cell>
          <cell r="BU28">
            <v>53</v>
          </cell>
          <cell r="BV28">
            <v>78</v>
          </cell>
          <cell r="BW28">
            <v>205</v>
          </cell>
          <cell r="BX28">
            <v>160</v>
          </cell>
          <cell r="BY28">
            <v>929</v>
          </cell>
          <cell r="BZ28">
            <v>102</v>
          </cell>
          <cell r="CA28">
            <v>9100</v>
          </cell>
          <cell r="CB28">
            <v>1386</v>
          </cell>
          <cell r="CC28">
            <v>125</v>
          </cell>
          <cell r="CD28">
            <v>1042.5</v>
          </cell>
          <cell r="CE28">
            <v>329</v>
          </cell>
          <cell r="CF28">
            <v>64</v>
          </cell>
          <cell r="CG28">
            <v>52</v>
          </cell>
          <cell r="CH28">
            <v>25</v>
          </cell>
          <cell r="CI28">
            <v>309</v>
          </cell>
          <cell r="CJ28">
            <v>491</v>
          </cell>
          <cell r="CK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2007</v>
          </cell>
          <cell r="D29">
            <v>0</v>
          </cell>
          <cell r="E29">
            <v>793</v>
          </cell>
          <cell r="F29">
            <v>169</v>
          </cell>
          <cell r="G29">
            <v>38</v>
          </cell>
          <cell r="H29">
            <v>217</v>
          </cell>
          <cell r="I29">
            <v>623</v>
          </cell>
          <cell r="J29">
            <v>109</v>
          </cell>
          <cell r="K29">
            <v>373</v>
          </cell>
          <cell r="L29">
            <v>44</v>
          </cell>
          <cell r="M29">
            <v>69</v>
          </cell>
          <cell r="N29">
            <v>1</v>
          </cell>
          <cell r="O29">
            <v>214</v>
          </cell>
          <cell r="P29">
            <v>4</v>
          </cell>
          <cell r="Q29">
            <v>12</v>
          </cell>
          <cell r="R29">
            <v>0</v>
          </cell>
          <cell r="S29">
            <v>56</v>
          </cell>
          <cell r="T29">
            <v>410</v>
          </cell>
          <cell r="U29">
            <v>22</v>
          </cell>
          <cell r="V29">
            <v>3381</v>
          </cell>
          <cell r="W29">
            <v>48</v>
          </cell>
          <cell r="X29">
            <v>11</v>
          </cell>
          <cell r="Y29">
            <v>236</v>
          </cell>
          <cell r="Z29">
            <v>90</v>
          </cell>
          <cell r="AA29">
            <v>8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57</v>
          </cell>
          <cell r="AH29">
            <v>604</v>
          </cell>
          <cell r="AI29">
            <v>81</v>
          </cell>
          <cell r="AJ29">
            <v>463</v>
          </cell>
          <cell r="AK29">
            <v>11</v>
          </cell>
          <cell r="AL29">
            <v>1839</v>
          </cell>
          <cell r="AM29">
            <v>3</v>
          </cell>
          <cell r="AN29">
            <v>9</v>
          </cell>
          <cell r="AO29">
            <v>1902</v>
          </cell>
          <cell r="AP29">
            <v>4241</v>
          </cell>
          <cell r="AQ29">
            <v>2841</v>
          </cell>
          <cell r="AR29">
            <v>116</v>
          </cell>
          <cell r="AS29">
            <v>10</v>
          </cell>
          <cell r="AT29">
            <v>106</v>
          </cell>
          <cell r="AU29">
            <v>797</v>
          </cell>
          <cell r="AV29">
            <v>19</v>
          </cell>
          <cell r="AW29">
            <v>70</v>
          </cell>
          <cell r="AX29">
            <v>1335</v>
          </cell>
          <cell r="AY29">
            <v>25</v>
          </cell>
          <cell r="AZ29">
            <v>36</v>
          </cell>
          <cell r="BA29">
            <v>293</v>
          </cell>
          <cell r="BB29">
            <v>1</v>
          </cell>
          <cell r="BC29">
            <v>454</v>
          </cell>
          <cell r="BD29">
            <v>757</v>
          </cell>
          <cell r="BE29">
            <v>669</v>
          </cell>
          <cell r="BF29">
            <v>88</v>
          </cell>
          <cell r="BG29">
            <v>90</v>
          </cell>
          <cell r="BH29">
            <v>82</v>
          </cell>
          <cell r="BI29">
            <v>95</v>
          </cell>
          <cell r="BJ29">
            <v>5</v>
          </cell>
          <cell r="BK29">
            <v>852</v>
          </cell>
          <cell r="BL29">
            <v>66</v>
          </cell>
          <cell r="BM29">
            <v>57</v>
          </cell>
          <cell r="BN29">
            <v>440</v>
          </cell>
          <cell r="BO29">
            <v>19</v>
          </cell>
          <cell r="BP29">
            <v>114</v>
          </cell>
          <cell r="BQ29">
            <v>11</v>
          </cell>
          <cell r="BR29">
            <v>161</v>
          </cell>
          <cell r="BS29">
            <v>14</v>
          </cell>
          <cell r="BT29">
            <v>4294</v>
          </cell>
          <cell r="BU29">
            <v>2</v>
          </cell>
          <cell r="BV29">
            <v>9</v>
          </cell>
          <cell r="BW29">
            <v>6</v>
          </cell>
          <cell r="BX29">
            <v>80</v>
          </cell>
          <cell r="BY29">
            <v>231</v>
          </cell>
          <cell r="BZ29">
            <v>51</v>
          </cell>
          <cell r="CA29">
            <v>7600</v>
          </cell>
          <cell r="CB29">
            <v>680</v>
          </cell>
          <cell r="CC29">
            <v>104</v>
          </cell>
          <cell r="CD29">
            <v>480</v>
          </cell>
          <cell r="CE29">
            <v>109</v>
          </cell>
          <cell r="CF29">
            <v>9</v>
          </cell>
          <cell r="CG29">
            <v>13</v>
          </cell>
          <cell r="CH29">
            <v>11</v>
          </cell>
          <cell r="CI29">
            <v>126</v>
          </cell>
          <cell r="CJ29">
            <v>530</v>
          </cell>
          <cell r="CK29">
            <v>116</v>
          </cell>
        </row>
        <row r="30">
          <cell r="A30" t="str">
            <v>Circuit kilometers 3 phase</v>
          </cell>
          <cell r="B30" t="str">
            <v>KMC3</v>
          </cell>
          <cell r="C30">
            <v>2007</v>
          </cell>
          <cell r="D30">
            <v>47</v>
          </cell>
          <cell r="E30">
            <v>683</v>
          </cell>
          <cell r="F30">
            <v>421</v>
          </cell>
          <cell r="G30">
            <v>132</v>
          </cell>
          <cell r="H30">
            <v>236</v>
          </cell>
          <cell r="I30">
            <v>783</v>
          </cell>
          <cell r="J30">
            <v>169</v>
          </cell>
          <cell r="K30">
            <v>467</v>
          </cell>
          <cell r="L30">
            <v>318</v>
          </cell>
          <cell r="M30">
            <v>69</v>
          </cell>
          <cell r="N30">
            <v>16</v>
          </cell>
          <cell r="O30">
            <v>504</v>
          </cell>
          <cell r="P30">
            <v>10</v>
          </cell>
          <cell r="Q30">
            <v>12</v>
          </cell>
          <cell r="R30">
            <v>0</v>
          </cell>
          <cell r="S30">
            <v>72</v>
          </cell>
          <cell r="T30">
            <v>612</v>
          </cell>
          <cell r="U30">
            <v>109</v>
          </cell>
          <cell r="V30">
            <v>3139</v>
          </cell>
          <cell r="W30">
            <v>142</v>
          </cell>
          <cell r="X30">
            <v>31</v>
          </cell>
          <cell r="Y30">
            <v>166</v>
          </cell>
          <cell r="Z30">
            <v>146</v>
          </cell>
          <cell r="AA30">
            <v>48</v>
          </cell>
          <cell r="AB30">
            <v>4</v>
          </cell>
          <cell r="AC30">
            <v>441</v>
          </cell>
          <cell r="AD30">
            <v>501</v>
          </cell>
          <cell r="AE30">
            <v>481</v>
          </cell>
          <cell r="AF30">
            <v>20</v>
          </cell>
          <cell r="AG30">
            <v>127</v>
          </cell>
          <cell r="AH30">
            <v>462</v>
          </cell>
          <cell r="AI30">
            <v>611</v>
          </cell>
          <cell r="AJ30">
            <v>401</v>
          </cell>
          <cell r="AK30">
            <v>27</v>
          </cell>
          <cell r="AL30">
            <v>1764</v>
          </cell>
          <cell r="AM30">
            <v>10</v>
          </cell>
          <cell r="AN30">
            <v>42</v>
          </cell>
          <cell r="AO30">
            <v>1150</v>
          </cell>
          <cell r="AP30">
            <v>45363</v>
          </cell>
          <cell r="AQ30">
            <v>3259</v>
          </cell>
          <cell r="AR30">
            <v>365</v>
          </cell>
          <cell r="AS30">
            <v>61</v>
          </cell>
          <cell r="AT30">
            <v>251</v>
          </cell>
          <cell r="AU30">
            <v>778</v>
          </cell>
          <cell r="AV30">
            <v>72</v>
          </cell>
          <cell r="AW30">
            <v>162</v>
          </cell>
          <cell r="AX30">
            <v>1190</v>
          </cell>
          <cell r="AY30">
            <v>61</v>
          </cell>
          <cell r="AZ30">
            <v>79</v>
          </cell>
          <cell r="BA30">
            <v>419</v>
          </cell>
          <cell r="BB30">
            <v>3</v>
          </cell>
          <cell r="BC30">
            <v>320</v>
          </cell>
          <cell r="BD30">
            <v>1691</v>
          </cell>
          <cell r="BE30">
            <v>1256</v>
          </cell>
          <cell r="BF30">
            <v>435</v>
          </cell>
          <cell r="BG30">
            <v>178</v>
          </cell>
          <cell r="BH30">
            <v>310</v>
          </cell>
          <cell r="BI30">
            <v>362</v>
          </cell>
          <cell r="BJ30">
            <v>200</v>
          </cell>
          <cell r="BK30">
            <v>722</v>
          </cell>
          <cell r="BL30">
            <v>89</v>
          </cell>
          <cell r="BM30">
            <v>221</v>
          </cell>
          <cell r="BN30">
            <v>358</v>
          </cell>
          <cell r="BO30">
            <v>94</v>
          </cell>
          <cell r="BP30">
            <v>455</v>
          </cell>
          <cell r="BQ30">
            <v>84</v>
          </cell>
          <cell r="BR30">
            <v>349</v>
          </cell>
          <cell r="BS30">
            <v>175</v>
          </cell>
          <cell r="BT30">
            <v>2789</v>
          </cell>
          <cell r="BU30">
            <v>34</v>
          </cell>
          <cell r="BV30">
            <v>43</v>
          </cell>
          <cell r="BW30">
            <v>72</v>
          </cell>
          <cell r="BX30">
            <v>144</v>
          </cell>
          <cell r="BY30">
            <v>642</v>
          </cell>
          <cell r="BZ30">
            <v>89</v>
          </cell>
          <cell r="CA30">
            <v>0</v>
          </cell>
          <cell r="CB30">
            <v>1076</v>
          </cell>
          <cell r="CC30">
            <v>96</v>
          </cell>
          <cell r="CD30">
            <v>695</v>
          </cell>
          <cell r="CE30">
            <v>281</v>
          </cell>
          <cell r="CF30">
            <v>45</v>
          </cell>
          <cell r="CG30">
            <v>44</v>
          </cell>
          <cell r="CH30">
            <v>18</v>
          </cell>
          <cell r="CI30">
            <v>244</v>
          </cell>
          <cell r="CJ30">
            <v>460</v>
          </cell>
          <cell r="CK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2007</v>
          </cell>
          <cell r="D31">
            <v>0</v>
          </cell>
          <cell r="E31">
            <v>0</v>
          </cell>
          <cell r="F31">
            <v>5</v>
          </cell>
          <cell r="G31">
            <v>10</v>
          </cell>
          <cell r="H31">
            <v>0</v>
          </cell>
          <cell r="I31">
            <v>0</v>
          </cell>
          <cell r="J31">
            <v>8</v>
          </cell>
          <cell r="K31">
            <v>2</v>
          </cell>
          <cell r="L31">
            <v>96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2</v>
          </cell>
          <cell r="T31">
            <v>24</v>
          </cell>
          <cell r="U31">
            <v>9</v>
          </cell>
          <cell r="V31">
            <v>104</v>
          </cell>
          <cell r="W31">
            <v>105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22</v>
          </cell>
          <cell r="AM31">
            <v>2</v>
          </cell>
          <cell r="AN31">
            <v>0</v>
          </cell>
          <cell r="AO31">
            <v>22</v>
          </cell>
          <cell r="AP31">
            <v>3595</v>
          </cell>
          <cell r="AQ31">
            <v>164</v>
          </cell>
          <cell r="AR31">
            <v>16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5</v>
          </cell>
          <cell r="AX31">
            <v>0</v>
          </cell>
          <cell r="AY31">
            <v>1</v>
          </cell>
          <cell r="AZ31">
            <v>0</v>
          </cell>
          <cell r="BA31">
            <v>26</v>
          </cell>
          <cell r="BB31">
            <v>0</v>
          </cell>
          <cell r="BC31">
            <v>7</v>
          </cell>
          <cell r="BD31">
            <v>0</v>
          </cell>
          <cell r="BE31">
            <v>3</v>
          </cell>
          <cell r="BF31">
            <v>12</v>
          </cell>
          <cell r="BG31">
            <v>1</v>
          </cell>
          <cell r="BH31">
            <v>2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6</v>
          </cell>
          <cell r="BN31">
            <v>0</v>
          </cell>
          <cell r="BO31">
            <v>1</v>
          </cell>
          <cell r="BP31">
            <v>10</v>
          </cell>
          <cell r="BQ31">
            <v>0</v>
          </cell>
          <cell r="BR31">
            <v>8</v>
          </cell>
          <cell r="BS31">
            <v>0</v>
          </cell>
          <cell r="BT31">
            <v>90</v>
          </cell>
          <cell r="BU31">
            <v>1</v>
          </cell>
          <cell r="BV31">
            <v>0</v>
          </cell>
          <cell r="BW31">
            <v>0</v>
          </cell>
          <cell r="BX31">
            <v>13</v>
          </cell>
          <cell r="BY31">
            <v>0</v>
          </cell>
          <cell r="BZ31">
            <v>0</v>
          </cell>
          <cell r="CA31">
            <v>0</v>
          </cell>
          <cell r="CB31">
            <v>22</v>
          </cell>
          <cell r="CC31">
            <v>8</v>
          </cell>
          <cell r="CD31">
            <v>7.5</v>
          </cell>
          <cell r="CE31">
            <v>1</v>
          </cell>
          <cell r="CF31">
            <v>0</v>
          </cell>
          <cell r="CG31">
            <v>0</v>
          </cell>
          <cell r="CH31">
            <v>0</v>
          </cell>
          <cell r="CI31">
            <v>4</v>
          </cell>
          <cell r="CJ31">
            <v>10</v>
          </cell>
          <cell r="CK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2007</v>
          </cell>
          <cell r="D32">
            <v>45</v>
          </cell>
          <cell r="E32">
            <v>762</v>
          </cell>
          <cell r="F32">
            <v>320</v>
          </cell>
          <cell r="G32">
            <v>148</v>
          </cell>
          <cell r="H32">
            <v>254</v>
          </cell>
          <cell r="I32">
            <v>765</v>
          </cell>
          <cell r="J32">
            <v>145</v>
          </cell>
          <cell r="K32">
            <v>632</v>
          </cell>
          <cell r="L32">
            <v>111</v>
          </cell>
          <cell r="M32">
            <v>77</v>
          </cell>
          <cell r="N32">
            <v>9</v>
          </cell>
          <cell r="O32">
            <v>276</v>
          </cell>
          <cell r="P32">
            <v>10</v>
          </cell>
          <cell r="Q32">
            <v>14</v>
          </cell>
          <cell r="R32">
            <v>0</v>
          </cell>
          <cell r="S32">
            <v>72</v>
          </cell>
          <cell r="T32">
            <v>497</v>
          </cell>
          <cell r="U32">
            <v>78</v>
          </cell>
          <cell r="V32">
            <v>1937</v>
          </cell>
          <cell r="W32">
            <v>4</v>
          </cell>
          <cell r="X32">
            <v>105</v>
          </cell>
          <cell r="Y32">
            <v>303</v>
          </cell>
          <cell r="Z32">
            <v>123</v>
          </cell>
          <cell r="AA32">
            <v>28</v>
          </cell>
          <cell r="AB32">
            <v>5</v>
          </cell>
          <cell r="AC32">
            <v>1345</v>
          </cell>
          <cell r="AD32">
            <v>370</v>
          </cell>
          <cell r="AE32">
            <v>352</v>
          </cell>
          <cell r="AF32">
            <v>18</v>
          </cell>
          <cell r="AG32">
            <v>108</v>
          </cell>
          <cell r="AH32">
            <v>568</v>
          </cell>
          <cell r="AI32">
            <v>1036</v>
          </cell>
          <cell r="AJ32">
            <v>943</v>
          </cell>
          <cell r="AK32">
            <v>41</v>
          </cell>
          <cell r="AL32">
            <v>1557</v>
          </cell>
          <cell r="AM32">
            <v>9</v>
          </cell>
          <cell r="AN32">
            <v>23</v>
          </cell>
          <cell r="AO32">
            <v>1530</v>
          </cell>
          <cell r="AP32">
            <v>71273</v>
          </cell>
          <cell r="AQ32">
            <v>2316</v>
          </cell>
          <cell r="AR32">
            <v>256</v>
          </cell>
          <cell r="AS32">
            <v>37</v>
          </cell>
          <cell r="AT32">
            <v>97</v>
          </cell>
          <cell r="AU32">
            <v>1062</v>
          </cell>
          <cell r="AV32">
            <v>42</v>
          </cell>
          <cell r="AW32">
            <v>188</v>
          </cell>
          <cell r="AX32">
            <v>1409</v>
          </cell>
          <cell r="AY32">
            <v>44</v>
          </cell>
          <cell r="AZ32">
            <v>36</v>
          </cell>
          <cell r="BA32">
            <v>388</v>
          </cell>
          <cell r="BB32">
            <v>1</v>
          </cell>
          <cell r="BC32">
            <v>707</v>
          </cell>
          <cell r="BD32">
            <v>1067</v>
          </cell>
          <cell r="BE32">
            <v>399</v>
          </cell>
          <cell r="BF32">
            <v>668</v>
          </cell>
          <cell r="BG32">
            <v>158</v>
          </cell>
          <cell r="BH32">
            <v>343</v>
          </cell>
          <cell r="BI32">
            <v>246</v>
          </cell>
          <cell r="BJ32">
            <v>170</v>
          </cell>
          <cell r="BK32">
            <v>675</v>
          </cell>
          <cell r="BL32">
            <v>70</v>
          </cell>
          <cell r="BM32">
            <v>75</v>
          </cell>
          <cell r="BN32">
            <v>595</v>
          </cell>
          <cell r="BO32">
            <v>51</v>
          </cell>
          <cell r="BP32">
            <v>260</v>
          </cell>
          <cell r="BQ32">
            <v>44</v>
          </cell>
          <cell r="BR32">
            <v>188</v>
          </cell>
          <cell r="BS32">
            <v>134</v>
          </cell>
          <cell r="BT32">
            <v>3321</v>
          </cell>
          <cell r="BU32">
            <v>20</v>
          </cell>
          <cell r="BV32">
            <v>44</v>
          </cell>
          <cell r="BW32">
            <v>139</v>
          </cell>
          <cell r="BX32">
            <v>83</v>
          </cell>
          <cell r="BY32">
            <v>518</v>
          </cell>
          <cell r="BZ32">
            <v>64</v>
          </cell>
          <cell r="CA32">
            <v>0</v>
          </cell>
          <cell r="CB32">
            <v>968</v>
          </cell>
          <cell r="CC32">
            <v>125</v>
          </cell>
          <cell r="CD32">
            <v>820</v>
          </cell>
          <cell r="CE32">
            <v>156</v>
          </cell>
          <cell r="CF32">
            <v>28</v>
          </cell>
          <cell r="CG32">
            <v>21</v>
          </cell>
          <cell r="CH32">
            <v>18</v>
          </cell>
          <cell r="CI32">
            <v>187</v>
          </cell>
          <cell r="CJ32">
            <v>551</v>
          </cell>
          <cell r="CK32">
            <v>124</v>
          </cell>
        </row>
        <row r="33">
          <cell r="A33" t="str">
            <v>No transmission transformers</v>
          </cell>
          <cell r="B33" t="str">
            <v>NTRST</v>
          </cell>
          <cell r="C33">
            <v>2007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249</v>
          </cell>
          <cell r="AQ33">
            <v>22</v>
          </cell>
          <cell r="AR33">
            <v>0</v>
          </cell>
          <cell r="AS33">
            <v>3</v>
          </cell>
          <cell r="AT33">
            <v>0</v>
          </cell>
          <cell r="AU33">
            <v>16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6</v>
          </cell>
          <cell r="BF33">
            <v>6</v>
          </cell>
          <cell r="BG33">
            <v>3</v>
          </cell>
          <cell r="BH33">
            <v>1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8</v>
          </cell>
          <cell r="BQ33">
            <v>0</v>
          </cell>
          <cell r="BR33">
            <v>0</v>
          </cell>
          <cell r="BS33">
            <v>0</v>
          </cell>
          <cell r="BT33">
            <v>10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8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2007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44</v>
          </cell>
          <cell r="J34">
            <v>12</v>
          </cell>
          <cell r="K34">
            <v>5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19</v>
          </cell>
          <cell r="U34">
            <v>8</v>
          </cell>
          <cell r="V34">
            <v>106</v>
          </cell>
          <cell r="W34">
            <v>10</v>
          </cell>
          <cell r="X34">
            <v>0</v>
          </cell>
          <cell r="Y34">
            <v>6</v>
          </cell>
          <cell r="Z34">
            <v>8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13</v>
          </cell>
          <cell r="AJ34">
            <v>63</v>
          </cell>
          <cell r="AK34">
            <v>0</v>
          </cell>
          <cell r="AL34">
            <v>70</v>
          </cell>
          <cell r="AM34">
            <v>0</v>
          </cell>
          <cell r="AN34">
            <v>3</v>
          </cell>
          <cell r="AO34">
            <v>24</v>
          </cell>
          <cell r="AP34">
            <v>1462</v>
          </cell>
          <cell r="AQ34">
            <v>154</v>
          </cell>
          <cell r="AR34">
            <v>16</v>
          </cell>
          <cell r="AS34">
            <v>0</v>
          </cell>
          <cell r="AT34">
            <v>34</v>
          </cell>
          <cell r="AU34">
            <v>7</v>
          </cell>
          <cell r="AV34">
            <v>0</v>
          </cell>
          <cell r="AW34">
            <v>7</v>
          </cell>
          <cell r="AX34">
            <v>49</v>
          </cell>
          <cell r="AY34">
            <v>0</v>
          </cell>
          <cell r="AZ34">
            <v>6</v>
          </cell>
          <cell r="BA34">
            <v>0</v>
          </cell>
          <cell r="BB34">
            <v>0</v>
          </cell>
          <cell r="BC34">
            <v>16</v>
          </cell>
          <cell r="BD34">
            <v>0</v>
          </cell>
          <cell r="BE34">
            <v>0</v>
          </cell>
          <cell r="BF34">
            <v>0</v>
          </cell>
          <cell r="BG34">
            <v>32</v>
          </cell>
          <cell r="BH34">
            <v>11</v>
          </cell>
          <cell r="BI34">
            <v>21</v>
          </cell>
          <cell r="BJ34">
            <v>0</v>
          </cell>
          <cell r="BK34">
            <v>38</v>
          </cell>
          <cell r="BL34">
            <v>0</v>
          </cell>
          <cell r="BM34">
            <v>0</v>
          </cell>
          <cell r="BN34">
            <v>16</v>
          </cell>
          <cell r="BO34">
            <v>11</v>
          </cell>
          <cell r="BP34">
            <v>33</v>
          </cell>
          <cell r="BQ34">
            <v>5</v>
          </cell>
          <cell r="BR34">
            <v>39</v>
          </cell>
          <cell r="BS34">
            <v>7</v>
          </cell>
          <cell r="BT34">
            <v>17</v>
          </cell>
          <cell r="BU34">
            <v>5</v>
          </cell>
          <cell r="BV34">
            <v>9</v>
          </cell>
          <cell r="BW34">
            <v>0</v>
          </cell>
          <cell r="BX34">
            <v>0</v>
          </cell>
          <cell r="BY34">
            <v>36</v>
          </cell>
          <cell r="BZ34">
            <v>3</v>
          </cell>
          <cell r="CA34">
            <v>0</v>
          </cell>
          <cell r="CB34">
            <v>66</v>
          </cell>
          <cell r="CC34">
            <v>3</v>
          </cell>
          <cell r="CD34">
            <v>28</v>
          </cell>
          <cell r="CE34">
            <v>542</v>
          </cell>
          <cell r="CF34">
            <v>6</v>
          </cell>
          <cell r="CG34">
            <v>4</v>
          </cell>
          <cell r="CH34">
            <v>1</v>
          </cell>
          <cell r="CI34">
            <v>27</v>
          </cell>
          <cell r="CJ34">
            <v>21</v>
          </cell>
          <cell r="CK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2007</v>
          </cell>
          <cell r="D35">
            <v>324</v>
          </cell>
          <cell r="E35">
            <v>8938</v>
          </cell>
          <cell r="F35">
            <v>5178</v>
          </cell>
          <cell r="G35">
            <v>3041</v>
          </cell>
          <cell r="H35">
            <v>3436</v>
          </cell>
          <cell r="I35">
            <v>8950</v>
          </cell>
          <cell r="J35">
            <v>2051</v>
          </cell>
          <cell r="K35">
            <v>6853</v>
          </cell>
          <cell r="L35">
            <v>2384</v>
          </cell>
          <cell r="M35">
            <v>836</v>
          </cell>
          <cell r="N35">
            <v>1</v>
          </cell>
          <cell r="O35">
            <v>3600</v>
          </cell>
          <cell r="P35">
            <v>239</v>
          </cell>
          <cell r="Q35">
            <v>288</v>
          </cell>
          <cell r="R35">
            <v>0</v>
          </cell>
          <cell r="S35">
            <v>1538</v>
          </cell>
          <cell r="T35">
            <v>8034</v>
          </cell>
          <cell r="U35">
            <v>742</v>
          </cell>
          <cell r="V35">
            <v>25493</v>
          </cell>
          <cell r="W35">
            <v>1563</v>
          </cell>
          <cell r="X35">
            <v>729</v>
          </cell>
          <cell r="Y35">
            <v>3047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1450</v>
          </cell>
          <cell r="AH35">
            <v>5734</v>
          </cell>
          <cell r="AI35">
            <v>7114</v>
          </cell>
          <cell r="AJ35">
            <v>3580</v>
          </cell>
          <cell r="AK35">
            <v>59</v>
          </cell>
          <cell r="AL35">
            <v>23801</v>
          </cell>
          <cell r="AM35">
            <v>180</v>
          </cell>
          <cell r="AN35">
            <v>738</v>
          </cell>
          <cell r="AO35">
            <v>15028</v>
          </cell>
          <cell r="AP35">
            <v>540842</v>
          </cell>
          <cell r="AQ35">
            <v>39938</v>
          </cell>
          <cell r="AR35">
            <v>3079</v>
          </cell>
          <cell r="AS35">
            <v>688</v>
          </cell>
          <cell r="AT35">
            <v>2200</v>
          </cell>
          <cell r="AU35">
            <v>10048</v>
          </cell>
          <cell r="AV35">
            <v>975</v>
          </cell>
          <cell r="AW35">
            <v>1938</v>
          </cell>
          <cell r="AX35">
            <v>14929</v>
          </cell>
          <cell r="AY35">
            <v>1162</v>
          </cell>
          <cell r="AZ35">
            <v>1235</v>
          </cell>
          <cell r="BA35">
            <v>4559</v>
          </cell>
          <cell r="BB35">
            <v>15</v>
          </cell>
          <cell r="BC35">
            <v>3960</v>
          </cell>
          <cell r="BD35">
            <v>9345</v>
          </cell>
          <cell r="BE35">
            <v>4151</v>
          </cell>
          <cell r="BF35">
            <v>5194</v>
          </cell>
          <cell r="BG35">
            <v>1704</v>
          </cell>
          <cell r="BH35">
            <v>4504</v>
          </cell>
          <cell r="BI35">
            <v>3927</v>
          </cell>
          <cell r="BJ35">
            <v>0</v>
          </cell>
          <cell r="BK35">
            <v>8189</v>
          </cell>
          <cell r="BL35">
            <v>1257</v>
          </cell>
          <cell r="BM35">
            <v>1744</v>
          </cell>
          <cell r="BN35">
            <v>6471</v>
          </cell>
          <cell r="BO35">
            <v>1592</v>
          </cell>
          <cell r="BP35">
            <v>5953</v>
          </cell>
          <cell r="BQ35">
            <v>687</v>
          </cell>
          <cell r="BR35">
            <v>3777</v>
          </cell>
          <cell r="BS35">
            <v>1792</v>
          </cell>
          <cell r="BT35">
            <v>31487</v>
          </cell>
          <cell r="BU35">
            <v>645</v>
          </cell>
          <cell r="BV35">
            <v>965</v>
          </cell>
          <cell r="BW35">
            <v>942</v>
          </cell>
          <cell r="BX35">
            <v>1359</v>
          </cell>
          <cell r="BY35">
            <v>6945</v>
          </cell>
          <cell r="BZ35">
            <v>850</v>
          </cell>
          <cell r="CA35">
            <v>68606</v>
          </cell>
          <cell r="CB35">
            <v>16007</v>
          </cell>
          <cell r="CC35">
            <v>1419</v>
          </cell>
          <cell r="CD35">
            <v>7474</v>
          </cell>
          <cell r="CE35">
            <v>2017</v>
          </cell>
          <cell r="CF35">
            <v>676</v>
          </cell>
          <cell r="CG35">
            <v>433</v>
          </cell>
          <cell r="CH35">
            <v>240</v>
          </cell>
          <cell r="CI35">
            <v>2813</v>
          </cell>
          <cell r="CJ35">
            <v>5201</v>
          </cell>
          <cell r="CK35">
            <v>1607</v>
          </cell>
        </row>
        <row r="36">
          <cell r="A36" t="str">
            <v>Utility average load factor</v>
          </cell>
          <cell r="B36" t="str">
            <v>LF</v>
          </cell>
          <cell r="C36">
            <v>2007</v>
          </cell>
          <cell r="D36">
            <v>73</v>
          </cell>
          <cell r="E36">
            <v>68</v>
          </cell>
          <cell r="F36">
            <v>87</v>
          </cell>
          <cell r="G36">
            <v>65</v>
          </cell>
          <cell r="H36">
            <v>73</v>
          </cell>
          <cell r="I36">
            <v>69</v>
          </cell>
          <cell r="J36">
            <v>73</v>
          </cell>
          <cell r="K36">
            <v>71</v>
          </cell>
          <cell r="L36">
            <v>72</v>
          </cell>
          <cell r="M36">
            <v>70</v>
          </cell>
          <cell r="N36">
            <v>74</v>
          </cell>
          <cell r="O36">
            <v>72</v>
          </cell>
          <cell r="P36">
            <v>66</v>
          </cell>
          <cell r="Q36">
            <v>62</v>
          </cell>
          <cell r="R36">
            <v>0</v>
          </cell>
          <cell r="S36">
            <v>0</v>
          </cell>
          <cell r="T36">
            <v>59</v>
          </cell>
          <cell r="U36">
            <v>69</v>
          </cell>
          <cell r="V36">
            <v>74</v>
          </cell>
          <cell r="W36">
            <v>72</v>
          </cell>
          <cell r="X36">
            <v>71</v>
          </cell>
          <cell r="Y36">
            <v>64</v>
          </cell>
          <cell r="Z36">
            <v>92</v>
          </cell>
          <cell r="AA36">
            <v>70</v>
          </cell>
          <cell r="AB36">
            <v>66</v>
          </cell>
          <cell r="AC36">
            <v>75</v>
          </cell>
          <cell r="AD36">
            <v>0</v>
          </cell>
          <cell r="AE36">
            <v>65</v>
          </cell>
          <cell r="AF36">
            <v>71</v>
          </cell>
          <cell r="AG36">
            <v>61</v>
          </cell>
          <cell r="AH36">
            <v>74</v>
          </cell>
          <cell r="AI36">
            <v>57</v>
          </cell>
          <cell r="AJ36">
            <v>69</v>
          </cell>
          <cell r="AK36">
            <v>71</v>
          </cell>
          <cell r="AL36">
            <v>75</v>
          </cell>
          <cell r="AM36">
            <v>68</v>
          </cell>
          <cell r="AN36">
            <v>69</v>
          </cell>
          <cell r="AO36">
            <v>71</v>
          </cell>
          <cell r="AP36">
            <v>0</v>
          </cell>
          <cell r="AQ36">
            <v>72</v>
          </cell>
          <cell r="AR36">
            <v>55</v>
          </cell>
          <cell r="AS36">
            <v>71</v>
          </cell>
          <cell r="AT36">
            <v>75</v>
          </cell>
          <cell r="AU36">
            <v>70</v>
          </cell>
          <cell r="AV36">
            <v>74</v>
          </cell>
          <cell r="AW36">
            <v>71</v>
          </cell>
          <cell r="AX36">
            <v>58</v>
          </cell>
          <cell r="AY36">
            <v>71</v>
          </cell>
          <cell r="AZ36">
            <v>72</v>
          </cell>
          <cell r="BA36">
            <v>71</v>
          </cell>
          <cell r="BB36">
            <v>0</v>
          </cell>
          <cell r="BC36">
            <v>68</v>
          </cell>
          <cell r="BD36">
            <v>0</v>
          </cell>
          <cell r="BE36">
            <v>0</v>
          </cell>
          <cell r="BF36">
            <v>0</v>
          </cell>
          <cell r="BG36">
            <v>68</v>
          </cell>
          <cell r="BH36">
            <v>0</v>
          </cell>
          <cell r="BI36">
            <v>74</v>
          </cell>
          <cell r="BJ36">
            <v>71</v>
          </cell>
          <cell r="BK36">
            <v>70</v>
          </cell>
          <cell r="BL36">
            <v>70</v>
          </cell>
          <cell r="BM36">
            <v>72</v>
          </cell>
          <cell r="BN36">
            <v>61</v>
          </cell>
          <cell r="BO36">
            <v>72</v>
          </cell>
          <cell r="BP36">
            <v>75</v>
          </cell>
          <cell r="BQ36">
            <v>69928</v>
          </cell>
          <cell r="BR36">
            <v>69</v>
          </cell>
          <cell r="BS36">
            <v>65</v>
          </cell>
          <cell r="BT36">
            <v>0</v>
          </cell>
          <cell r="BU36">
            <v>68</v>
          </cell>
          <cell r="BV36">
            <v>0</v>
          </cell>
          <cell r="BW36">
            <v>8</v>
          </cell>
          <cell r="BX36">
            <v>58</v>
          </cell>
          <cell r="BY36">
            <v>74</v>
          </cell>
          <cell r="BZ36">
            <v>63</v>
          </cell>
          <cell r="CA36">
            <v>73</v>
          </cell>
          <cell r="CB36">
            <v>72</v>
          </cell>
          <cell r="CC36">
            <v>65</v>
          </cell>
          <cell r="CD36">
            <v>70</v>
          </cell>
          <cell r="CE36">
            <v>1013670</v>
          </cell>
          <cell r="CF36">
            <v>88</v>
          </cell>
          <cell r="CG36">
            <v>75</v>
          </cell>
          <cell r="CH36">
            <v>68</v>
          </cell>
          <cell r="CI36">
            <v>71</v>
          </cell>
          <cell r="CJ36">
            <v>68</v>
          </cell>
          <cell r="CK36">
            <v>70</v>
          </cell>
        </row>
      </sheetData>
      <sheetData sheetId="18">
        <row r="1">
          <cell r="A1" t="str">
            <v>Distributor Data for Year ended Dec 31st, 2006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 xml:space="preserve">Greater Sudbury Hydro Inc. excluding West Nipissing Energy Services Ltd. 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Haldimand County Hydro Inc.</v>
          </cell>
          <cell r="AJ1" t="str">
            <v>Halton Hills Hydro Inc.</v>
          </cell>
          <cell r="AK1" t="str">
            <v>Hearst Power Distribution Company Limited</v>
          </cell>
          <cell r="AL1" t="str">
            <v>Horizon Utilities Corporation</v>
          </cell>
          <cell r="AM1" t="str">
            <v>Hydro 2000 Inc.</v>
          </cell>
          <cell r="AN1" t="str">
            <v>Hydro Hawkesbury Inc.</v>
          </cell>
          <cell r="AO1" t="str">
            <v>Hydro One Brampton Networks Inc.</v>
          </cell>
          <cell r="AP1" t="str">
            <v>Hydro One Networks Inc.</v>
          </cell>
          <cell r="AQ1" t="str">
            <v>Hydro One Networks Inc. without Terrace Bay Superior Wires Inc.</v>
          </cell>
          <cell r="AR1" t="str">
            <v>Terrace Bay Superior Wires Inc.</v>
          </cell>
          <cell r="AS1" t="str">
            <v>Hydro Ottawa Limited</v>
          </cell>
          <cell r="AT1" t="str">
            <v>Innisfil Hydro Distribution Systems Limited</v>
          </cell>
          <cell r="AU1" t="str">
            <v>Kenora Hydro Electric Corporation Ltd.</v>
          </cell>
          <cell r="AV1" t="str">
            <v>Kingston Hydro Corporation</v>
          </cell>
          <cell r="AW1" t="str">
            <v>Kitchener-Wilmot Hydro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Inc.</v>
          </cell>
          <cell r="BA1" t="str">
            <v>Middlesex Power Distribution Corporation</v>
          </cell>
          <cell r="BB1" t="str">
            <v>Midland Power Utility Corporation</v>
          </cell>
          <cell r="BC1" t="str">
            <v>Milton Hydro Distribution Inc.</v>
          </cell>
          <cell r="BD1" t="str">
            <v>Newbury Power Inc.</v>
          </cell>
          <cell r="BE1" t="str">
            <v>Newmarket - Tay Power Distribution Ltd.</v>
          </cell>
          <cell r="BF1" t="str">
            <v>Newmarket Hydro Ltd.</v>
          </cell>
          <cell r="BG1" t="str">
            <v>Tay Hydro Electric Distribution Company Inc.</v>
          </cell>
          <cell r="BH1" t="str">
            <v>Niagara Peninsula Energy Inc.</v>
          </cell>
          <cell r="BI1" t="str">
            <v>Niagara Falls Hydro Inc.</v>
          </cell>
          <cell r="BJ1" t="str">
            <v>Peninsula West Utilities Limited</v>
          </cell>
          <cell r="BK1" t="str">
            <v>Niagara-on-the-Lake Hydro Inc.</v>
          </cell>
          <cell r="BL1" t="str">
            <v>Norfolk Power Distribution Inc.</v>
          </cell>
          <cell r="BM1" t="str">
            <v>North Bay Hydro Distribution Limited</v>
          </cell>
          <cell r="BN1" t="str">
            <v>Northern Ontario Wires Inc.</v>
          </cell>
          <cell r="BO1" t="str">
            <v>Oakville Hydro Electricity Distribution Inc.</v>
          </cell>
          <cell r="BP1" t="str">
            <v>Orangeville Hydro Limited</v>
          </cell>
          <cell r="BQ1" t="str">
            <v>Orillia Power Distribution Corporation</v>
          </cell>
          <cell r="BR1" t="str">
            <v>Oshawa PUC Networks Inc.</v>
          </cell>
          <cell r="BS1" t="str">
            <v>Ottawa River Power Corporation</v>
          </cell>
          <cell r="BT1" t="str">
            <v>PUC Distribution Inc.</v>
          </cell>
          <cell r="BU1" t="str">
            <v>Parry Sound Power Corporation</v>
          </cell>
          <cell r="BV1" t="str">
            <v>Peterborough Distribution Incorporated</v>
          </cell>
          <cell r="BW1" t="str">
            <v>Port Colborne (CNP)</v>
          </cell>
          <cell r="BX1" t="str">
            <v>PowerStream Inc.</v>
          </cell>
          <cell r="BY1" t="str">
            <v>Renfrew Hydro Inc.</v>
          </cell>
          <cell r="BZ1" t="str">
            <v>Rideau St. Lawrence Distribution Inc.</v>
          </cell>
          <cell r="CA1" t="str">
            <v>Sioux Lookout Hydro Inc.</v>
          </cell>
          <cell r="CB1" t="str">
            <v>St. Thomas Energy Inc.</v>
          </cell>
          <cell r="CC1" t="str">
            <v>Thunder Bay Hydro Electricity Distribution Inc.</v>
          </cell>
          <cell r="CD1" t="str">
            <v>Tillsonburg Hydro Inc.</v>
          </cell>
          <cell r="CE1" t="str">
            <v>Toronto Hydro-Electric System Limited</v>
          </cell>
          <cell r="CF1" t="str">
            <v>Veridian Connections Inc.</v>
          </cell>
          <cell r="CG1" t="str">
            <v>Wasaga Distribution Inc.</v>
          </cell>
          <cell r="CH1" t="str">
            <v>Waterloo North Hydro Inc.</v>
          </cell>
          <cell r="CI1" t="str">
            <v>Welland Hydro-Electric System Corp.</v>
          </cell>
          <cell r="CJ1" t="str">
            <v>Wellington North Power Inc.</v>
          </cell>
          <cell r="CK1" t="str">
            <v>West Coast Huron Energy Inc.</v>
          </cell>
          <cell r="CL1" t="str">
            <v>West Perth Power Inc.</v>
          </cell>
          <cell r="CM1" t="str">
            <v>Westario Power Inc.</v>
          </cell>
          <cell r="CN1" t="str">
            <v>Whitby Hydro Electric Corporation</v>
          </cell>
          <cell r="CO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2006</v>
          </cell>
          <cell r="D4">
            <v>3579946.8200000003</v>
          </cell>
          <cell r="E4">
            <v>230265010</v>
          </cell>
          <cell r="F4">
            <v>84796228</v>
          </cell>
          <cell r="G4">
            <v>22083485.750999998</v>
          </cell>
          <cell r="H4">
            <v>68515365.75999999</v>
          </cell>
          <cell r="I4">
            <v>183852321.38</v>
          </cell>
          <cell r="J4">
            <v>25376800.130000003</v>
          </cell>
          <cell r="K4">
            <v>154925777</v>
          </cell>
          <cell r="L4">
            <v>57715707.370000005</v>
          </cell>
          <cell r="M4">
            <v>15265610.850000001</v>
          </cell>
          <cell r="N4">
            <v>2175938.71</v>
          </cell>
          <cell r="O4">
            <v>63816075.550000004</v>
          </cell>
          <cell r="P4">
            <v>1323268.1200000001</v>
          </cell>
          <cell r="Q4">
            <v>2738123.0300000003</v>
          </cell>
          <cell r="R4">
            <v>613303.63000000012</v>
          </cell>
          <cell r="S4">
            <v>22096744.219999995</v>
          </cell>
          <cell r="T4">
            <v>214314848</v>
          </cell>
          <cell r="U4">
            <v>8670373.1899999995</v>
          </cell>
          <cell r="V4">
            <v>778433979</v>
          </cell>
          <cell r="W4">
            <v>21033310.719999999</v>
          </cell>
          <cell r="X4">
            <v>5841258.7000000002</v>
          </cell>
          <cell r="Y4">
            <v>39448724.359999999</v>
          </cell>
          <cell r="Z4">
            <v>65004832.320000008</v>
          </cell>
          <cell r="AA4">
            <v>9547549.0500000007</v>
          </cell>
          <cell r="AB4">
            <v>1059291.96</v>
          </cell>
          <cell r="AC4">
            <v>94482008.269999981</v>
          </cell>
          <cell r="AD4">
            <v>153075045.62000003</v>
          </cell>
          <cell r="AE4">
            <v>147475719.07000005</v>
          </cell>
          <cell r="AF4">
            <v>5599326.5499999998</v>
          </cell>
          <cell r="AG4">
            <v>23851231.09</v>
          </cell>
          <cell r="AH4">
            <v>133403416.84999999</v>
          </cell>
          <cell r="AI4">
            <v>44853702.120000005</v>
          </cell>
          <cell r="AJ4">
            <v>41078409</v>
          </cell>
          <cell r="AK4">
            <v>3838017.3700000006</v>
          </cell>
          <cell r="AL4">
            <v>538775494.17999995</v>
          </cell>
          <cell r="AM4">
            <v>665532.49999999988</v>
          </cell>
          <cell r="AN4">
            <v>3019190.5000000005</v>
          </cell>
          <cell r="AO4">
            <v>457594825.31999993</v>
          </cell>
          <cell r="AP4">
            <v>5845647786.9399996</v>
          </cell>
          <cell r="AQ4">
            <v>5843119900</v>
          </cell>
          <cell r="AR4">
            <v>2527886.9400000004</v>
          </cell>
          <cell r="AS4">
            <v>941058269.56000006</v>
          </cell>
          <cell r="AT4">
            <v>42633156.089999996</v>
          </cell>
          <cell r="AU4">
            <v>10240958.83</v>
          </cell>
          <cell r="AV4">
            <v>31545798</v>
          </cell>
          <cell r="AW4">
            <v>271734628.36000001</v>
          </cell>
          <cell r="AX4">
            <v>20847609.970000003</v>
          </cell>
          <cell r="AY4">
            <v>20446779.699999999</v>
          </cell>
          <cell r="AZ4">
            <v>321091528.46999997</v>
          </cell>
          <cell r="BA4">
            <v>15338130.369999999</v>
          </cell>
          <cell r="BB4">
            <v>14913876.82</v>
          </cell>
          <cell r="BC4">
            <v>93530882.129999995</v>
          </cell>
          <cell r="BD4">
            <v>278026</v>
          </cell>
          <cell r="BE4">
            <v>99107043.439999998</v>
          </cell>
          <cell r="BF4">
            <v>91575739</v>
          </cell>
          <cell r="BG4">
            <v>7531304.4400000013</v>
          </cell>
          <cell r="BH4">
            <v>162711567.11999997</v>
          </cell>
          <cell r="BI4">
            <v>114311375</v>
          </cell>
          <cell r="BJ4">
            <v>48400192.120000005</v>
          </cell>
          <cell r="BK4">
            <v>38710201.550000004</v>
          </cell>
          <cell r="BL4">
            <v>72699268.099999994</v>
          </cell>
          <cell r="BM4">
            <v>72492155.590000004</v>
          </cell>
          <cell r="BN4">
            <v>5678012.7599999998</v>
          </cell>
          <cell r="BO4">
            <v>157769154.38000003</v>
          </cell>
          <cell r="BP4">
            <v>28211799.289999999</v>
          </cell>
          <cell r="BQ4">
            <v>36029853.859999999</v>
          </cell>
          <cell r="BR4">
            <v>127456751.53999999</v>
          </cell>
          <cell r="BS4">
            <v>22538819.560000002</v>
          </cell>
          <cell r="BT4">
            <v>72801669.109999985</v>
          </cell>
          <cell r="BU4">
            <v>10519050.379999999</v>
          </cell>
          <cell r="BV4">
            <v>59418093.190000013</v>
          </cell>
          <cell r="BW4">
            <v>8298638.120000001</v>
          </cell>
          <cell r="BX4">
            <v>923278503.77999985</v>
          </cell>
          <cell r="BY4">
            <v>10667660.73</v>
          </cell>
          <cell r="BZ4">
            <v>4718804.580000001</v>
          </cell>
          <cell r="CA4">
            <v>6828244.7000000002</v>
          </cell>
          <cell r="CB4">
            <v>38243873.700000003</v>
          </cell>
          <cell r="CC4">
            <v>135036488.03</v>
          </cell>
          <cell r="CD4">
            <v>13626137.77</v>
          </cell>
          <cell r="CE4">
            <v>3454384046.7900004</v>
          </cell>
          <cell r="CF4">
            <v>262916249</v>
          </cell>
          <cell r="CG4">
            <v>18294976.870000001</v>
          </cell>
          <cell r="CH4">
            <v>181312419.09999996</v>
          </cell>
          <cell r="CI4">
            <v>40596039</v>
          </cell>
          <cell r="CJ4">
            <v>8140065.0800000019</v>
          </cell>
          <cell r="CK4">
            <v>4959063</v>
          </cell>
          <cell r="CL4">
            <v>4416328.5299999993</v>
          </cell>
          <cell r="CM4">
            <v>33978997</v>
          </cell>
          <cell r="CN4">
            <v>122752939.08</v>
          </cell>
          <cell r="CO4">
            <v>28241963.609999996</v>
          </cell>
        </row>
        <row r="5">
          <cell r="A5" t="str">
            <v>Accumulated Amortization</v>
          </cell>
          <cell r="B5" t="str">
            <v>ACCDEP</v>
          </cell>
          <cell r="C5">
            <v>2006</v>
          </cell>
          <cell r="D5">
            <v>-2415936.0699999998</v>
          </cell>
          <cell r="E5">
            <v>-88294682</v>
          </cell>
          <cell r="F5">
            <v>-35854278</v>
          </cell>
          <cell r="G5">
            <v>-5312709.25</v>
          </cell>
          <cell r="H5">
            <v>-13924168.34</v>
          </cell>
          <cell r="I5">
            <v>-97933292.769999996</v>
          </cell>
          <cell r="J5">
            <v>-10943323.25</v>
          </cell>
          <cell r="K5">
            <v>-68188417</v>
          </cell>
          <cell r="L5">
            <v>-21575206.879999999</v>
          </cell>
          <cell r="M5">
            <v>-7173707.2000000002</v>
          </cell>
          <cell r="N5">
            <v>-1266778.21</v>
          </cell>
          <cell r="O5">
            <v>-18085165.629999999</v>
          </cell>
          <cell r="P5">
            <v>-294714.12</v>
          </cell>
          <cell r="Q5">
            <v>-582081.56999999995</v>
          </cell>
          <cell r="R5">
            <v>-353951.09</v>
          </cell>
          <cell r="S5">
            <v>-11678333.800000001</v>
          </cell>
          <cell r="T5">
            <v>-58264830</v>
          </cell>
          <cell r="U5">
            <v>-3289669.5</v>
          </cell>
          <cell r="V5">
            <v>-335448684</v>
          </cell>
          <cell r="W5">
            <v>-4008227.68</v>
          </cell>
          <cell r="X5">
            <v>-3831748.19</v>
          </cell>
          <cell r="Y5">
            <v>-8417479.6699999999</v>
          </cell>
          <cell r="Z5">
            <v>-33562552.07</v>
          </cell>
          <cell r="AA5">
            <v>-6179198.2800000003</v>
          </cell>
          <cell r="AB5">
            <v>-742221.17</v>
          </cell>
          <cell r="AC5">
            <v>-42437413.68</v>
          </cell>
          <cell r="AD5">
            <v>-85857200.310000002</v>
          </cell>
          <cell r="AE5">
            <v>-81825601.760000005</v>
          </cell>
          <cell r="AF5">
            <v>-4031598.55</v>
          </cell>
          <cell r="AG5">
            <v>-10190020.57</v>
          </cell>
          <cell r="AH5">
            <v>-31687038.68</v>
          </cell>
          <cell r="AI5">
            <v>-13330772.030000001</v>
          </cell>
          <cell r="AJ5">
            <v>-10760856</v>
          </cell>
          <cell r="AK5">
            <v>-2834778.81</v>
          </cell>
          <cell r="AL5">
            <v>-259185308.97999999</v>
          </cell>
          <cell r="AM5">
            <v>-229124.31</v>
          </cell>
          <cell r="AN5">
            <v>-1008991.8</v>
          </cell>
          <cell r="AO5">
            <v>-183765121.25</v>
          </cell>
          <cell r="AP5">
            <v>-2330088234.5500002</v>
          </cell>
          <cell r="AQ5">
            <v>-2328704700</v>
          </cell>
          <cell r="AR5">
            <v>-1383534.55</v>
          </cell>
          <cell r="AS5">
            <v>-422705810.56</v>
          </cell>
          <cell r="AT5">
            <v>-21761911.48</v>
          </cell>
          <cell r="AU5">
            <v>-5259543.17</v>
          </cell>
          <cell r="AV5">
            <v>-10054397</v>
          </cell>
          <cell r="AW5">
            <v>-115609379.69</v>
          </cell>
          <cell r="AX5">
            <v>-10180036.630000001</v>
          </cell>
          <cell r="AY5">
            <v>-5449494.6299999999</v>
          </cell>
          <cell r="AZ5">
            <v>-140901522.68000001</v>
          </cell>
          <cell r="BA5">
            <v>-7821795.0999999996</v>
          </cell>
          <cell r="BB5">
            <v>-8875749.7599999998</v>
          </cell>
          <cell r="BC5">
            <v>-36168640.729999997</v>
          </cell>
          <cell r="BD5">
            <v>-131946</v>
          </cell>
          <cell r="BE5">
            <v>-44596203.180000007</v>
          </cell>
          <cell r="BF5">
            <v>-40167085</v>
          </cell>
          <cell r="BG5">
            <v>-4429118.18</v>
          </cell>
          <cell r="BH5">
            <v>-77168653.430000007</v>
          </cell>
          <cell r="BI5">
            <v>-54309022</v>
          </cell>
          <cell r="BJ5">
            <v>-22859631.43</v>
          </cell>
          <cell r="BK5">
            <v>-15012076.060000001</v>
          </cell>
          <cell r="BL5">
            <v>-31544663.240000002</v>
          </cell>
          <cell r="BM5">
            <v>-39505917.460000001</v>
          </cell>
          <cell r="BN5">
            <v>-2277895.04</v>
          </cell>
          <cell r="BO5">
            <v>-51885105.009999998</v>
          </cell>
          <cell r="BP5">
            <v>-12997168.369999999</v>
          </cell>
          <cell r="BQ5">
            <v>-20466085.66</v>
          </cell>
          <cell r="BR5">
            <v>-66502244.280000001</v>
          </cell>
          <cell r="BS5">
            <v>-13560598.73</v>
          </cell>
          <cell r="BT5">
            <v>-40958322.350000001</v>
          </cell>
          <cell r="BU5">
            <v>-6106367.1699999999</v>
          </cell>
          <cell r="BV5">
            <v>-17703003.989999998</v>
          </cell>
          <cell r="BW5">
            <v>-649095.41</v>
          </cell>
          <cell r="BX5">
            <v>-400838801.81999999</v>
          </cell>
          <cell r="BY5">
            <v>-6659585.4100000001</v>
          </cell>
          <cell r="BZ5">
            <v>-938348.3</v>
          </cell>
          <cell r="CA5">
            <v>-1669497.8</v>
          </cell>
          <cell r="CB5">
            <v>-15449880.76</v>
          </cell>
          <cell r="CC5">
            <v>-68974136.319999993</v>
          </cell>
          <cell r="CD5">
            <v>-6683874.8899999997</v>
          </cell>
          <cell r="CE5">
            <v>-1738582447.6400001</v>
          </cell>
          <cell r="CF5">
            <v>-125928089</v>
          </cell>
          <cell r="CG5">
            <v>-8695935.1799999997</v>
          </cell>
          <cell r="CH5">
            <v>-77523157.599999994</v>
          </cell>
          <cell r="CI5">
            <v>-20568102</v>
          </cell>
          <cell r="CJ5">
            <v>-4524407.97</v>
          </cell>
          <cell r="CK5">
            <v>-1331953</v>
          </cell>
          <cell r="CL5">
            <v>-2433255.19</v>
          </cell>
          <cell r="CM5">
            <v>-7248844</v>
          </cell>
          <cell r="CN5">
            <v>-51083566.869999997</v>
          </cell>
          <cell r="CO5">
            <v>-9718466.5099999998</v>
          </cell>
        </row>
        <row r="6">
          <cell r="A6" t="str">
            <v>Plant Additions</v>
          </cell>
          <cell r="B6" t="str">
            <v>PADD</v>
          </cell>
          <cell r="C6">
            <v>2006</v>
          </cell>
          <cell r="D6">
            <v>109896.89</v>
          </cell>
          <cell r="E6">
            <v>17769650</v>
          </cell>
          <cell r="F6">
            <v>4097888</v>
          </cell>
          <cell r="G6">
            <v>1701476.94</v>
          </cell>
          <cell r="H6">
            <v>5905835</v>
          </cell>
          <cell r="I6">
            <v>8196416.3300000001</v>
          </cell>
          <cell r="J6">
            <v>904081</v>
          </cell>
          <cell r="K6">
            <v>9021293</v>
          </cell>
          <cell r="L6">
            <v>3684687.31</v>
          </cell>
          <cell r="M6">
            <v>640611.39</v>
          </cell>
          <cell r="N6">
            <v>24291</v>
          </cell>
          <cell r="O6">
            <v>4884102</v>
          </cell>
          <cell r="P6">
            <v>78211.399999999994</v>
          </cell>
          <cell r="Q6">
            <v>0</v>
          </cell>
          <cell r="R6">
            <v>15497.79</v>
          </cell>
          <cell r="S6">
            <v>302762.77</v>
          </cell>
          <cell r="T6">
            <v>7313900</v>
          </cell>
          <cell r="U6">
            <v>1859165.96</v>
          </cell>
          <cell r="V6">
            <v>35886428</v>
          </cell>
          <cell r="W6">
            <v>1788589.37</v>
          </cell>
          <cell r="X6">
            <v>1233.58</v>
          </cell>
          <cell r="Y6">
            <v>3677870</v>
          </cell>
          <cell r="Z6">
            <v>2804029</v>
          </cell>
          <cell r="AA6">
            <v>174354.54</v>
          </cell>
          <cell r="AB6">
            <v>30072.89</v>
          </cell>
          <cell r="AC6">
            <v>7052228</v>
          </cell>
          <cell r="AD6">
            <v>6454742.7400000002</v>
          </cell>
          <cell r="AE6">
            <v>6137566</v>
          </cell>
          <cell r="AF6">
            <v>317176.74</v>
          </cell>
          <cell r="AG6">
            <v>884090.83</v>
          </cell>
          <cell r="AH6">
            <v>11569000</v>
          </cell>
          <cell r="AI6">
            <v>3275338.15</v>
          </cell>
          <cell r="AJ6">
            <v>4617056</v>
          </cell>
          <cell r="AK6">
            <v>57943</v>
          </cell>
          <cell r="AL6">
            <v>31425369</v>
          </cell>
          <cell r="AM6">
            <v>51362</v>
          </cell>
          <cell r="AN6">
            <v>150887.62</v>
          </cell>
          <cell r="AO6">
            <v>21563451</v>
          </cell>
          <cell r="AP6">
            <v>378520922.75999999</v>
          </cell>
          <cell r="AQ6">
            <v>378500000</v>
          </cell>
          <cell r="AR6">
            <v>20922.759999999998</v>
          </cell>
          <cell r="AS6">
            <v>70722819</v>
          </cell>
          <cell r="AT6">
            <v>1298789</v>
          </cell>
          <cell r="AU6">
            <v>344390.69</v>
          </cell>
          <cell r="AV6">
            <v>2501729</v>
          </cell>
          <cell r="AW6">
            <v>14663461.140000001</v>
          </cell>
          <cell r="AX6">
            <v>1173063</v>
          </cell>
          <cell r="AY6">
            <v>1543831.43</v>
          </cell>
          <cell r="AZ6">
            <v>14799324</v>
          </cell>
          <cell r="BA6">
            <v>1118084</v>
          </cell>
          <cell r="BB6">
            <v>953561.45</v>
          </cell>
          <cell r="BC6">
            <v>9527762.4199999999</v>
          </cell>
          <cell r="BD6">
            <v>0</v>
          </cell>
          <cell r="BE6">
            <v>6859536.1499999994</v>
          </cell>
          <cell r="BF6">
            <v>6389729.0999999996</v>
          </cell>
          <cell r="BG6">
            <v>469807.05</v>
          </cell>
          <cell r="BH6">
            <v>8641056.0800000001</v>
          </cell>
          <cell r="BI6">
            <v>4672285</v>
          </cell>
          <cell r="BJ6">
            <v>3968771.08</v>
          </cell>
          <cell r="BK6">
            <v>1517368.09</v>
          </cell>
          <cell r="BL6">
            <v>5049756</v>
          </cell>
          <cell r="BM6">
            <v>4459906</v>
          </cell>
          <cell r="BN6">
            <v>184227.9</v>
          </cell>
          <cell r="BO6">
            <v>13350051</v>
          </cell>
          <cell r="BP6">
            <v>1423059.72</v>
          </cell>
          <cell r="BQ6">
            <v>1552615</v>
          </cell>
          <cell r="BR6">
            <v>10634423</v>
          </cell>
          <cell r="BS6">
            <v>736153.97</v>
          </cell>
          <cell r="BT6">
            <v>3356036</v>
          </cell>
          <cell r="BU6">
            <v>133808.54999999999</v>
          </cell>
          <cell r="BV6">
            <v>5752245</v>
          </cell>
          <cell r="BW6">
            <v>1525495.46</v>
          </cell>
          <cell r="BX6">
            <v>56197851.420000002</v>
          </cell>
          <cell r="BY6">
            <v>286661</v>
          </cell>
          <cell r="BZ6">
            <v>252818.7</v>
          </cell>
          <cell r="CA6">
            <v>208644.3</v>
          </cell>
          <cell r="CB6">
            <v>2184234.13</v>
          </cell>
          <cell r="CC6">
            <v>6936925</v>
          </cell>
          <cell r="CD6">
            <v>996413</v>
          </cell>
          <cell r="CE6">
            <v>198056369</v>
          </cell>
          <cell r="CF6">
            <v>14935375</v>
          </cell>
          <cell r="CG6">
            <v>940822</v>
          </cell>
          <cell r="CH6">
            <v>13835703</v>
          </cell>
          <cell r="CI6">
            <v>1954654</v>
          </cell>
          <cell r="CJ6">
            <v>1064040.98</v>
          </cell>
          <cell r="CK6">
            <v>0</v>
          </cell>
          <cell r="CL6">
            <v>221249</v>
          </cell>
          <cell r="CM6">
            <v>4717752</v>
          </cell>
          <cell r="CN6">
            <v>6468970</v>
          </cell>
          <cell r="CO6">
            <v>2030837.23</v>
          </cell>
        </row>
        <row r="7">
          <cell r="A7" t="str">
            <v>OM&amp;A Expense</v>
          </cell>
          <cell r="B7" t="str">
            <v>COMA</v>
          </cell>
          <cell r="C7">
            <v>2006</v>
          </cell>
          <cell r="D7">
            <v>649442.06999999995</v>
          </cell>
          <cell r="E7">
            <v>7902681</v>
          </cell>
          <cell r="F7">
            <v>9253070</v>
          </cell>
          <cell r="G7">
            <v>3267333.3499999996</v>
          </cell>
          <cell r="H7">
            <v>6078311.7300000004</v>
          </cell>
          <cell r="I7">
            <v>11587446.66</v>
          </cell>
          <cell r="J7">
            <v>3128281.3</v>
          </cell>
          <cell r="K7">
            <v>7102651</v>
          </cell>
          <cell r="L7">
            <v>4354001.16</v>
          </cell>
          <cell r="M7">
            <v>1410326.67</v>
          </cell>
          <cell r="N7">
            <v>474009.24</v>
          </cell>
          <cell r="O7">
            <v>5020736.1400000006</v>
          </cell>
          <cell r="P7">
            <v>453555.85</v>
          </cell>
          <cell r="Q7">
            <v>361838.47000000003</v>
          </cell>
          <cell r="R7">
            <v>139786.57999999999</v>
          </cell>
          <cell r="S7">
            <v>1780664.85</v>
          </cell>
          <cell r="T7">
            <v>21334462</v>
          </cell>
          <cell r="U7">
            <v>1466115.63</v>
          </cell>
          <cell r="V7">
            <v>38065577</v>
          </cell>
          <cell r="W7">
            <v>4143663.6100000003</v>
          </cell>
          <cell r="X7">
            <v>976683.41</v>
          </cell>
          <cell r="Y7">
            <v>5884849.5800000001</v>
          </cell>
          <cell r="Z7">
            <v>3179526.09</v>
          </cell>
          <cell r="AA7">
            <v>1050968.82</v>
          </cell>
          <cell r="AB7">
            <v>237406.91</v>
          </cell>
          <cell r="AC7">
            <v>7556451.5300000003</v>
          </cell>
          <cell r="AD7">
            <v>9346129.6199999992</v>
          </cell>
          <cell r="AE7">
            <v>8782264.5399999991</v>
          </cell>
          <cell r="AF7">
            <v>563865.08000000007</v>
          </cell>
          <cell r="AG7">
            <v>1460166</v>
          </cell>
          <cell r="AH7">
            <v>8663975.1600000001</v>
          </cell>
          <cell r="AI7">
            <v>5377711.2800000003</v>
          </cell>
          <cell r="AJ7">
            <v>4352958</v>
          </cell>
          <cell r="AK7">
            <v>641459.08000000007</v>
          </cell>
          <cell r="AL7">
            <v>31731697.02</v>
          </cell>
          <cell r="AM7">
            <v>214850.83</v>
          </cell>
          <cell r="AN7">
            <v>677885.84</v>
          </cell>
          <cell r="AO7">
            <v>15145220.98</v>
          </cell>
          <cell r="AP7">
            <v>374027584.06</v>
          </cell>
          <cell r="AQ7">
            <v>373736600</v>
          </cell>
          <cell r="AR7">
            <v>290984.06</v>
          </cell>
          <cell r="AS7">
            <v>39371029.949999988</v>
          </cell>
          <cell r="AT7">
            <v>2822634.03</v>
          </cell>
          <cell r="AU7">
            <v>1238329.1100000001</v>
          </cell>
          <cell r="AV7">
            <v>4321594</v>
          </cell>
          <cell r="AW7">
            <v>11238095.76</v>
          </cell>
          <cell r="AX7">
            <v>1762724.8199999998</v>
          </cell>
          <cell r="AY7">
            <v>2197717.1800000002</v>
          </cell>
          <cell r="AZ7">
            <v>23004940.010000002</v>
          </cell>
          <cell r="BA7">
            <v>1433827.6300000001</v>
          </cell>
          <cell r="BB7">
            <v>1684646.56</v>
          </cell>
          <cell r="BC7">
            <v>4029180.06</v>
          </cell>
          <cell r="BD7">
            <v>48198</v>
          </cell>
          <cell r="BE7">
            <v>5497459.8900000006</v>
          </cell>
          <cell r="BF7">
            <v>4804202</v>
          </cell>
          <cell r="BG7">
            <v>693257.89</v>
          </cell>
          <cell r="BH7">
            <v>12349734.83</v>
          </cell>
          <cell r="BI7">
            <v>7731025</v>
          </cell>
          <cell r="BJ7">
            <v>4618709.8299999991</v>
          </cell>
          <cell r="BK7">
            <v>1479291.29</v>
          </cell>
          <cell r="BL7">
            <v>3856060.0900000003</v>
          </cell>
          <cell r="BM7">
            <v>5475700.5600000015</v>
          </cell>
          <cell r="BN7">
            <v>1709688.93</v>
          </cell>
          <cell r="BO7">
            <v>10953937.5</v>
          </cell>
          <cell r="BP7">
            <v>1678142.8299999998</v>
          </cell>
          <cell r="BQ7">
            <v>3278174.1500000004</v>
          </cell>
          <cell r="BR7">
            <v>7571117.0899999999</v>
          </cell>
          <cell r="BS7">
            <v>1988954.76</v>
          </cell>
          <cell r="BT7">
            <v>6582711.6800000006</v>
          </cell>
          <cell r="BU7">
            <v>1000744.0899999999</v>
          </cell>
          <cell r="BV7">
            <v>6090168.0300000003</v>
          </cell>
          <cell r="BW7">
            <v>4027831.67</v>
          </cell>
          <cell r="BX7">
            <v>35119786.150000006</v>
          </cell>
          <cell r="BY7">
            <v>872133.11999999988</v>
          </cell>
          <cell r="BZ7">
            <v>1319784.04</v>
          </cell>
          <cell r="CA7">
            <v>980527.73</v>
          </cell>
          <cell r="CB7">
            <v>3300094.64</v>
          </cell>
          <cell r="CC7">
            <v>10500903.51</v>
          </cell>
          <cell r="CD7">
            <v>1578564</v>
          </cell>
          <cell r="CE7">
            <v>139266976.64000002</v>
          </cell>
          <cell r="CF7">
            <v>19212396</v>
          </cell>
          <cell r="CG7">
            <v>1701254.77</v>
          </cell>
          <cell r="CH7">
            <v>8417375.1400000006</v>
          </cell>
          <cell r="CI7">
            <v>3855996</v>
          </cell>
          <cell r="CJ7">
            <v>1002650.3499999999</v>
          </cell>
          <cell r="CK7">
            <v>1426412</v>
          </cell>
          <cell r="CL7">
            <v>515290.49</v>
          </cell>
          <cell r="CM7">
            <v>4206830</v>
          </cell>
          <cell r="CN7">
            <v>7560037.1500000004</v>
          </cell>
          <cell r="CO7">
            <v>3054668.4499999997</v>
          </cell>
        </row>
        <row r="8">
          <cell r="A8" t="str">
            <v>Income Taxes</v>
          </cell>
          <cell r="B8" t="str">
            <v>CTAXINC</v>
          </cell>
          <cell r="C8">
            <v>2006</v>
          </cell>
          <cell r="D8">
            <v>0</v>
          </cell>
          <cell r="E8">
            <v>5450000</v>
          </cell>
          <cell r="F8">
            <v>1225000</v>
          </cell>
          <cell r="G8">
            <v>830728</v>
          </cell>
          <cell r="H8">
            <v>2529172</v>
          </cell>
          <cell r="I8">
            <v>3045581.01</v>
          </cell>
          <cell r="J8">
            <v>223436</v>
          </cell>
          <cell r="K8">
            <v>2510845</v>
          </cell>
          <cell r="L8">
            <v>91588</v>
          </cell>
          <cell r="M8">
            <v>246816.31</v>
          </cell>
          <cell r="N8">
            <v>0</v>
          </cell>
          <cell r="O8">
            <v>2034067</v>
          </cell>
          <cell r="P8">
            <v>0</v>
          </cell>
          <cell r="Q8">
            <v>42720</v>
          </cell>
          <cell r="R8">
            <v>0</v>
          </cell>
          <cell r="S8">
            <v>559840</v>
          </cell>
          <cell r="T8">
            <v>-4398050</v>
          </cell>
          <cell r="U8">
            <v>43871</v>
          </cell>
          <cell r="V8">
            <v>10118758</v>
          </cell>
          <cell r="W8">
            <v>-20737.86</v>
          </cell>
          <cell r="X8">
            <v>0</v>
          </cell>
          <cell r="Y8">
            <v>290540</v>
          </cell>
          <cell r="Z8">
            <v>1020000</v>
          </cell>
          <cell r="AA8">
            <v>40565</v>
          </cell>
          <cell r="AB8">
            <v>0</v>
          </cell>
          <cell r="AC8">
            <v>244530.56</v>
          </cell>
          <cell r="AD8">
            <v>1227773.97</v>
          </cell>
          <cell r="AE8">
            <v>1213714.97</v>
          </cell>
          <cell r="AF8">
            <v>14059</v>
          </cell>
          <cell r="AG8">
            <v>205734.14</v>
          </cell>
          <cell r="AH8">
            <v>2142845</v>
          </cell>
          <cell r="AI8">
            <v>1420327</v>
          </cell>
          <cell r="AJ8">
            <v>731486</v>
          </cell>
          <cell r="AK8">
            <v>13059</v>
          </cell>
          <cell r="AL8">
            <v>7593510.5</v>
          </cell>
          <cell r="AM8">
            <v>924</v>
          </cell>
          <cell r="AN8">
            <v>56324</v>
          </cell>
          <cell r="AO8">
            <v>8825938</v>
          </cell>
          <cell r="AP8">
            <v>47218994</v>
          </cell>
          <cell r="AQ8">
            <v>47207300</v>
          </cell>
          <cell r="AR8">
            <v>11694</v>
          </cell>
          <cell r="AS8">
            <v>11375241.359999999</v>
          </cell>
          <cell r="AT8">
            <v>1045000</v>
          </cell>
          <cell r="AU8">
            <v>10140</v>
          </cell>
          <cell r="AV8">
            <v>986690</v>
          </cell>
          <cell r="AW8">
            <v>3257773</v>
          </cell>
          <cell r="AX8">
            <v>306478.25</v>
          </cell>
          <cell r="AY8">
            <v>400249</v>
          </cell>
          <cell r="AZ8">
            <v>4894900</v>
          </cell>
          <cell r="BA8">
            <v>596528</v>
          </cell>
          <cell r="BB8">
            <v>496000</v>
          </cell>
          <cell r="BC8">
            <v>984223.12</v>
          </cell>
          <cell r="BD8">
            <v>0</v>
          </cell>
          <cell r="BE8">
            <v>2487047.67</v>
          </cell>
          <cell r="BF8">
            <v>2221551</v>
          </cell>
          <cell r="BG8">
            <v>265496.67</v>
          </cell>
          <cell r="BH8">
            <v>2638981</v>
          </cell>
          <cell r="BI8">
            <v>1849497</v>
          </cell>
          <cell r="BJ8">
            <v>789484</v>
          </cell>
          <cell r="BK8">
            <v>468793.44</v>
          </cell>
          <cell r="BL8">
            <v>500945</v>
          </cell>
          <cell r="BM8">
            <v>520343</v>
          </cell>
          <cell r="BN8">
            <v>12629</v>
          </cell>
          <cell r="BO8">
            <v>4580301.7</v>
          </cell>
          <cell r="BP8">
            <v>579143.87</v>
          </cell>
          <cell r="BQ8">
            <v>699818</v>
          </cell>
          <cell r="BR8">
            <v>2125000.2599999998</v>
          </cell>
          <cell r="BS8">
            <v>229775</v>
          </cell>
          <cell r="BT8">
            <v>0</v>
          </cell>
          <cell r="BU8">
            <v>94800</v>
          </cell>
          <cell r="BV8">
            <v>1817789.32</v>
          </cell>
          <cell r="BW8">
            <v>95557</v>
          </cell>
          <cell r="BX8">
            <v>11464622.17</v>
          </cell>
          <cell r="BY8">
            <v>61856</v>
          </cell>
          <cell r="BZ8">
            <v>25909</v>
          </cell>
          <cell r="CA8">
            <v>33368</v>
          </cell>
          <cell r="CB8">
            <v>451574</v>
          </cell>
          <cell r="CC8">
            <v>1213708</v>
          </cell>
          <cell r="CD8">
            <v>122000</v>
          </cell>
          <cell r="CE8">
            <v>46001084</v>
          </cell>
          <cell r="CF8">
            <v>5099537</v>
          </cell>
          <cell r="CG8">
            <v>264395</v>
          </cell>
          <cell r="CH8">
            <v>2771702</v>
          </cell>
          <cell r="CI8">
            <v>641458</v>
          </cell>
          <cell r="CJ8">
            <v>24574</v>
          </cell>
          <cell r="CK8">
            <v>0</v>
          </cell>
          <cell r="CL8">
            <v>4070</v>
          </cell>
          <cell r="CM8">
            <v>884176</v>
          </cell>
          <cell r="CN8">
            <v>2680897</v>
          </cell>
          <cell r="CO8">
            <v>384291.95</v>
          </cell>
        </row>
        <row r="9">
          <cell r="A9" t="str">
            <v>Customers</v>
          </cell>
          <cell r="B9" t="str">
            <v>YN</v>
          </cell>
          <cell r="C9">
            <v>2006</v>
          </cell>
          <cell r="D9">
            <v>1720</v>
          </cell>
          <cell r="E9">
            <v>67523</v>
          </cell>
          <cell r="F9">
            <v>35510</v>
          </cell>
          <cell r="G9">
            <v>9284</v>
          </cell>
          <cell r="H9">
            <v>36569</v>
          </cell>
          <cell r="I9">
            <v>60749</v>
          </cell>
          <cell r="J9">
            <v>14300</v>
          </cell>
          <cell r="K9">
            <v>48619</v>
          </cell>
          <cell r="L9">
            <v>15329</v>
          </cell>
          <cell r="M9">
            <v>6158</v>
          </cell>
          <cell r="N9">
            <v>1316</v>
          </cell>
          <cell r="O9">
            <v>31966</v>
          </cell>
          <cell r="P9">
            <v>1616</v>
          </cell>
          <cell r="Q9">
            <v>1836</v>
          </cell>
          <cell r="R9">
            <v>600</v>
          </cell>
          <cell r="S9">
            <v>10626</v>
          </cell>
          <cell r="T9">
            <v>84701</v>
          </cell>
          <cell r="U9">
            <v>3552</v>
          </cell>
          <cell r="V9">
            <v>182596</v>
          </cell>
          <cell r="W9">
            <v>13807</v>
          </cell>
          <cell r="X9">
            <v>3331</v>
          </cell>
          <cell r="Y9">
            <v>27636</v>
          </cell>
          <cell r="Z9">
            <v>19025</v>
          </cell>
          <cell r="AA9">
            <v>3981</v>
          </cell>
          <cell r="AB9">
            <v>678</v>
          </cell>
          <cell r="AC9">
            <v>11491</v>
          </cell>
          <cell r="AD9">
            <v>46020</v>
          </cell>
          <cell r="AE9">
            <v>42912</v>
          </cell>
          <cell r="AF9">
            <v>3108</v>
          </cell>
          <cell r="AG9">
            <v>9508</v>
          </cell>
          <cell r="AH9">
            <v>58941</v>
          </cell>
          <cell r="AI9">
            <v>20577</v>
          </cell>
          <cell r="AJ9">
            <v>19007</v>
          </cell>
          <cell r="AK9">
            <v>2757</v>
          </cell>
          <cell r="AL9">
            <v>231499</v>
          </cell>
          <cell r="AM9">
            <v>1138</v>
          </cell>
          <cell r="AN9">
            <v>5286</v>
          </cell>
          <cell r="AO9">
            <v>120364</v>
          </cell>
          <cell r="AP9">
            <v>1164887</v>
          </cell>
          <cell r="AQ9">
            <v>1163961</v>
          </cell>
          <cell r="AR9">
            <v>926</v>
          </cell>
          <cell r="AS9">
            <v>282393</v>
          </cell>
          <cell r="AT9">
            <v>13832</v>
          </cell>
          <cell r="AU9">
            <v>5828</v>
          </cell>
          <cell r="AV9">
            <v>26525</v>
          </cell>
          <cell r="AW9">
            <v>80940</v>
          </cell>
          <cell r="AX9">
            <v>9048</v>
          </cell>
          <cell r="AY9">
            <v>9050</v>
          </cell>
          <cell r="AZ9">
            <v>140007</v>
          </cell>
          <cell r="BA9">
            <v>6909</v>
          </cell>
          <cell r="BB9">
            <v>6634</v>
          </cell>
          <cell r="BC9">
            <v>20975</v>
          </cell>
          <cell r="BD9">
            <v>192</v>
          </cell>
          <cell r="BE9">
            <v>30684</v>
          </cell>
          <cell r="BF9">
            <v>26647</v>
          </cell>
          <cell r="BG9">
            <v>4037</v>
          </cell>
          <cell r="BH9">
            <v>48493</v>
          </cell>
          <cell r="BI9">
            <v>33234</v>
          </cell>
          <cell r="BJ9">
            <v>15259</v>
          </cell>
          <cell r="BK9">
            <v>7703</v>
          </cell>
          <cell r="BL9">
            <v>18384</v>
          </cell>
          <cell r="BM9">
            <v>23493</v>
          </cell>
          <cell r="BN9">
            <v>6135</v>
          </cell>
          <cell r="BO9">
            <v>58220</v>
          </cell>
          <cell r="BP9">
            <v>9997</v>
          </cell>
          <cell r="BQ9">
            <v>12551</v>
          </cell>
          <cell r="BR9">
            <v>50528</v>
          </cell>
          <cell r="BS9">
            <v>10230</v>
          </cell>
          <cell r="BT9">
            <v>32438</v>
          </cell>
          <cell r="BU9">
            <v>3271</v>
          </cell>
          <cell r="BV9">
            <v>33866</v>
          </cell>
          <cell r="BW9">
            <v>9143</v>
          </cell>
          <cell r="BX9">
            <v>228471</v>
          </cell>
          <cell r="BY9">
            <v>4133</v>
          </cell>
          <cell r="BZ9">
            <v>5839</v>
          </cell>
          <cell r="CA9">
            <v>2734</v>
          </cell>
          <cell r="CB9">
            <v>15597</v>
          </cell>
          <cell r="CC9">
            <v>49556</v>
          </cell>
          <cell r="CD9">
            <v>6457</v>
          </cell>
          <cell r="CE9">
            <v>678106</v>
          </cell>
          <cell r="CF9">
            <v>107231</v>
          </cell>
          <cell r="CG9">
            <v>10902</v>
          </cell>
          <cell r="CH9">
            <v>48777</v>
          </cell>
          <cell r="CI9">
            <v>21295</v>
          </cell>
          <cell r="CJ9">
            <v>3454</v>
          </cell>
          <cell r="CK9">
            <v>3811</v>
          </cell>
          <cell r="CL9">
            <v>0</v>
          </cell>
          <cell r="CM9">
            <v>20983</v>
          </cell>
          <cell r="CN9">
            <v>37473</v>
          </cell>
          <cell r="CO9">
            <v>14316</v>
          </cell>
        </row>
        <row r="10">
          <cell r="A10" t="str">
            <v>Customers - Residential</v>
          </cell>
          <cell r="B10" t="str">
            <v>YNR</v>
          </cell>
          <cell r="C10">
            <v>2006</v>
          </cell>
          <cell r="D10">
            <v>1452</v>
          </cell>
          <cell r="E10">
            <v>60659</v>
          </cell>
          <cell r="F10">
            <v>31080</v>
          </cell>
          <cell r="G10">
            <v>7871</v>
          </cell>
          <cell r="H10">
            <v>33085</v>
          </cell>
          <cell r="I10">
            <v>55007</v>
          </cell>
          <cell r="J10">
            <v>12497</v>
          </cell>
          <cell r="K10">
            <v>43373</v>
          </cell>
          <cell r="L10">
            <v>13919</v>
          </cell>
          <cell r="M10">
            <v>5466</v>
          </cell>
          <cell r="N10">
            <v>1136</v>
          </cell>
          <cell r="O10">
            <v>28347</v>
          </cell>
          <cell r="P10">
            <v>1361</v>
          </cell>
          <cell r="Q10">
            <v>1634</v>
          </cell>
          <cell r="R10">
            <v>506</v>
          </cell>
          <cell r="S10">
            <v>9502</v>
          </cell>
          <cell r="T10">
            <v>76407</v>
          </cell>
          <cell r="U10">
            <v>3099</v>
          </cell>
          <cell r="V10">
            <v>161749</v>
          </cell>
          <cell r="W10">
            <v>12206</v>
          </cell>
          <cell r="X10">
            <v>2853</v>
          </cell>
          <cell r="Y10">
            <v>25437</v>
          </cell>
          <cell r="Z10">
            <v>16829</v>
          </cell>
          <cell r="AA10">
            <v>3545</v>
          </cell>
          <cell r="AB10">
            <v>590</v>
          </cell>
          <cell r="AC10">
            <v>10489</v>
          </cell>
          <cell r="AD10">
            <v>41477</v>
          </cell>
          <cell r="AE10">
            <v>38704</v>
          </cell>
          <cell r="AF10">
            <v>2773</v>
          </cell>
          <cell r="AG10">
            <v>8759</v>
          </cell>
          <cell r="AH10">
            <v>53987</v>
          </cell>
          <cell r="AI10">
            <v>18026</v>
          </cell>
          <cell r="AJ10">
            <v>17539</v>
          </cell>
          <cell r="AK10">
            <v>2314</v>
          </cell>
          <cell r="AL10">
            <v>209370</v>
          </cell>
          <cell r="AM10">
            <v>979</v>
          </cell>
          <cell r="AN10">
            <v>4642</v>
          </cell>
          <cell r="AO10">
            <v>111597</v>
          </cell>
          <cell r="AP10">
            <v>1056031</v>
          </cell>
          <cell r="AQ10">
            <v>1055204</v>
          </cell>
          <cell r="AR10">
            <v>827</v>
          </cell>
          <cell r="AS10">
            <v>255993</v>
          </cell>
          <cell r="AT10">
            <v>12949</v>
          </cell>
          <cell r="AU10">
            <v>4968</v>
          </cell>
          <cell r="AV10">
            <v>22706</v>
          </cell>
          <cell r="AW10">
            <v>72866</v>
          </cell>
          <cell r="AX10">
            <v>7781</v>
          </cell>
          <cell r="AY10">
            <v>7403</v>
          </cell>
          <cell r="AZ10">
            <v>126516</v>
          </cell>
          <cell r="BA10">
            <v>6126</v>
          </cell>
          <cell r="BB10">
            <v>5795</v>
          </cell>
          <cell r="BC10">
            <v>18720</v>
          </cell>
          <cell r="BD10">
            <v>163</v>
          </cell>
          <cell r="BE10">
            <v>27405</v>
          </cell>
          <cell r="BF10">
            <v>23647</v>
          </cell>
          <cell r="BG10">
            <v>3758</v>
          </cell>
          <cell r="BH10">
            <v>42749</v>
          </cell>
          <cell r="BI10">
            <v>29193</v>
          </cell>
          <cell r="BJ10">
            <v>13556</v>
          </cell>
          <cell r="BK10">
            <v>6353</v>
          </cell>
          <cell r="BL10">
            <v>16121</v>
          </cell>
          <cell r="BM10">
            <v>20555</v>
          </cell>
          <cell r="BN10">
            <v>5263</v>
          </cell>
          <cell r="BO10">
            <v>52115</v>
          </cell>
          <cell r="BP10">
            <v>8915</v>
          </cell>
          <cell r="BQ10">
            <v>11005</v>
          </cell>
          <cell r="BR10">
            <v>45961</v>
          </cell>
          <cell r="BS10">
            <v>8625</v>
          </cell>
          <cell r="BT10">
            <v>28675</v>
          </cell>
          <cell r="BU10">
            <v>2614</v>
          </cell>
          <cell r="BV10">
            <v>29729</v>
          </cell>
          <cell r="BW10">
            <v>8115</v>
          </cell>
          <cell r="BX10">
            <v>200794</v>
          </cell>
          <cell r="BY10">
            <v>3542</v>
          </cell>
          <cell r="BZ10">
            <v>4962</v>
          </cell>
          <cell r="CA10">
            <v>2293</v>
          </cell>
          <cell r="CB10">
            <v>13821</v>
          </cell>
          <cell r="CC10">
            <v>44524</v>
          </cell>
          <cell r="CD10">
            <v>5733</v>
          </cell>
          <cell r="CE10">
            <v>599080</v>
          </cell>
          <cell r="CF10">
            <v>97026</v>
          </cell>
          <cell r="CG10">
            <v>10067</v>
          </cell>
          <cell r="CH10">
            <v>43013</v>
          </cell>
          <cell r="CI10">
            <v>19411</v>
          </cell>
          <cell r="CJ10">
            <v>2947</v>
          </cell>
          <cell r="CK10">
            <v>3257</v>
          </cell>
          <cell r="CL10">
            <v>0</v>
          </cell>
          <cell r="CM10">
            <v>18313</v>
          </cell>
          <cell r="CN10">
            <v>35017</v>
          </cell>
          <cell r="CO10">
            <v>12924</v>
          </cell>
        </row>
        <row r="11">
          <cell r="A11" t="str">
            <v>Customers - Other</v>
          </cell>
          <cell r="B11" t="str">
            <v>YNO</v>
          </cell>
          <cell r="C11">
            <v>2006</v>
          </cell>
          <cell r="D11">
            <v>268</v>
          </cell>
          <cell r="E11">
            <v>6864</v>
          </cell>
          <cell r="F11">
            <v>4430</v>
          </cell>
          <cell r="G11">
            <v>1413</v>
          </cell>
          <cell r="H11">
            <v>3484</v>
          </cell>
          <cell r="I11">
            <v>5742</v>
          </cell>
          <cell r="J11">
            <v>1803</v>
          </cell>
          <cell r="K11">
            <v>5246</v>
          </cell>
          <cell r="L11">
            <v>1410</v>
          </cell>
          <cell r="M11">
            <v>692</v>
          </cell>
          <cell r="N11">
            <v>180</v>
          </cell>
          <cell r="O11">
            <v>3619</v>
          </cell>
          <cell r="P11">
            <v>255</v>
          </cell>
          <cell r="Q11">
            <v>202</v>
          </cell>
          <cell r="R11">
            <v>94</v>
          </cell>
          <cell r="S11">
            <v>1124</v>
          </cell>
          <cell r="T11">
            <v>8294</v>
          </cell>
          <cell r="U11">
            <v>453</v>
          </cell>
          <cell r="V11">
            <v>20847</v>
          </cell>
          <cell r="W11">
            <v>1601</v>
          </cell>
          <cell r="X11">
            <v>478</v>
          </cell>
          <cell r="Y11">
            <v>2199</v>
          </cell>
          <cell r="Z11">
            <v>2196</v>
          </cell>
          <cell r="AA11">
            <v>436</v>
          </cell>
          <cell r="AB11">
            <v>88</v>
          </cell>
          <cell r="AC11">
            <v>1002</v>
          </cell>
          <cell r="AD11">
            <v>4543</v>
          </cell>
          <cell r="AE11">
            <v>4208</v>
          </cell>
          <cell r="AF11">
            <v>335</v>
          </cell>
          <cell r="AG11">
            <v>749</v>
          </cell>
          <cell r="AH11">
            <v>4954</v>
          </cell>
          <cell r="AI11">
            <v>2551</v>
          </cell>
          <cell r="AJ11">
            <v>1468</v>
          </cell>
          <cell r="AK11">
            <v>443</v>
          </cell>
          <cell r="AL11">
            <v>22129</v>
          </cell>
          <cell r="AM11">
            <v>159</v>
          </cell>
          <cell r="AN11">
            <v>644</v>
          </cell>
          <cell r="AO11">
            <v>8767</v>
          </cell>
          <cell r="AP11">
            <v>108856</v>
          </cell>
          <cell r="AQ11">
            <v>108757</v>
          </cell>
          <cell r="AR11">
            <v>99</v>
          </cell>
          <cell r="AS11">
            <v>26400</v>
          </cell>
          <cell r="AT11">
            <v>883</v>
          </cell>
          <cell r="AU11">
            <v>860</v>
          </cell>
          <cell r="AV11">
            <v>3819</v>
          </cell>
          <cell r="AW11">
            <v>8074</v>
          </cell>
          <cell r="AX11">
            <v>1267</v>
          </cell>
          <cell r="AY11">
            <v>1647</v>
          </cell>
          <cell r="AZ11">
            <v>13491</v>
          </cell>
          <cell r="BA11">
            <v>783</v>
          </cell>
          <cell r="BB11">
            <v>839</v>
          </cell>
          <cell r="BC11">
            <v>2255</v>
          </cell>
          <cell r="BD11">
            <v>29</v>
          </cell>
          <cell r="BE11">
            <v>3279</v>
          </cell>
          <cell r="BF11">
            <v>3000</v>
          </cell>
          <cell r="BG11">
            <v>279</v>
          </cell>
          <cell r="BH11">
            <v>5744</v>
          </cell>
          <cell r="BI11">
            <v>4041</v>
          </cell>
          <cell r="BJ11">
            <v>1703</v>
          </cell>
          <cell r="BK11">
            <v>1350</v>
          </cell>
          <cell r="BL11">
            <v>2263</v>
          </cell>
          <cell r="BM11">
            <v>2938</v>
          </cell>
          <cell r="BN11">
            <v>872</v>
          </cell>
          <cell r="BO11">
            <v>6105</v>
          </cell>
          <cell r="BP11">
            <v>1082</v>
          </cell>
          <cell r="BQ11">
            <v>1546</v>
          </cell>
          <cell r="BR11">
            <v>4567</v>
          </cell>
          <cell r="BS11">
            <v>1605</v>
          </cell>
          <cell r="BT11">
            <v>3763</v>
          </cell>
          <cell r="BU11">
            <v>657</v>
          </cell>
          <cell r="BV11">
            <v>4137</v>
          </cell>
          <cell r="BW11">
            <v>1028</v>
          </cell>
          <cell r="BX11">
            <v>27677</v>
          </cell>
          <cell r="BY11">
            <v>591</v>
          </cell>
          <cell r="BZ11">
            <v>877</v>
          </cell>
          <cell r="CA11">
            <v>441</v>
          </cell>
          <cell r="CB11">
            <v>1776</v>
          </cell>
          <cell r="CC11">
            <v>5032</v>
          </cell>
          <cell r="CD11">
            <v>724</v>
          </cell>
          <cell r="CE11">
            <v>79026</v>
          </cell>
          <cell r="CF11">
            <v>10205</v>
          </cell>
          <cell r="CG11">
            <v>835</v>
          </cell>
          <cell r="CH11">
            <v>5764</v>
          </cell>
          <cell r="CI11">
            <v>1884</v>
          </cell>
          <cell r="CJ11">
            <v>507</v>
          </cell>
          <cell r="CK11">
            <v>554</v>
          </cell>
          <cell r="CL11">
            <v>0</v>
          </cell>
          <cell r="CM11">
            <v>2670</v>
          </cell>
          <cell r="CN11">
            <v>2456</v>
          </cell>
          <cell r="CO11">
            <v>1392</v>
          </cell>
        </row>
        <row r="12">
          <cell r="A12" t="str">
            <v>kWh</v>
          </cell>
          <cell r="B12" t="str">
            <v>YV</v>
          </cell>
          <cell r="C12">
            <v>2006</v>
          </cell>
          <cell r="D12">
            <v>11441922</v>
          </cell>
          <cell r="E12">
            <v>1478570768</v>
          </cell>
          <cell r="F12">
            <v>1113292448</v>
          </cell>
          <cell r="G12">
            <v>224910004</v>
          </cell>
          <cell r="H12">
            <v>972703713</v>
          </cell>
          <cell r="I12">
            <v>1743176663</v>
          </cell>
          <cell r="J12">
            <v>338274830</v>
          </cell>
          <cell r="K12">
            <v>1574603112</v>
          </cell>
          <cell r="L12">
            <v>287341134</v>
          </cell>
          <cell r="M12">
            <v>150448653.38999999</v>
          </cell>
          <cell r="N12">
            <v>28375490</v>
          </cell>
          <cell r="O12">
            <v>862524430</v>
          </cell>
          <cell r="P12">
            <v>18539577</v>
          </cell>
          <cell r="Q12">
            <v>29859625</v>
          </cell>
          <cell r="R12">
            <v>7480749</v>
          </cell>
          <cell r="S12">
            <v>195862325.56999999</v>
          </cell>
          <cell r="T12">
            <v>899872611</v>
          </cell>
          <cell r="U12">
            <v>75398075</v>
          </cell>
          <cell r="V12">
            <v>8133404244</v>
          </cell>
          <cell r="W12">
            <v>152676379</v>
          </cell>
          <cell r="X12">
            <v>63548206</v>
          </cell>
          <cell r="Y12">
            <v>569801532</v>
          </cell>
          <cell r="Z12">
            <v>617899375</v>
          </cell>
          <cell r="AA12">
            <v>82347301</v>
          </cell>
          <cell r="AB12">
            <v>8596601</v>
          </cell>
          <cell r="AC12">
            <v>194594892.19999999</v>
          </cell>
          <cell r="AD12">
            <v>941826285</v>
          </cell>
          <cell r="AE12">
            <v>884496698</v>
          </cell>
          <cell r="AF12">
            <v>57329587</v>
          </cell>
          <cell r="AG12">
            <v>103904686</v>
          </cell>
          <cell r="AH12">
            <v>1631312252</v>
          </cell>
          <cell r="AI12">
            <v>360381638</v>
          </cell>
          <cell r="AJ12">
            <v>475893341.64999998</v>
          </cell>
          <cell r="AK12">
            <v>115147285</v>
          </cell>
          <cell r="AL12">
            <v>5333180389.54</v>
          </cell>
          <cell r="AM12">
            <v>25844397.699999999</v>
          </cell>
          <cell r="AN12">
            <v>199828713</v>
          </cell>
          <cell r="AO12">
            <v>3843080000</v>
          </cell>
          <cell r="AP12">
            <v>22312008992.599998</v>
          </cell>
          <cell r="AQ12">
            <v>22295484000</v>
          </cell>
          <cell r="AR12">
            <v>16524992.6</v>
          </cell>
          <cell r="AS12">
            <v>7450733721</v>
          </cell>
          <cell r="AT12">
            <v>186105147</v>
          </cell>
          <cell r="AU12">
            <v>109125457.08</v>
          </cell>
          <cell r="AV12">
            <v>735332929</v>
          </cell>
          <cell r="AW12">
            <v>1969186093</v>
          </cell>
          <cell r="AX12">
            <v>283279181</v>
          </cell>
          <cell r="AY12">
            <v>124906021</v>
          </cell>
          <cell r="AZ12">
            <v>3356779315</v>
          </cell>
          <cell r="BA12">
            <v>203783359</v>
          </cell>
          <cell r="BB12">
            <v>225495203</v>
          </cell>
          <cell r="BC12">
            <v>640893665</v>
          </cell>
          <cell r="BD12">
            <v>0</v>
          </cell>
          <cell r="BE12">
            <v>356262160</v>
          </cell>
          <cell r="BF12">
            <v>319707807</v>
          </cell>
          <cell r="BG12">
            <v>36554353</v>
          </cell>
          <cell r="BH12">
            <v>1267613270</v>
          </cell>
          <cell r="BI12">
            <v>910529068</v>
          </cell>
          <cell r="BJ12">
            <v>357084202</v>
          </cell>
          <cell r="BK12">
            <v>176186452</v>
          </cell>
          <cell r="BL12">
            <v>381325254</v>
          </cell>
          <cell r="BM12">
            <v>560230800</v>
          </cell>
          <cell r="BN12">
            <v>136197737.00999999</v>
          </cell>
          <cell r="BO12">
            <v>1575176317</v>
          </cell>
          <cell r="BP12">
            <v>242028651</v>
          </cell>
          <cell r="BQ12">
            <v>320376795</v>
          </cell>
          <cell r="BR12">
            <v>1107170264</v>
          </cell>
          <cell r="BS12">
            <v>193210045.66999999</v>
          </cell>
          <cell r="BT12">
            <v>697140805</v>
          </cell>
          <cell r="BU12">
            <v>85636750.729999989</v>
          </cell>
          <cell r="BV12">
            <v>810188267</v>
          </cell>
          <cell r="BW12">
            <v>196628566</v>
          </cell>
          <cell r="BX12">
            <v>6744270641</v>
          </cell>
          <cell r="BY12">
            <v>97310234</v>
          </cell>
          <cell r="BZ12">
            <v>67020068</v>
          </cell>
          <cell r="CA12">
            <v>92077783</v>
          </cell>
          <cell r="CB12">
            <v>367218614</v>
          </cell>
          <cell r="CC12">
            <v>1040012689</v>
          </cell>
          <cell r="CD12">
            <v>229230519.68000001</v>
          </cell>
          <cell r="CE12">
            <v>25527304675</v>
          </cell>
          <cell r="CF12">
            <v>2532414193</v>
          </cell>
          <cell r="CG12">
            <v>105889143.48</v>
          </cell>
          <cell r="CH12">
            <v>1321845279</v>
          </cell>
          <cell r="CI12">
            <v>490692769</v>
          </cell>
          <cell r="CJ12">
            <v>94367252</v>
          </cell>
          <cell r="CK12">
            <v>147392539</v>
          </cell>
          <cell r="CL12">
            <v>0</v>
          </cell>
          <cell r="CM12">
            <v>456146506</v>
          </cell>
          <cell r="CN12">
            <v>857623947</v>
          </cell>
          <cell r="CO12">
            <v>407408088</v>
          </cell>
        </row>
        <row r="13">
          <cell r="A13" t="str">
            <v>kWh - Residential</v>
          </cell>
          <cell r="B13" t="str">
            <v>YVR</v>
          </cell>
          <cell r="C13">
            <v>2006</v>
          </cell>
          <cell r="D13">
            <v>11441922</v>
          </cell>
          <cell r="E13">
            <v>530557254</v>
          </cell>
          <cell r="F13">
            <v>261470152</v>
          </cell>
          <cell r="G13">
            <v>79563205</v>
          </cell>
          <cell r="H13">
            <v>284501278</v>
          </cell>
          <cell r="I13">
            <v>551419663</v>
          </cell>
          <cell r="J13">
            <v>110110859</v>
          </cell>
          <cell r="K13">
            <v>389897758</v>
          </cell>
          <cell r="L13">
            <v>114433846</v>
          </cell>
          <cell r="M13">
            <v>44421203</v>
          </cell>
          <cell r="N13">
            <v>14654854</v>
          </cell>
          <cell r="O13">
            <v>239607514</v>
          </cell>
          <cell r="P13">
            <v>12656005</v>
          </cell>
          <cell r="Q13">
            <v>19799972</v>
          </cell>
          <cell r="R13">
            <v>4091958</v>
          </cell>
          <cell r="S13">
            <v>91182112</v>
          </cell>
          <cell r="T13">
            <v>655143475</v>
          </cell>
          <cell r="U13">
            <v>29259859</v>
          </cell>
          <cell r="V13">
            <v>1603332097</v>
          </cell>
          <cell r="W13">
            <v>116103693</v>
          </cell>
          <cell r="X13">
            <v>32486898</v>
          </cell>
          <cell r="Y13">
            <v>284492550</v>
          </cell>
          <cell r="Z13">
            <v>142060467</v>
          </cell>
          <cell r="AA13">
            <v>38401315</v>
          </cell>
          <cell r="AB13">
            <v>5683369</v>
          </cell>
          <cell r="AC13">
            <v>91383635.700000003</v>
          </cell>
          <cell r="AD13">
            <v>397678409</v>
          </cell>
          <cell r="AE13">
            <v>369998923</v>
          </cell>
          <cell r="AF13">
            <v>27679486</v>
          </cell>
          <cell r="AG13">
            <v>85590583</v>
          </cell>
          <cell r="AH13">
            <v>357495622</v>
          </cell>
          <cell r="AI13">
            <v>172359424</v>
          </cell>
          <cell r="AJ13">
            <v>200925506</v>
          </cell>
          <cell r="AK13">
            <v>26681677</v>
          </cell>
          <cell r="AL13">
            <v>1654664050</v>
          </cell>
          <cell r="AM13">
            <v>15223722.98</v>
          </cell>
          <cell r="AN13">
            <v>54802923</v>
          </cell>
          <cell r="AO13">
            <v>1075118931</v>
          </cell>
          <cell r="AP13">
            <v>12237925130.4</v>
          </cell>
          <cell r="AQ13">
            <v>12228866000</v>
          </cell>
          <cell r="AR13">
            <v>9059130.4000000004</v>
          </cell>
          <cell r="AS13">
            <v>2226415669</v>
          </cell>
          <cell r="AT13">
            <v>157140654</v>
          </cell>
          <cell r="AU13">
            <v>39159512.600000001</v>
          </cell>
          <cell r="AV13">
            <v>200214258</v>
          </cell>
          <cell r="AW13">
            <v>644108007</v>
          </cell>
          <cell r="AX13">
            <v>67942208</v>
          </cell>
          <cell r="AY13">
            <v>78930880</v>
          </cell>
          <cell r="AZ13">
            <v>1088755114</v>
          </cell>
          <cell r="BA13">
            <v>57128547</v>
          </cell>
          <cell r="BB13">
            <v>46734088</v>
          </cell>
          <cell r="BC13">
            <v>197466598</v>
          </cell>
          <cell r="BD13">
            <v>0</v>
          </cell>
          <cell r="BE13">
            <v>262995579</v>
          </cell>
          <cell r="BF13">
            <v>231442383</v>
          </cell>
          <cell r="BG13">
            <v>31553196</v>
          </cell>
          <cell r="BH13">
            <v>449386643</v>
          </cell>
          <cell r="BI13">
            <v>272992006</v>
          </cell>
          <cell r="BJ13">
            <v>176394637</v>
          </cell>
          <cell r="BK13">
            <v>63805148</v>
          </cell>
          <cell r="BL13">
            <v>139960236</v>
          </cell>
          <cell r="BM13">
            <v>207199584</v>
          </cell>
          <cell r="BN13">
            <v>43040213.979999997</v>
          </cell>
          <cell r="BO13">
            <v>569566301</v>
          </cell>
          <cell r="BP13">
            <v>79376454</v>
          </cell>
          <cell r="BQ13">
            <v>108206276</v>
          </cell>
          <cell r="BR13">
            <v>465431095</v>
          </cell>
          <cell r="BS13">
            <v>75536829</v>
          </cell>
          <cell r="BT13">
            <v>335395539</v>
          </cell>
          <cell r="BU13">
            <v>33103725.27</v>
          </cell>
          <cell r="BV13">
            <v>290645501</v>
          </cell>
          <cell r="BW13">
            <v>63748755</v>
          </cell>
          <cell r="BX13">
            <v>2003371840</v>
          </cell>
          <cell r="BY13">
            <v>30640237</v>
          </cell>
          <cell r="BZ13">
            <v>44343815</v>
          </cell>
          <cell r="CA13">
            <v>31452628</v>
          </cell>
          <cell r="CB13">
            <v>113523979</v>
          </cell>
          <cell r="CC13">
            <v>346415246</v>
          </cell>
          <cell r="CD13">
            <v>52306081.219999999</v>
          </cell>
          <cell r="CE13">
            <v>5351746739</v>
          </cell>
          <cell r="CF13">
            <v>929432918</v>
          </cell>
          <cell r="CG13">
            <v>73495682.299999997</v>
          </cell>
          <cell r="CH13">
            <v>391947018</v>
          </cell>
          <cell r="CI13">
            <v>169952289</v>
          </cell>
          <cell r="CJ13">
            <v>25536958</v>
          </cell>
          <cell r="CK13">
            <v>27222139</v>
          </cell>
          <cell r="CL13">
            <v>0</v>
          </cell>
          <cell r="CM13">
            <v>207243931</v>
          </cell>
          <cell r="CN13">
            <v>337897948</v>
          </cell>
          <cell r="CO13">
            <v>104833112</v>
          </cell>
        </row>
        <row r="14">
          <cell r="A14" t="str">
            <v>kWh - Other</v>
          </cell>
          <cell r="B14" t="str">
            <v>YVO</v>
          </cell>
          <cell r="C14">
            <v>2006</v>
          </cell>
          <cell r="D14">
            <v>0</v>
          </cell>
          <cell r="E14">
            <v>948013514</v>
          </cell>
          <cell r="F14">
            <v>851822296</v>
          </cell>
          <cell r="G14">
            <v>145346799</v>
          </cell>
          <cell r="H14">
            <v>688202435</v>
          </cell>
          <cell r="I14">
            <v>1191757000</v>
          </cell>
          <cell r="J14">
            <v>228163971</v>
          </cell>
          <cell r="K14">
            <v>1184705354</v>
          </cell>
          <cell r="L14">
            <v>172907288</v>
          </cell>
          <cell r="M14">
            <v>106027450.38999999</v>
          </cell>
          <cell r="N14">
            <v>13720636</v>
          </cell>
          <cell r="O14">
            <v>622916916</v>
          </cell>
          <cell r="P14">
            <v>5883572</v>
          </cell>
          <cell r="Q14">
            <v>10059653</v>
          </cell>
          <cell r="R14">
            <v>3388791</v>
          </cell>
          <cell r="S14">
            <v>104680213.56999999</v>
          </cell>
          <cell r="T14">
            <v>244729136</v>
          </cell>
          <cell r="U14">
            <v>46138216</v>
          </cell>
          <cell r="V14">
            <v>6530072147</v>
          </cell>
          <cell r="W14">
            <v>36572686</v>
          </cell>
          <cell r="X14">
            <v>31061308</v>
          </cell>
          <cell r="Y14">
            <v>285308982</v>
          </cell>
          <cell r="Z14">
            <v>475838908</v>
          </cell>
          <cell r="AA14">
            <v>43945986</v>
          </cell>
          <cell r="AB14">
            <v>2913232</v>
          </cell>
          <cell r="AC14">
            <v>103211256.49999999</v>
          </cell>
          <cell r="AD14">
            <v>544147876</v>
          </cell>
          <cell r="AE14">
            <v>514497775</v>
          </cell>
          <cell r="AF14">
            <v>29650101</v>
          </cell>
          <cell r="AG14">
            <v>18314103</v>
          </cell>
          <cell r="AH14">
            <v>1273816630</v>
          </cell>
          <cell r="AI14">
            <v>188022214</v>
          </cell>
          <cell r="AJ14">
            <v>274967835.64999998</v>
          </cell>
          <cell r="AK14">
            <v>88465608</v>
          </cell>
          <cell r="AL14">
            <v>3678516339.54</v>
          </cell>
          <cell r="AM14">
            <v>10620674.719999999</v>
          </cell>
          <cell r="AN14">
            <v>145025790</v>
          </cell>
          <cell r="AO14">
            <v>2767961069</v>
          </cell>
          <cell r="AP14">
            <v>10074083862.199999</v>
          </cell>
          <cell r="AQ14">
            <v>10066618000</v>
          </cell>
          <cell r="AR14">
            <v>7465862.1999999993</v>
          </cell>
          <cell r="AS14">
            <v>5224318052</v>
          </cell>
          <cell r="AT14">
            <v>28964493</v>
          </cell>
          <cell r="AU14">
            <v>69965944.479999989</v>
          </cell>
          <cell r="AV14">
            <v>535118671</v>
          </cell>
          <cell r="AW14">
            <v>1325078086</v>
          </cell>
          <cell r="AX14">
            <v>215336973</v>
          </cell>
          <cell r="AY14">
            <v>45975141</v>
          </cell>
          <cell r="AZ14">
            <v>2268024201</v>
          </cell>
          <cell r="BA14">
            <v>146654812</v>
          </cell>
          <cell r="BB14">
            <v>178761115</v>
          </cell>
          <cell r="BC14">
            <v>443427067</v>
          </cell>
          <cell r="BD14">
            <v>0</v>
          </cell>
          <cell r="BE14">
            <v>93266581</v>
          </cell>
          <cell r="BF14">
            <v>88265424</v>
          </cell>
          <cell r="BG14">
            <v>5001157</v>
          </cell>
          <cell r="BH14">
            <v>818226627</v>
          </cell>
          <cell r="BI14">
            <v>637537062</v>
          </cell>
          <cell r="BJ14">
            <v>180689565</v>
          </cell>
          <cell r="BK14">
            <v>112381304</v>
          </cell>
          <cell r="BL14">
            <v>241365018</v>
          </cell>
          <cell r="BM14">
            <v>353031216</v>
          </cell>
          <cell r="BN14">
            <v>93157523.030000001</v>
          </cell>
          <cell r="BO14">
            <v>1005610016</v>
          </cell>
          <cell r="BP14">
            <v>162652197</v>
          </cell>
          <cell r="BQ14">
            <v>212170519</v>
          </cell>
          <cell r="BR14">
            <v>641739169</v>
          </cell>
          <cell r="BS14">
            <v>117673216.66999999</v>
          </cell>
          <cell r="BT14">
            <v>361745266</v>
          </cell>
          <cell r="BU14">
            <v>52533025.459999993</v>
          </cell>
          <cell r="BV14">
            <v>519542766</v>
          </cell>
          <cell r="BW14">
            <v>132879811</v>
          </cell>
          <cell r="BX14">
            <v>4740898801</v>
          </cell>
          <cell r="BY14">
            <v>66669997</v>
          </cell>
          <cell r="BZ14">
            <v>22676253</v>
          </cell>
          <cell r="CA14">
            <v>60625155</v>
          </cell>
          <cell r="CB14">
            <v>253694635</v>
          </cell>
          <cell r="CC14">
            <v>693597443</v>
          </cell>
          <cell r="CD14">
            <v>176924438.46000001</v>
          </cell>
          <cell r="CE14">
            <v>20175557936</v>
          </cell>
          <cell r="CF14">
            <v>1602981275</v>
          </cell>
          <cell r="CG14">
            <v>32393461.180000007</v>
          </cell>
          <cell r="CH14">
            <v>929898261</v>
          </cell>
          <cell r="CI14">
            <v>320740480</v>
          </cell>
          <cell r="CJ14">
            <v>68830294</v>
          </cell>
          <cell r="CK14">
            <v>120170400</v>
          </cell>
          <cell r="CL14">
            <v>0</v>
          </cell>
          <cell r="CM14">
            <v>248902575</v>
          </cell>
          <cell r="CN14">
            <v>519725999</v>
          </cell>
          <cell r="CO14">
            <v>302574976</v>
          </cell>
        </row>
        <row r="15">
          <cell r="A15" t="str">
            <v>kW</v>
          </cell>
          <cell r="B15" t="str">
            <v>YD</v>
          </cell>
          <cell r="C15">
            <v>2006</v>
          </cell>
          <cell r="D15">
            <v>0</v>
          </cell>
          <cell r="E15">
            <v>1950902</v>
          </cell>
          <cell r="F15">
            <v>1514105</v>
          </cell>
          <cell r="G15">
            <v>2111695</v>
          </cell>
          <cell r="H15">
            <v>1498852</v>
          </cell>
          <cell r="I15">
            <v>2542475</v>
          </cell>
          <cell r="J15">
            <v>470048</v>
          </cell>
          <cell r="K15">
            <v>2619988</v>
          </cell>
          <cell r="L15">
            <v>345523</v>
          </cell>
          <cell r="M15">
            <v>205889</v>
          </cell>
          <cell r="N15">
            <v>844</v>
          </cell>
          <cell r="O15">
            <v>1331773</v>
          </cell>
          <cell r="P15">
            <v>28734</v>
          </cell>
          <cell r="Q15">
            <v>14819</v>
          </cell>
          <cell r="R15">
            <v>2497</v>
          </cell>
          <cell r="S15">
            <v>0</v>
          </cell>
          <cell r="T15">
            <v>4773055</v>
          </cell>
          <cell r="U15">
            <v>77672</v>
          </cell>
          <cell r="V15">
            <v>13405127</v>
          </cell>
          <cell r="W15">
            <v>1160669</v>
          </cell>
          <cell r="X15">
            <v>38776</v>
          </cell>
          <cell r="Y15">
            <v>218548</v>
          </cell>
          <cell r="Z15">
            <v>997854</v>
          </cell>
          <cell r="AA15">
            <v>41492</v>
          </cell>
          <cell r="AB15">
            <v>3436</v>
          </cell>
          <cell r="AC15">
            <v>180490</v>
          </cell>
          <cell r="AD15">
            <v>984018</v>
          </cell>
          <cell r="AE15">
            <v>930925</v>
          </cell>
          <cell r="AF15">
            <v>53093</v>
          </cell>
          <cell r="AG15">
            <v>170059</v>
          </cell>
          <cell r="AH15">
            <v>2521744</v>
          </cell>
          <cell r="AI15">
            <v>381479</v>
          </cell>
          <cell r="AJ15">
            <v>665987</v>
          </cell>
          <cell r="AK15">
            <v>175462</v>
          </cell>
          <cell r="AL15">
            <v>9170988</v>
          </cell>
          <cell r="AM15">
            <v>12508</v>
          </cell>
          <cell r="AN15">
            <v>277370</v>
          </cell>
          <cell r="AO15">
            <v>5759975</v>
          </cell>
          <cell r="AP15">
            <v>26903403</v>
          </cell>
          <cell r="AQ15">
            <v>26887539</v>
          </cell>
          <cell r="AR15">
            <v>15864</v>
          </cell>
          <cell r="AS15">
            <v>10460399</v>
          </cell>
          <cell r="AT15">
            <v>129304</v>
          </cell>
          <cell r="AU15">
            <v>153763</v>
          </cell>
          <cell r="AV15">
            <v>1008639</v>
          </cell>
          <cell r="AW15">
            <v>2730876</v>
          </cell>
          <cell r="AX15">
            <v>400501</v>
          </cell>
          <cell r="AY15">
            <v>234233</v>
          </cell>
          <cell r="AZ15">
            <v>4527933</v>
          </cell>
          <cell r="BA15">
            <v>312769</v>
          </cell>
          <cell r="BB15">
            <v>379237</v>
          </cell>
          <cell r="BC15">
            <v>877686</v>
          </cell>
          <cell r="BD15">
            <v>0</v>
          </cell>
          <cell r="BE15">
            <v>892294</v>
          </cell>
          <cell r="BF15">
            <v>878441</v>
          </cell>
          <cell r="BG15">
            <v>13853</v>
          </cell>
          <cell r="BH15">
            <v>1798454</v>
          </cell>
          <cell r="BI15">
            <v>1358130</v>
          </cell>
          <cell r="BJ15">
            <v>440324</v>
          </cell>
          <cell r="BK15">
            <v>205184</v>
          </cell>
          <cell r="BL15">
            <v>381094</v>
          </cell>
          <cell r="BM15">
            <v>719914</v>
          </cell>
          <cell r="BN15">
            <v>176954</v>
          </cell>
          <cell r="BO15">
            <v>2131493</v>
          </cell>
          <cell r="BP15">
            <v>285412</v>
          </cell>
          <cell r="BQ15">
            <v>425476</v>
          </cell>
          <cell r="BR15">
            <v>1231635</v>
          </cell>
          <cell r="BS15">
            <v>214551</v>
          </cell>
          <cell r="BT15">
            <v>681622</v>
          </cell>
          <cell r="BU15">
            <v>0</v>
          </cell>
          <cell r="BV15">
            <v>957649</v>
          </cell>
          <cell r="BW15">
            <v>374709</v>
          </cell>
          <cell r="BX15">
            <v>10219566</v>
          </cell>
          <cell r="BY15">
            <v>156653</v>
          </cell>
          <cell r="BZ15">
            <v>142410</v>
          </cell>
          <cell r="CA15">
            <v>108187</v>
          </cell>
          <cell r="CB15">
            <v>493282</v>
          </cell>
          <cell r="CC15">
            <v>1476385</v>
          </cell>
          <cell r="CD15">
            <v>368998</v>
          </cell>
          <cell r="CE15">
            <v>42897735</v>
          </cell>
          <cell r="CF15">
            <v>3022129</v>
          </cell>
          <cell r="CG15">
            <v>4417</v>
          </cell>
          <cell r="CH15">
            <v>1807052</v>
          </cell>
          <cell r="CI15">
            <v>711957</v>
          </cell>
          <cell r="CJ15">
            <v>155005</v>
          </cell>
          <cell r="CK15">
            <v>246787</v>
          </cell>
          <cell r="CL15">
            <v>0</v>
          </cell>
          <cell r="CM15">
            <v>0</v>
          </cell>
          <cell r="CN15">
            <v>1022351</v>
          </cell>
          <cell r="CO15">
            <v>639744</v>
          </cell>
        </row>
        <row r="16">
          <cell r="A16" t="str">
            <v>kW - Residential</v>
          </cell>
          <cell r="B16" t="str">
            <v>YDR</v>
          </cell>
          <cell r="C16">
            <v>2006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</row>
        <row r="17">
          <cell r="A17" t="str">
            <v>kW - Other</v>
          </cell>
          <cell r="B17" t="str">
            <v>YDO</v>
          </cell>
          <cell r="C17">
            <v>2006</v>
          </cell>
          <cell r="D17">
            <v>0</v>
          </cell>
          <cell r="E17">
            <v>1950902</v>
          </cell>
          <cell r="F17">
            <v>1514105</v>
          </cell>
          <cell r="G17">
            <v>2111695</v>
          </cell>
          <cell r="H17">
            <v>1498852</v>
          </cell>
          <cell r="I17">
            <v>2542475</v>
          </cell>
          <cell r="J17">
            <v>470048</v>
          </cell>
          <cell r="K17">
            <v>2619988</v>
          </cell>
          <cell r="L17">
            <v>345523</v>
          </cell>
          <cell r="M17">
            <v>205889</v>
          </cell>
          <cell r="N17">
            <v>844</v>
          </cell>
          <cell r="O17">
            <v>1331773</v>
          </cell>
          <cell r="P17">
            <v>28734</v>
          </cell>
          <cell r="Q17">
            <v>14819</v>
          </cell>
          <cell r="R17">
            <v>2497</v>
          </cell>
          <cell r="S17">
            <v>0</v>
          </cell>
          <cell r="T17">
            <v>4773055</v>
          </cell>
          <cell r="U17">
            <v>77672</v>
          </cell>
          <cell r="V17">
            <v>13405127</v>
          </cell>
          <cell r="W17">
            <v>1160669</v>
          </cell>
          <cell r="X17">
            <v>38776</v>
          </cell>
          <cell r="Y17">
            <v>218548</v>
          </cell>
          <cell r="Z17">
            <v>997854</v>
          </cell>
          <cell r="AA17">
            <v>41492</v>
          </cell>
          <cell r="AB17">
            <v>3436</v>
          </cell>
          <cell r="AC17">
            <v>180490</v>
          </cell>
          <cell r="AD17">
            <v>984018</v>
          </cell>
          <cell r="AE17">
            <v>930925</v>
          </cell>
          <cell r="AF17">
            <v>53093</v>
          </cell>
          <cell r="AG17">
            <v>170059</v>
          </cell>
          <cell r="AH17">
            <v>2521744</v>
          </cell>
          <cell r="AI17">
            <v>381479</v>
          </cell>
          <cell r="AJ17">
            <v>665987</v>
          </cell>
          <cell r="AK17">
            <v>175462</v>
          </cell>
          <cell r="AL17">
            <v>9170988</v>
          </cell>
          <cell r="AM17">
            <v>12508</v>
          </cell>
          <cell r="AN17">
            <v>277370</v>
          </cell>
          <cell r="AO17">
            <v>5759975</v>
          </cell>
          <cell r="AP17">
            <v>26903403</v>
          </cell>
          <cell r="AQ17">
            <v>26887539</v>
          </cell>
          <cell r="AR17">
            <v>15864</v>
          </cell>
          <cell r="AS17">
            <v>10460399</v>
          </cell>
          <cell r="AT17">
            <v>129304</v>
          </cell>
          <cell r="AU17">
            <v>153763</v>
          </cell>
          <cell r="AV17">
            <v>1008639</v>
          </cell>
          <cell r="AW17">
            <v>2730876</v>
          </cell>
          <cell r="AX17">
            <v>400501</v>
          </cell>
          <cell r="AY17">
            <v>234233</v>
          </cell>
          <cell r="AZ17">
            <v>4527933</v>
          </cell>
          <cell r="BA17">
            <v>312769</v>
          </cell>
          <cell r="BB17">
            <v>379237</v>
          </cell>
          <cell r="BC17">
            <v>877686</v>
          </cell>
          <cell r="BD17">
            <v>0</v>
          </cell>
          <cell r="BE17">
            <v>892294</v>
          </cell>
          <cell r="BF17">
            <v>878441</v>
          </cell>
          <cell r="BG17">
            <v>13853</v>
          </cell>
          <cell r="BH17">
            <v>1798454</v>
          </cell>
          <cell r="BI17">
            <v>1358130</v>
          </cell>
          <cell r="BJ17">
            <v>440324</v>
          </cell>
          <cell r="BK17">
            <v>205184</v>
          </cell>
          <cell r="BL17">
            <v>381094</v>
          </cell>
          <cell r="BM17">
            <v>719914</v>
          </cell>
          <cell r="BN17">
            <v>176954</v>
          </cell>
          <cell r="BO17">
            <v>2131493</v>
          </cell>
          <cell r="BP17">
            <v>285412</v>
          </cell>
          <cell r="BQ17">
            <v>425476</v>
          </cell>
          <cell r="BR17">
            <v>1231635</v>
          </cell>
          <cell r="BS17">
            <v>214551</v>
          </cell>
          <cell r="BT17">
            <v>681622</v>
          </cell>
          <cell r="BU17">
            <v>0</v>
          </cell>
          <cell r="BV17">
            <v>957649</v>
          </cell>
          <cell r="BW17">
            <v>374709</v>
          </cell>
          <cell r="BX17">
            <v>10219566</v>
          </cell>
          <cell r="BY17">
            <v>156653</v>
          </cell>
          <cell r="BZ17">
            <v>142410</v>
          </cell>
          <cell r="CA17">
            <v>108187</v>
          </cell>
          <cell r="CB17">
            <v>493282</v>
          </cell>
          <cell r="CC17">
            <v>1476385</v>
          </cell>
          <cell r="CD17">
            <v>368998</v>
          </cell>
          <cell r="CE17">
            <v>42897735</v>
          </cell>
          <cell r="CF17">
            <v>3022129</v>
          </cell>
          <cell r="CG17">
            <v>4417</v>
          </cell>
          <cell r="CH17">
            <v>1807052</v>
          </cell>
          <cell r="CI17">
            <v>711957</v>
          </cell>
          <cell r="CJ17">
            <v>155005</v>
          </cell>
          <cell r="CK17">
            <v>246787</v>
          </cell>
          <cell r="CL17">
            <v>0</v>
          </cell>
          <cell r="CM17">
            <v>0</v>
          </cell>
          <cell r="CN17">
            <v>1022351</v>
          </cell>
          <cell r="CO17">
            <v>639744</v>
          </cell>
        </row>
        <row r="18">
          <cell r="A18" t="str">
            <v>Total service area</v>
          </cell>
          <cell r="B18" t="str">
            <v>AREA</v>
          </cell>
          <cell r="C18">
            <v>2006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57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22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44</v>
          </cell>
          <cell r="AA18">
            <v>26</v>
          </cell>
          <cell r="AB18">
            <v>1</v>
          </cell>
          <cell r="AC18">
            <v>14200</v>
          </cell>
          <cell r="AD18">
            <v>9</v>
          </cell>
          <cell r="AE18">
            <v>0</v>
          </cell>
          <cell r="AF18">
            <v>9</v>
          </cell>
          <cell r="AG18">
            <v>67</v>
          </cell>
          <cell r="AH18">
            <v>93</v>
          </cell>
          <cell r="AI18">
            <v>1252</v>
          </cell>
          <cell r="AJ18">
            <v>281</v>
          </cell>
          <cell r="AK18">
            <v>93</v>
          </cell>
          <cell r="AL18">
            <v>426</v>
          </cell>
          <cell r="AM18">
            <v>9</v>
          </cell>
          <cell r="AN18">
            <v>8</v>
          </cell>
          <cell r="AO18">
            <v>269</v>
          </cell>
          <cell r="AP18">
            <v>650006</v>
          </cell>
          <cell r="AQ18">
            <v>650000</v>
          </cell>
          <cell r="AR18">
            <v>6</v>
          </cell>
          <cell r="AS18">
            <v>1104</v>
          </cell>
          <cell r="AT18">
            <v>292</v>
          </cell>
          <cell r="AU18">
            <v>24</v>
          </cell>
          <cell r="AV18">
            <v>32</v>
          </cell>
          <cell r="AW18">
            <v>404</v>
          </cell>
          <cell r="AX18">
            <v>27</v>
          </cell>
          <cell r="AY18">
            <v>144</v>
          </cell>
          <cell r="AZ18">
            <v>421</v>
          </cell>
          <cell r="BA18">
            <v>21</v>
          </cell>
          <cell r="BB18">
            <v>20</v>
          </cell>
          <cell r="BC18">
            <v>370</v>
          </cell>
          <cell r="BD18">
            <v>4</v>
          </cell>
          <cell r="BE18">
            <v>88</v>
          </cell>
          <cell r="BF18">
            <v>41</v>
          </cell>
          <cell r="BG18">
            <v>47</v>
          </cell>
          <cell r="BH18">
            <v>779</v>
          </cell>
          <cell r="BI18">
            <v>212</v>
          </cell>
          <cell r="BJ18">
            <v>567</v>
          </cell>
          <cell r="BK18">
            <v>125</v>
          </cell>
          <cell r="BL18">
            <v>693</v>
          </cell>
          <cell r="BM18">
            <v>330</v>
          </cell>
          <cell r="BN18">
            <v>28</v>
          </cell>
          <cell r="BO18">
            <v>143</v>
          </cell>
          <cell r="BP18">
            <v>16</v>
          </cell>
          <cell r="BQ18">
            <v>27</v>
          </cell>
          <cell r="BR18">
            <v>149</v>
          </cell>
          <cell r="BS18">
            <v>35</v>
          </cell>
          <cell r="BT18">
            <v>342</v>
          </cell>
          <cell r="BU18">
            <v>15</v>
          </cell>
          <cell r="BV18">
            <v>64</v>
          </cell>
          <cell r="BW18">
            <v>122</v>
          </cell>
          <cell r="BX18">
            <v>635</v>
          </cell>
          <cell r="BY18">
            <v>13</v>
          </cell>
          <cell r="BZ18">
            <v>18</v>
          </cell>
          <cell r="CA18">
            <v>536</v>
          </cell>
          <cell r="CB18">
            <v>33</v>
          </cell>
          <cell r="CC18">
            <v>381</v>
          </cell>
          <cell r="CD18">
            <v>9</v>
          </cell>
          <cell r="CE18">
            <v>630</v>
          </cell>
          <cell r="CF18">
            <v>639</v>
          </cell>
          <cell r="CG18">
            <v>61</v>
          </cell>
          <cell r="CH18">
            <v>672</v>
          </cell>
          <cell r="CI18">
            <v>81</v>
          </cell>
          <cell r="CJ18">
            <v>14</v>
          </cell>
          <cell r="CK18">
            <v>8</v>
          </cell>
          <cell r="CL18">
            <v>0</v>
          </cell>
          <cell r="CM18">
            <v>49</v>
          </cell>
          <cell r="CN18">
            <v>147</v>
          </cell>
          <cell r="CO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2006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57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70</v>
          </cell>
          <cell r="P19">
            <v>4</v>
          </cell>
          <cell r="Q19">
            <v>5</v>
          </cell>
          <cell r="R19">
            <v>2</v>
          </cell>
          <cell r="S19">
            <v>22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44</v>
          </cell>
          <cell r="AA19">
            <v>26</v>
          </cell>
          <cell r="AB19">
            <v>1</v>
          </cell>
          <cell r="AC19">
            <v>3</v>
          </cell>
          <cell r="AD19">
            <v>9</v>
          </cell>
          <cell r="AE19">
            <v>0</v>
          </cell>
          <cell r="AF19">
            <v>9</v>
          </cell>
          <cell r="AG19">
            <v>22</v>
          </cell>
          <cell r="AH19">
            <v>93</v>
          </cell>
          <cell r="AI19">
            <v>36</v>
          </cell>
          <cell r="AJ19">
            <v>25</v>
          </cell>
          <cell r="AK19">
            <v>93</v>
          </cell>
          <cell r="AL19">
            <v>338</v>
          </cell>
          <cell r="AM19">
            <v>9</v>
          </cell>
          <cell r="AN19">
            <v>8</v>
          </cell>
          <cell r="AO19">
            <v>269</v>
          </cell>
          <cell r="AP19">
            <v>6</v>
          </cell>
          <cell r="AQ19">
            <v>0</v>
          </cell>
          <cell r="AR19">
            <v>6</v>
          </cell>
          <cell r="AS19">
            <v>454</v>
          </cell>
          <cell r="AT19">
            <v>60</v>
          </cell>
          <cell r="AU19">
            <v>24</v>
          </cell>
          <cell r="AV19">
            <v>32</v>
          </cell>
          <cell r="AW19">
            <v>124</v>
          </cell>
          <cell r="AX19">
            <v>27</v>
          </cell>
          <cell r="AY19">
            <v>16</v>
          </cell>
          <cell r="AZ19">
            <v>163</v>
          </cell>
          <cell r="BA19">
            <v>5</v>
          </cell>
          <cell r="BB19">
            <v>20</v>
          </cell>
          <cell r="BC19">
            <v>57</v>
          </cell>
          <cell r="BD19">
            <v>0</v>
          </cell>
          <cell r="BE19">
            <v>66</v>
          </cell>
          <cell r="BF19">
            <v>41</v>
          </cell>
          <cell r="BG19">
            <v>25</v>
          </cell>
          <cell r="BH19">
            <v>121</v>
          </cell>
          <cell r="BI19">
            <v>65</v>
          </cell>
          <cell r="BJ19">
            <v>56</v>
          </cell>
          <cell r="BK19">
            <v>14</v>
          </cell>
          <cell r="BL19">
            <v>144</v>
          </cell>
          <cell r="BM19">
            <v>51</v>
          </cell>
          <cell r="BN19">
            <v>28</v>
          </cell>
          <cell r="BO19">
            <v>102</v>
          </cell>
          <cell r="BP19">
            <v>16</v>
          </cell>
          <cell r="BQ19">
            <v>27</v>
          </cell>
          <cell r="BR19">
            <v>71</v>
          </cell>
          <cell r="BS19">
            <v>35</v>
          </cell>
          <cell r="BT19">
            <v>58</v>
          </cell>
          <cell r="BU19">
            <v>15</v>
          </cell>
          <cell r="BV19">
            <v>64</v>
          </cell>
          <cell r="BW19">
            <v>20</v>
          </cell>
          <cell r="BX19">
            <v>415</v>
          </cell>
          <cell r="BY19">
            <v>13</v>
          </cell>
          <cell r="BZ19">
            <v>11</v>
          </cell>
          <cell r="CA19">
            <v>6</v>
          </cell>
          <cell r="CB19">
            <v>33</v>
          </cell>
          <cell r="CC19">
            <v>122</v>
          </cell>
          <cell r="CD19">
            <v>8</v>
          </cell>
          <cell r="CE19">
            <v>630</v>
          </cell>
          <cell r="CF19">
            <v>253</v>
          </cell>
          <cell r="CG19">
            <v>53</v>
          </cell>
          <cell r="CH19">
            <v>65</v>
          </cell>
          <cell r="CI19">
            <v>81</v>
          </cell>
          <cell r="CJ19">
            <v>14</v>
          </cell>
          <cell r="CK19">
            <v>8</v>
          </cell>
          <cell r="CL19">
            <v>0</v>
          </cell>
          <cell r="CM19">
            <v>49</v>
          </cell>
          <cell r="CN19">
            <v>71</v>
          </cell>
          <cell r="CO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2006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0</v>
          </cell>
          <cell r="AE20">
            <v>0</v>
          </cell>
          <cell r="AF20">
            <v>0</v>
          </cell>
          <cell r="AG20">
            <v>45</v>
          </cell>
          <cell r="AH20">
            <v>0</v>
          </cell>
          <cell r="AI20">
            <v>1216</v>
          </cell>
          <cell r="AJ20">
            <v>256</v>
          </cell>
          <cell r="AK20">
            <v>0</v>
          </cell>
          <cell r="AL20">
            <v>88</v>
          </cell>
          <cell r="AM20">
            <v>0</v>
          </cell>
          <cell r="AN20">
            <v>0</v>
          </cell>
          <cell r="AO20">
            <v>0</v>
          </cell>
          <cell r="AP20">
            <v>650000</v>
          </cell>
          <cell r="AQ20">
            <v>650000</v>
          </cell>
          <cell r="AR20">
            <v>0</v>
          </cell>
          <cell r="AS20">
            <v>650</v>
          </cell>
          <cell r="AT20">
            <v>232</v>
          </cell>
          <cell r="AU20">
            <v>0</v>
          </cell>
          <cell r="AV20">
            <v>0</v>
          </cell>
          <cell r="AW20">
            <v>280</v>
          </cell>
          <cell r="AX20">
            <v>0</v>
          </cell>
          <cell r="AY20">
            <v>128</v>
          </cell>
          <cell r="AZ20">
            <v>258</v>
          </cell>
          <cell r="BA20">
            <v>16</v>
          </cell>
          <cell r="BB20">
            <v>0</v>
          </cell>
          <cell r="BC20">
            <v>313</v>
          </cell>
          <cell r="BD20">
            <v>4</v>
          </cell>
          <cell r="BE20">
            <v>22</v>
          </cell>
          <cell r="BF20">
            <v>0</v>
          </cell>
          <cell r="BG20">
            <v>22</v>
          </cell>
          <cell r="BH20">
            <v>658</v>
          </cell>
          <cell r="BI20">
            <v>147</v>
          </cell>
          <cell r="BJ20">
            <v>511</v>
          </cell>
          <cell r="BK20">
            <v>111</v>
          </cell>
          <cell r="BL20">
            <v>549</v>
          </cell>
          <cell r="BM20">
            <v>279</v>
          </cell>
          <cell r="BN20">
            <v>0</v>
          </cell>
          <cell r="BO20">
            <v>41</v>
          </cell>
          <cell r="BP20">
            <v>0</v>
          </cell>
          <cell r="BQ20">
            <v>0</v>
          </cell>
          <cell r="BR20">
            <v>78</v>
          </cell>
          <cell r="BS20">
            <v>0</v>
          </cell>
          <cell r="BT20">
            <v>284</v>
          </cell>
          <cell r="BU20">
            <v>0</v>
          </cell>
          <cell r="BV20">
            <v>0</v>
          </cell>
          <cell r="BW20">
            <v>102</v>
          </cell>
          <cell r="BX20">
            <v>220</v>
          </cell>
          <cell r="BY20">
            <v>0</v>
          </cell>
          <cell r="BZ20">
            <v>7</v>
          </cell>
          <cell r="CA20">
            <v>530</v>
          </cell>
          <cell r="CB20">
            <v>0</v>
          </cell>
          <cell r="CC20">
            <v>259</v>
          </cell>
          <cell r="CD20">
            <v>1</v>
          </cell>
          <cell r="CE20">
            <v>0</v>
          </cell>
          <cell r="CF20">
            <v>386</v>
          </cell>
          <cell r="CG20">
            <v>8</v>
          </cell>
          <cell r="CH20">
            <v>607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76</v>
          </cell>
          <cell r="C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2006</v>
          </cell>
          <cell r="D21">
            <v>3000</v>
          </cell>
          <cell r="E21">
            <v>178875</v>
          </cell>
          <cell r="F21">
            <v>83178</v>
          </cell>
          <cell r="G21">
            <v>25000</v>
          </cell>
          <cell r="H21">
            <v>92690</v>
          </cell>
          <cell r="I21">
            <v>163800</v>
          </cell>
          <cell r="J21">
            <v>23000</v>
          </cell>
          <cell r="K21">
            <v>131270</v>
          </cell>
          <cell r="L21">
            <v>27698</v>
          </cell>
          <cell r="M21">
            <v>17800</v>
          </cell>
          <cell r="N21">
            <v>2428</v>
          </cell>
          <cell r="O21">
            <v>94769</v>
          </cell>
          <cell r="P21">
            <v>3100</v>
          </cell>
          <cell r="Q21">
            <v>4000</v>
          </cell>
          <cell r="R21">
            <v>1475</v>
          </cell>
          <cell r="S21">
            <v>21873</v>
          </cell>
          <cell r="T21">
            <v>231978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70130</v>
          </cell>
          <cell r="Z21">
            <v>43208</v>
          </cell>
          <cell r="AA21">
            <v>8315</v>
          </cell>
          <cell r="AB21">
            <v>1600</v>
          </cell>
          <cell r="AC21">
            <v>17195</v>
          </cell>
          <cell r="AD21">
            <v>109529</v>
          </cell>
          <cell r="AE21">
            <v>102811</v>
          </cell>
          <cell r="AF21">
            <v>6718</v>
          </cell>
          <cell r="AG21">
            <v>21500</v>
          </cell>
          <cell r="AH21">
            <v>130509</v>
          </cell>
          <cell r="AI21">
            <v>43728</v>
          </cell>
          <cell r="AJ21">
            <v>55300</v>
          </cell>
          <cell r="AK21">
            <v>5635</v>
          </cell>
          <cell r="AL21">
            <v>561500</v>
          </cell>
          <cell r="AM21">
            <v>2480</v>
          </cell>
          <cell r="AN21">
            <v>10500</v>
          </cell>
          <cell r="AO21">
            <v>433806</v>
          </cell>
          <cell r="AP21">
            <v>2900641</v>
          </cell>
          <cell r="AQ21">
            <v>2898691</v>
          </cell>
          <cell r="AR21">
            <v>1950</v>
          </cell>
          <cell r="AS21">
            <v>789570</v>
          </cell>
          <cell r="AT21">
            <v>31480</v>
          </cell>
          <cell r="AU21">
            <v>12000</v>
          </cell>
          <cell r="AV21">
            <v>57800</v>
          </cell>
          <cell r="AW21">
            <v>229290</v>
          </cell>
          <cell r="AX21">
            <v>22000</v>
          </cell>
          <cell r="AY21">
            <v>21007</v>
          </cell>
          <cell r="AZ21">
            <v>352395</v>
          </cell>
          <cell r="BA21">
            <v>6763</v>
          </cell>
          <cell r="BB21">
            <v>16000</v>
          </cell>
          <cell r="BC21">
            <v>62000</v>
          </cell>
          <cell r="BD21">
            <v>0</v>
          </cell>
          <cell r="BE21">
            <v>83860</v>
          </cell>
          <cell r="BF21">
            <v>79300</v>
          </cell>
          <cell r="BG21">
            <v>4560</v>
          </cell>
          <cell r="BH21">
            <v>118993</v>
          </cell>
          <cell r="BI21">
            <v>82184</v>
          </cell>
          <cell r="BJ21">
            <v>36809</v>
          </cell>
          <cell r="BK21">
            <v>14000</v>
          </cell>
          <cell r="BL21">
            <v>31300</v>
          </cell>
          <cell r="BM21">
            <v>55000</v>
          </cell>
          <cell r="BN21">
            <v>14000</v>
          </cell>
          <cell r="BO21">
            <v>161500</v>
          </cell>
          <cell r="BP21">
            <v>27981</v>
          </cell>
          <cell r="BQ21">
            <v>30300</v>
          </cell>
          <cell r="BR21">
            <v>155000</v>
          </cell>
          <cell r="BS21">
            <v>20200</v>
          </cell>
          <cell r="BT21">
            <v>77948</v>
          </cell>
          <cell r="BU21">
            <v>6500</v>
          </cell>
          <cell r="BV21">
            <v>78748</v>
          </cell>
          <cell r="BW21">
            <v>18003</v>
          </cell>
          <cell r="BX21">
            <v>710772</v>
          </cell>
          <cell r="BY21">
            <v>8100</v>
          </cell>
          <cell r="BZ21">
            <v>9900</v>
          </cell>
          <cell r="CA21">
            <v>5336</v>
          </cell>
          <cell r="CB21">
            <v>33000</v>
          </cell>
          <cell r="CC21">
            <v>110049</v>
          </cell>
          <cell r="CD21">
            <v>15140</v>
          </cell>
          <cell r="CE21">
            <v>2503281</v>
          </cell>
          <cell r="CF21">
            <v>309276</v>
          </cell>
          <cell r="CG21">
            <v>16800</v>
          </cell>
          <cell r="CH21">
            <v>145040</v>
          </cell>
          <cell r="CI21">
            <v>50331</v>
          </cell>
          <cell r="CJ21">
            <v>6400</v>
          </cell>
          <cell r="CK21">
            <v>7563</v>
          </cell>
          <cell r="CL21">
            <v>3900</v>
          </cell>
          <cell r="CM21">
            <v>40020</v>
          </cell>
          <cell r="CN21">
            <v>110000</v>
          </cell>
          <cell r="CO21">
            <v>35000</v>
          </cell>
        </row>
        <row r="22">
          <cell r="A22" t="str">
            <v>Municipal population</v>
          </cell>
          <cell r="B22" t="str">
            <v>POPCITY</v>
          </cell>
          <cell r="C22">
            <v>2006</v>
          </cell>
          <cell r="D22">
            <v>3000</v>
          </cell>
          <cell r="E22">
            <v>194429</v>
          </cell>
          <cell r="F22">
            <v>85488</v>
          </cell>
          <cell r="G22">
            <v>30000</v>
          </cell>
          <cell r="H22">
            <v>92690</v>
          </cell>
          <cell r="I22">
            <v>163800</v>
          </cell>
          <cell r="J22">
            <v>23000</v>
          </cell>
          <cell r="K22">
            <v>131270</v>
          </cell>
          <cell r="L22">
            <v>27698</v>
          </cell>
          <cell r="M22">
            <v>26000</v>
          </cell>
          <cell r="N22">
            <v>2428</v>
          </cell>
          <cell r="O22">
            <v>107341</v>
          </cell>
          <cell r="P22">
            <v>3100</v>
          </cell>
          <cell r="Q22">
            <v>12500</v>
          </cell>
          <cell r="R22">
            <v>4500</v>
          </cell>
          <cell r="S22">
            <v>74185</v>
          </cell>
          <cell r="T22">
            <v>231978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103297</v>
          </cell>
          <cell r="Z22">
            <v>43208</v>
          </cell>
          <cell r="AA22">
            <v>8315</v>
          </cell>
          <cell r="AB22">
            <v>2529</v>
          </cell>
          <cell r="AC22">
            <v>10104</v>
          </cell>
          <cell r="AD22">
            <v>170219</v>
          </cell>
          <cell r="AE22">
            <v>155219</v>
          </cell>
          <cell r="AF22">
            <v>15000</v>
          </cell>
          <cell r="AG22">
            <v>21500</v>
          </cell>
          <cell r="AH22">
            <v>130509</v>
          </cell>
          <cell r="AI22">
            <v>43728</v>
          </cell>
          <cell r="AJ22">
            <v>55300</v>
          </cell>
          <cell r="AK22">
            <v>5635</v>
          </cell>
          <cell r="AL22">
            <v>636500</v>
          </cell>
          <cell r="AM22">
            <v>9400</v>
          </cell>
          <cell r="AN22">
            <v>10500</v>
          </cell>
          <cell r="AO22">
            <v>433806</v>
          </cell>
          <cell r="AP22">
            <v>2900641</v>
          </cell>
          <cell r="AQ22">
            <v>2898691</v>
          </cell>
          <cell r="AR22">
            <v>1950</v>
          </cell>
          <cell r="AS22">
            <v>877300</v>
          </cell>
          <cell r="AT22">
            <v>31480</v>
          </cell>
          <cell r="AU22">
            <v>16500</v>
          </cell>
          <cell r="AV22">
            <v>119000</v>
          </cell>
          <cell r="AW22">
            <v>225790</v>
          </cell>
          <cell r="AX22">
            <v>22000</v>
          </cell>
          <cell r="AY22">
            <v>34035</v>
          </cell>
          <cell r="AZ22">
            <v>352395</v>
          </cell>
          <cell r="BA22">
            <v>18231</v>
          </cell>
          <cell r="BB22">
            <v>17000</v>
          </cell>
          <cell r="BC22">
            <v>62000</v>
          </cell>
          <cell r="BD22">
            <v>422</v>
          </cell>
          <cell r="BE22">
            <v>111140</v>
          </cell>
          <cell r="BF22">
            <v>101908</v>
          </cell>
          <cell r="BG22">
            <v>9232</v>
          </cell>
          <cell r="BH22">
            <v>130336</v>
          </cell>
          <cell r="BI22">
            <v>82184</v>
          </cell>
          <cell r="BJ22">
            <v>48152</v>
          </cell>
          <cell r="BK22">
            <v>14000</v>
          </cell>
          <cell r="BL22">
            <v>62000</v>
          </cell>
          <cell r="BM22">
            <v>55000</v>
          </cell>
          <cell r="BN22">
            <v>18777</v>
          </cell>
          <cell r="BO22">
            <v>161500</v>
          </cell>
          <cell r="BP22">
            <v>27981</v>
          </cell>
          <cell r="BQ22">
            <v>30300</v>
          </cell>
          <cell r="BR22">
            <v>155000</v>
          </cell>
          <cell r="BS22">
            <v>20200</v>
          </cell>
          <cell r="BT22">
            <v>74948</v>
          </cell>
          <cell r="BU22">
            <v>6500</v>
          </cell>
          <cell r="BV22">
            <v>78748</v>
          </cell>
          <cell r="BW22">
            <v>18003</v>
          </cell>
          <cell r="BX22">
            <v>710772</v>
          </cell>
          <cell r="BY22">
            <v>8100</v>
          </cell>
          <cell r="BZ22">
            <v>16700</v>
          </cell>
          <cell r="CA22">
            <v>5336</v>
          </cell>
          <cell r="CB22">
            <v>33000</v>
          </cell>
          <cell r="CC22">
            <v>109140</v>
          </cell>
          <cell r="CD22">
            <v>15000</v>
          </cell>
          <cell r="CE22">
            <v>2503281</v>
          </cell>
          <cell r="CF22">
            <v>370116</v>
          </cell>
          <cell r="CG22">
            <v>16800</v>
          </cell>
          <cell r="CH22">
            <v>145040</v>
          </cell>
          <cell r="CI22">
            <v>50331</v>
          </cell>
          <cell r="CJ22">
            <v>11000</v>
          </cell>
          <cell r="CK22">
            <v>7563</v>
          </cell>
          <cell r="CL22">
            <v>9000</v>
          </cell>
          <cell r="CM22">
            <v>78240</v>
          </cell>
          <cell r="CN22">
            <v>110000</v>
          </cell>
          <cell r="CO22">
            <v>36000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2006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3707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154758</v>
          </cell>
          <cell r="AQ23">
            <v>154758</v>
          </cell>
          <cell r="AR23">
            <v>0</v>
          </cell>
          <cell r="AS23">
            <v>0</v>
          </cell>
          <cell r="AT23">
            <v>628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150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525</v>
          </cell>
          <cell r="BF23">
            <v>0</v>
          </cell>
          <cell r="BG23">
            <v>525</v>
          </cell>
          <cell r="BH23">
            <v>0</v>
          </cell>
          <cell r="BI23">
            <v>0</v>
          </cell>
          <cell r="BJ23">
            <v>0</v>
          </cell>
          <cell r="BK23">
            <v>220</v>
          </cell>
          <cell r="BL23">
            <v>200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100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112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1611</v>
          </cell>
          <cell r="CG23">
            <v>1200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2006</v>
          </cell>
          <cell r="D24">
            <v>7570</v>
          </cell>
          <cell r="E24">
            <v>285502</v>
          </cell>
          <cell r="F24">
            <v>168404</v>
          </cell>
          <cell r="G24">
            <v>44355</v>
          </cell>
          <cell r="H24">
            <v>160975</v>
          </cell>
          <cell r="I24">
            <v>270966</v>
          </cell>
          <cell r="J24">
            <v>58743</v>
          </cell>
          <cell r="K24">
            <v>249195</v>
          </cell>
          <cell r="L24">
            <v>48087</v>
          </cell>
          <cell r="M24">
            <v>26491</v>
          </cell>
          <cell r="N24">
            <v>8879</v>
          </cell>
          <cell r="O24">
            <v>132906</v>
          </cell>
          <cell r="P24">
            <v>5844</v>
          </cell>
          <cell r="Q24">
            <v>6286</v>
          </cell>
          <cell r="R24">
            <v>1658</v>
          </cell>
          <cell r="S24">
            <v>47174</v>
          </cell>
          <cell r="T24">
            <v>450300</v>
          </cell>
          <cell r="U24">
            <v>13518</v>
          </cell>
          <cell r="V24">
            <v>1200000</v>
          </cell>
          <cell r="W24">
            <v>71599</v>
          </cell>
          <cell r="X24">
            <v>13185</v>
          </cell>
          <cell r="Y24">
            <v>89900</v>
          </cell>
          <cell r="Z24">
            <v>101191</v>
          </cell>
          <cell r="AA24">
            <v>17382</v>
          </cell>
          <cell r="AB24">
            <v>1914</v>
          </cell>
          <cell r="AC24">
            <v>37031</v>
          </cell>
          <cell r="AD24">
            <v>187511</v>
          </cell>
          <cell r="AE24">
            <v>174545</v>
          </cell>
          <cell r="AF24">
            <v>12966</v>
          </cell>
          <cell r="AG24">
            <v>28835</v>
          </cell>
          <cell r="AH24">
            <v>249415</v>
          </cell>
          <cell r="AI24">
            <v>73868</v>
          </cell>
          <cell r="AJ24">
            <v>0</v>
          </cell>
          <cell r="AK24">
            <v>20766</v>
          </cell>
          <cell r="AL24">
            <v>686690</v>
          </cell>
          <cell r="AM24">
            <v>5998</v>
          </cell>
          <cell r="AN24">
            <v>37012</v>
          </cell>
          <cell r="AO24">
            <v>586900</v>
          </cell>
          <cell r="AP24">
            <v>4163173</v>
          </cell>
          <cell r="AQ24">
            <v>4159115</v>
          </cell>
          <cell r="AR24">
            <v>4058</v>
          </cell>
          <cell r="AS24">
            <v>1249032</v>
          </cell>
          <cell r="AT24">
            <v>48245</v>
          </cell>
          <cell r="AU24">
            <v>20864</v>
          </cell>
          <cell r="AV24">
            <v>125800</v>
          </cell>
          <cell r="AW24">
            <v>316195</v>
          </cell>
          <cell r="AX24">
            <v>46874</v>
          </cell>
          <cell r="AY24">
            <v>40915</v>
          </cell>
          <cell r="AZ24">
            <v>566710</v>
          </cell>
          <cell r="BA24">
            <v>33732</v>
          </cell>
          <cell r="BB24">
            <v>37334</v>
          </cell>
          <cell r="BC24">
            <v>107023</v>
          </cell>
          <cell r="BD24">
            <v>0</v>
          </cell>
          <cell r="BE24">
            <v>122583</v>
          </cell>
          <cell r="BF24">
            <v>113898</v>
          </cell>
          <cell r="BG24">
            <v>8685</v>
          </cell>
          <cell r="BH24">
            <v>192801</v>
          </cell>
          <cell r="BI24">
            <v>134243</v>
          </cell>
          <cell r="BJ24">
            <v>58558</v>
          </cell>
          <cell r="BK24">
            <v>29693</v>
          </cell>
          <cell r="BL24">
            <v>63046</v>
          </cell>
          <cell r="BM24">
            <v>107416</v>
          </cell>
          <cell r="BN24">
            <v>21843</v>
          </cell>
          <cell r="BO24">
            <v>261884</v>
          </cell>
          <cell r="BP24">
            <v>42242</v>
          </cell>
          <cell r="BQ24">
            <v>55532</v>
          </cell>
          <cell r="BR24">
            <v>208543</v>
          </cell>
          <cell r="BS24">
            <v>37266</v>
          </cell>
          <cell r="BT24">
            <v>137316</v>
          </cell>
          <cell r="BU24">
            <v>17750</v>
          </cell>
          <cell r="BV24">
            <v>145957</v>
          </cell>
          <cell r="BW24">
            <v>33279</v>
          </cell>
          <cell r="BX24">
            <v>1085602</v>
          </cell>
          <cell r="BY24">
            <v>18162</v>
          </cell>
          <cell r="BZ24">
            <v>29587</v>
          </cell>
          <cell r="CA24">
            <v>22013</v>
          </cell>
          <cell r="CB24">
            <v>61700</v>
          </cell>
          <cell r="CC24">
            <v>181900</v>
          </cell>
          <cell r="CD24">
            <v>39491</v>
          </cell>
          <cell r="CE24">
            <v>3997737</v>
          </cell>
          <cell r="CF24">
            <v>429300</v>
          </cell>
          <cell r="CG24">
            <v>21968</v>
          </cell>
          <cell r="CH24">
            <v>224636</v>
          </cell>
          <cell r="CI24">
            <v>83838</v>
          </cell>
          <cell r="CJ24">
            <v>16328</v>
          </cell>
          <cell r="CK24">
            <v>25</v>
          </cell>
          <cell r="CL24">
            <v>10516</v>
          </cell>
          <cell r="CM24">
            <v>86857</v>
          </cell>
          <cell r="CN24">
            <v>146687</v>
          </cell>
          <cell r="CO24">
            <v>68265</v>
          </cell>
        </row>
        <row r="25">
          <cell r="A25" t="str">
            <v>Utility summer max peak load</v>
          </cell>
          <cell r="B25" t="str">
            <v>PEAKS</v>
          </cell>
          <cell r="C25">
            <v>2006</v>
          </cell>
          <cell r="D25">
            <v>6790</v>
          </cell>
          <cell r="E25">
            <v>324449</v>
          </cell>
          <cell r="F25">
            <v>219364</v>
          </cell>
          <cell r="G25">
            <v>46817</v>
          </cell>
          <cell r="H25">
            <v>196464</v>
          </cell>
          <cell r="I25">
            <v>378162</v>
          </cell>
          <cell r="J25">
            <v>57418</v>
          </cell>
          <cell r="K25">
            <v>308912</v>
          </cell>
          <cell r="L25">
            <v>58894</v>
          </cell>
          <cell r="M25">
            <v>27179</v>
          </cell>
          <cell r="N25">
            <v>5971</v>
          </cell>
          <cell r="O25">
            <v>184162</v>
          </cell>
          <cell r="P25">
            <v>5739</v>
          </cell>
          <cell r="Q25">
            <v>5902</v>
          </cell>
          <cell r="R25">
            <v>2105</v>
          </cell>
          <cell r="S25">
            <v>53170</v>
          </cell>
          <cell r="T25">
            <v>656700</v>
          </cell>
          <cell r="U25">
            <v>13802</v>
          </cell>
          <cell r="V25">
            <v>1610300</v>
          </cell>
          <cell r="W25">
            <v>77989</v>
          </cell>
          <cell r="X25">
            <v>9646</v>
          </cell>
          <cell r="Y25">
            <v>142300</v>
          </cell>
          <cell r="Z25">
            <v>111673</v>
          </cell>
          <cell r="AA25">
            <v>14085</v>
          </cell>
          <cell r="AB25">
            <v>1452</v>
          </cell>
          <cell r="AC25">
            <v>24683</v>
          </cell>
          <cell r="AD25">
            <v>182397</v>
          </cell>
          <cell r="AE25">
            <v>172736</v>
          </cell>
          <cell r="AF25">
            <v>9661</v>
          </cell>
          <cell r="AG25">
            <v>42675</v>
          </cell>
          <cell r="AH25">
            <v>285750</v>
          </cell>
          <cell r="AI25">
            <v>84996</v>
          </cell>
          <cell r="AJ25">
            <v>0</v>
          </cell>
          <cell r="AK25">
            <v>18329</v>
          </cell>
          <cell r="AL25">
            <v>1125947</v>
          </cell>
          <cell r="AM25">
            <v>4034</v>
          </cell>
          <cell r="AN25">
            <v>30501</v>
          </cell>
          <cell r="AO25">
            <v>784900</v>
          </cell>
          <cell r="AP25">
            <v>3774951</v>
          </cell>
          <cell r="AQ25">
            <v>3772262</v>
          </cell>
          <cell r="AR25">
            <v>2689</v>
          </cell>
          <cell r="AS25">
            <v>1495303</v>
          </cell>
          <cell r="AT25">
            <v>45056</v>
          </cell>
          <cell r="AU25">
            <v>18857</v>
          </cell>
          <cell r="AV25">
            <v>119658</v>
          </cell>
          <cell r="AW25">
            <v>379972</v>
          </cell>
          <cell r="AX25">
            <v>47537</v>
          </cell>
          <cell r="AY25">
            <v>36089</v>
          </cell>
          <cell r="AZ25">
            <v>719375</v>
          </cell>
          <cell r="BA25">
            <v>37803</v>
          </cell>
          <cell r="BB25">
            <v>39188</v>
          </cell>
          <cell r="BC25">
            <v>126855</v>
          </cell>
          <cell r="BD25">
            <v>0</v>
          </cell>
          <cell r="BE25">
            <v>163930</v>
          </cell>
          <cell r="BF25">
            <v>155239</v>
          </cell>
          <cell r="BG25">
            <v>8691</v>
          </cell>
          <cell r="BH25">
            <v>268958</v>
          </cell>
          <cell r="BI25">
            <v>193124</v>
          </cell>
          <cell r="BJ25">
            <v>75834</v>
          </cell>
          <cell r="BK25">
            <v>43843</v>
          </cell>
          <cell r="BL25">
            <v>75689</v>
          </cell>
          <cell r="BM25">
            <v>87634</v>
          </cell>
          <cell r="BN25">
            <v>21012</v>
          </cell>
          <cell r="BO25">
            <v>363987</v>
          </cell>
          <cell r="BP25">
            <v>48878</v>
          </cell>
          <cell r="BQ25">
            <v>58542</v>
          </cell>
          <cell r="BR25">
            <v>222832</v>
          </cell>
          <cell r="BS25">
            <v>36020</v>
          </cell>
          <cell r="BT25">
            <v>99704</v>
          </cell>
          <cell r="BU25">
            <v>12570</v>
          </cell>
          <cell r="BV25">
            <v>157909</v>
          </cell>
          <cell r="BW25">
            <v>44252</v>
          </cell>
          <cell r="BX25">
            <v>1576599</v>
          </cell>
          <cell r="BY25">
            <v>19051</v>
          </cell>
          <cell r="BZ25">
            <v>21274</v>
          </cell>
          <cell r="CA25">
            <v>15345</v>
          </cell>
          <cell r="CB25">
            <v>77500</v>
          </cell>
          <cell r="CC25">
            <v>168500</v>
          </cell>
          <cell r="CD25">
            <v>43121</v>
          </cell>
          <cell r="CE25">
            <v>5018278</v>
          </cell>
          <cell r="CF25">
            <v>506600</v>
          </cell>
          <cell r="CG25">
            <v>26156</v>
          </cell>
          <cell r="CH25">
            <v>267631</v>
          </cell>
          <cell r="CI25">
            <v>104372</v>
          </cell>
          <cell r="CJ25">
            <v>15137</v>
          </cell>
          <cell r="CK25">
            <v>25</v>
          </cell>
          <cell r="CL25">
            <v>11295</v>
          </cell>
          <cell r="CM25">
            <v>70839</v>
          </cell>
          <cell r="CN25">
            <v>192475</v>
          </cell>
          <cell r="CO25">
            <v>81815</v>
          </cell>
        </row>
        <row r="26">
          <cell r="A26" t="str">
            <v>Utility average peak load</v>
          </cell>
          <cell r="B26" t="str">
            <v>PEAKA</v>
          </cell>
          <cell r="C26">
            <v>2006</v>
          </cell>
          <cell r="D26">
            <v>6722</v>
          </cell>
          <cell r="E26">
            <v>273268</v>
          </cell>
          <cell r="F26">
            <v>172161</v>
          </cell>
          <cell r="G26">
            <v>42630</v>
          </cell>
          <cell r="H26">
            <v>159268</v>
          </cell>
          <cell r="I26">
            <v>287365</v>
          </cell>
          <cell r="J26">
            <v>52971</v>
          </cell>
          <cell r="K26">
            <v>256281</v>
          </cell>
          <cell r="L26">
            <v>46999</v>
          </cell>
          <cell r="M26">
            <v>24965</v>
          </cell>
          <cell r="N26">
            <v>4810</v>
          </cell>
          <cell r="O26">
            <v>140482</v>
          </cell>
          <cell r="P26">
            <v>5279</v>
          </cell>
          <cell r="Q26">
            <v>5309</v>
          </cell>
          <cell r="R26">
            <v>1505</v>
          </cell>
          <cell r="S26">
            <v>39354</v>
          </cell>
          <cell r="T26">
            <v>502692</v>
          </cell>
          <cell r="U26">
            <v>12439</v>
          </cell>
          <cell r="V26">
            <v>1266150</v>
          </cell>
          <cell r="W26">
            <v>68417</v>
          </cell>
          <cell r="X26">
            <v>10515</v>
          </cell>
          <cell r="Y26">
            <v>96000</v>
          </cell>
          <cell r="Z26">
            <v>98834</v>
          </cell>
          <cell r="AA26">
            <v>14135</v>
          </cell>
          <cell r="AB26">
            <v>1571</v>
          </cell>
          <cell r="AC26">
            <v>29655</v>
          </cell>
          <cell r="AD26">
            <v>164667</v>
          </cell>
          <cell r="AE26">
            <v>154707</v>
          </cell>
          <cell r="AF26">
            <v>9960</v>
          </cell>
          <cell r="AG26">
            <v>30422</v>
          </cell>
          <cell r="AH26">
            <v>250864</v>
          </cell>
          <cell r="AI26">
            <v>72136</v>
          </cell>
          <cell r="AJ26">
            <v>0</v>
          </cell>
          <cell r="AK26">
            <v>17869</v>
          </cell>
          <cell r="AL26">
            <v>874524</v>
          </cell>
          <cell r="AM26">
            <v>4251</v>
          </cell>
          <cell r="AN26">
            <v>31035</v>
          </cell>
          <cell r="AO26">
            <v>611400</v>
          </cell>
          <cell r="AP26">
            <v>3512100</v>
          </cell>
          <cell r="AQ26">
            <v>3509169</v>
          </cell>
          <cell r="AR26">
            <v>2931</v>
          </cell>
          <cell r="AS26">
            <v>1205185</v>
          </cell>
          <cell r="AT26">
            <v>41483</v>
          </cell>
          <cell r="AU26">
            <v>18013</v>
          </cell>
          <cell r="AV26">
            <v>110853</v>
          </cell>
          <cell r="AW26">
            <v>315999</v>
          </cell>
          <cell r="AX26">
            <v>44374</v>
          </cell>
          <cell r="AY26">
            <v>35104</v>
          </cell>
          <cell r="AZ26">
            <v>559714</v>
          </cell>
          <cell r="BA26">
            <v>29829</v>
          </cell>
          <cell r="BB26">
            <v>35574</v>
          </cell>
          <cell r="BC26">
            <v>104537</v>
          </cell>
          <cell r="BD26">
            <v>0</v>
          </cell>
          <cell r="BE26">
            <v>127815</v>
          </cell>
          <cell r="BF26">
            <v>120336</v>
          </cell>
          <cell r="BG26">
            <v>7479</v>
          </cell>
          <cell r="BH26">
            <v>201558</v>
          </cell>
          <cell r="BI26">
            <v>142631</v>
          </cell>
          <cell r="BJ26">
            <v>58927</v>
          </cell>
          <cell r="BK26">
            <v>30556</v>
          </cell>
          <cell r="BL26">
            <v>61418</v>
          </cell>
          <cell r="BM26">
            <v>89773</v>
          </cell>
          <cell r="BN26">
            <v>21428</v>
          </cell>
          <cell r="BO26">
            <v>276407</v>
          </cell>
          <cell r="BP26">
            <v>40364</v>
          </cell>
          <cell r="BQ26">
            <v>50230</v>
          </cell>
          <cell r="BR26">
            <v>190015</v>
          </cell>
          <cell r="BS26">
            <v>36643</v>
          </cell>
          <cell r="BT26">
            <v>110401</v>
          </cell>
          <cell r="BU26">
            <v>13617</v>
          </cell>
          <cell r="BV26">
            <v>135233</v>
          </cell>
          <cell r="BW26">
            <v>33927</v>
          </cell>
          <cell r="BX26">
            <v>1170832</v>
          </cell>
          <cell r="BY26">
            <v>16646</v>
          </cell>
          <cell r="BZ26">
            <v>21222</v>
          </cell>
          <cell r="CA26">
            <v>15882</v>
          </cell>
          <cell r="CB26">
            <v>61300</v>
          </cell>
          <cell r="CC26">
            <v>163000</v>
          </cell>
          <cell r="CD26">
            <v>37435</v>
          </cell>
          <cell r="CE26">
            <v>4091297</v>
          </cell>
          <cell r="CF26">
            <v>417442</v>
          </cell>
          <cell r="CG26">
            <v>19121</v>
          </cell>
          <cell r="CH26">
            <v>221002</v>
          </cell>
          <cell r="CI26">
            <v>84473</v>
          </cell>
          <cell r="CJ26">
            <v>15732</v>
          </cell>
          <cell r="CK26">
            <v>24</v>
          </cell>
          <cell r="CL26">
            <v>10092</v>
          </cell>
          <cell r="CM26">
            <v>70982</v>
          </cell>
          <cell r="CN26">
            <v>148314</v>
          </cell>
          <cell r="CO26">
            <v>67615</v>
          </cell>
        </row>
        <row r="27">
          <cell r="A27" t="str">
            <v>Total circuit kms of line</v>
          </cell>
          <cell r="B27" t="str">
            <v>KMC</v>
          </cell>
          <cell r="C27">
            <v>2006</v>
          </cell>
          <cell r="D27">
            <v>92</v>
          </cell>
          <cell r="E27">
            <v>1447</v>
          </cell>
          <cell r="F27">
            <v>746</v>
          </cell>
          <cell r="G27">
            <v>321</v>
          </cell>
          <cell r="H27">
            <v>491</v>
          </cell>
          <cell r="I27">
            <v>1511</v>
          </cell>
          <cell r="J27">
            <v>350</v>
          </cell>
          <cell r="K27">
            <v>1097</v>
          </cell>
          <cell r="L27">
            <v>519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145</v>
          </cell>
          <cell r="T27">
            <v>1158</v>
          </cell>
          <cell r="U27">
            <v>171</v>
          </cell>
          <cell r="V27">
            <v>5092</v>
          </cell>
          <cell r="W27">
            <v>258</v>
          </cell>
          <cell r="X27">
            <v>136</v>
          </cell>
          <cell r="Y27">
            <v>462</v>
          </cell>
          <cell r="Z27">
            <v>274</v>
          </cell>
          <cell r="AA27">
            <v>84</v>
          </cell>
          <cell r="AB27">
            <v>9</v>
          </cell>
          <cell r="AC27">
            <v>1832</v>
          </cell>
          <cell r="AD27">
            <v>871</v>
          </cell>
          <cell r="AE27">
            <v>833</v>
          </cell>
          <cell r="AF27">
            <v>38</v>
          </cell>
          <cell r="AG27">
            <v>202</v>
          </cell>
          <cell r="AH27">
            <v>1002</v>
          </cell>
          <cell r="AI27">
            <v>1693</v>
          </cell>
          <cell r="AJ27">
            <v>1332</v>
          </cell>
          <cell r="AK27">
            <v>68</v>
          </cell>
          <cell r="AL27">
            <v>3265</v>
          </cell>
          <cell r="AM27">
            <v>20</v>
          </cell>
          <cell r="AN27">
            <v>65</v>
          </cell>
          <cell r="AO27">
            <v>2601</v>
          </cell>
          <cell r="AP27">
            <v>119879</v>
          </cell>
          <cell r="AQ27">
            <v>119859</v>
          </cell>
          <cell r="AR27">
            <v>20</v>
          </cell>
          <cell r="AS27">
            <v>5451</v>
          </cell>
          <cell r="AT27">
            <v>631</v>
          </cell>
          <cell r="AU27">
            <v>98</v>
          </cell>
          <cell r="AV27">
            <v>348</v>
          </cell>
          <cell r="AW27">
            <v>1787</v>
          </cell>
          <cell r="AX27">
            <v>114</v>
          </cell>
          <cell r="AY27">
            <v>338</v>
          </cell>
          <cell r="AZ27">
            <v>2568</v>
          </cell>
          <cell r="BA27">
            <v>104</v>
          </cell>
          <cell r="BB27">
            <v>115</v>
          </cell>
          <cell r="BC27">
            <v>792</v>
          </cell>
          <cell r="BD27">
            <v>4</v>
          </cell>
          <cell r="BE27">
            <v>1012</v>
          </cell>
          <cell r="BF27">
            <v>655</v>
          </cell>
          <cell r="BG27">
            <v>357</v>
          </cell>
          <cell r="BH27">
            <v>1830</v>
          </cell>
          <cell r="BI27">
            <v>778</v>
          </cell>
          <cell r="BJ27">
            <v>1052</v>
          </cell>
          <cell r="BK27">
            <v>338</v>
          </cell>
          <cell r="BL27">
            <v>653</v>
          </cell>
          <cell r="BM27">
            <v>600</v>
          </cell>
          <cell r="BN27">
            <v>370</v>
          </cell>
          <cell r="BO27">
            <v>1372</v>
          </cell>
          <cell r="BP27">
            <v>156</v>
          </cell>
          <cell r="BQ27">
            <v>302</v>
          </cell>
          <cell r="BR27">
            <v>934</v>
          </cell>
          <cell r="BS27">
            <v>146</v>
          </cell>
          <cell r="BT27">
            <v>722</v>
          </cell>
          <cell r="BU27">
            <v>128</v>
          </cell>
          <cell r="BV27">
            <v>545</v>
          </cell>
          <cell r="BW27">
            <v>307</v>
          </cell>
          <cell r="BX27">
            <v>6018</v>
          </cell>
          <cell r="BY27">
            <v>55</v>
          </cell>
          <cell r="BZ27">
            <v>87</v>
          </cell>
          <cell r="CA27">
            <v>211</v>
          </cell>
          <cell r="CB27">
            <v>246</v>
          </cell>
          <cell r="CC27">
            <v>1340</v>
          </cell>
          <cell r="CD27">
            <v>151</v>
          </cell>
          <cell r="CE27">
            <v>16700</v>
          </cell>
          <cell r="CF27">
            <v>1977</v>
          </cell>
          <cell r="CG27">
            <v>223</v>
          </cell>
          <cell r="CH27">
            <v>1342</v>
          </cell>
          <cell r="CI27">
            <v>431</v>
          </cell>
          <cell r="CJ27">
            <v>139</v>
          </cell>
          <cell r="CK27">
            <v>65</v>
          </cell>
          <cell r="CL27">
            <v>34</v>
          </cell>
          <cell r="CM27">
            <v>436</v>
          </cell>
          <cell r="CN27">
            <v>996</v>
          </cell>
          <cell r="CO27">
            <v>260</v>
          </cell>
        </row>
        <row r="28">
          <cell r="A28" t="str">
            <v>Overhead circuit kms of line</v>
          </cell>
          <cell r="B28" t="str">
            <v>KMCO</v>
          </cell>
          <cell r="C28">
            <v>2006</v>
          </cell>
          <cell r="D28">
            <v>92</v>
          </cell>
          <cell r="E28">
            <v>657</v>
          </cell>
          <cell r="F28">
            <v>583</v>
          </cell>
          <cell r="G28">
            <v>252</v>
          </cell>
          <cell r="H28">
            <v>277</v>
          </cell>
          <cell r="I28">
            <v>895</v>
          </cell>
          <cell r="J28">
            <v>235</v>
          </cell>
          <cell r="K28">
            <v>728</v>
          </cell>
          <cell r="L28">
            <v>480</v>
          </cell>
          <cell r="M28">
            <v>77</v>
          </cell>
          <cell r="N28">
            <v>26</v>
          </cell>
          <cell r="O28">
            <v>568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712</v>
          </cell>
          <cell r="U28">
            <v>167</v>
          </cell>
          <cell r="V28">
            <v>1757</v>
          </cell>
          <cell r="W28">
            <v>203</v>
          </cell>
          <cell r="X28">
            <v>126</v>
          </cell>
          <cell r="Y28">
            <v>233</v>
          </cell>
          <cell r="Z28">
            <v>184</v>
          </cell>
          <cell r="AA28">
            <v>76</v>
          </cell>
          <cell r="AB28">
            <v>8</v>
          </cell>
          <cell r="AC28">
            <v>1831</v>
          </cell>
          <cell r="AD28">
            <v>696</v>
          </cell>
          <cell r="AE28">
            <v>660</v>
          </cell>
          <cell r="AF28">
            <v>36</v>
          </cell>
          <cell r="AG28">
            <v>153</v>
          </cell>
          <cell r="AH28">
            <v>425</v>
          </cell>
          <cell r="AI28">
            <v>1615</v>
          </cell>
          <cell r="AJ28">
            <v>876</v>
          </cell>
          <cell r="AK28">
            <v>57</v>
          </cell>
          <cell r="AL28">
            <v>1525</v>
          </cell>
          <cell r="AM28">
            <v>18</v>
          </cell>
          <cell r="AN28">
            <v>56</v>
          </cell>
          <cell r="AO28">
            <v>785</v>
          </cell>
          <cell r="AP28">
            <v>115649</v>
          </cell>
          <cell r="AQ28">
            <v>115629</v>
          </cell>
          <cell r="AR28">
            <v>20</v>
          </cell>
          <cell r="AS28">
            <v>3450</v>
          </cell>
          <cell r="AT28">
            <v>510</v>
          </cell>
          <cell r="AU28">
            <v>88</v>
          </cell>
          <cell r="AV28">
            <v>242</v>
          </cell>
          <cell r="AW28">
            <v>1036</v>
          </cell>
          <cell r="AX28">
            <v>95</v>
          </cell>
          <cell r="AY28">
            <v>280</v>
          </cell>
          <cell r="AZ28">
            <v>1259</v>
          </cell>
          <cell r="BA28">
            <v>79</v>
          </cell>
          <cell r="BB28">
            <v>79</v>
          </cell>
          <cell r="BC28">
            <v>531</v>
          </cell>
          <cell r="BD28">
            <v>3</v>
          </cell>
          <cell r="BE28">
            <v>580</v>
          </cell>
          <cell r="BF28">
            <v>238</v>
          </cell>
          <cell r="BG28">
            <v>342</v>
          </cell>
          <cell r="BH28">
            <v>1458</v>
          </cell>
          <cell r="BI28">
            <v>449</v>
          </cell>
          <cell r="BJ28">
            <v>1009</v>
          </cell>
          <cell r="BK28">
            <v>254</v>
          </cell>
          <cell r="BL28">
            <v>573</v>
          </cell>
          <cell r="BM28">
            <v>509</v>
          </cell>
          <cell r="BN28">
            <v>365</v>
          </cell>
          <cell r="BO28">
            <v>540</v>
          </cell>
          <cell r="BP28">
            <v>91</v>
          </cell>
          <cell r="BQ28">
            <v>245</v>
          </cell>
          <cell r="BR28">
            <v>503</v>
          </cell>
          <cell r="BS28">
            <v>127</v>
          </cell>
          <cell r="BT28">
            <v>610</v>
          </cell>
          <cell r="BU28">
            <v>117</v>
          </cell>
          <cell r="BV28">
            <v>384</v>
          </cell>
          <cell r="BW28">
            <v>298</v>
          </cell>
          <cell r="BX28">
            <v>1865</v>
          </cell>
          <cell r="BY28">
            <v>53</v>
          </cell>
          <cell r="BZ28">
            <v>78</v>
          </cell>
          <cell r="CA28">
            <v>205</v>
          </cell>
          <cell r="CB28">
            <v>171</v>
          </cell>
          <cell r="CC28">
            <v>886</v>
          </cell>
          <cell r="CD28">
            <v>102</v>
          </cell>
          <cell r="CE28">
            <v>9100</v>
          </cell>
          <cell r="CF28">
            <v>1346</v>
          </cell>
          <cell r="CG28">
            <v>121</v>
          </cell>
          <cell r="CH28">
            <v>940</v>
          </cell>
          <cell r="CI28">
            <v>327</v>
          </cell>
          <cell r="CJ28">
            <v>153</v>
          </cell>
          <cell r="CK28">
            <v>52</v>
          </cell>
          <cell r="CL28">
            <v>27</v>
          </cell>
          <cell r="CM28">
            <v>309</v>
          </cell>
          <cell r="CN28">
            <v>476</v>
          </cell>
          <cell r="CO28">
            <v>152</v>
          </cell>
        </row>
        <row r="29">
          <cell r="A29" t="str">
            <v>Underground circuit kms ofline</v>
          </cell>
          <cell r="B29" t="str">
            <v>KMCU</v>
          </cell>
          <cell r="C29">
            <v>2006</v>
          </cell>
          <cell r="D29">
            <v>0</v>
          </cell>
          <cell r="E29">
            <v>790</v>
          </cell>
          <cell r="F29">
            <v>163</v>
          </cell>
          <cell r="G29">
            <v>38</v>
          </cell>
          <cell r="H29">
            <v>214</v>
          </cell>
          <cell r="I29">
            <v>616</v>
          </cell>
          <cell r="J29">
            <v>115</v>
          </cell>
          <cell r="K29">
            <v>369</v>
          </cell>
          <cell r="L29">
            <v>37</v>
          </cell>
          <cell r="M29">
            <v>63</v>
          </cell>
          <cell r="N29">
            <v>1</v>
          </cell>
          <cell r="O29">
            <v>215</v>
          </cell>
          <cell r="P29">
            <v>4</v>
          </cell>
          <cell r="Q29">
            <v>12</v>
          </cell>
          <cell r="R29">
            <v>1</v>
          </cell>
          <cell r="S29">
            <v>55</v>
          </cell>
          <cell r="T29">
            <v>446</v>
          </cell>
          <cell r="U29">
            <v>4</v>
          </cell>
          <cell r="V29">
            <v>3335</v>
          </cell>
          <cell r="W29">
            <v>55</v>
          </cell>
          <cell r="X29">
            <v>11</v>
          </cell>
          <cell r="Y29">
            <v>229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49</v>
          </cell>
          <cell r="AH29">
            <v>577</v>
          </cell>
          <cell r="AI29">
            <v>78</v>
          </cell>
          <cell r="AJ29">
            <v>456</v>
          </cell>
          <cell r="AK29">
            <v>11</v>
          </cell>
          <cell r="AL29">
            <v>1740</v>
          </cell>
          <cell r="AM29">
            <v>2</v>
          </cell>
          <cell r="AN29">
            <v>9</v>
          </cell>
          <cell r="AO29">
            <v>1816</v>
          </cell>
          <cell r="AP29">
            <v>4230</v>
          </cell>
          <cell r="AQ29">
            <v>4230</v>
          </cell>
          <cell r="AR29">
            <v>0</v>
          </cell>
          <cell r="AS29">
            <v>2001</v>
          </cell>
          <cell r="AT29">
            <v>111</v>
          </cell>
          <cell r="AU29">
            <v>10</v>
          </cell>
          <cell r="AV29">
            <v>106</v>
          </cell>
          <cell r="AW29">
            <v>751</v>
          </cell>
          <cell r="AX29">
            <v>19</v>
          </cell>
          <cell r="AY29">
            <v>58</v>
          </cell>
          <cell r="AZ29">
            <v>1309</v>
          </cell>
          <cell r="BA29">
            <v>25</v>
          </cell>
          <cell r="BB29">
            <v>36</v>
          </cell>
          <cell r="BC29">
            <v>261</v>
          </cell>
          <cell r="BD29">
            <v>1</v>
          </cell>
          <cell r="BE29">
            <v>430</v>
          </cell>
          <cell r="BF29">
            <v>416</v>
          </cell>
          <cell r="BG29">
            <v>14</v>
          </cell>
          <cell r="BH29">
            <v>372</v>
          </cell>
          <cell r="BI29">
            <v>329</v>
          </cell>
          <cell r="BJ29">
            <v>43</v>
          </cell>
          <cell r="BK29">
            <v>83</v>
          </cell>
          <cell r="BL29">
            <v>80</v>
          </cell>
          <cell r="BM29">
            <v>91</v>
          </cell>
          <cell r="BN29">
            <v>5</v>
          </cell>
          <cell r="BO29">
            <v>832</v>
          </cell>
          <cell r="BP29">
            <v>65</v>
          </cell>
          <cell r="BQ29">
            <v>57</v>
          </cell>
          <cell r="BR29">
            <v>431</v>
          </cell>
          <cell r="BS29">
            <v>19</v>
          </cell>
          <cell r="BT29">
            <v>112</v>
          </cell>
          <cell r="BU29">
            <v>11</v>
          </cell>
          <cell r="BV29">
            <v>161</v>
          </cell>
          <cell r="BW29">
            <v>8</v>
          </cell>
          <cell r="BX29">
            <v>4153</v>
          </cell>
          <cell r="BY29">
            <v>2</v>
          </cell>
          <cell r="BZ29">
            <v>9</v>
          </cell>
          <cell r="CA29">
            <v>6</v>
          </cell>
          <cell r="CB29">
            <v>75</v>
          </cell>
          <cell r="CC29">
            <v>454</v>
          </cell>
          <cell r="CD29">
            <v>49</v>
          </cell>
          <cell r="CE29">
            <v>7600</v>
          </cell>
          <cell r="CF29">
            <v>631</v>
          </cell>
          <cell r="CG29">
            <v>101</v>
          </cell>
          <cell r="CH29">
            <v>402</v>
          </cell>
          <cell r="CI29">
            <v>104</v>
          </cell>
          <cell r="CJ29">
            <v>12</v>
          </cell>
          <cell r="CK29">
            <v>13</v>
          </cell>
          <cell r="CL29">
            <v>7</v>
          </cell>
          <cell r="CM29">
            <v>126</v>
          </cell>
          <cell r="CN29">
            <v>520</v>
          </cell>
          <cell r="CO29">
            <v>105</v>
          </cell>
        </row>
        <row r="30">
          <cell r="A30" t="str">
            <v>Circuit kilometers 3 phase</v>
          </cell>
          <cell r="B30" t="str">
            <v>KMC3</v>
          </cell>
          <cell r="C30">
            <v>2006</v>
          </cell>
          <cell r="D30">
            <v>47</v>
          </cell>
          <cell r="E30">
            <v>686</v>
          </cell>
          <cell r="F30">
            <v>426</v>
          </cell>
          <cell r="G30">
            <v>161</v>
          </cell>
          <cell r="H30">
            <v>236</v>
          </cell>
          <cell r="I30">
            <v>136</v>
          </cell>
          <cell r="J30">
            <v>117</v>
          </cell>
          <cell r="K30">
            <v>460</v>
          </cell>
          <cell r="L30">
            <v>0</v>
          </cell>
          <cell r="M30">
            <v>68</v>
          </cell>
          <cell r="N30">
            <v>15</v>
          </cell>
          <cell r="O30">
            <v>506</v>
          </cell>
          <cell r="P30">
            <v>10</v>
          </cell>
          <cell r="Q30">
            <v>12</v>
          </cell>
          <cell r="R30">
            <v>5</v>
          </cell>
          <cell r="S30">
            <v>71</v>
          </cell>
          <cell r="T30">
            <v>561</v>
          </cell>
          <cell r="U30">
            <v>0</v>
          </cell>
          <cell r="V30">
            <v>3085</v>
          </cell>
          <cell r="W30">
            <v>14</v>
          </cell>
          <cell r="X30">
            <v>31</v>
          </cell>
          <cell r="Y30">
            <v>166</v>
          </cell>
          <cell r="Z30">
            <v>145</v>
          </cell>
          <cell r="AA30">
            <v>48</v>
          </cell>
          <cell r="AB30">
            <v>4</v>
          </cell>
          <cell r="AC30">
            <v>452</v>
          </cell>
          <cell r="AD30">
            <v>501</v>
          </cell>
          <cell r="AE30">
            <v>481</v>
          </cell>
          <cell r="AF30">
            <v>20</v>
          </cell>
          <cell r="AG30">
            <v>108</v>
          </cell>
          <cell r="AH30">
            <v>455</v>
          </cell>
          <cell r="AI30">
            <v>609</v>
          </cell>
          <cell r="AJ30">
            <v>393</v>
          </cell>
          <cell r="AK30">
            <v>27</v>
          </cell>
          <cell r="AL30">
            <v>1718</v>
          </cell>
          <cell r="AM30">
            <v>10</v>
          </cell>
          <cell r="AN30">
            <v>42</v>
          </cell>
          <cell r="AO30">
            <v>1112</v>
          </cell>
          <cell r="AP30">
            <v>45230</v>
          </cell>
          <cell r="AQ30">
            <v>45221</v>
          </cell>
          <cell r="AR30">
            <v>9</v>
          </cell>
          <cell r="AS30">
            <v>2910</v>
          </cell>
          <cell r="AT30">
            <v>298</v>
          </cell>
          <cell r="AU30">
            <v>61</v>
          </cell>
          <cell r="AV30">
            <v>251</v>
          </cell>
          <cell r="AW30">
            <v>758</v>
          </cell>
          <cell r="AX30">
            <v>72</v>
          </cell>
          <cell r="AY30">
            <v>156</v>
          </cell>
          <cell r="AZ30">
            <v>1177</v>
          </cell>
          <cell r="BA30">
            <v>59</v>
          </cell>
          <cell r="BB30">
            <v>78</v>
          </cell>
          <cell r="BC30">
            <v>404</v>
          </cell>
          <cell r="BD30">
            <v>1</v>
          </cell>
          <cell r="BE30">
            <v>302</v>
          </cell>
          <cell r="BF30">
            <v>271</v>
          </cell>
          <cell r="BG30">
            <v>31</v>
          </cell>
          <cell r="BH30">
            <v>574</v>
          </cell>
          <cell r="BI30">
            <v>369</v>
          </cell>
          <cell r="BJ30">
            <v>205</v>
          </cell>
          <cell r="BK30">
            <v>180</v>
          </cell>
          <cell r="BL30">
            <v>309</v>
          </cell>
          <cell r="BM30">
            <v>358</v>
          </cell>
          <cell r="BN30">
            <v>200</v>
          </cell>
          <cell r="BO30">
            <v>714</v>
          </cell>
          <cell r="BP30">
            <v>87</v>
          </cell>
          <cell r="BQ30">
            <v>221</v>
          </cell>
          <cell r="BR30">
            <v>351</v>
          </cell>
          <cell r="BS30">
            <v>96</v>
          </cell>
          <cell r="BT30">
            <v>455</v>
          </cell>
          <cell r="BU30">
            <v>84</v>
          </cell>
          <cell r="BV30">
            <v>370</v>
          </cell>
          <cell r="BW30">
            <v>0</v>
          </cell>
          <cell r="BX30">
            <v>2751</v>
          </cell>
          <cell r="BY30">
            <v>34</v>
          </cell>
          <cell r="BZ30">
            <v>443</v>
          </cell>
          <cell r="CA30">
            <v>72</v>
          </cell>
          <cell r="CB30">
            <v>153</v>
          </cell>
          <cell r="CC30">
            <v>755</v>
          </cell>
          <cell r="CD30">
            <v>88</v>
          </cell>
          <cell r="CE30">
            <v>0</v>
          </cell>
          <cell r="CF30">
            <v>1046</v>
          </cell>
          <cell r="CG30">
            <v>92</v>
          </cell>
          <cell r="CH30">
            <v>886</v>
          </cell>
          <cell r="CI30">
            <v>277</v>
          </cell>
          <cell r="CJ30">
            <v>139</v>
          </cell>
          <cell r="CK30">
            <v>44</v>
          </cell>
          <cell r="CL30">
            <v>20</v>
          </cell>
          <cell r="CM30">
            <v>244</v>
          </cell>
          <cell r="CN30">
            <v>443</v>
          </cell>
          <cell r="CO30">
            <v>144</v>
          </cell>
        </row>
        <row r="31">
          <cell r="A31" t="str">
            <v>Circuit kilometers 2 phase</v>
          </cell>
          <cell r="B31" t="str">
            <v>KMC2</v>
          </cell>
          <cell r="C31">
            <v>2006</v>
          </cell>
          <cell r="D31">
            <v>0</v>
          </cell>
          <cell r="E31">
            <v>0</v>
          </cell>
          <cell r="F31">
            <v>6</v>
          </cell>
          <cell r="G31">
            <v>10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26</v>
          </cell>
          <cell r="U31">
            <v>0</v>
          </cell>
          <cell r="V31">
            <v>101</v>
          </cell>
          <cell r="W31">
            <v>5</v>
          </cell>
          <cell r="X31">
            <v>1</v>
          </cell>
          <cell r="Y31">
            <v>0</v>
          </cell>
          <cell r="Z31">
            <v>5</v>
          </cell>
          <cell r="AA31">
            <v>8</v>
          </cell>
          <cell r="AB31">
            <v>0</v>
          </cell>
          <cell r="AC31">
            <v>37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59</v>
          </cell>
          <cell r="AJ31">
            <v>0</v>
          </cell>
          <cell r="AK31">
            <v>0</v>
          </cell>
          <cell r="AL31">
            <v>20</v>
          </cell>
          <cell r="AM31">
            <v>1</v>
          </cell>
          <cell r="AN31">
            <v>0</v>
          </cell>
          <cell r="AO31">
            <v>22</v>
          </cell>
          <cell r="AP31">
            <v>3582</v>
          </cell>
          <cell r="AQ31">
            <v>3582</v>
          </cell>
          <cell r="AR31">
            <v>0</v>
          </cell>
          <cell r="AS31">
            <v>220</v>
          </cell>
          <cell r="AT31">
            <v>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36</v>
          </cell>
          <cell r="AZ31">
            <v>0</v>
          </cell>
          <cell r="BA31">
            <v>0</v>
          </cell>
          <cell r="BB31">
            <v>0</v>
          </cell>
          <cell r="BC31">
            <v>25</v>
          </cell>
          <cell r="BD31">
            <v>0</v>
          </cell>
          <cell r="BE31">
            <v>7</v>
          </cell>
          <cell r="BF31">
            <v>0</v>
          </cell>
          <cell r="BG31">
            <v>7</v>
          </cell>
          <cell r="BH31">
            <v>0</v>
          </cell>
          <cell r="BI31">
            <v>1</v>
          </cell>
          <cell r="BJ31">
            <v>5</v>
          </cell>
          <cell r="BK31">
            <v>0</v>
          </cell>
          <cell r="BL31">
            <v>2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6</v>
          </cell>
          <cell r="BR31">
            <v>0</v>
          </cell>
          <cell r="BS31">
            <v>1</v>
          </cell>
          <cell r="BT31">
            <v>10</v>
          </cell>
          <cell r="BU31">
            <v>0</v>
          </cell>
          <cell r="BV31">
            <v>8</v>
          </cell>
          <cell r="BW31">
            <v>0</v>
          </cell>
          <cell r="BX31">
            <v>79</v>
          </cell>
          <cell r="BY31">
            <v>1</v>
          </cell>
          <cell r="BZ31">
            <v>0</v>
          </cell>
          <cell r="CA31">
            <v>0</v>
          </cell>
          <cell r="CB31">
            <v>16</v>
          </cell>
          <cell r="CC31">
            <v>0</v>
          </cell>
          <cell r="CD31">
            <v>0</v>
          </cell>
          <cell r="CE31">
            <v>0</v>
          </cell>
          <cell r="CF31">
            <v>21</v>
          </cell>
          <cell r="CG31">
            <v>8</v>
          </cell>
          <cell r="CH31">
            <v>42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4</v>
          </cell>
          <cell r="CN31">
            <v>10</v>
          </cell>
          <cell r="C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2006</v>
          </cell>
          <cell r="D32">
            <v>45</v>
          </cell>
          <cell r="E32">
            <v>761</v>
          </cell>
          <cell r="F32">
            <v>314</v>
          </cell>
          <cell r="G32">
            <v>148</v>
          </cell>
          <cell r="H32">
            <v>256</v>
          </cell>
          <cell r="I32">
            <v>481</v>
          </cell>
          <cell r="J32">
            <v>233</v>
          </cell>
          <cell r="K32">
            <v>634</v>
          </cell>
          <cell r="L32">
            <v>0</v>
          </cell>
          <cell r="M32">
            <v>72</v>
          </cell>
          <cell r="N32">
            <v>9</v>
          </cell>
          <cell r="O32">
            <v>277</v>
          </cell>
          <cell r="P32">
            <v>10</v>
          </cell>
          <cell r="Q32">
            <v>14</v>
          </cell>
          <cell r="R32">
            <v>2</v>
          </cell>
          <cell r="S32">
            <v>72</v>
          </cell>
          <cell r="T32">
            <v>549</v>
          </cell>
          <cell r="U32">
            <v>0</v>
          </cell>
          <cell r="V32">
            <v>1906</v>
          </cell>
          <cell r="W32">
            <v>106</v>
          </cell>
          <cell r="X32">
            <v>105</v>
          </cell>
          <cell r="Y32">
            <v>296</v>
          </cell>
          <cell r="Z32">
            <v>123</v>
          </cell>
          <cell r="AA32">
            <v>27</v>
          </cell>
          <cell r="AB32">
            <v>4</v>
          </cell>
          <cell r="AC32">
            <v>1342</v>
          </cell>
          <cell r="AD32">
            <v>369</v>
          </cell>
          <cell r="AE32">
            <v>352</v>
          </cell>
          <cell r="AF32">
            <v>17</v>
          </cell>
          <cell r="AG32">
            <v>94</v>
          </cell>
          <cell r="AH32">
            <v>547</v>
          </cell>
          <cell r="AI32">
            <v>1025</v>
          </cell>
          <cell r="AJ32">
            <v>940</v>
          </cell>
          <cell r="AK32">
            <v>41</v>
          </cell>
          <cell r="AL32">
            <v>1527</v>
          </cell>
          <cell r="AM32">
            <v>9</v>
          </cell>
          <cell r="AN32">
            <v>23</v>
          </cell>
          <cell r="AO32">
            <v>1467</v>
          </cell>
          <cell r="AP32">
            <v>71066</v>
          </cell>
          <cell r="AQ32">
            <v>71055</v>
          </cell>
          <cell r="AR32">
            <v>11</v>
          </cell>
          <cell r="AS32">
            <v>2321</v>
          </cell>
          <cell r="AT32">
            <v>218</v>
          </cell>
          <cell r="AU32">
            <v>37</v>
          </cell>
          <cell r="AV32">
            <v>96</v>
          </cell>
          <cell r="AW32">
            <v>1028</v>
          </cell>
          <cell r="AX32">
            <v>42</v>
          </cell>
          <cell r="AY32">
            <v>109</v>
          </cell>
          <cell r="AZ32">
            <v>1391</v>
          </cell>
          <cell r="BA32">
            <v>45</v>
          </cell>
          <cell r="BB32">
            <v>25</v>
          </cell>
          <cell r="BC32">
            <v>363</v>
          </cell>
          <cell r="BD32">
            <v>3</v>
          </cell>
          <cell r="BE32">
            <v>688</v>
          </cell>
          <cell r="BF32">
            <v>384</v>
          </cell>
          <cell r="BG32">
            <v>304</v>
          </cell>
          <cell r="BH32">
            <v>1250</v>
          </cell>
          <cell r="BI32">
            <v>408</v>
          </cell>
          <cell r="BJ32">
            <v>842</v>
          </cell>
          <cell r="BK32">
            <v>150</v>
          </cell>
          <cell r="BL32">
            <v>342</v>
          </cell>
          <cell r="BM32">
            <v>242</v>
          </cell>
          <cell r="BN32">
            <v>170</v>
          </cell>
          <cell r="BO32">
            <v>658</v>
          </cell>
          <cell r="BP32">
            <v>69</v>
          </cell>
          <cell r="BQ32">
            <v>75</v>
          </cell>
          <cell r="BR32">
            <v>583</v>
          </cell>
          <cell r="BS32">
            <v>51</v>
          </cell>
          <cell r="BT32">
            <v>258</v>
          </cell>
          <cell r="BU32">
            <v>44</v>
          </cell>
          <cell r="BV32">
            <v>186</v>
          </cell>
          <cell r="BW32">
            <v>0</v>
          </cell>
          <cell r="BX32">
            <v>3188</v>
          </cell>
          <cell r="BY32">
            <v>20</v>
          </cell>
          <cell r="BZ32">
            <v>35</v>
          </cell>
          <cell r="CA32">
            <v>139</v>
          </cell>
          <cell r="CB32">
            <v>78</v>
          </cell>
          <cell r="CC32">
            <v>584</v>
          </cell>
          <cell r="CD32">
            <v>63</v>
          </cell>
          <cell r="CE32">
            <v>0</v>
          </cell>
          <cell r="CF32">
            <v>771</v>
          </cell>
          <cell r="CG32">
            <v>124</v>
          </cell>
          <cell r="CH32">
            <v>414</v>
          </cell>
          <cell r="CI32">
            <v>153</v>
          </cell>
          <cell r="CJ32">
            <v>26</v>
          </cell>
          <cell r="CK32">
            <v>21</v>
          </cell>
          <cell r="CL32">
            <v>14</v>
          </cell>
          <cell r="CM32">
            <v>186</v>
          </cell>
          <cell r="CN32">
            <v>543</v>
          </cell>
          <cell r="CO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2006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22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1</v>
          </cell>
          <cell r="AO33">
            <v>2</v>
          </cell>
          <cell r="AP33">
            <v>277</v>
          </cell>
          <cell r="AQ33">
            <v>277</v>
          </cell>
          <cell r="AR33">
            <v>0</v>
          </cell>
          <cell r="AS33">
            <v>22</v>
          </cell>
          <cell r="AT33">
            <v>0</v>
          </cell>
          <cell r="AU33">
            <v>3</v>
          </cell>
          <cell r="AV33">
            <v>0</v>
          </cell>
          <cell r="AW33">
            <v>16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2</v>
          </cell>
          <cell r="BJ33">
            <v>0</v>
          </cell>
          <cell r="BK33">
            <v>2</v>
          </cell>
          <cell r="BL33">
            <v>1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8</v>
          </cell>
          <cell r="BU33">
            <v>0</v>
          </cell>
          <cell r="BV33">
            <v>0</v>
          </cell>
          <cell r="BW33">
            <v>0</v>
          </cell>
          <cell r="BX33">
            <v>10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</v>
          </cell>
          <cell r="CF33">
            <v>0</v>
          </cell>
          <cell r="CG33">
            <v>0</v>
          </cell>
          <cell r="CH33">
            <v>8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2006</v>
          </cell>
          <cell r="D34">
            <v>4</v>
          </cell>
          <cell r="E34">
            <v>40</v>
          </cell>
          <cell r="F34">
            <v>23</v>
          </cell>
          <cell r="G34">
            <v>2</v>
          </cell>
          <cell r="H34">
            <v>4</v>
          </cell>
          <cell r="I34">
            <v>0</v>
          </cell>
          <cell r="J34">
            <v>12</v>
          </cell>
          <cell r="K34">
            <v>6</v>
          </cell>
          <cell r="L34">
            <v>8</v>
          </cell>
          <cell r="M34">
            <v>6</v>
          </cell>
          <cell r="N34">
            <v>0</v>
          </cell>
          <cell r="O34">
            <v>0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23</v>
          </cell>
          <cell r="U34">
            <v>8</v>
          </cell>
          <cell r="V34">
            <v>107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21</v>
          </cell>
          <cell r="AD34">
            <v>34</v>
          </cell>
          <cell r="AE34">
            <v>27</v>
          </cell>
          <cell r="AF34">
            <v>7</v>
          </cell>
          <cell r="AG34">
            <v>0</v>
          </cell>
          <cell r="AH34">
            <v>0</v>
          </cell>
          <cell r="AI34">
            <v>14</v>
          </cell>
          <cell r="AJ34">
            <v>74</v>
          </cell>
          <cell r="AK34">
            <v>0</v>
          </cell>
          <cell r="AL34">
            <v>80</v>
          </cell>
          <cell r="AM34">
            <v>0</v>
          </cell>
          <cell r="AN34">
            <v>3</v>
          </cell>
          <cell r="AO34">
            <v>24</v>
          </cell>
          <cell r="AP34">
            <v>1421</v>
          </cell>
          <cell r="AQ34">
            <v>1421</v>
          </cell>
          <cell r="AR34">
            <v>0</v>
          </cell>
          <cell r="AS34">
            <v>154</v>
          </cell>
          <cell r="AT34">
            <v>17</v>
          </cell>
          <cell r="AU34">
            <v>0</v>
          </cell>
          <cell r="AV34">
            <v>34</v>
          </cell>
          <cell r="AW34">
            <v>7</v>
          </cell>
          <cell r="AX34">
            <v>0</v>
          </cell>
          <cell r="AY34">
            <v>7</v>
          </cell>
          <cell r="AZ34">
            <v>49</v>
          </cell>
          <cell r="BA34">
            <v>0</v>
          </cell>
          <cell r="BB34">
            <v>6</v>
          </cell>
          <cell r="BC34">
            <v>0</v>
          </cell>
          <cell r="BD34">
            <v>0</v>
          </cell>
          <cell r="BE34">
            <v>13</v>
          </cell>
          <cell r="BF34">
            <v>13</v>
          </cell>
          <cell r="BG34">
            <v>0</v>
          </cell>
          <cell r="BH34">
            <v>0</v>
          </cell>
          <cell r="BI34">
            <v>14</v>
          </cell>
          <cell r="BJ34">
            <v>0</v>
          </cell>
          <cell r="BK34">
            <v>32</v>
          </cell>
          <cell r="BL34">
            <v>13</v>
          </cell>
          <cell r="BM34">
            <v>21</v>
          </cell>
          <cell r="BN34">
            <v>0</v>
          </cell>
          <cell r="BO34">
            <v>38</v>
          </cell>
          <cell r="BP34">
            <v>0</v>
          </cell>
          <cell r="BQ34">
            <v>0</v>
          </cell>
          <cell r="BR34">
            <v>16</v>
          </cell>
          <cell r="BS34">
            <v>11</v>
          </cell>
          <cell r="BT34">
            <v>33</v>
          </cell>
          <cell r="BU34">
            <v>5</v>
          </cell>
          <cell r="BV34">
            <v>39</v>
          </cell>
          <cell r="BW34">
            <v>7</v>
          </cell>
          <cell r="BX34">
            <v>17</v>
          </cell>
          <cell r="BY34">
            <v>5</v>
          </cell>
          <cell r="BZ34">
            <v>9</v>
          </cell>
          <cell r="CA34">
            <v>0</v>
          </cell>
          <cell r="CB34">
            <v>0</v>
          </cell>
          <cell r="CC34">
            <v>37</v>
          </cell>
          <cell r="CD34">
            <v>3</v>
          </cell>
          <cell r="CE34">
            <v>0</v>
          </cell>
          <cell r="CF34">
            <v>66</v>
          </cell>
          <cell r="CG34">
            <v>3</v>
          </cell>
          <cell r="CH34">
            <v>27</v>
          </cell>
          <cell r="CI34">
            <v>446</v>
          </cell>
          <cell r="CJ34">
            <v>6</v>
          </cell>
          <cell r="CK34">
            <v>4</v>
          </cell>
          <cell r="CL34">
            <v>0</v>
          </cell>
          <cell r="CM34">
            <v>26</v>
          </cell>
          <cell r="CN34">
            <v>17</v>
          </cell>
          <cell r="C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2006</v>
          </cell>
          <cell r="D35">
            <v>324</v>
          </cell>
          <cell r="E35">
            <v>8901</v>
          </cell>
          <cell r="F35">
            <v>5016</v>
          </cell>
          <cell r="G35">
            <v>3041</v>
          </cell>
          <cell r="H35">
            <v>3364</v>
          </cell>
          <cell r="I35">
            <v>8880</v>
          </cell>
          <cell r="J35">
            <v>2030</v>
          </cell>
          <cell r="K35">
            <v>6803</v>
          </cell>
          <cell r="L35">
            <v>2338</v>
          </cell>
          <cell r="M35">
            <v>815</v>
          </cell>
          <cell r="N35">
            <v>1</v>
          </cell>
          <cell r="O35">
            <v>3603</v>
          </cell>
          <cell r="P35">
            <v>239</v>
          </cell>
          <cell r="Q35">
            <v>281</v>
          </cell>
          <cell r="R35">
            <v>68</v>
          </cell>
          <cell r="S35">
            <v>1526</v>
          </cell>
          <cell r="T35">
            <v>8016</v>
          </cell>
          <cell r="U35">
            <v>785</v>
          </cell>
          <cell r="V35">
            <v>25400</v>
          </cell>
          <cell r="W35">
            <v>1563</v>
          </cell>
          <cell r="X35">
            <v>721</v>
          </cell>
          <cell r="Y35">
            <v>3100</v>
          </cell>
          <cell r="Z35">
            <v>2418</v>
          </cell>
          <cell r="AA35">
            <v>792</v>
          </cell>
          <cell r="AB35">
            <v>75</v>
          </cell>
          <cell r="AC35">
            <v>6000</v>
          </cell>
          <cell r="AD35">
            <v>5496</v>
          </cell>
          <cell r="AE35">
            <v>5066</v>
          </cell>
          <cell r="AF35">
            <v>430</v>
          </cell>
          <cell r="AG35">
            <v>1414</v>
          </cell>
          <cell r="AH35">
            <v>5570</v>
          </cell>
          <cell r="AI35">
            <v>7039</v>
          </cell>
          <cell r="AJ35">
            <v>3617</v>
          </cell>
          <cell r="AK35">
            <v>59</v>
          </cell>
          <cell r="AL35">
            <v>23459</v>
          </cell>
          <cell r="AM35">
            <v>177</v>
          </cell>
          <cell r="AN35">
            <v>737</v>
          </cell>
          <cell r="AO35">
            <v>14449</v>
          </cell>
          <cell r="AP35">
            <v>520182</v>
          </cell>
          <cell r="AQ35">
            <v>520010</v>
          </cell>
          <cell r="AR35">
            <v>172</v>
          </cell>
          <cell r="AS35">
            <v>38500</v>
          </cell>
          <cell r="AT35">
            <v>3024</v>
          </cell>
          <cell r="AU35">
            <v>688</v>
          </cell>
          <cell r="AV35">
            <v>2200</v>
          </cell>
          <cell r="AW35">
            <v>9853</v>
          </cell>
          <cell r="AX35">
            <v>975</v>
          </cell>
          <cell r="AY35">
            <v>1927</v>
          </cell>
          <cell r="AZ35">
            <v>14788</v>
          </cell>
          <cell r="BA35">
            <v>1113</v>
          </cell>
          <cell r="BB35">
            <v>1235</v>
          </cell>
          <cell r="BC35">
            <v>4320</v>
          </cell>
          <cell r="BD35">
            <v>15</v>
          </cell>
          <cell r="BE35">
            <v>3923</v>
          </cell>
          <cell r="BF35">
            <v>3268</v>
          </cell>
          <cell r="BG35">
            <v>655</v>
          </cell>
          <cell r="BH35">
            <v>8844</v>
          </cell>
          <cell r="BI35">
            <v>4030</v>
          </cell>
          <cell r="BJ35">
            <v>4814</v>
          </cell>
          <cell r="BK35">
            <v>1701</v>
          </cell>
          <cell r="BL35">
            <v>4389</v>
          </cell>
          <cell r="BM35">
            <v>3912</v>
          </cell>
          <cell r="BN35">
            <v>0</v>
          </cell>
          <cell r="BO35">
            <v>7980</v>
          </cell>
          <cell r="BP35">
            <v>1252</v>
          </cell>
          <cell r="BQ35">
            <v>1737</v>
          </cell>
          <cell r="BR35">
            <v>6275</v>
          </cell>
          <cell r="BS35">
            <v>1592</v>
          </cell>
          <cell r="BT35">
            <v>5927</v>
          </cell>
          <cell r="BU35">
            <v>687</v>
          </cell>
          <cell r="BV35">
            <v>3733</v>
          </cell>
          <cell r="BW35">
            <v>2047</v>
          </cell>
          <cell r="BX35">
            <v>30676</v>
          </cell>
          <cell r="BY35">
            <v>640</v>
          </cell>
          <cell r="BZ35">
            <v>965</v>
          </cell>
          <cell r="CA35">
            <v>942</v>
          </cell>
          <cell r="CB35">
            <v>1314</v>
          </cell>
          <cell r="CC35">
            <v>6919</v>
          </cell>
          <cell r="CD35">
            <v>850</v>
          </cell>
          <cell r="CE35">
            <v>66000</v>
          </cell>
          <cell r="CF35">
            <v>15182</v>
          </cell>
          <cell r="CG35">
            <v>1407</v>
          </cell>
          <cell r="CH35">
            <v>8942</v>
          </cell>
          <cell r="CI35">
            <v>2024</v>
          </cell>
          <cell r="CJ35">
            <v>667</v>
          </cell>
          <cell r="CK35">
            <v>452</v>
          </cell>
          <cell r="CL35">
            <v>0</v>
          </cell>
          <cell r="CM35">
            <v>2987</v>
          </cell>
          <cell r="CN35">
            <v>5152</v>
          </cell>
          <cell r="CO35">
            <v>1626</v>
          </cell>
        </row>
        <row r="36">
          <cell r="A36" t="str">
            <v>Utility average load factor</v>
          </cell>
          <cell r="B36" t="str">
            <v>LF</v>
          </cell>
          <cell r="C36">
            <v>2006</v>
          </cell>
          <cell r="D36">
            <v>79</v>
          </cell>
          <cell r="E36">
            <v>65</v>
          </cell>
          <cell r="F36">
            <v>77</v>
          </cell>
          <cell r="G36">
            <v>65</v>
          </cell>
          <cell r="H36">
            <v>85</v>
          </cell>
          <cell r="I36">
            <v>70</v>
          </cell>
          <cell r="J36">
            <v>75</v>
          </cell>
          <cell r="K36">
            <v>72</v>
          </cell>
          <cell r="L36">
            <v>71</v>
          </cell>
          <cell r="M36">
            <v>71</v>
          </cell>
          <cell r="N36">
            <v>74</v>
          </cell>
          <cell r="O36">
            <v>74</v>
          </cell>
          <cell r="P36">
            <v>66</v>
          </cell>
          <cell r="Q36">
            <v>63</v>
          </cell>
          <cell r="R36">
            <v>0</v>
          </cell>
          <cell r="S36">
            <v>0</v>
          </cell>
          <cell r="T36">
            <v>53</v>
          </cell>
          <cell r="U36">
            <v>71</v>
          </cell>
          <cell r="V36">
            <v>73</v>
          </cell>
          <cell r="W36">
            <v>74</v>
          </cell>
          <cell r="X36">
            <v>71</v>
          </cell>
          <cell r="Y36">
            <v>67</v>
          </cell>
          <cell r="Z36">
            <v>89</v>
          </cell>
          <cell r="AA36">
            <v>69</v>
          </cell>
          <cell r="AB36">
            <v>66</v>
          </cell>
          <cell r="AC36">
            <v>76</v>
          </cell>
          <cell r="AD36">
            <v>0</v>
          </cell>
          <cell r="AE36">
            <v>69</v>
          </cell>
          <cell r="AF36">
            <v>71</v>
          </cell>
          <cell r="AG36">
            <v>66</v>
          </cell>
          <cell r="AH36">
            <v>75</v>
          </cell>
          <cell r="AI36">
            <v>60</v>
          </cell>
          <cell r="AJ36">
            <v>0</v>
          </cell>
          <cell r="AK36">
            <v>71</v>
          </cell>
          <cell r="AL36">
            <v>74</v>
          </cell>
          <cell r="AM36">
            <v>70</v>
          </cell>
          <cell r="AN36">
            <v>71</v>
          </cell>
          <cell r="AO36">
            <v>73</v>
          </cell>
          <cell r="AP36">
            <v>0</v>
          </cell>
          <cell r="AQ36">
            <v>78</v>
          </cell>
          <cell r="AR36">
            <v>68</v>
          </cell>
          <cell r="AS36">
            <v>722</v>
          </cell>
          <cell r="AT36">
            <v>54</v>
          </cell>
          <cell r="AU36">
            <v>73</v>
          </cell>
          <cell r="AV36">
            <v>75</v>
          </cell>
          <cell r="AW36">
            <v>72</v>
          </cell>
          <cell r="AX36">
            <v>75</v>
          </cell>
          <cell r="AY36">
            <v>72</v>
          </cell>
          <cell r="AZ36">
            <v>72</v>
          </cell>
          <cell r="BA36">
            <v>0</v>
          </cell>
          <cell r="BB36">
            <v>72</v>
          </cell>
          <cell r="BC36">
            <v>72</v>
          </cell>
          <cell r="BD36">
            <v>0</v>
          </cell>
          <cell r="BE36">
            <v>0</v>
          </cell>
          <cell r="BF36">
            <v>68</v>
          </cell>
          <cell r="BG36">
            <v>69</v>
          </cell>
          <cell r="BH36">
            <v>0</v>
          </cell>
          <cell r="BI36">
            <v>73</v>
          </cell>
          <cell r="BJ36">
            <v>0</v>
          </cell>
          <cell r="BK36">
            <v>69</v>
          </cell>
          <cell r="BL36">
            <v>0</v>
          </cell>
          <cell r="BM36">
            <v>75</v>
          </cell>
          <cell r="BN36">
            <v>72</v>
          </cell>
          <cell r="BO36">
            <v>69</v>
          </cell>
          <cell r="BP36">
            <v>70</v>
          </cell>
          <cell r="BQ36">
            <v>75</v>
          </cell>
          <cell r="BR36">
            <v>59</v>
          </cell>
          <cell r="BS36">
            <v>59</v>
          </cell>
          <cell r="BT36">
            <v>76</v>
          </cell>
          <cell r="BU36">
            <v>70</v>
          </cell>
          <cell r="BV36">
            <v>70</v>
          </cell>
          <cell r="BW36">
            <v>68</v>
          </cell>
          <cell r="BX36">
            <v>69</v>
          </cell>
          <cell r="BY36">
            <v>70</v>
          </cell>
          <cell r="BZ36">
            <v>0</v>
          </cell>
          <cell r="CA36">
            <v>8</v>
          </cell>
          <cell r="CB36">
            <v>56</v>
          </cell>
          <cell r="CC36">
            <v>75</v>
          </cell>
          <cell r="CD36">
            <v>70</v>
          </cell>
          <cell r="CE36">
            <v>74</v>
          </cell>
          <cell r="CF36">
            <v>72</v>
          </cell>
          <cell r="CG36">
            <v>66</v>
          </cell>
          <cell r="CH36">
            <v>71</v>
          </cell>
          <cell r="CI36">
            <v>66</v>
          </cell>
          <cell r="CJ36">
            <v>87</v>
          </cell>
          <cell r="CK36">
            <v>76</v>
          </cell>
          <cell r="CL36">
            <v>70</v>
          </cell>
          <cell r="CM36">
            <v>71</v>
          </cell>
          <cell r="CN36">
            <v>70</v>
          </cell>
          <cell r="CO36">
            <v>70</v>
          </cell>
        </row>
      </sheetData>
      <sheetData sheetId="19">
        <row r="1">
          <cell r="A1" t="str">
            <v>Distributor Data for Year ended Dec 31st, 2005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COLLUS Power Corp.</v>
          </cell>
          <cell r="K1" t="str">
            <v>Cambridge and North Dumfries Hydro Inc.</v>
          </cell>
          <cell r="L1" t="str">
            <v>Fort Erie (CNP)</v>
          </cell>
          <cell r="M1" t="str">
            <v>Centre Wellington Hydro Ltd.</v>
          </cell>
          <cell r="N1" t="str">
            <v>Chapleau Public Utilities Corporation</v>
          </cell>
          <cell r="O1" t="str">
            <v>Chatham-Kent Hydro Inc.</v>
          </cell>
          <cell r="P1" t="str">
            <v>Clinton Power Corporation</v>
          </cell>
          <cell r="Q1" t="str">
            <v>Cooperative Hydro Embrun Inc.</v>
          </cell>
          <cell r="R1" t="str">
            <v>Dutton Hydro Limited</v>
          </cell>
          <cell r="S1" t="str">
            <v>E.L.K. Energy Inc.</v>
          </cell>
          <cell r="T1" t="str">
            <v>ENWIN Utilities Ltd.</v>
          </cell>
          <cell r="U1" t="str">
            <v>Eastern Ontario Power (CNP)</v>
          </cell>
          <cell r="V1" t="str">
            <v>Enersource Hydro Mississauga Inc.</v>
          </cell>
          <cell r="W1" t="str">
            <v>Erie Thames Powerlines Corporation</v>
          </cell>
          <cell r="X1" t="str">
            <v>Espanola Regional Hydro Distribution Corporation</v>
          </cell>
          <cell r="Y1" t="str">
            <v>Essex Powerlines Corporation</v>
          </cell>
          <cell r="Z1" t="str">
            <v>Festival Hydro Inc.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Horizon Utilities Corporation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Brampton Networks Inc.</v>
          </cell>
          <cell r="AR1" t="str">
            <v>Hydro One Networks Inc.</v>
          </cell>
          <cell r="AS1" t="str">
            <v>Hydro One Networks Inc. without Terrace Bay Superior Wires Inc.</v>
          </cell>
          <cell r="AT1" t="str">
            <v>Terrace Bay Superior Wires Inc.</v>
          </cell>
          <cell r="AU1" t="str">
            <v>Hydro Ottawa Limited</v>
          </cell>
          <cell r="AV1" t="str">
            <v>Innisfil Hydro Distribution Systems Limited</v>
          </cell>
          <cell r="AW1" t="str">
            <v>Kenora Hydro Electric Corporation Ltd.</v>
          </cell>
          <cell r="AX1" t="str">
            <v>Kingston Hydro Corporation</v>
          </cell>
          <cell r="AY1" t="str">
            <v>Kitchener-Wilmot Hydro Inc.</v>
          </cell>
          <cell r="AZ1" t="str">
            <v>Lakefront Utilities Inc.</v>
          </cell>
          <cell r="BA1" t="str">
            <v>Lakeland Power Distribution Ltd.</v>
          </cell>
          <cell r="BB1" t="str">
            <v>London Hydro Inc.</v>
          </cell>
          <cell r="BC1" t="str">
            <v>Middlesex Power Distribution Corporation</v>
          </cell>
          <cell r="BD1" t="str">
            <v>Midland Power Utility Corporation</v>
          </cell>
          <cell r="BE1" t="str">
            <v>Milton Hydro Distribution Inc.</v>
          </cell>
          <cell r="BF1" t="str">
            <v>Newbury Power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PUC Distribution Inc.</v>
          </cell>
          <cell r="BW1" t="str">
            <v>Parry Sound Power Corporation</v>
          </cell>
          <cell r="BX1" t="str">
            <v>Peterborough Distribution Incorporated</v>
          </cell>
          <cell r="BY1" t="str">
            <v>Port Colborne (CNP)</v>
          </cell>
          <cell r="BZ1" t="str">
            <v>Powerstream Inc.</v>
          </cell>
          <cell r="CA1" t="str">
            <v>PowerStream Inc. without Aurora</v>
          </cell>
          <cell r="CB1" t="str">
            <v>Aurora Hydro Connections Limited</v>
          </cell>
          <cell r="CC1" t="str">
            <v>Renfrew Hydro Inc.</v>
          </cell>
          <cell r="CD1" t="str">
            <v>Rideau St. Lawrence Distribution Inc.</v>
          </cell>
          <cell r="CE1" t="str">
            <v>Sioux Lookout Hydro Inc.</v>
          </cell>
          <cell r="CF1" t="str">
            <v>St. Thomas Energy Inc.</v>
          </cell>
          <cell r="CG1" t="str">
            <v>Thunder Bay Hydro Electricity Distribution Inc.</v>
          </cell>
          <cell r="CH1" t="str">
            <v>Tillsonburg Hydro Inc.</v>
          </cell>
          <cell r="CI1" t="str">
            <v>Toronto Hydro-Electric System Limited</v>
          </cell>
          <cell r="CJ1" t="str">
            <v>Veridian Connections Inc.</v>
          </cell>
          <cell r="CK1" t="str">
            <v>Veridian Connections Inc. without Gravenhurst</v>
          </cell>
          <cell r="CL1" t="str">
            <v>Gravenhurst Hydro Electric Inc.</v>
          </cell>
          <cell r="CM1" t="str">
            <v>Wasaga Distribution Inc.</v>
          </cell>
          <cell r="CN1" t="str">
            <v>Waterloo North Hydro Inc.</v>
          </cell>
          <cell r="CO1" t="str">
            <v>Welland Hydro-Electric System Corp.</v>
          </cell>
          <cell r="CP1" t="str">
            <v>Wellington North Power Inc.</v>
          </cell>
          <cell r="CQ1" t="str">
            <v>West Coast Huron Energy Inc.</v>
          </cell>
          <cell r="CR1" t="str">
            <v>West Perth Power Inc.</v>
          </cell>
          <cell r="CS1" t="str">
            <v>Westario Power Inc.</v>
          </cell>
          <cell r="CT1" t="str">
            <v>Whitby Hydro Electric Corporation</v>
          </cell>
          <cell r="CU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2005</v>
          </cell>
          <cell r="D4">
            <v>3419921.9800000004</v>
          </cell>
          <cell r="E4">
            <v>211370872</v>
          </cell>
          <cell r="F4">
            <v>80809559</v>
          </cell>
          <cell r="G4">
            <v>20371241.549999997</v>
          </cell>
          <cell r="H4">
            <v>62387339.600000009</v>
          </cell>
          <cell r="I4">
            <v>175937129.37999997</v>
          </cell>
          <cell r="J4">
            <v>24407657.660000004</v>
          </cell>
          <cell r="K4">
            <v>146845232</v>
          </cell>
          <cell r="L4">
            <v>54360260.560000002</v>
          </cell>
          <cell r="M4">
            <v>14437578.790000001</v>
          </cell>
          <cell r="N4">
            <v>2151646.2200000002</v>
          </cell>
          <cell r="O4">
            <v>58527885.989999995</v>
          </cell>
          <cell r="P4">
            <v>1245056.7200000002</v>
          </cell>
          <cell r="Q4">
            <v>2626848.7899999996</v>
          </cell>
          <cell r="R4">
            <v>603899.41</v>
          </cell>
          <cell r="S4">
            <v>21402163.41</v>
          </cell>
          <cell r="T4">
            <v>197501118</v>
          </cell>
          <cell r="U4">
            <v>8225100.4900000002</v>
          </cell>
          <cell r="V4">
            <v>751819811</v>
          </cell>
          <cell r="W4">
            <v>18911720.739999995</v>
          </cell>
          <cell r="X4">
            <v>5848621.7800000012</v>
          </cell>
          <cell r="Y4">
            <v>35343230.859999999</v>
          </cell>
          <cell r="Z4">
            <v>62319393.57</v>
          </cell>
          <cell r="AA4">
            <v>9238150.9099999983</v>
          </cell>
          <cell r="AB4">
            <v>1029219.07</v>
          </cell>
          <cell r="AC4">
            <v>87945231.419999987</v>
          </cell>
          <cell r="AD4">
            <v>146844999.44</v>
          </cell>
          <cell r="AE4">
            <v>141467041.19000003</v>
          </cell>
          <cell r="AF4">
            <v>5377958.25</v>
          </cell>
          <cell r="AG4">
            <v>22898520.249999996</v>
          </cell>
          <cell r="AH4">
            <v>114372688.24999997</v>
          </cell>
          <cell r="AI4">
            <v>111867932.05000001</v>
          </cell>
          <cell r="AJ4">
            <v>2504756.2000000002</v>
          </cell>
          <cell r="AK4">
            <v>41578363.970000014</v>
          </cell>
          <cell r="AL4">
            <v>37146919</v>
          </cell>
          <cell r="AM4">
            <v>508947697.95999998</v>
          </cell>
          <cell r="AN4">
            <v>3780266.5300000003</v>
          </cell>
          <cell r="AO4">
            <v>549387.43000000005</v>
          </cell>
          <cell r="AP4">
            <v>2868302.88</v>
          </cell>
          <cell r="AQ4">
            <v>431938553.47000003</v>
          </cell>
          <cell r="AR4">
            <v>5478215064.1799994</v>
          </cell>
          <cell r="AS4">
            <v>5475708100</v>
          </cell>
          <cell r="AT4">
            <v>2506964.1800000002</v>
          </cell>
          <cell r="AU4">
            <v>863603472.04999995</v>
          </cell>
          <cell r="AV4">
            <v>39183280.11999999</v>
          </cell>
          <cell r="AW4">
            <v>11102943.459999999</v>
          </cell>
          <cell r="AX4">
            <v>28849124</v>
          </cell>
          <cell r="AY4">
            <v>257464999.63</v>
          </cell>
          <cell r="AZ4">
            <v>19211278.389999997</v>
          </cell>
          <cell r="BA4">
            <v>18926870.720000003</v>
          </cell>
          <cell r="BB4">
            <v>309256853.66000003</v>
          </cell>
          <cell r="BC4">
            <v>14382192.639999999</v>
          </cell>
          <cell r="BD4">
            <v>14007697.449999999</v>
          </cell>
          <cell r="BE4">
            <v>83988532.370000005</v>
          </cell>
          <cell r="BF4">
            <v>278026</v>
          </cell>
          <cell r="BG4">
            <v>93183241.690000013</v>
          </cell>
          <cell r="BH4">
            <v>86265523</v>
          </cell>
          <cell r="BI4">
            <v>6917718.6900000004</v>
          </cell>
          <cell r="BJ4">
            <v>153214048</v>
          </cell>
          <cell r="BK4">
            <v>108782632</v>
          </cell>
          <cell r="BL4">
            <v>44431416</v>
          </cell>
          <cell r="BM4">
            <v>36194269.57</v>
          </cell>
          <cell r="BN4">
            <v>67650241.529999986</v>
          </cell>
          <cell r="BO4">
            <v>67432884</v>
          </cell>
          <cell r="BP4">
            <v>5494326.9900000002</v>
          </cell>
          <cell r="BQ4">
            <v>147838405.10000002</v>
          </cell>
          <cell r="BR4">
            <v>27004863.559999999</v>
          </cell>
          <cell r="BS4">
            <v>34234390.120000005</v>
          </cell>
          <cell r="BT4">
            <v>115312031.84999999</v>
          </cell>
          <cell r="BU4">
            <v>21807504.909999996</v>
          </cell>
          <cell r="BV4">
            <v>70159059.5</v>
          </cell>
          <cell r="BW4">
            <v>10331623.809999999</v>
          </cell>
          <cell r="BX4">
            <v>56535698.850000009</v>
          </cell>
          <cell r="BY4">
            <v>6757574.6900000004</v>
          </cell>
          <cell r="BZ4">
            <v>911163209.35000014</v>
          </cell>
          <cell r="CA4">
            <v>870451854.83000004</v>
          </cell>
          <cell r="CB4">
            <v>40711354.519999988</v>
          </cell>
          <cell r="CC4">
            <v>10380999.720000003</v>
          </cell>
          <cell r="CD4">
            <v>4381905.67</v>
          </cell>
          <cell r="CE4">
            <v>6623702.9500000002</v>
          </cell>
          <cell r="CF4">
            <v>36059639.57</v>
          </cell>
          <cell r="CG4">
            <v>128297616</v>
          </cell>
          <cell r="CH4">
            <v>12702386.800000001</v>
          </cell>
          <cell r="CI4">
            <v>3270310050.5600004</v>
          </cell>
          <cell r="CJ4">
            <v>256701730</v>
          </cell>
          <cell r="CK4">
            <v>241943430</v>
          </cell>
          <cell r="CL4">
            <v>14758300</v>
          </cell>
          <cell r="CM4">
            <v>17359809.559999999</v>
          </cell>
          <cell r="CN4">
            <v>170601090.33999997</v>
          </cell>
          <cell r="CO4">
            <v>38451458</v>
          </cell>
          <cell r="CP4">
            <v>7099145.1200000001</v>
          </cell>
          <cell r="CQ4">
            <v>4864803</v>
          </cell>
          <cell r="CR4">
            <v>4113267.4900000007</v>
          </cell>
          <cell r="CS4">
            <v>29897339</v>
          </cell>
          <cell r="CT4">
            <v>114004380.40999998</v>
          </cell>
          <cell r="CU4">
            <v>26039919.610000003</v>
          </cell>
        </row>
        <row r="5">
          <cell r="A5" t="str">
            <v>Accumulated Amortization</v>
          </cell>
          <cell r="B5" t="str">
            <v>ACCDEP</v>
          </cell>
          <cell r="C5">
            <v>2005</v>
          </cell>
          <cell r="D5">
            <v>-2289322.5099999998</v>
          </cell>
          <cell r="E5">
            <v>-79370223</v>
          </cell>
          <cell r="F5">
            <v>-33407373</v>
          </cell>
          <cell r="G5">
            <v>-4158441.29</v>
          </cell>
          <cell r="H5">
            <v>-11329394.530000001</v>
          </cell>
          <cell r="I5">
            <v>-91975155.760000005</v>
          </cell>
          <cell r="J5">
            <v>-10131428.789999999</v>
          </cell>
          <cell r="K5">
            <v>-63426722</v>
          </cell>
          <cell r="L5">
            <v>-19248687.960000001</v>
          </cell>
          <cell r="M5">
            <v>-6580705.1299999999</v>
          </cell>
          <cell r="N5">
            <v>-1229407.72</v>
          </cell>
          <cell r="O5">
            <v>-14978637.85</v>
          </cell>
          <cell r="P5">
            <v>-244907.72</v>
          </cell>
          <cell r="Q5">
            <v>-470315.66</v>
          </cell>
          <cell r="R5">
            <v>-333776.31</v>
          </cell>
          <cell r="S5">
            <v>-11035675.67</v>
          </cell>
          <cell r="T5">
            <v>-48882050</v>
          </cell>
          <cell r="U5">
            <v>-2984046.45</v>
          </cell>
          <cell r="V5">
            <v>-313429151</v>
          </cell>
          <cell r="W5">
            <v>-3184988.37</v>
          </cell>
          <cell r="X5">
            <v>-3627702.53</v>
          </cell>
          <cell r="Y5">
            <v>-6920064.0599999996</v>
          </cell>
          <cell r="Z5">
            <v>-31562391.93</v>
          </cell>
          <cell r="AA5">
            <v>-5870097.9199999999</v>
          </cell>
          <cell r="AB5">
            <v>-700306.12</v>
          </cell>
          <cell r="AC5">
            <v>-39812634.439999998</v>
          </cell>
          <cell r="AD5">
            <v>-80712043.800000012</v>
          </cell>
          <cell r="AE5">
            <v>-76850767.870000005</v>
          </cell>
          <cell r="AF5">
            <v>-3861275.93</v>
          </cell>
          <cell r="AG5">
            <v>-9372477.0700000003</v>
          </cell>
          <cell r="AH5">
            <v>-26182670.530000001</v>
          </cell>
          <cell r="AI5">
            <v>-25724897.75</v>
          </cell>
          <cell r="AJ5">
            <v>-457772.78</v>
          </cell>
          <cell r="AK5">
            <v>-11172472.190000001</v>
          </cell>
          <cell r="AL5">
            <v>-8833401</v>
          </cell>
          <cell r="AM5">
            <v>-243161170.81</v>
          </cell>
          <cell r="AN5">
            <v>-2737080.84</v>
          </cell>
          <cell r="AO5">
            <v>-185223.43</v>
          </cell>
          <cell r="AP5">
            <v>-846949.18</v>
          </cell>
          <cell r="AQ5">
            <v>-169258533.77000001</v>
          </cell>
          <cell r="AR5">
            <v>-2177131629.9299998</v>
          </cell>
          <cell r="AS5">
            <v>-2175841300</v>
          </cell>
          <cell r="AT5">
            <v>-1290329.93</v>
          </cell>
          <cell r="AU5">
            <v>-408947230.77000004</v>
          </cell>
          <cell r="AV5">
            <v>-20244528.489999998</v>
          </cell>
          <cell r="AW5">
            <v>-6091388.1299999999</v>
          </cell>
          <cell r="AX5">
            <v>-8407967</v>
          </cell>
          <cell r="AY5">
            <v>-107756958.84</v>
          </cell>
          <cell r="AZ5">
            <v>-9355220.6600000001</v>
          </cell>
          <cell r="BA5">
            <v>-4729667.96</v>
          </cell>
          <cell r="BB5">
            <v>-131390716.56</v>
          </cell>
          <cell r="BC5">
            <v>-7416504.8899999997</v>
          </cell>
          <cell r="BD5">
            <v>-8583571.1899999995</v>
          </cell>
          <cell r="BE5">
            <v>-33693433.210000001</v>
          </cell>
          <cell r="BF5">
            <v>-120801</v>
          </cell>
          <cell r="BG5">
            <v>-40915842.540000007</v>
          </cell>
          <cell r="BH5">
            <v>-36720806</v>
          </cell>
          <cell r="BI5">
            <v>-4195036.54</v>
          </cell>
          <cell r="BJ5">
            <v>-70730324</v>
          </cell>
          <cell r="BK5">
            <v>-50231759</v>
          </cell>
          <cell r="BL5">
            <v>-20498565</v>
          </cell>
          <cell r="BM5">
            <v>-13760243.060000001</v>
          </cell>
          <cell r="BN5">
            <v>-29448520.630000003</v>
          </cell>
          <cell r="BO5">
            <v>-37247110</v>
          </cell>
          <cell r="BP5">
            <v>-1950836.89</v>
          </cell>
          <cell r="BQ5">
            <v>-43941335.350000001</v>
          </cell>
          <cell r="BR5">
            <v>-12274280.07</v>
          </cell>
          <cell r="BS5">
            <v>-19235843.050000001</v>
          </cell>
          <cell r="BT5">
            <v>-63362308.280000001</v>
          </cell>
          <cell r="BU5">
            <v>-12767569.07</v>
          </cell>
          <cell r="BV5">
            <v>-38991564.009999998</v>
          </cell>
          <cell r="BW5">
            <v>-5726282.8600000003</v>
          </cell>
          <cell r="BX5">
            <v>-14802477.449999999</v>
          </cell>
          <cell r="BY5">
            <v>-374716.51</v>
          </cell>
          <cell r="BZ5">
            <v>-393693722.94</v>
          </cell>
          <cell r="CA5">
            <v>-373035555.49000001</v>
          </cell>
          <cell r="CB5">
            <v>-20658167.449999999</v>
          </cell>
          <cell r="CC5">
            <v>-6299715.7599999998</v>
          </cell>
          <cell r="CD5">
            <v>-745481.88</v>
          </cell>
          <cell r="CE5">
            <v>-1368548.51</v>
          </cell>
          <cell r="CF5">
            <v>-14262245.869999999</v>
          </cell>
          <cell r="CG5">
            <v>-64425736</v>
          </cell>
          <cell r="CH5">
            <v>-6336046.4199999999</v>
          </cell>
          <cell r="CI5">
            <v>-1616925866.74</v>
          </cell>
          <cell r="CJ5">
            <v>-121631462</v>
          </cell>
          <cell r="CK5">
            <v>-116456936</v>
          </cell>
          <cell r="CL5">
            <v>-5174526</v>
          </cell>
          <cell r="CM5">
            <v>-8079073.1899999995</v>
          </cell>
          <cell r="CN5">
            <v>-71139802.379999995</v>
          </cell>
          <cell r="CO5">
            <v>-19059623</v>
          </cell>
          <cell r="CP5">
            <v>-4228038.17</v>
          </cell>
          <cell r="CQ5">
            <v>-1094936</v>
          </cell>
          <cell r="CR5">
            <v>-2078776.68</v>
          </cell>
          <cell r="CS5">
            <v>-5887771</v>
          </cell>
          <cell r="CT5">
            <v>-47208911.710000001</v>
          </cell>
          <cell r="CU5">
            <v>-7991788.9000000004</v>
          </cell>
        </row>
        <row r="6">
          <cell r="A6" t="str">
            <v>Plant Additions</v>
          </cell>
          <cell r="B6" t="str">
            <v>PADD</v>
          </cell>
          <cell r="C6">
            <v>2005</v>
          </cell>
          <cell r="D6">
            <v>230883</v>
          </cell>
          <cell r="E6">
            <v>16907754</v>
          </cell>
          <cell r="F6">
            <v>5147855</v>
          </cell>
          <cell r="G6">
            <v>5096148</v>
          </cell>
          <cell r="H6">
            <v>11065762</v>
          </cell>
          <cell r="I6">
            <v>7409269.6399999997</v>
          </cell>
          <cell r="J6">
            <v>1018728.11</v>
          </cell>
          <cell r="K6">
            <v>7338653.2000000002</v>
          </cell>
          <cell r="L6">
            <v>4498639.3899999997</v>
          </cell>
          <cell r="M6">
            <v>591475.34</v>
          </cell>
          <cell r="N6">
            <v>33079.96</v>
          </cell>
          <cell r="O6">
            <v>3795188</v>
          </cell>
          <cell r="P6">
            <v>26379</v>
          </cell>
          <cell r="Q6">
            <v>153743</v>
          </cell>
          <cell r="R6">
            <v>3205.16</v>
          </cell>
          <cell r="S6">
            <v>826248.11</v>
          </cell>
          <cell r="T6">
            <v>6266503</v>
          </cell>
          <cell r="U6">
            <v>1368191.94</v>
          </cell>
          <cell r="V6">
            <v>30245000</v>
          </cell>
          <cell r="W6">
            <v>1316101.05</v>
          </cell>
          <cell r="X6">
            <v>117089.86</v>
          </cell>
          <cell r="Y6">
            <v>1193755</v>
          </cell>
          <cell r="Z6">
            <v>3060463</v>
          </cell>
          <cell r="AA6">
            <v>83425</v>
          </cell>
          <cell r="AB6">
            <v>1933</v>
          </cell>
          <cell r="AC6">
            <v>0</v>
          </cell>
          <cell r="AD6">
            <v>5307086.5999999996</v>
          </cell>
          <cell r="AE6">
            <v>5273803.3499999996</v>
          </cell>
          <cell r="AF6">
            <v>33283.25</v>
          </cell>
          <cell r="AG6">
            <v>1124268.3600000001</v>
          </cell>
          <cell r="AH6">
            <v>0</v>
          </cell>
          <cell r="AI6">
            <v>9874449.5199999996</v>
          </cell>
          <cell r="AJ6">
            <v>261847.75</v>
          </cell>
          <cell r="AK6">
            <v>2363411.67</v>
          </cell>
          <cell r="AL6">
            <v>3750244</v>
          </cell>
          <cell r="AM6">
            <v>16756798.85</v>
          </cell>
          <cell r="AN6">
            <v>108950</v>
          </cell>
          <cell r="AO6">
            <v>0</v>
          </cell>
          <cell r="AP6">
            <v>156358.03</v>
          </cell>
          <cell r="AQ6">
            <v>17698000</v>
          </cell>
          <cell r="AR6">
            <v>286440020.05000001</v>
          </cell>
          <cell r="AS6">
            <v>286400000</v>
          </cell>
          <cell r="AT6">
            <v>40020.050000000003</v>
          </cell>
          <cell r="AU6">
            <v>59282886</v>
          </cell>
          <cell r="AV6">
            <v>1298789</v>
          </cell>
          <cell r="AW6">
            <v>473234</v>
          </cell>
          <cell r="AX6">
            <v>2966731</v>
          </cell>
          <cell r="AY6">
            <v>15081086.08</v>
          </cell>
          <cell r="AZ6">
            <v>957215</v>
          </cell>
          <cell r="BA6">
            <v>1005063.99</v>
          </cell>
          <cell r="BB6">
            <v>16712064</v>
          </cell>
          <cell r="BC6">
            <v>421142</v>
          </cell>
          <cell r="BD6">
            <v>507657.18</v>
          </cell>
          <cell r="BE6">
            <v>10355469.43</v>
          </cell>
          <cell r="BF6">
            <v>0</v>
          </cell>
          <cell r="BG6">
            <v>6213071.5499999998</v>
          </cell>
          <cell r="BH6">
            <v>6093737.7199999997</v>
          </cell>
          <cell r="BI6">
            <v>119333.83</v>
          </cell>
          <cell r="BJ6">
            <v>8335488</v>
          </cell>
          <cell r="BK6">
            <v>4213481</v>
          </cell>
          <cell r="BL6">
            <v>4122007</v>
          </cell>
          <cell r="BM6">
            <v>3375491.11</v>
          </cell>
          <cell r="BN6">
            <v>4070895</v>
          </cell>
          <cell r="BO6">
            <v>2646546.9300000002</v>
          </cell>
          <cell r="BP6">
            <v>167266.28</v>
          </cell>
          <cell r="BQ6">
            <v>13136525</v>
          </cell>
          <cell r="BR6">
            <v>936983.87</v>
          </cell>
          <cell r="BS6">
            <v>1410731</v>
          </cell>
          <cell r="BT6">
            <v>10943000</v>
          </cell>
          <cell r="BU6">
            <v>822862.8</v>
          </cell>
          <cell r="BV6">
            <v>3761856</v>
          </cell>
          <cell r="BW6">
            <v>432363.47</v>
          </cell>
          <cell r="BX6">
            <v>4564154</v>
          </cell>
          <cell r="BY6">
            <v>1702498.69</v>
          </cell>
          <cell r="BZ6">
            <v>0</v>
          </cell>
          <cell r="CA6">
            <v>46136886</v>
          </cell>
          <cell r="CB6">
            <v>1614462</v>
          </cell>
          <cell r="CC6">
            <v>408295</v>
          </cell>
          <cell r="CD6">
            <v>280085.3</v>
          </cell>
          <cell r="CE6">
            <v>279586.96000000002</v>
          </cell>
          <cell r="CF6">
            <v>2144120.31</v>
          </cell>
          <cell r="CG6">
            <v>5760884</v>
          </cell>
          <cell r="CH6">
            <v>757445</v>
          </cell>
          <cell r="CI6">
            <v>155798967</v>
          </cell>
          <cell r="CJ6">
            <v>0</v>
          </cell>
          <cell r="CK6">
            <v>9354165</v>
          </cell>
          <cell r="CL6">
            <v>932329</v>
          </cell>
          <cell r="CM6">
            <v>807225.04</v>
          </cell>
          <cell r="CN6">
            <v>9577593</v>
          </cell>
          <cell r="CO6">
            <v>1543607</v>
          </cell>
          <cell r="CP6">
            <v>342500.69</v>
          </cell>
          <cell r="CQ6">
            <v>0</v>
          </cell>
          <cell r="CR6">
            <v>54400</v>
          </cell>
          <cell r="CS6">
            <v>3491787</v>
          </cell>
          <cell r="CT6">
            <v>4588415</v>
          </cell>
          <cell r="CU6">
            <v>1307333.8799999999</v>
          </cell>
        </row>
        <row r="7">
          <cell r="A7" t="str">
            <v>OM&amp;A Expense</v>
          </cell>
          <cell r="B7" t="str">
            <v>COMA</v>
          </cell>
          <cell r="C7">
            <v>2005</v>
          </cell>
          <cell r="D7">
            <v>658727.25</v>
          </cell>
          <cell r="E7">
            <v>7169958</v>
          </cell>
          <cell r="F7">
            <v>8698112</v>
          </cell>
          <cell r="G7">
            <v>2977851.7199999997</v>
          </cell>
          <cell r="H7">
            <v>6830242.9000000004</v>
          </cell>
          <cell r="I7">
            <v>10467051.26</v>
          </cell>
          <cell r="J7">
            <v>2585797.98</v>
          </cell>
          <cell r="K7">
            <v>7225426</v>
          </cell>
          <cell r="L7">
            <v>3844105.39</v>
          </cell>
          <cell r="M7">
            <v>1405800.75</v>
          </cell>
          <cell r="N7">
            <v>521658.19</v>
          </cell>
          <cell r="O7">
            <v>5065583.24</v>
          </cell>
          <cell r="P7">
            <v>377730.46</v>
          </cell>
          <cell r="Q7">
            <v>356123.2</v>
          </cell>
          <cell r="R7">
            <v>155412.62</v>
          </cell>
          <cell r="S7">
            <v>1131676.1600000001</v>
          </cell>
          <cell r="T7">
            <v>20930759</v>
          </cell>
          <cell r="U7">
            <v>1199546.0999999999</v>
          </cell>
          <cell r="V7">
            <v>37450448</v>
          </cell>
          <cell r="W7">
            <v>4295764.830000001</v>
          </cell>
          <cell r="X7">
            <v>763976.04</v>
          </cell>
          <cell r="Y7">
            <v>6312487.5199999996</v>
          </cell>
          <cell r="Z7">
            <v>3037717.34</v>
          </cell>
          <cell r="AA7">
            <v>1039412.9999999999</v>
          </cell>
          <cell r="AB7">
            <v>198967.05</v>
          </cell>
          <cell r="AC7">
            <v>7346344.5099999998</v>
          </cell>
          <cell r="AD7">
            <v>9577961.120000001</v>
          </cell>
          <cell r="AE7">
            <v>8826416.5299999993</v>
          </cell>
          <cell r="AF7">
            <v>751544.59</v>
          </cell>
          <cell r="AG7">
            <v>1511846.4799999997</v>
          </cell>
          <cell r="AH7">
            <v>8566317.6400000006</v>
          </cell>
          <cell r="AI7">
            <v>8173418.2599999998</v>
          </cell>
          <cell r="AJ7">
            <v>392899.37999999995</v>
          </cell>
          <cell r="AK7">
            <v>5281192.7700000005</v>
          </cell>
          <cell r="AL7">
            <v>3711596</v>
          </cell>
          <cell r="AM7">
            <v>36729069.129999995</v>
          </cell>
          <cell r="AN7">
            <v>594375.69000000006</v>
          </cell>
          <cell r="AO7">
            <v>270949.45</v>
          </cell>
          <cell r="AP7">
            <v>724066.12</v>
          </cell>
          <cell r="AQ7">
            <v>13311695.74</v>
          </cell>
          <cell r="AR7">
            <v>330358047.92000002</v>
          </cell>
          <cell r="AS7">
            <v>330055500</v>
          </cell>
          <cell r="AT7">
            <v>302547.92</v>
          </cell>
          <cell r="AU7">
            <v>33018711.990000006</v>
          </cell>
          <cell r="AV7">
            <v>2593786.6799999997</v>
          </cell>
          <cell r="AW7">
            <v>1221287.6099999999</v>
          </cell>
          <cell r="AX7">
            <v>5008954</v>
          </cell>
          <cell r="AY7">
            <v>9920630.040000001</v>
          </cell>
          <cell r="AZ7">
            <v>1610159.8699999999</v>
          </cell>
          <cell r="BA7">
            <v>1925357.68</v>
          </cell>
          <cell r="BB7">
            <v>21011035.850000001</v>
          </cell>
          <cell r="BC7">
            <v>1516781</v>
          </cell>
          <cell r="BD7">
            <v>1520850.79</v>
          </cell>
          <cell r="BE7">
            <v>3997409.29</v>
          </cell>
          <cell r="BF7">
            <v>35265</v>
          </cell>
          <cell r="BG7">
            <v>5554092.8500000006</v>
          </cell>
          <cell r="BH7">
            <v>4663338.8499999996</v>
          </cell>
          <cell r="BI7">
            <v>890753.99999999988</v>
          </cell>
          <cell r="BJ7">
            <v>12104253</v>
          </cell>
          <cell r="BK7">
            <v>7596924</v>
          </cell>
          <cell r="BL7">
            <v>4507329</v>
          </cell>
          <cell r="BM7">
            <v>1334840.51</v>
          </cell>
          <cell r="BN7">
            <v>3651757.03</v>
          </cell>
          <cell r="BO7">
            <v>4466705</v>
          </cell>
          <cell r="BP7">
            <v>1634640.47</v>
          </cell>
          <cell r="BQ7">
            <v>9670235.5499999989</v>
          </cell>
          <cell r="BR7">
            <v>1637533.62</v>
          </cell>
          <cell r="BS7">
            <v>2949155.17</v>
          </cell>
          <cell r="BT7">
            <v>7675841.6899999995</v>
          </cell>
          <cell r="BU7">
            <v>1856499.68</v>
          </cell>
          <cell r="BV7">
            <v>6785963.3900000006</v>
          </cell>
          <cell r="BW7">
            <v>984578.89000000013</v>
          </cell>
          <cell r="BX7">
            <v>5271823.58</v>
          </cell>
          <cell r="BY7">
            <v>3921070.62</v>
          </cell>
          <cell r="BZ7">
            <v>38762336.160000004</v>
          </cell>
          <cell r="CA7">
            <v>36239976.040000007</v>
          </cell>
          <cell r="CB7">
            <v>2522360.1199999996</v>
          </cell>
          <cell r="CC7">
            <v>697695.37</v>
          </cell>
          <cell r="CD7">
            <v>1177051.5</v>
          </cell>
          <cell r="CE7">
            <v>991517.33</v>
          </cell>
          <cell r="CF7">
            <v>2904042.9699999997</v>
          </cell>
          <cell r="CG7">
            <v>10019522.030000001</v>
          </cell>
          <cell r="CH7">
            <v>1364812</v>
          </cell>
          <cell r="CI7">
            <v>136233684.62</v>
          </cell>
          <cell r="CJ7">
            <v>18163731</v>
          </cell>
          <cell r="CK7">
            <v>17044268</v>
          </cell>
          <cell r="CL7">
            <v>1119463</v>
          </cell>
          <cell r="CM7">
            <v>1552577.23</v>
          </cell>
          <cell r="CN7">
            <v>8083610.46</v>
          </cell>
          <cell r="CO7">
            <v>3695885</v>
          </cell>
          <cell r="CP7">
            <v>932192.42</v>
          </cell>
          <cell r="CQ7">
            <v>1396310</v>
          </cell>
          <cell r="CR7">
            <v>425644.24999999994</v>
          </cell>
          <cell r="CS7">
            <v>4096622</v>
          </cell>
          <cell r="CT7">
            <v>7168880.7999999998</v>
          </cell>
          <cell r="CU7">
            <v>2955139.43</v>
          </cell>
        </row>
        <row r="8">
          <cell r="A8" t="str">
            <v>Income Taxes</v>
          </cell>
          <cell r="B8" t="str">
            <v>CTAXINC</v>
          </cell>
          <cell r="C8">
            <v>2005</v>
          </cell>
          <cell r="D8">
            <v>0</v>
          </cell>
          <cell r="E8">
            <v>4700578</v>
          </cell>
          <cell r="F8">
            <v>-420000</v>
          </cell>
          <cell r="G8">
            <v>269648</v>
          </cell>
          <cell r="H8">
            <v>650513</v>
          </cell>
          <cell r="I8">
            <v>2992370</v>
          </cell>
          <cell r="J8">
            <v>146703</v>
          </cell>
          <cell r="K8">
            <v>1950983</v>
          </cell>
          <cell r="L8">
            <v>111056.17</v>
          </cell>
          <cell r="M8">
            <v>175000</v>
          </cell>
          <cell r="N8">
            <v>0</v>
          </cell>
          <cell r="O8">
            <v>1225736.27</v>
          </cell>
          <cell r="P8">
            <v>0</v>
          </cell>
          <cell r="Q8">
            <v>-8884</v>
          </cell>
          <cell r="R8">
            <v>0</v>
          </cell>
          <cell r="S8">
            <v>162000</v>
          </cell>
          <cell r="T8">
            <v>376268</v>
          </cell>
          <cell r="U8">
            <v>147964</v>
          </cell>
          <cell r="V8">
            <v>8558529</v>
          </cell>
          <cell r="W8">
            <v>-121000</v>
          </cell>
          <cell r="X8">
            <v>-13078</v>
          </cell>
          <cell r="Y8">
            <v>301318.08</v>
          </cell>
          <cell r="Z8">
            <v>925000.39</v>
          </cell>
          <cell r="AA8">
            <v>-1260.8399999999999</v>
          </cell>
          <cell r="AB8">
            <v>-2664</v>
          </cell>
          <cell r="AC8">
            <v>354467.02</v>
          </cell>
          <cell r="AD8">
            <v>-113646</v>
          </cell>
          <cell r="AE8">
            <v>-113646</v>
          </cell>
          <cell r="AF8">
            <v>0</v>
          </cell>
          <cell r="AG8">
            <v>135712.95999999999</v>
          </cell>
          <cell r="AH8">
            <v>1136716.67</v>
          </cell>
          <cell r="AI8">
            <v>1141646.67</v>
          </cell>
          <cell r="AJ8">
            <v>-4930</v>
          </cell>
          <cell r="AK8">
            <v>747049</v>
          </cell>
          <cell r="AL8">
            <v>634589</v>
          </cell>
          <cell r="AM8">
            <v>5652337.6100000003</v>
          </cell>
          <cell r="AN8">
            <v>-23253</v>
          </cell>
          <cell r="AO8">
            <v>-2025</v>
          </cell>
          <cell r="AP8">
            <v>48825</v>
          </cell>
          <cell r="AQ8">
            <v>8594713</v>
          </cell>
          <cell r="AR8">
            <v>56060500</v>
          </cell>
          <cell r="AS8">
            <v>56060500</v>
          </cell>
          <cell r="AT8">
            <v>0</v>
          </cell>
          <cell r="AU8">
            <v>0</v>
          </cell>
          <cell r="AV8">
            <v>159000</v>
          </cell>
          <cell r="AW8">
            <v>16917</v>
          </cell>
          <cell r="AX8">
            <v>400517</v>
          </cell>
          <cell r="AY8">
            <v>2939451</v>
          </cell>
          <cell r="AZ8">
            <v>663000</v>
          </cell>
          <cell r="BA8">
            <v>698447</v>
          </cell>
          <cell r="BB8">
            <v>2509000</v>
          </cell>
          <cell r="BC8">
            <v>182897</v>
          </cell>
          <cell r="BD8">
            <v>0</v>
          </cell>
          <cell r="BE8">
            <v>902653</v>
          </cell>
          <cell r="BF8">
            <v>0</v>
          </cell>
          <cell r="BG8">
            <v>595906</v>
          </cell>
          <cell r="BH8">
            <v>676606</v>
          </cell>
          <cell r="BI8">
            <v>-80700</v>
          </cell>
          <cell r="BJ8">
            <v>574211</v>
          </cell>
          <cell r="BK8">
            <v>-353789</v>
          </cell>
          <cell r="BL8">
            <v>928000</v>
          </cell>
          <cell r="BM8">
            <v>220587.61</v>
          </cell>
          <cell r="BN8">
            <v>392233.51</v>
          </cell>
          <cell r="BO8">
            <v>95808</v>
          </cell>
          <cell r="BP8">
            <v>28729</v>
          </cell>
          <cell r="BQ8">
            <v>2655260</v>
          </cell>
          <cell r="BR8">
            <v>563029</v>
          </cell>
          <cell r="BS8">
            <v>1198433</v>
          </cell>
          <cell r="BT8">
            <v>2333000</v>
          </cell>
          <cell r="BU8">
            <v>217372</v>
          </cell>
          <cell r="BV8">
            <v>0</v>
          </cell>
          <cell r="BW8">
            <v>29722</v>
          </cell>
          <cell r="BX8">
            <v>2782935.5</v>
          </cell>
          <cell r="BY8">
            <v>-628643</v>
          </cell>
          <cell r="BZ8">
            <v>11065431</v>
          </cell>
          <cell r="CA8">
            <v>9910431</v>
          </cell>
          <cell r="CB8">
            <v>1155000</v>
          </cell>
          <cell r="CC8">
            <v>57250</v>
          </cell>
          <cell r="CD8">
            <v>25880.65</v>
          </cell>
          <cell r="CE8">
            <v>28066</v>
          </cell>
          <cell r="CF8">
            <v>876594</v>
          </cell>
          <cell r="CG8">
            <v>1364999</v>
          </cell>
          <cell r="CH8">
            <v>34184</v>
          </cell>
          <cell r="CI8">
            <v>61113786</v>
          </cell>
          <cell r="CJ8">
            <v>3929460</v>
          </cell>
          <cell r="CK8">
            <v>3749701</v>
          </cell>
          <cell r="CL8">
            <v>179759</v>
          </cell>
          <cell r="CM8">
            <v>216651.97</v>
          </cell>
          <cell r="CN8">
            <v>3088616</v>
          </cell>
          <cell r="CO8">
            <v>0</v>
          </cell>
          <cell r="CP8">
            <v>4200</v>
          </cell>
          <cell r="CQ8">
            <v>-64026</v>
          </cell>
          <cell r="CR8">
            <v>0</v>
          </cell>
          <cell r="CS8">
            <v>655872</v>
          </cell>
          <cell r="CT8">
            <v>1771167.25</v>
          </cell>
          <cell r="CU8">
            <v>275538.63</v>
          </cell>
        </row>
        <row r="9">
          <cell r="A9" t="str">
            <v>Customers</v>
          </cell>
          <cell r="B9" t="str">
            <v>YN</v>
          </cell>
          <cell r="C9">
            <v>2005</v>
          </cell>
          <cell r="D9">
            <v>1765</v>
          </cell>
          <cell r="E9">
            <v>65812</v>
          </cell>
          <cell r="F9">
            <v>35208</v>
          </cell>
          <cell r="G9">
            <v>9149</v>
          </cell>
          <cell r="H9">
            <v>35986</v>
          </cell>
          <cell r="I9">
            <v>59537</v>
          </cell>
          <cell r="J9">
            <v>14124</v>
          </cell>
          <cell r="K9">
            <v>47346</v>
          </cell>
          <cell r="L9">
            <v>15230</v>
          </cell>
          <cell r="M9">
            <v>6086</v>
          </cell>
          <cell r="N9">
            <v>1353</v>
          </cell>
          <cell r="O9">
            <v>31955</v>
          </cell>
          <cell r="P9">
            <v>1633</v>
          </cell>
          <cell r="Q9">
            <v>1791</v>
          </cell>
          <cell r="R9">
            <v>586</v>
          </cell>
          <cell r="S9">
            <v>10555</v>
          </cell>
          <cell r="T9">
            <v>84254</v>
          </cell>
          <cell r="U9">
            <v>3537</v>
          </cell>
          <cell r="V9">
            <v>178140</v>
          </cell>
          <cell r="W9">
            <v>13570</v>
          </cell>
          <cell r="X9">
            <v>3315</v>
          </cell>
          <cell r="Y9">
            <v>27437</v>
          </cell>
          <cell r="Z9">
            <v>18860</v>
          </cell>
          <cell r="AA9">
            <v>4040</v>
          </cell>
          <cell r="AB9">
            <v>682</v>
          </cell>
          <cell r="AC9">
            <v>11457</v>
          </cell>
          <cell r="AD9">
            <v>45915</v>
          </cell>
          <cell r="AE9">
            <v>42814</v>
          </cell>
          <cell r="AF9">
            <v>3101</v>
          </cell>
          <cell r="AG9">
            <v>9530</v>
          </cell>
          <cell r="AH9">
            <v>56177</v>
          </cell>
          <cell r="AI9">
            <v>54520</v>
          </cell>
          <cell r="AJ9">
            <v>1657</v>
          </cell>
          <cell r="AK9">
            <v>20462</v>
          </cell>
          <cell r="AL9">
            <v>19873</v>
          </cell>
          <cell r="AM9">
            <v>230327</v>
          </cell>
          <cell r="AN9">
            <v>2780</v>
          </cell>
          <cell r="AO9">
            <v>1130</v>
          </cell>
          <cell r="AP9">
            <v>5248</v>
          </cell>
          <cell r="AQ9">
            <v>116166</v>
          </cell>
          <cell r="AR9">
            <v>1152927</v>
          </cell>
          <cell r="AS9">
            <v>1151989</v>
          </cell>
          <cell r="AT9">
            <v>938</v>
          </cell>
          <cell r="AU9">
            <v>278581</v>
          </cell>
          <cell r="AV9">
            <v>13793</v>
          </cell>
          <cell r="AW9">
            <v>5847</v>
          </cell>
          <cell r="AX9">
            <v>26265</v>
          </cell>
          <cell r="AY9">
            <v>79487</v>
          </cell>
          <cell r="AZ9">
            <v>8551</v>
          </cell>
          <cell r="BA9">
            <v>8995</v>
          </cell>
          <cell r="BB9">
            <v>138046</v>
          </cell>
          <cell r="BC9">
            <v>6829</v>
          </cell>
          <cell r="BD9">
            <v>6516</v>
          </cell>
          <cell r="BE9">
            <v>19858</v>
          </cell>
          <cell r="BF9">
            <v>189</v>
          </cell>
          <cell r="BG9">
            <v>30166</v>
          </cell>
          <cell r="BH9">
            <v>26176</v>
          </cell>
          <cell r="BI9">
            <v>3990</v>
          </cell>
          <cell r="BJ9">
            <v>48671</v>
          </cell>
          <cell r="BK9">
            <v>33683</v>
          </cell>
          <cell r="BL9">
            <v>14988</v>
          </cell>
          <cell r="BM9">
            <v>7466</v>
          </cell>
          <cell r="BN9">
            <v>18171</v>
          </cell>
          <cell r="BO9">
            <v>23405</v>
          </cell>
          <cell r="BP9">
            <v>6202</v>
          </cell>
          <cell r="BQ9">
            <v>54677</v>
          </cell>
          <cell r="BR9">
            <v>9927</v>
          </cell>
          <cell r="BS9">
            <v>12374</v>
          </cell>
          <cell r="BT9">
            <v>49500</v>
          </cell>
          <cell r="BU9">
            <v>10190</v>
          </cell>
          <cell r="BV9">
            <v>32497</v>
          </cell>
          <cell r="BW9">
            <v>3265</v>
          </cell>
          <cell r="BX9">
            <v>33531</v>
          </cell>
          <cell r="BY9">
            <v>9135</v>
          </cell>
          <cell r="BZ9">
            <v>219788</v>
          </cell>
          <cell r="CA9">
            <v>203749</v>
          </cell>
          <cell r="CB9">
            <v>16039</v>
          </cell>
          <cell r="CC9">
            <v>4116</v>
          </cell>
          <cell r="CD9">
            <v>5823</v>
          </cell>
          <cell r="CE9">
            <v>2760</v>
          </cell>
          <cell r="CF9">
            <v>15243</v>
          </cell>
          <cell r="CG9">
            <v>49558</v>
          </cell>
          <cell r="CH9">
            <v>6343</v>
          </cell>
          <cell r="CI9">
            <v>676678</v>
          </cell>
          <cell r="CJ9">
            <v>106730</v>
          </cell>
          <cell r="CK9">
            <v>100802</v>
          </cell>
          <cell r="CL9">
            <v>5928</v>
          </cell>
          <cell r="CM9">
            <v>10545</v>
          </cell>
          <cell r="CN9">
            <v>48041</v>
          </cell>
          <cell r="CO9">
            <v>21430</v>
          </cell>
          <cell r="CP9">
            <v>3416</v>
          </cell>
          <cell r="CQ9">
            <v>3773</v>
          </cell>
          <cell r="CR9">
            <v>1976</v>
          </cell>
          <cell r="CS9">
            <v>20699</v>
          </cell>
          <cell r="CT9">
            <v>36235</v>
          </cell>
          <cell r="CU9">
            <v>14195</v>
          </cell>
        </row>
        <row r="10">
          <cell r="A10" t="str">
            <v>Customers - Residential</v>
          </cell>
          <cell r="B10" t="str">
            <v>YNR</v>
          </cell>
          <cell r="C10">
            <v>2005</v>
          </cell>
          <cell r="D10">
            <v>1482</v>
          </cell>
          <cell r="E10">
            <v>59186</v>
          </cell>
          <cell r="F10">
            <v>30859</v>
          </cell>
          <cell r="G10">
            <v>7733</v>
          </cell>
          <cell r="H10">
            <v>32594</v>
          </cell>
          <cell r="I10">
            <v>53983</v>
          </cell>
          <cell r="J10">
            <v>12232</v>
          </cell>
          <cell r="K10">
            <v>42188</v>
          </cell>
          <cell r="L10">
            <v>13818</v>
          </cell>
          <cell r="M10">
            <v>5409</v>
          </cell>
          <cell r="N10">
            <v>1171</v>
          </cell>
          <cell r="O10">
            <v>28303</v>
          </cell>
          <cell r="P10">
            <v>0</v>
          </cell>
          <cell r="Q10">
            <v>1589</v>
          </cell>
          <cell r="R10">
            <v>495</v>
          </cell>
          <cell r="S10">
            <v>9463</v>
          </cell>
          <cell r="T10">
            <v>75921</v>
          </cell>
          <cell r="U10">
            <v>3097</v>
          </cell>
          <cell r="V10">
            <v>157897</v>
          </cell>
          <cell r="W10">
            <v>12007</v>
          </cell>
          <cell r="X10">
            <v>2843</v>
          </cell>
          <cell r="Y10">
            <v>25266</v>
          </cell>
          <cell r="Z10">
            <v>16657</v>
          </cell>
          <cell r="AA10">
            <v>3530</v>
          </cell>
          <cell r="AB10">
            <v>593</v>
          </cell>
          <cell r="AC10">
            <v>10454</v>
          </cell>
          <cell r="AD10">
            <v>41389</v>
          </cell>
          <cell r="AE10">
            <v>38606</v>
          </cell>
          <cell r="AF10">
            <v>2783</v>
          </cell>
          <cell r="AG10">
            <v>8698</v>
          </cell>
          <cell r="AH10">
            <v>51302</v>
          </cell>
          <cell r="AI10">
            <v>49781</v>
          </cell>
          <cell r="AJ10">
            <v>1521</v>
          </cell>
          <cell r="AK10">
            <v>17893</v>
          </cell>
          <cell r="AL10">
            <v>18392</v>
          </cell>
          <cell r="AM10">
            <v>208193</v>
          </cell>
          <cell r="AN10">
            <v>2344</v>
          </cell>
          <cell r="AO10">
            <v>974</v>
          </cell>
          <cell r="AP10">
            <v>4611</v>
          </cell>
          <cell r="AQ10">
            <v>107609</v>
          </cell>
          <cell r="AR10">
            <v>1044116</v>
          </cell>
          <cell r="AS10">
            <v>1043286</v>
          </cell>
          <cell r="AT10">
            <v>830</v>
          </cell>
          <cell r="AU10">
            <v>252268</v>
          </cell>
          <cell r="AV10">
            <v>12821</v>
          </cell>
          <cell r="AW10">
            <v>4993</v>
          </cell>
          <cell r="AX10">
            <v>22426</v>
          </cell>
          <cell r="AY10">
            <v>71490</v>
          </cell>
          <cell r="AZ10">
            <v>7374</v>
          </cell>
          <cell r="BA10">
            <v>7354</v>
          </cell>
          <cell r="BB10">
            <v>124638</v>
          </cell>
          <cell r="BC10">
            <v>6057</v>
          </cell>
          <cell r="BD10">
            <v>5695</v>
          </cell>
          <cell r="BE10">
            <v>17611</v>
          </cell>
          <cell r="BF10">
            <v>160</v>
          </cell>
          <cell r="BG10">
            <v>26855</v>
          </cell>
          <cell r="BH10">
            <v>23155</v>
          </cell>
          <cell r="BI10">
            <v>3700</v>
          </cell>
          <cell r="BJ10">
            <v>43068</v>
          </cell>
          <cell r="BK10">
            <v>29713</v>
          </cell>
          <cell r="BL10">
            <v>13355</v>
          </cell>
          <cell r="BM10">
            <v>6124</v>
          </cell>
          <cell r="BN10">
            <v>15905</v>
          </cell>
          <cell r="BO10">
            <v>20463</v>
          </cell>
          <cell r="BP10">
            <v>5317</v>
          </cell>
          <cell r="BQ10">
            <v>48681</v>
          </cell>
          <cell r="BR10">
            <v>8865</v>
          </cell>
          <cell r="BS10">
            <v>10848</v>
          </cell>
          <cell r="BT10">
            <v>44917</v>
          </cell>
          <cell r="BU10">
            <v>8601</v>
          </cell>
          <cell r="BV10">
            <v>28646</v>
          </cell>
          <cell r="BW10">
            <v>2612</v>
          </cell>
          <cell r="BX10">
            <v>29400</v>
          </cell>
          <cell r="BY10">
            <v>8098</v>
          </cell>
          <cell r="BZ10">
            <v>192706</v>
          </cell>
          <cell r="CA10">
            <v>178139</v>
          </cell>
          <cell r="CB10">
            <v>14567</v>
          </cell>
          <cell r="CC10">
            <v>3531</v>
          </cell>
          <cell r="CD10">
            <v>4931</v>
          </cell>
          <cell r="CE10">
            <v>2300</v>
          </cell>
          <cell r="CF10">
            <v>13469</v>
          </cell>
          <cell r="CG10">
            <v>44418</v>
          </cell>
          <cell r="CH10">
            <v>5607</v>
          </cell>
          <cell r="CI10">
            <v>597469</v>
          </cell>
          <cell r="CJ10">
            <v>96322</v>
          </cell>
          <cell r="CK10">
            <v>91114</v>
          </cell>
          <cell r="CL10">
            <v>5208</v>
          </cell>
          <cell r="CM10">
            <v>9727</v>
          </cell>
          <cell r="CN10">
            <v>42322</v>
          </cell>
          <cell r="CO10">
            <v>19321</v>
          </cell>
          <cell r="CP10">
            <v>2909</v>
          </cell>
          <cell r="CQ10">
            <v>3226</v>
          </cell>
          <cell r="CR10">
            <v>1729</v>
          </cell>
          <cell r="CS10">
            <v>18022</v>
          </cell>
          <cell r="CT10">
            <v>33870</v>
          </cell>
          <cell r="CU10">
            <v>12826</v>
          </cell>
        </row>
        <row r="11">
          <cell r="A11" t="str">
            <v>Customers - Other</v>
          </cell>
          <cell r="B11" t="str">
            <v>YNO</v>
          </cell>
          <cell r="C11">
            <v>2005</v>
          </cell>
          <cell r="D11">
            <v>283</v>
          </cell>
          <cell r="E11">
            <v>6626</v>
          </cell>
          <cell r="F11">
            <v>4349</v>
          </cell>
          <cell r="G11">
            <v>1416</v>
          </cell>
          <cell r="H11">
            <v>3392</v>
          </cell>
          <cell r="I11">
            <v>5554</v>
          </cell>
          <cell r="J11">
            <v>1892</v>
          </cell>
          <cell r="K11">
            <v>5158</v>
          </cell>
          <cell r="L11">
            <v>1412</v>
          </cell>
          <cell r="M11">
            <v>677</v>
          </cell>
          <cell r="N11">
            <v>182</v>
          </cell>
          <cell r="O11">
            <v>3652</v>
          </cell>
          <cell r="P11">
            <v>1633</v>
          </cell>
          <cell r="Q11">
            <v>202</v>
          </cell>
          <cell r="R11">
            <v>91</v>
          </cell>
          <cell r="S11">
            <v>1092</v>
          </cell>
          <cell r="T11">
            <v>8333</v>
          </cell>
          <cell r="U11">
            <v>440</v>
          </cell>
          <cell r="V11">
            <v>20243</v>
          </cell>
          <cell r="W11">
            <v>1563</v>
          </cell>
          <cell r="X11">
            <v>472</v>
          </cell>
          <cell r="Y11">
            <v>2171</v>
          </cell>
          <cell r="Z11">
            <v>2203</v>
          </cell>
          <cell r="AA11">
            <v>510</v>
          </cell>
          <cell r="AB11">
            <v>89</v>
          </cell>
          <cell r="AC11">
            <v>1003</v>
          </cell>
          <cell r="AD11">
            <v>4526</v>
          </cell>
          <cell r="AE11">
            <v>4208</v>
          </cell>
          <cell r="AF11">
            <v>318</v>
          </cell>
          <cell r="AG11">
            <v>832</v>
          </cell>
          <cell r="AH11">
            <v>4875</v>
          </cell>
          <cell r="AI11">
            <v>4739</v>
          </cell>
          <cell r="AJ11">
            <v>136</v>
          </cell>
          <cell r="AK11">
            <v>2569</v>
          </cell>
          <cell r="AL11">
            <v>1481</v>
          </cell>
          <cell r="AM11">
            <v>22134</v>
          </cell>
          <cell r="AN11">
            <v>436</v>
          </cell>
          <cell r="AO11">
            <v>156</v>
          </cell>
          <cell r="AP11">
            <v>637</v>
          </cell>
          <cell r="AQ11">
            <v>8557</v>
          </cell>
          <cell r="AR11">
            <v>108811</v>
          </cell>
          <cell r="AS11">
            <v>108703</v>
          </cell>
          <cell r="AT11">
            <v>108</v>
          </cell>
          <cell r="AU11">
            <v>26313</v>
          </cell>
          <cell r="AV11">
            <v>972</v>
          </cell>
          <cell r="AW11">
            <v>854</v>
          </cell>
          <cell r="AX11">
            <v>3839</v>
          </cell>
          <cell r="AY11">
            <v>7997</v>
          </cell>
          <cell r="AZ11">
            <v>1177</v>
          </cell>
          <cell r="BA11">
            <v>1641</v>
          </cell>
          <cell r="BB11">
            <v>13408</v>
          </cell>
          <cell r="BC11">
            <v>772</v>
          </cell>
          <cell r="BD11">
            <v>821</v>
          </cell>
          <cell r="BE11">
            <v>2247</v>
          </cell>
          <cell r="BF11">
            <v>29</v>
          </cell>
          <cell r="BG11">
            <v>3311</v>
          </cell>
          <cell r="BH11">
            <v>3021</v>
          </cell>
          <cell r="BI11">
            <v>290</v>
          </cell>
          <cell r="BJ11">
            <v>5603</v>
          </cell>
          <cell r="BK11">
            <v>3970</v>
          </cell>
          <cell r="BL11">
            <v>1633</v>
          </cell>
          <cell r="BM11">
            <v>1342</v>
          </cell>
          <cell r="BN11">
            <v>2266</v>
          </cell>
          <cell r="BO11">
            <v>2942</v>
          </cell>
          <cell r="BP11">
            <v>885</v>
          </cell>
          <cell r="BQ11">
            <v>5996</v>
          </cell>
          <cell r="BR11">
            <v>1062</v>
          </cell>
          <cell r="BS11">
            <v>1526</v>
          </cell>
          <cell r="BT11">
            <v>4583</v>
          </cell>
          <cell r="BU11">
            <v>1589</v>
          </cell>
          <cell r="BV11">
            <v>3851</v>
          </cell>
          <cell r="BW11">
            <v>653</v>
          </cell>
          <cell r="BX11">
            <v>4131</v>
          </cell>
          <cell r="BY11">
            <v>1037</v>
          </cell>
          <cell r="BZ11">
            <v>27082</v>
          </cell>
          <cell r="CA11">
            <v>25610</v>
          </cell>
          <cell r="CB11">
            <v>1472</v>
          </cell>
          <cell r="CC11">
            <v>585</v>
          </cell>
          <cell r="CD11">
            <v>892</v>
          </cell>
          <cell r="CE11">
            <v>460</v>
          </cell>
          <cell r="CF11">
            <v>1774</v>
          </cell>
          <cell r="CG11">
            <v>5140</v>
          </cell>
          <cell r="CH11">
            <v>736</v>
          </cell>
          <cell r="CI11">
            <v>79209</v>
          </cell>
          <cell r="CJ11">
            <v>10408</v>
          </cell>
          <cell r="CK11">
            <v>9688</v>
          </cell>
          <cell r="CL11">
            <v>720</v>
          </cell>
          <cell r="CM11">
            <v>818</v>
          </cell>
          <cell r="CN11">
            <v>5719</v>
          </cell>
          <cell r="CO11">
            <v>2109</v>
          </cell>
          <cell r="CP11">
            <v>507</v>
          </cell>
          <cell r="CQ11">
            <v>547</v>
          </cell>
          <cell r="CR11">
            <v>247</v>
          </cell>
          <cell r="CS11">
            <v>2677</v>
          </cell>
          <cell r="CT11">
            <v>2365</v>
          </cell>
          <cell r="CU11">
            <v>1369</v>
          </cell>
        </row>
        <row r="12">
          <cell r="A12" t="str">
            <v>kWh</v>
          </cell>
          <cell r="B12" t="str">
            <v>YV</v>
          </cell>
          <cell r="C12">
            <v>2005</v>
          </cell>
          <cell r="D12">
            <v>45002145</v>
          </cell>
          <cell r="E12">
            <v>1486446616</v>
          </cell>
          <cell r="F12">
            <v>1154632630</v>
          </cell>
          <cell r="G12">
            <v>220596967</v>
          </cell>
          <cell r="H12">
            <v>931155703</v>
          </cell>
          <cell r="I12">
            <v>1810325433</v>
          </cell>
          <cell r="J12">
            <v>353069346</v>
          </cell>
          <cell r="K12">
            <v>1627497173</v>
          </cell>
          <cell r="L12">
            <v>288717399</v>
          </cell>
          <cell r="M12">
            <v>160523822</v>
          </cell>
          <cell r="N12">
            <v>29440248</v>
          </cell>
          <cell r="O12">
            <v>946838236</v>
          </cell>
          <cell r="P12">
            <v>19730932</v>
          </cell>
          <cell r="Q12">
            <v>30467427</v>
          </cell>
          <cell r="R12">
            <v>8972237</v>
          </cell>
          <cell r="S12">
            <v>188200406</v>
          </cell>
          <cell r="T12">
            <v>961633772</v>
          </cell>
          <cell r="U12">
            <v>86515635</v>
          </cell>
          <cell r="V12">
            <v>8316326455</v>
          </cell>
          <cell r="W12">
            <v>396180246</v>
          </cell>
          <cell r="X12">
            <v>65748316</v>
          </cell>
          <cell r="Y12">
            <v>590255414</v>
          </cell>
          <cell r="Z12">
            <v>632444846</v>
          </cell>
          <cell r="AA12">
            <v>45760156</v>
          </cell>
          <cell r="AB12">
            <v>9244178</v>
          </cell>
          <cell r="AC12">
            <v>92629060</v>
          </cell>
          <cell r="AD12">
            <v>957243410</v>
          </cell>
          <cell r="AE12">
            <v>897742616</v>
          </cell>
          <cell r="AF12">
            <v>59500794</v>
          </cell>
          <cell r="AG12">
            <v>182318202.77000001</v>
          </cell>
          <cell r="AH12">
            <v>1624508601</v>
          </cell>
          <cell r="AI12">
            <v>1607712564</v>
          </cell>
          <cell r="AJ12">
            <v>16796037</v>
          </cell>
          <cell r="AK12">
            <v>373431336</v>
          </cell>
          <cell r="AL12">
            <v>483654085</v>
          </cell>
          <cell r="AM12">
            <v>5648818655.8400002</v>
          </cell>
          <cell r="AN12">
            <v>121037860</v>
          </cell>
          <cell r="AO12">
            <v>26270838</v>
          </cell>
          <cell r="AP12">
            <v>199656293.83000001</v>
          </cell>
          <cell r="AQ12">
            <v>3848132954.5300002</v>
          </cell>
          <cell r="AR12">
            <v>22976809392</v>
          </cell>
          <cell r="AS12">
            <v>22958378000</v>
          </cell>
          <cell r="AT12">
            <v>18431392</v>
          </cell>
          <cell r="AU12">
            <v>7663197036</v>
          </cell>
          <cell r="AV12">
            <v>193008478</v>
          </cell>
          <cell r="AW12">
            <v>112447624</v>
          </cell>
          <cell r="AX12">
            <v>730565274</v>
          </cell>
          <cell r="AY12">
            <v>2096185970</v>
          </cell>
          <cell r="AZ12">
            <v>282135179</v>
          </cell>
          <cell r="BA12">
            <v>130465148</v>
          </cell>
          <cell r="BB12">
            <v>3429289369</v>
          </cell>
          <cell r="BC12">
            <v>286255815</v>
          </cell>
          <cell r="BD12">
            <v>233239876</v>
          </cell>
          <cell r="BE12">
            <v>546558100</v>
          </cell>
          <cell r="BF12">
            <v>4251407</v>
          </cell>
          <cell r="BG12">
            <v>384947379</v>
          </cell>
          <cell r="BH12">
            <v>342344275</v>
          </cell>
          <cell r="BI12">
            <v>42603104</v>
          </cell>
          <cell r="BJ12">
            <v>1288232430</v>
          </cell>
          <cell r="BK12">
            <v>916344131</v>
          </cell>
          <cell r="BL12">
            <v>371888299</v>
          </cell>
          <cell r="BM12">
            <v>179455433</v>
          </cell>
          <cell r="BN12">
            <v>359438988.14999998</v>
          </cell>
          <cell r="BO12">
            <v>598747463</v>
          </cell>
          <cell r="BP12">
            <v>134684870.25999999</v>
          </cell>
          <cell r="BQ12">
            <v>1650320458</v>
          </cell>
          <cell r="BR12">
            <v>250828291</v>
          </cell>
          <cell r="BS12">
            <v>323017339</v>
          </cell>
          <cell r="BT12">
            <v>1128827182</v>
          </cell>
          <cell r="BU12">
            <v>200891724</v>
          </cell>
          <cell r="BV12">
            <v>717784001</v>
          </cell>
          <cell r="BW12">
            <v>93693596</v>
          </cell>
          <cell r="BX12">
            <v>822852234</v>
          </cell>
          <cell r="BY12">
            <v>189633718</v>
          </cell>
          <cell r="BZ12">
            <v>6839843019</v>
          </cell>
          <cell r="CA12">
            <v>6405015772</v>
          </cell>
          <cell r="CB12">
            <v>434827247</v>
          </cell>
          <cell r="CC12">
            <v>98424070</v>
          </cell>
          <cell r="CD12">
            <v>123510432</v>
          </cell>
          <cell r="CE12">
            <v>94428257.5</v>
          </cell>
          <cell r="CF12">
            <v>376178610</v>
          </cell>
          <cell r="CG12">
            <v>1054662883</v>
          </cell>
          <cell r="CH12">
            <v>235792985.46999997</v>
          </cell>
          <cell r="CI12">
            <v>26372168650</v>
          </cell>
          <cell r="CJ12">
            <v>2554393866</v>
          </cell>
          <cell r="CK12">
            <v>2460918603</v>
          </cell>
          <cell r="CL12">
            <v>93475263</v>
          </cell>
          <cell r="CM12">
            <v>105073227.97</v>
          </cell>
          <cell r="CN12">
            <v>1304073193</v>
          </cell>
          <cell r="CO12">
            <v>522014198</v>
          </cell>
          <cell r="CP12">
            <v>92239845</v>
          </cell>
          <cell r="CQ12">
            <v>150869466.86000001</v>
          </cell>
          <cell r="CR12">
            <v>62217604</v>
          </cell>
          <cell r="CS12">
            <v>363910371</v>
          </cell>
          <cell r="CT12">
            <v>423047546</v>
          </cell>
          <cell r="CU12">
            <v>435838216</v>
          </cell>
        </row>
        <row r="13">
          <cell r="A13" t="str">
            <v>kWh - Residential</v>
          </cell>
          <cell r="B13" t="str">
            <v>YVR</v>
          </cell>
          <cell r="C13">
            <v>2005</v>
          </cell>
          <cell r="D13">
            <v>11569234</v>
          </cell>
          <cell r="E13">
            <v>542827565</v>
          </cell>
          <cell r="F13">
            <v>273364168</v>
          </cell>
          <cell r="G13">
            <v>81427290</v>
          </cell>
          <cell r="H13">
            <v>267429851</v>
          </cell>
          <cell r="I13">
            <v>583725346</v>
          </cell>
          <cell r="J13">
            <v>119652548</v>
          </cell>
          <cell r="K13">
            <v>402124758</v>
          </cell>
          <cell r="L13">
            <v>110810182</v>
          </cell>
          <cell r="M13">
            <v>47935426</v>
          </cell>
          <cell r="N13">
            <v>15211690</v>
          </cell>
          <cell r="O13">
            <v>267121761</v>
          </cell>
          <cell r="P13">
            <v>0</v>
          </cell>
          <cell r="Q13">
            <v>20161977</v>
          </cell>
          <cell r="R13">
            <v>4976691</v>
          </cell>
          <cell r="S13">
            <v>97150870</v>
          </cell>
          <cell r="T13">
            <v>708455513</v>
          </cell>
          <cell r="U13">
            <v>29392189</v>
          </cell>
          <cell r="V13">
            <v>1702721148</v>
          </cell>
          <cell r="W13">
            <v>136114023</v>
          </cell>
          <cell r="X13">
            <v>33696585</v>
          </cell>
          <cell r="Y13">
            <v>290492846</v>
          </cell>
          <cell r="Z13">
            <v>147667028</v>
          </cell>
          <cell r="AA13">
            <v>45702800</v>
          </cell>
          <cell r="AB13">
            <v>5874838</v>
          </cell>
          <cell r="AC13">
            <v>92524010</v>
          </cell>
          <cell r="AD13">
            <v>408838126</v>
          </cell>
          <cell r="AE13">
            <v>379532699</v>
          </cell>
          <cell r="AF13">
            <v>29305427</v>
          </cell>
          <cell r="AG13">
            <v>96245989.75</v>
          </cell>
          <cell r="AH13">
            <v>354888035</v>
          </cell>
          <cell r="AI13">
            <v>341291161</v>
          </cell>
          <cell r="AJ13">
            <v>13596874</v>
          </cell>
          <cell r="AK13">
            <v>181464306</v>
          </cell>
          <cell r="AL13">
            <v>210303787</v>
          </cell>
          <cell r="AM13">
            <v>1767536174</v>
          </cell>
          <cell r="AN13">
            <v>28856113</v>
          </cell>
          <cell r="AO13">
            <v>14960327</v>
          </cell>
          <cell r="AP13">
            <v>54972595.310000002</v>
          </cell>
          <cell r="AQ13">
            <v>1104270425</v>
          </cell>
          <cell r="AR13">
            <v>12728099230</v>
          </cell>
          <cell r="AS13">
            <v>12717781000</v>
          </cell>
          <cell r="AT13">
            <v>10318230</v>
          </cell>
          <cell r="AU13">
            <v>2358151590</v>
          </cell>
          <cell r="AV13">
            <v>163178241</v>
          </cell>
          <cell r="AW13">
            <v>42160183</v>
          </cell>
          <cell r="AX13">
            <v>203351921</v>
          </cell>
          <cell r="AY13">
            <v>659625447</v>
          </cell>
          <cell r="AZ13">
            <v>75304918</v>
          </cell>
          <cell r="BA13">
            <v>82285609</v>
          </cell>
          <cell r="BB13">
            <v>1149377750</v>
          </cell>
          <cell r="BC13">
            <v>176126892</v>
          </cell>
          <cell r="BD13">
            <v>48370213</v>
          </cell>
          <cell r="BE13">
            <v>195066759</v>
          </cell>
          <cell r="BF13">
            <v>1714697</v>
          </cell>
          <cell r="BG13">
            <v>279763637</v>
          </cell>
          <cell r="BH13">
            <v>243141981</v>
          </cell>
          <cell r="BI13">
            <v>36621656</v>
          </cell>
          <cell r="BJ13">
            <v>491238460</v>
          </cell>
          <cell r="BK13">
            <v>284433553</v>
          </cell>
          <cell r="BL13">
            <v>206804907</v>
          </cell>
          <cell r="BM13">
            <v>67693051</v>
          </cell>
          <cell r="BN13">
            <v>144724830</v>
          </cell>
          <cell r="BO13">
            <v>215924636</v>
          </cell>
          <cell r="BP13">
            <v>52006839.219999999</v>
          </cell>
          <cell r="BQ13">
            <v>582122828</v>
          </cell>
          <cell r="BR13">
            <v>85230972</v>
          </cell>
          <cell r="BS13">
            <v>110976692</v>
          </cell>
          <cell r="BT13">
            <v>485942543</v>
          </cell>
          <cell r="BU13">
            <v>78865660</v>
          </cell>
          <cell r="BV13">
            <v>347274259</v>
          </cell>
          <cell r="BW13">
            <v>36691794</v>
          </cell>
          <cell r="BX13">
            <v>297081386</v>
          </cell>
          <cell r="BY13">
            <v>65358453</v>
          </cell>
          <cell r="BZ13">
            <v>2041954318</v>
          </cell>
          <cell r="CA13">
            <v>1879783570</v>
          </cell>
          <cell r="CB13">
            <v>162170748</v>
          </cell>
          <cell r="CC13">
            <v>32131824</v>
          </cell>
          <cell r="CD13">
            <v>46192526</v>
          </cell>
          <cell r="CE13">
            <v>32820792</v>
          </cell>
          <cell r="CF13">
            <v>117918983</v>
          </cell>
          <cell r="CG13">
            <v>357638570</v>
          </cell>
          <cell r="CH13">
            <v>55742813.189999998</v>
          </cell>
          <cell r="CI13">
            <v>5724299075</v>
          </cell>
          <cell r="CJ13">
            <v>962156040</v>
          </cell>
          <cell r="CK13">
            <v>915611860</v>
          </cell>
          <cell r="CL13">
            <v>46544180</v>
          </cell>
          <cell r="CM13">
            <v>74670218.299999997</v>
          </cell>
          <cell r="CN13">
            <v>408066674</v>
          </cell>
          <cell r="CO13">
            <v>179182296</v>
          </cell>
          <cell r="CP13">
            <v>25217181</v>
          </cell>
          <cell r="CQ13">
            <v>27719584</v>
          </cell>
          <cell r="CR13">
            <v>17044279</v>
          </cell>
          <cell r="CS13">
            <v>188311417</v>
          </cell>
          <cell r="CT13">
            <v>347571675</v>
          </cell>
          <cell r="CU13">
            <v>114732006</v>
          </cell>
        </row>
        <row r="14">
          <cell r="A14" t="str">
            <v>kWh - Other</v>
          </cell>
          <cell r="B14" t="str">
            <v>YVO</v>
          </cell>
          <cell r="C14">
            <v>2005</v>
          </cell>
          <cell r="D14">
            <v>33432911</v>
          </cell>
          <cell r="E14">
            <v>943619051</v>
          </cell>
          <cell r="F14">
            <v>881268462</v>
          </cell>
          <cell r="G14">
            <v>139169677</v>
          </cell>
          <cell r="H14">
            <v>663725852</v>
          </cell>
          <cell r="I14">
            <v>1226600087</v>
          </cell>
          <cell r="J14">
            <v>233416798</v>
          </cell>
          <cell r="K14">
            <v>1225372415</v>
          </cell>
          <cell r="L14">
            <v>177907217</v>
          </cell>
          <cell r="M14">
            <v>112588396</v>
          </cell>
          <cell r="N14">
            <v>14228558</v>
          </cell>
          <cell r="O14">
            <v>679716475</v>
          </cell>
          <cell r="P14">
            <v>19730932</v>
          </cell>
          <cell r="Q14">
            <v>10305450</v>
          </cell>
          <cell r="R14">
            <v>3995546</v>
          </cell>
          <cell r="S14">
            <v>91049536</v>
          </cell>
          <cell r="T14">
            <v>253178259</v>
          </cell>
          <cell r="U14">
            <v>57123446</v>
          </cell>
          <cell r="V14">
            <v>6613605307</v>
          </cell>
          <cell r="W14">
            <v>260066223</v>
          </cell>
          <cell r="X14">
            <v>32051731</v>
          </cell>
          <cell r="Y14">
            <v>299762568</v>
          </cell>
          <cell r="Z14">
            <v>484777818</v>
          </cell>
          <cell r="AA14">
            <v>57356</v>
          </cell>
          <cell r="AB14">
            <v>3369340</v>
          </cell>
          <cell r="AC14">
            <v>105050</v>
          </cell>
          <cell r="AD14">
            <v>548405284</v>
          </cell>
          <cell r="AE14">
            <v>518209917</v>
          </cell>
          <cell r="AF14">
            <v>30195367</v>
          </cell>
          <cell r="AG14">
            <v>86072213.020000011</v>
          </cell>
          <cell r="AH14">
            <v>1269620566</v>
          </cell>
          <cell r="AI14">
            <v>1266421403</v>
          </cell>
          <cell r="AJ14">
            <v>3199163</v>
          </cell>
          <cell r="AK14">
            <v>191967030</v>
          </cell>
          <cell r="AL14">
            <v>273350298</v>
          </cell>
          <cell r="AM14">
            <v>3881282481.8400002</v>
          </cell>
          <cell r="AN14">
            <v>92181747</v>
          </cell>
          <cell r="AO14">
            <v>11310511</v>
          </cell>
          <cell r="AP14">
            <v>144683698.52000001</v>
          </cell>
          <cell r="AQ14">
            <v>2743862529.5300002</v>
          </cell>
          <cell r="AR14">
            <v>10248710162</v>
          </cell>
          <cell r="AS14">
            <v>10240597000</v>
          </cell>
          <cell r="AT14">
            <v>8113162</v>
          </cell>
          <cell r="AU14">
            <v>5305045446</v>
          </cell>
          <cell r="AV14">
            <v>29830237</v>
          </cell>
          <cell r="AW14">
            <v>70287441</v>
          </cell>
          <cell r="AX14">
            <v>527213353</v>
          </cell>
          <cell r="AY14">
            <v>1436560523</v>
          </cell>
          <cell r="AZ14">
            <v>206830261</v>
          </cell>
          <cell r="BA14">
            <v>48179539</v>
          </cell>
          <cell r="BB14">
            <v>2279911619</v>
          </cell>
          <cell r="BC14">
            <v>110128923</v>
          </cell>
          <cell r="BD14">
            <v>184869663</v>
          </cell>
          <cell r="BE14">
            <v>351491341</v>
          </cell>
          <cell r="BF14">
            <v>2536710</v>
          </cell>
          <cell r="BG14">
            <v>105183742</v>
          </cell>
          <cell r="BH14">
            <v>99202294</v>
          </cell>
          <cell r="BI14">
            <v>5981448</v>
          </cell>
          <cell r="BJ14">
            <v>796993970</v>
          </cell>
          <cell r="BK14">
            <v>631910578</v>
          </cell>
          <cell r="BL14">
            <v>165083392</v>
          </cell>
          <cell r="BM14">
            <v>111762382</v>
          </cell>
          <cell r="BN14">
            <v>214714158.14999998</v>
          </cell>
          <cell r="BO14">
            <v>382822827</v>
          </cell>
          <cell r="BP14">
            <v>82678031.039999992</v>
          </cell>
          <cell r="BQ14">
            <v>1068197630</v>
          </cell>
          <cell r="BR14">
            <v>165597319</v>
          </cell>
          <cell r="BS14">
            <v>212040647</v>
          </cell>
          <cell r="BT14">
            <v>642884639</v>
          </cell>
          <cell r="BU14">
            <v>122026064</v>
          </cell>
          <cell r="BV14">
            <v>370509742</v>
          </cell>
          <cell r="BW14">
            <v>57001802</v>
          </cell>
          <cell r="BX14">
            <v>525770848</v>
          </cell>
          <cell r="BY14">
            <v>124275265</v>
          </cell>
          <cell r="BZ14">
            <v>4797888701</v>
          </cell>
          <cell r="CA14">
            <v>4525232202</v>
          </cell>
          <cell r="CB14">
            <v>272656499</v>
          </cell>
          <cell r="CC14">
            <v>66292246</v>
          </cell>
          <cell r="CD14">
            <v>77317906</v>
          </cell>
          <cell r="CE14">
            <v>61607465.5</v>
          </cell>
          <cell r="CF14">
            <v>258259627</v>
          </cell>
          <cell r="CG14">
            <v>697024313</v>
          </cell>
          <cell r="CH14">
            <v>180050172.27999997</v>
          </cell>
          <cell r="CI14">
            <v>20647869575</v>
          </cell>
          <cell r="CJ14">
            <v>1592237826</v>
          </cell>
          <cell r="CK14">
            <v>1545306743</v>
          </cell>
          <cell r="CL14">
            <v>46931083</v>
          </cell>
          <cell r="CM14">
            <v>30403009.670000002</v>
          </cell>
          <cell r="CN14">
            <v>896006519</v>
          </cell>
          <cell r="CO14">
            <v>342831902</v>
          </cell>
          <cell r="CP14">
            <v>67022664</v>
          </cell>
          <cell r="CQ14">
            <v>123149882.86000001</v>
          </cell>
          <cell r="CR14">
            <v>45173325</v>
          </cell>
          <cell r="CS14">
            <v>175598954</v>
          </cell>
          <cell r="CT14">
            <v>75475871</v>
          </cell>
          <cell r="CU14">
            <v>321106210</v>
          </cell>
        </row>
        <row r="15">
          <cell r="A15" t="str">
            <v>kW</v>
          </cell>
          <cell r="B15" t="str">
            <v>YD</v>
          </cell>
          <cell r="C15">
            <v>2005</v>
          </cell>
          <cell r="D15">
            <v>55559</v>
          </cell>
          <cell r="E15">
            <v>1907707</v>
          </cell>
          <cell r="F15">
            <v>1541743</v>
          </cell>
          <cell r="G15">
            <v>493405</v>
          </cell>
          <cell r="H15">
            <v>1461810</v>
          </cell>
          <cell r="I15">
            <v>2539571</v>
          </cell>
          <cell r="J15">
            <v>442668</v>
          </cell>
          <cell r="K15">
            <v>2596896</v>
          </cell>
          <cell r="L15">
            <v>386143</v>
          </cell>
          <cell r="M15">
            <v>223349</v>
          </cell>
          <cell r="N15">
            <v>22788</v>
          </cell>
          <cell r="O15">
            <v>1374784</v>
          </cell>
          <cell r="P15">
            <v>10029</v>
          </cell>
          <cell r="Q15">
            <v>15285</v>
          </cell>
          <cell r="R15">
            <v>0</v>
          </cell>
          <cell r="S15">
            <v>0</v>
          </cell>
          <cell r="T15">
            <v>4894173</v>
          </cell>
          <cell r="U15">
            <v>109050</v>
          </cell>
          <cell r="V15">
            <v>0</v>
          </cell>
          <cell r="W15">
            <v>523594</v>
          </cell>
          <cell r="X15">
            <v>38980</v>
          </cell>
          <cell r="Y15">
            <v>533424</v>
          </cell>
          <cell r="Z15">
            <v>976615</v>
          </cell>
          <cell r="AA15">
            <v>51537069</v>
          </cell>
          <cell r="AB15">
            <v>5759</v>
          </cell>
          <cell r="AC15">
            <v>106906699</v>
          </cell>
          <cell r="AD15">
            <v>1034165</v>
          </cell>
          <cell r="AE15">
            <v>925136</v>
          </cell>
          <cell r="AF15">
            <v>109029</v>
          </cell>
          <cell r="AG15">
            <v>179329</v>
          </cell>
          <cell r="AH15">
            <v>2490044</v>
          </cell>
          <cell r="AI15">
            <v>2489521</v>
          </cell>
          <cell r="AJ15">
            <v>523</v>
          </cell>
          <cell r="AK15">
            <v>389535</v>
          </cell>
          <cell r="AL15">
            <v>748518</v>
          </cell>
          <cell r="AM15">
            <v>9598466</v>
          </cell>
          <cell r="AN15">
            <v>175320</v>
          </cell>
          <cell r="AO15">
            <v>13210</v>
          </cell>
          <cell r="AP15">
            <v>278292</v>
          </cell>
          <cell r="AQ15">
            <v>5650821</v>
          </cell>
          <cell r="AR15">
            <v>24836426</v>
          </cell>
          <cell r="AS15">
            <v>24821262</v>
          </cell>
          <cell r="AT15">
            <v>15164</v>
          </cell>
          <cell r="AU15">
            <v>10246631</v>
          </cell>
          <cell r="AV15">
            <v>126359</v>
          </cell>
          <cell r="AW15">
            <v>150139</v>
          </cell>
          <cell r="AX15">
            <v>981195</v>
          </cell>
          <cell r="AY15">
            <v>2831785</v>
          </cell>
          <cell r="AZ15">
            <v>261293</v>
          </cell>
          <cell r="BA15">
            <v>223472</v>
          </cell>
          <cell r="BB15">
            <v>4553209</v>
          </cell>
          <cell r="BC15">
            <v>303380</v>
          </cell>
          <cell r="BD15">
            <v>360616</v>
          </cell>
          <cell r="BE15">
            <v>94292501</v>
          </cell>
          <cell r="BF15">
            <v>8622</v>
          </cell>
          <cell r="BG15">
            <v>859957</v>
          </cell>
          <cell r="BH15">
            <v>851246</v>
          </cell>
          <cell r="BI15">
            <v>8711</v>
          </cell>
          <cell r="BJ15">
            <v>7813208</v>
          </cell>
          <cell r="BK15">
            <v>7380152</v>
          </cell>
          <cell r="BL15">
            <v>433056</v>
          </cell>
          <cell r="BM15">
            <v>186682</v>
          </cell>
          <cell r="BN15">
            <v>378506</v>
          </cell>
          <cell r="BO15">
            <v>807264</v>
          </cell>
          <cell r="BP15">
            <v>165364</v>
          </cell>
          <cell r="BQ15">
            <v>2231057</v>
          </cell>
          <cell r="BR15">
            <v>297196</v>
          </cell>
          <cell r="BS15">
            <v>404421</v>
          </cell>
          <cell r="BT15">
            <v>1234902</v>
          </cell>
          <cell r="BU15">
            <v>216433</v>
          </cell>
          <cell r="BV15">
            <v>704274</v>
          </cell>
          <cell r="BW15">
            <v>0</v>
          </cell>
          <cell r="BX15">
            <v>920151</v>
          </cell>
          <cell r="BY15">
            <v>371413</v>
          </cell>
          <cell r="BZ15">
            <v>9672781</v>
          </cell>
          <cell r="CA15">
            <v>9211551</v>
          </cell>
          <cell r="CB15">
            <v>461230</v>
          </cell>
          <cell r="CC15">
            <v>150279</v>
          </cell>
          <cell r="CD15">
            <v>143455</v>
          </cell>
          <cell r="CE15">
            <v>105723</v>
          </cell>
          <cell r="CF15">
            <v>0</v>
          </cell>
          <cell r="CG15">
            <v>1475643</v>
          </cell>
          <cell r="CH15">
            <v>352579</v>
          </cell>
          <cell r="CI15">
            <v>43747648</v>
          </cell>
          <cell r="CJ15">
            <v>3017486</v>
          </cell>
          <cell r="CK15">
            <v>2939178</v>
          </cell>
          <cell r="CL15">
            <v>78308</v>
          </cell>
          <cell r="CM15">
            <v>47169</v>
          </cell>
          <cell r="CN15">
            <v>1777889</v>
          </cell>
          <cell r="CO15">
            <v>729471</v>
          </cell>
          <cell r="CP15">
            <v>145144</v>
          </cell>
          <cell r="CQ15">
            <v>239458</v>
          </cell>
          <cell r="CR15">
            <v>82490</v>
          </cell>
          <cell r="CS15">
            <v>0</v>
          </cell>
          <cell r="CT15">
            <v>1019212</v>
          </cell>
          <cell r="CU15">
            <v>588541</v>
          </cell>
        </row>
        <row r="16">
          <cell r="A16" t="str">
            <v>kW - Residential</v>
          </cell>
          <cell r="B16" t="str">
            <v>YDR</v>
          </cell>
          <cell r="C16">
            <v>2005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2005</v>
          </cell>
          <cell r="D17">
            <v>55559</v>
          </cell>
          <cell r="E17">
            <v>1907707</v>
          </cell>
          <cell r="F17">
            <v>1541743</v>
          </cell>
          <cell r="G17">
            <v>493405</v>
          </cell>
          <cell r="H17">
            <v>1461810</v>
          </cell>
          <cell r="I17">
            <v>2539571</v>
          </cell>
          <cell r="J17">
            <v>442668</v>
          </cell>
          <cell r="K17">
            <v>2596896</v>
          </cell>
          <cell r="L17">
            <v>386143</v>
          </cell>
          <cell r="M17">
            <v>223349</v>
          </cell>
          <cell r="N17">
            <v>22788</v>
          </cell>
          <cell r="O17">
            <v>1374784</v>
          </cell>
          <cell r="P17">
            <v>10029</v>
          </cell>
          <cell r="Q17">
            <v>15285</v>
          </cell>
          <cell r="R17">
            <v>0</v>
          </cell>
          <cell r="S17">
            <v>0</v>
          </cell>
          <cell r="T17">
            <v>4894173</v>
          </cell>
          <cell r="U17">
            <v>109050</v>
          </cell>
          <cell r="V17">
            <v>0</v>
          </cell>
          <cell r="W17">
            <v>523594</v>
          </cell>
          <cell r="X17">
            <v>38980</v>
          </cell>
          <cell r="Y17">
            <v>533424</v>
          </cell>
          <cell r="Z17">
            <v>976615</v>
          </cell>
          <cell r="AA17">
            <v>51537069</v>
          </cell>
          <cell r="AB17">
            <v>5759</v>
          </cell>
          <cell r="AC17">
            <v>106906699</v>
          </cell>
          <cell r="AD17">
            <v>1034165</v>
          </cell>
          <cell r="AE17">
            <v>925136</v>
          </cell>
          <cell r="AF17">
            <v>109029</v>
          </cell>
          <cell r="AG17">
            <v>179329</v>
          </cell>
          <cell r="AH17">
            <v>2490044</v>
          </cell>
          <cell r="AI17">
            <v>2489521</v>
          </cell>
          <cell r="AJ17">
            <v>523</v>
          </cell>
          <cell r="AK17">
            <v>389535</v>
          </cell>
          <cell r="AL17">
            <v>748518</v>
          </cell>
          <cell r="AM17">
            <v>9598466</v>
          </cell>
          <cell r="AN17">
            <v>175320</v>
          </cell>
          <cell r="AO17">
            <v>13210</v>
          </cell>
          <cell r="AP17">
            <v>278292</v>
          </cell>
          <cell r="AQ17">
            <v>5650821</v>
          </cell>
          <cell r="AR17">
            <v>24836426</v>
          </cell>
          <cell r="AS17">
            <v>24821262</v>
          </cell>
          <cell r="AT17">
            <v>15164</v>
          </cell>
          <cell r="AU17">
            <v>10246631</v>
          </cell>
          <cell r="AV17">
            <v>126359</v>
          </cell>
          <cell r="AW17">
            <v>150139</v>
          </cell>
          <cell r="AX17">
            <v>981195</v>
          </cell>
          <cell r="AY17">
            <v>2831785</v>
          </cell>
          <cell r="AZ17">
            <v>261293</v>
          </cell>
          <cell r="BA17">
            <v>223472</v>
          </cell>
          <cell r="BB17">
            <v>4553209</v>
          </cell>
          <cell r="BC17">
            <v>303380</v>
          </cell>
          <cell r="BD17">
            <v>360616</v>
          </cell>
          <cell r="BE17">
            <v>94292501</v>
          </cell>
          <cell r="BF17">
            <v>8622</v>
          </cell>
          <cell r="BG17">
            <v>859957</v>
          </cell>
          <cell r="BH17">
            <v>851246</v>
          </cell>
          <cell r="BI17">
            <v>8711</v>
          </cell>
          <cell r="BJ17">
            <v>7813208</v>
          </cell>
          <cell r="BK17">
            <v>7380152</v>
          </cell>
          <cell r="BL17">
            <v>433056</v>
          </cell>
          <cell r="BM17">
            <v>186682</v>
          </cell>
          <cell r="BN17">
            <v>378506</v>
          </cell>
          <cell r="BO17">
            <v>807264</v>
          </cell>
          <cell r="BP17">
            <v>165364</v>
          </cell>
          <cell r="BQ17">
            <v>2231057</v>
          </cell>
          <cell r="BR17">
            <v>297196</v>
          </cell>
          <cell r="BS17">
            <v>404421</v>
          </cell>
          <cell r="BT17">
            <v>1234902</v>
          </cell>
          <cell r="BU17">
            <v>216433</v>
          </cell>
          <cell r="BV17">
            <v>704274</v>
          </cell>
          <cell r="BW17">
            <v>0</v>
          </cell>
          <cell r="BX17">
            <v>920151</v>
          </cell>
          <cell r="BY17">
            <v>371413</v>
          </cell>
          <cell r="BZ17">
            <v>9672781</v>
          </cell>
          <cell r="CA17">
            <v>9211551</v>
          </cell>
          <cell r="CB17">
            <v>461230</v>
          </cell>
          <cell r="CC17">
            <v>150279</v>
          </cell>
          <cell r="CD17">
            <v>143455</v>
          </cell>
          <cell r="CE17">
            <v>105723</v>
          </cell>
          <cell r="CF17">
            <v>0</v>
          </cell>
          <cell r="CG17">
            <v>1475643</v>
          </cell>
          <cell r="CH17">
            <v>352579</v>
          </cell>
          <cell r="CI17">
            <v>43747648</v>
          </cell>
          <cell r="CJ17">
            <v>3017486</v>
          </cell>
          <cell r="CK17">
            <v>2939178</v>
          </cell>
          <cell r="CL17">
            <v>78308</v>
          </cell>
          <cell r="CM17">
            <v>47169</v>
          </cell>
          <cell r="CN17">
            <v>1777889</v>
          </cell>
          <cell r="CO17">
            <v>729471</v>
          </cell>
          <cell r="CP17">
            <v>145144</v>
          </cell>
          <cell r="CQ17">
            <v>239458</v>
          </cell>
          <cell r="CR17">
            <v>82490</v>
          </cell>
          <cell r="CS17">
            <v>0</v>
          </cell>
          <cell r="CT17">
            <v>1019212</v>
          </cell>
          <cell r="CU17">
            <v>588541</v>
          </cell>
        </row>
        <row r="18">
          <cell r="A18" t="str">
            <v>Total service area</v>
          </cell>
          <cell r="B18" t="str">
            <v>AREA</v>
          </cell>
          <cell r="C18">
            <v>2005</v>
          </cell>
          <cell r="D18">
            <v>380</v>
          </cell>
          <cell r="E18">
            <v>374</v>
          </cell>
          <cell r="F18">
            <v>201</v>
          </cell>
          <cell r="G18">
            <v>257</v>
          </cell>
          <cell r="H18">
            <v>74</v>
          </cell>
          <cell r="I18">
            <v>188</v>
          </cell>
          <cell r="J18">
            <v>58</v>
          </cell>
          <cell r="K18">
            <v>303</v>
          </cell>
          <cell r="L18">
            <v>168</v>
          </cell>
          <cell r="M18">
            <v>10</v>
          </cell>
          <cell r="N18">
            <v>2</v>
          </cell>
          <cell r="O18">
            <v>70</v>
          </cell>
          <cell r="P18">
            <v>4</v>
          </cell>
          <cell r="Q18">
            <v>5</v>
          </cell>
          <cell r="R18">
            <v>2</v>
          </cell>
          <cell r="S18">
            <v>21</v>
          </cell>
          <cell r="T18">
            <v>120</v>
          </cell>
          <cell r="U18">
            <v>66</v>
          </cell>
          <cell r="V18">
            <v>287</v>
          </cell>
          <cell r="W18">
            <v>46</v>
          </cell>
          <cell r="X18">
            <v>99</v>
          </cell>
          <cell r="Y18">
            <v>104</v>
          </cell>
          <cell r="Z18">
            <v>45</v>
          </cell>
          <cell r="AA18">
            <v>26</v>
          </cell>
          <cell r="AB18">
            <v>1</v>
          </cell>
          <cell r="AC18">
            <v>14200</v>
          </cell>
          <cell r="AD18">
            <v>410</v>
          </cell>
          <cell r="AE18">
            <v>401</v>
          </cell>
          <cell r="AF18">
            <v>9</v>
          </cell>
          <cell r="AG18">
            <v>67</v>
          </cell>
          <cell r="AH18">
            <v>93</v>
          </cell>
          <cell r="AI18">
            <v>89</v>
          </cell>
          <cell r="AJ18">
            <v>4</v>
          </cell>
          <cell r="AK18">
            <v>1252</v>
          </cell>
          <cell r="AL18">
            <v>280</v>
          </cell>
          <cell r="AM18">
            <v>426</v>
          </cell>
          <cell r="AN18">
            <v>93</v>
          </cell>
          <cell r="AO18">
            <v>9</v>
          </cell>
          <cell r="AP18">
            <v>8</v>
          </cell>
          <cell r="AQ18">
            <v>269</v>
          </cell>
          <cell r="AR18">
            <v>650006</v>
          </cell>
          <cell r="AS18">
            <v>650000</v>
          </cell>
          <cell r="AT18">
            <v>6</v>
          </cell>
          <cell r="AU18">
            <v>1104</v>
          </cell>
          <cell r="AV18">
            <v>292</v>
          </cell>
          <cell r="AW18">
            <v>24</v>
          </cell>
          <cell r="AX18">
            <v>31</v>
          </cell>
          <cell r="AY18">
            <v>404</v>
          </cell>
          <cell r="AZ18">
            <v>27</v>
          </cell>
          <cell r="BA18">
            <v>77</v>
          </cell>
          <cell r="BB18">
            <v>421</v>
          </cell>
          <cell r="BC18">
            <v>21</v>
          </cell>
          <cell r="BD18">
            <v>20</v>
          </cell>
          <cell r="BE18">
            <v>370</v>
          </cell>
          <cell r="BF18">
            <v>4</v>
          </cell>
          <cell r="BG18">
            <v>88</v>
          </cell>
          <cell r="BH18">
            <v>41</v>
          </cell>
          <cell r="BI18">
            <v>47</v>
          </cell>
          <cell r="BJ18">
            <v>776</v>
          </cell>
          <cell r="BK18">
            <v>209</v>
          </cell>
          <cell r="BL18">
            <v>567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16</v>
          </cell>
          <cell r="BS18">
            <v>27</v>
          </cell>
          <cell r="BT18">
            <v>143</v>
          </cell>
          <cell r="BU18">
            <v>35</v>
          </cell>
          <cell r="BV18">
            <v>342</v>
          </cell>
          <cell r="BW18">
            <v>15</v>
          </cell>
          <cell r="BX18">
            <v>64</v>
          </cell>
          <cell r="BY18">
            <v>122</v>
          </cell>
          <cell r="BZ18">
            <v>636</v>
          </cell>
          <cell r="CA18">
            <v>587</v>
          </cell>
          <cell r="CB18">
            <v>49</v>
          </cell>
          <cell r="CC18">
            <v>13</v>
          </cell>
          <cell r="CD18">
            <v>18</v>
          </cell>
          <cell r="CE18">
            <v>536</v>
          </cell>
          <cell r="CF18">
            <v>32</v>
          </cell>
          <cell r="CG18">
            <v>381</v>
          </cell>
          <cell r="CH18">
            <v>9</v>
          </cell>
          <cell r="CI18">
            <v>630</v>
          </cell>
          <cell r="CJ18">
            <v>639</v>
          </cell>
          <cell r="CK18">
            <v>418</v>
          </cell>
          <cell r="CL18">
            <v>221</v>
          </cell>
          <cell r="CM18">
            <v>61</v>
          </cell>
          <cell r="CN18">
            <v>656</v>
          </cell>
          <cell r="CO18">
            <v>86</v>
          </cell>
          <cell r="CP18">
            <v>14</v>
          </cell>
          <cell r="CQ18">
            <v>11</v>
          </cell>
          <cell r="CR18">
            <v>0</v>
          </cell>
          <cell r="CS18">
            <v>49</v>
          </cell>
          <cell r="CT18">
            <v>147</v>
          </cell>
          <cell r="CU18">
            <v>31</v>
          </cell>
        </row>
        <row r="19">
          <cell r="A19" t="str">
            <v>Urban service area</v>
          </cell>
          <cell r="B19" t="str">
            <v>AREAURB</v>
          </cell>
          <cell r="C19">
            <v>2005</v>
          </cell>
          <cell r="D19">
            <v>380</v>
          </cell>
          <cell r="E19">
            <v>363</v>
          </cell>
          <cell r="F19">
            <v>54</v>
          </cell>
          <cell r="G19">
            <v>17</v>
          </cell>
          <cell r="H19">
            <v>74</v>
          </cell>
          <cell r="I19">
            <v>98</v>
          </cell>
          <cell r="J19">
            <v>58</v>
          </cell>
          <cell r="K19">
            <v>90</v>
          </cell>
          <cell r="L19">
            <v>35</v>
          </cell>
          <cell r="M19">
            <v>10</v>
          </cell>
          <cell r="N19">
            <v>2</v>
          </cell>
          <cell r="O19">
            <v>0</v>
          </cell>
          <cell r="P19">
            <v>4</v>
          </cell>
          <cell r="Q19">
            <v>5</v>
          </cell>
          <cell r="R19">
            <v>2</v>
          </cell>
          <cell r="S19">
            <v>21</v>
          </cell>
          <cell r="T19">
            <v>120</v>
          </cell>
          <cell r="U19">
            <v>18</v>
          </cell>
          <cell r="V19">
            <v>287</v>
          </cell>
          <cell r="W19">
            <v>46</v>
          </cell>
          <cell r="X19">
            <v>26</v>
          </cell>
          <cell r="Y19">
            <v>66</v>
          </cell>
          <cell r="Z19">
            <v>45</v>
          </cell>
          <cell r="AA19">
            <v>26</v>
          </cell>
          <cell r="AB19">
            <v>1</v>
          </cell>
          <cell r="AC19">
            <v>3</v>
          </cell>
          <cell r="AD19">
            <v>290</v>
          </cell>
          <cell r="AE19">
            <v>281</v>
          </cell>
          <cell r="AF19">
            <v>9</v>
          </cell>
          <cell r="AG19">
            <v>22</v>
          </cell>
          <cell r="AH19">
            <v>93</v>
          </cell>
          <cell r="AI19">
            <v>89</v>
          </cell>
          <cell r="AJ19">
            <v>4</v>
          </cell>
          <cell r="AK19">
            <v>36</v>
          </cell>
          <cell r="AL19">
            <v>25</v>
          </cell>
          <cell r="AM19">
            <v>311</v>
          </cell>
          <cell r="AN19">
            <v>93</v>
          </cell>
          <cell r="AO19">
            <v>9</v>
          </cell>
          <cell r="AP19">
            <v>8</v>
          </cell>
          <cell r="AQ19">
            <v>269</v>
          </cell>
          <cell r="AR19">
            <v>6</v>
          </cell>
          <cell r="AS19">
            <v>0</v>
          </cell>
          <cell r="AT19">
            <v>6</v>
          </cell>
          <cell r="AU19">
            <v>1104</v>
          </cell>
          <cell r="AV19">
            <v>59</v>
          </cell>
          <cell r="AW19">
            <v>24</v>
          </cell>
          <cell r="AX19">
            <v>31</v>
          </cell>
          <cell r="AY19">
            <v>124</v>
          </cell>
          <cell r="AZ19">
            <v>27</v>
          </cell>
          <cell r="BA19">
            <v>20</v>
          </cell>
          <cell r="BB19">
            <v>163</v>
          </cell>
          <cell r="BC19">
            <v>5</v>
          </cell>
          <cell r="BD19">
            <v>20</v>
          </cell>
          <cell r="BE19">
            <v>57</v>
          </cell>
          <cell r="BF19">
            <v>0</v>
          </cell>
          <cell r="BG19">
            <v>66</v>
          </cell>
          <cell r="BH19">
            <v>41</v>
          </cell>
          <cell r="BI19">
            <v>25</v>
          </cell>
          <cell r="BJ19">
            <v>265</v>
          </cell>
          <cell r="BK19">
            <v>209</v>
          </cell>
          <cell r="BL19">
            <v>56</v>
          </cell>
          <cell r="BM19">
            <v>14</v>
          </cell>
          <cell r="BN19">
            <v>144</v>
          </cell>
          <cell r="BO19">
            <v>51</v>
          </cell>
          <cell r="BP19">
            <v>28</v>
          </cell>
          <cell r="BQ19">
            <v>102</v>
          </cell>
          <cell r="BR19">
            <v>16</v>
          </cell>
          <cell r="BS19">
            <v>27</v>
          </cell>
          <cell r="BT19">
            <v>65</v>
          </cell>
          <cell r="BU19">
            <v>35</v>
          </cell>
          <cell r="BV19">
            <v>58</v>
          </cell>
          <cell r="BW19">
            <v>15</v>
          </cell>
          <cell r="BX19">
            <v>64</v>
          </cell>
          <cell r="BY19">
            <v>20</v>
          </cell>
          <cell r="BZ19">
            <v>411</v>
          </cell>
          <cell r="CA19">
            <v>383</v>
          </cell>
          <cell r="CB19">
            <v>28</v>
          </cell>
          <cell r="CC19">
            <v>13</v>
          </cell>
          <cell r="CD19">
            <v>11</v>
          </cell>
          <cell r="CE19">
            <v>6</v>
          </cell>
          <cell r="CF19">
            <v>0</v>
          </cell>
          <cell r="CG19">
            <v>55</v>
          </cell>
          <cell r="CH19">
            <v>8</v>
          </cell>
          <cell r="CI19">
            <v>630</v>
          </cell>
          <cell r="CJ19">
            <v>253</v>
          </cell>
          <cell r="CK19">
            <v>243</v>
          </cell>
          <cell r="CL19">
            <v>10</v>
          </cell>
          <cell r="CM19">
            <v>53</v>
          </cell>
          <cell r="CN19">
            <v>66</v>
          </cell>
          <cell r="CO19">
            <v>86</v>
          </cell>
          <cell r="CP19">
            <v>14</v>
          </cell>
          <cell r="CQ19">
            <v>11</v>
          </cell>
          <cell r="CR19">
            <v>0</v>
          </cell>
          <cell r="CS19">
            <v>49</v>
          </cell>
          <cell r="CT19">
            <v>71</v>
          </cell>
          <cell r="CU19">
            <v>31</v>
          </cell>
        </row>
        <row r="20">
          <cell r="A20" t="str">
            <v>Rural service area</v>
          </cell>
          <cell r="B20" t="str">
            <v>AREARUR</v>
          </cell>
          <cell r="C20">
            <v>2005</v>
          </cell>
          <cell r="D20">
            <v>0</v>
          </cell>
          <cell r="E20">
            <v>11</v>
          </cell>
          <cell r="F20">
            <v>147</v>
          </cell>
          <cell r="G20">
            <v>240</v>
          </cell>
          <cell r="H20">
            <v>0</v>
          </cell>
          <cell r="I20">
            <v>90</v>
          </cell>
          <cell r="J20">
            <v>0</v>
          </cell>
          <cell r="K20">
            <v>213</v>
          </cell>
          <cell r="L20">
            <v>133</v>
          </cell>
          <cell r="M20">
            <v>0</v>
          </cell>
          <cell r="N20">
            <v>0</v>
          </cell>
          <cell r="O20">
            <v>70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48</v>
          </cell>
          <cell r="V20">
            <v>0</v>
          </cell>
          <cell r="W20">
            <v>0</v>
          </cell>
          <cell r="X20">
            <v>73</v>
          </cell>
          <cell r="Y20">
            <v>38</v>
          </cell>
          <cell r="Z20">
            <v>0</v>
          </cell>
          <cell r="AA20">
            <v>0</v>
          </cell>
          <cell r="AB20">
            <v>0</v>
          </cell>
          <cell r="AC20">
            <v>14197</v>
          </cell>
          <cell r="AD20">
            <v>120</v>
          </cell>
          <cell r="AE20">
            <v>120</v>
          </cell>
          <cell r="AF20">
            <v>0</v>
          </cell>
          <cell r="AG20">
            <v>45</v>
          </cell>
          <cell r="AH20">
            <v>0</v>
          </cell>
          <cell r="AI20">
            <v>0</v>
          </cell>
          <cell r="AJ20">
            <v>0</v>
          </cell>
          <cell r="AK20">
            <v>1216</v>
          </cell>
          <cell r="AL20">
            <v>255</v>
          </cell>
          <cell r="AM20">
            <v>115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650000</v>
          </cell>
          <cell r="AS20">
            <v>650000</v>
          </cell>
          <cell r="AT20">
            <v>0</v>
          </cell>
          <cell r="AU20">
            <v>0</v>
          </cell>
          <cell r="AV20">
            <v>233</v>
          </cell>
          <cell r="AW20">
            <v>0</v>
          </cell>
          <cell r="AX20">
            <v>0</v>
          </cell>
          <cell r="AY20">
            <v>280</v>
          </cell>
          <cell r="AZ20">
            <v>0</v>
          </cell>
          <cell r="BA20">
            <v>57</v>
          </cell>
          <cell r="BB20">
            <v>258</v>
          </cell>
          <cell r="BC20">
            <v>16</v>
          </cell>
          <cell r="BD20">
            <v>0</v>
          </cell>
          <cell r="BE20">
            <v>313</v>
          </cell>
          <cell r="BF20">
            <v>4</v>
          </cell>
          <cell r="BG20">
            <v>22</v>
          </cell>
          <cell r="BH20">
            <v>0</v>
          </cell>
          <cell r="BI20">
            <v>22</v>
          </cell>
          <cell r="BJ20">
            <v>511</v>
          </cell>
          <cell r="BK20">
            <v>0</v>
          </cell>
          <cell r="BL20">
            <v>511</v>
          </cell>
          <cell r="BM20">
            <v>111</v>
          </cell>
          <cell r="BN20">
            <v>549</v>
          </cell>
          <cell r="BO20">
            <v>279</v>
          </cell>
          <cell r="BP20">
            <v>0</v>
          </cell>
          <cell r="BQ20">
            <v>41</v>
          </cell>
          <cell r="BR20">
            <v>0</v>
          </cell>
          <cell r="BS20">
            <v>0</v>
          </cell>
          <cell r="BT20">
            <v>78</v>
          </cell>
          <cell r="BU20">
            <v>0</v>
          </cell>
          <cell r="BV20">
            <v>284</v>
          </cell>
          <cell r="BW20">
            <v>0</v>
          </cell>
          <cell r="BX20">
            <v>0</v>
          </cell>
          <cell r="BY20">
            <v>102</v>
          </cell>
          <cell r="BZ20">
            <v>225</v>
          </cell>
          <cell r="CA20">
            <v>204</v>
          </cell>
          <cell r="CB20">
            <v>21</v>
          </cell>
          <cell r="CC20">
            <v>0</v>
          </cell>
          <cell r="CD20">
            <v>7</v>
          </cell>
          <cell r="CE20">
            <v>530</v>
          </cell>
          <cell r="CF20">
            <v>32</v>
          </cell>
          <cell r="CG20">
            <v>326</v>
          </cell>
          <cell r="CH20">
            <v>1</v>
          </cell>
          <cell r="CI20">
            <v>0</v>
          </cell>
          <cell r="CJ20">
            <v>386</v>
          </cell>
          <cell r="CK20">
            <v>175</v>
          </cell>
          <cell r="CL20">
            <v>211</v>
          </cell>
          <cell r="CM20">
            <v>8</v>
          </cell>
          <cell r="CN20">
            <v>590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76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2005</v>
          </cell>
          <cell r="D21">
            <v>3000</v>
          </cell>
          <cell r="E21">
            <v>177661</v>
          </cell>
          <cell r="F21">
            <v>83178</v>
          </cell>
          <cell r="G21">
            <v>25000</v>
          </cell>
          <cell r="H21">
            <v>88300</v>
          </cell>
          <cell r="I21">
            <v>161700</v>
          </cell>
          <cell r="J21">
            <v>22500</v>
          </cell>
          <cell r="K21">
            <v>129440</v>
          </cell>
          <cell r="L21">
            <v>27750</v>
          </cell>
          <cell r="M21">
            <v>17800</v>
          </cell>
          <cell r="N21">
            <v>2600</v>
          </cell>
          <cell r="O21">
            <v>94769</v>
          </cell>
          <cell r="P21">
            <v>3150</v>
          </cell>
          <cell r="Q21">
            <v>4000</v>
          </cell>
          <cell r="R21">
            <v>1475</v>
          </cell>
          <cell r="S21">
            <v>20997</v>
          </cell>
          <cell r="T21">
            <v>208402</v>
          </cell>
          <cell r="U21">
            <v>6700</v>
          </cell>
          <cell r="V21">
            <v>700000</v>
          </cell>
          <cell r="W21">
            <v>32542</v>
          </cell>
          <cell r="X21">
            <v>7138</v>
          </cell>
          <cell r="Y21">
            <v>69335</v>
          </cell>
          <cell r="Z21">
            <v>43632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123872</v>
          </cell>
          <cell r="AI21">
            <v>120287</v>
          </cell>
          <cell r="AJ21">
            <v>3585</v>
          </cell>
          <cell r="AK21">
            <v>43728</v>
          </cell>
          <cell r="AL21">
            <v>50000</v>
          </cell>
          <cell r="AM21">
            <v>630800</v>
          </cell>
          <cell r="AN21">
            <v>5635</v>
          </cell>
          <cell r="AO21">
            <v>2460</v>
          </cell>
          <cell r="AP21">
            <v>10500</v>
          </cell>
          <cell r="AQ21">
            <v>412503</v>
          </cell>
          <cell r="AR21">
            <v>2866889</v>
          </cell>
          <cell r="AS21">
            <v>2865000</v>
          </cell>
          <cell r="AT21">
            <v>1889</v>
          </cell>
          <cell r="AU21">
            <v>773850</v>
          </cell>
          <cell r="AV21">
            <v>31270</v>
          </cell>
          <cell r="AW21">
            <v>12000</v>
          </cell>
          <cell r="AX21">
            <v>57800</v>
          </cell>
          <cell r="AY21">
            <v>224780</v>
          </cell>
          <cell r="AZ21">
            <v>22000</v>
          </cell>
          <cell r="BA21">
            <v>21007</v>
          </cell>
          <cell r="BB21">
            <v>336500</v>
          </cell>
          <cell r="BC21">
            <v>6763</v>
          </cell>
          <cell r="BD21">
            <v>16000</v>
          </cell>
          <cell r="BE21">
            <v>60000</v>
          </cell>
          <cell r="BF21">
            <v>402</v>
          </cell>
          <cell r="BG21">
            <v>81599</v>
          </cell>
          <cell r="BH21">
            <v>77114</v>
          </cell>
          <cell r="BI21">
            <v>4485</v>
          </cell>
          <cell r="BJ21">
            <v>123641</v>
          </cell>
          <cell r="BK21">
            <v>83941</v>
          </cell>
          <cell r="BL21">
            <v>39700</v>
          </cell>
          <cell r="BM21">
            <v>14000</v>
          </cell>
          <cell r="BN21">
            <v>31200</v>
          </cell>
          <cell r="BO21">
            <v>55000</v>
          </cell>
          <cell r="BP21">
            <v>14000</v>
          </cell>
          <cell r="BQ21">
            <v>158700</v>
          </cell>
          <cell r="BR21">
            <v>27865</v>
          </cell>
          <cell r="BS21">
            <v>30000</v>
          </cell>
          <cell r="BT21">
            <v>155000</v>
          </cell>
          <cell r="BU21">
            <v>20200</v>
          </cell>
          <cell r="BV21">
            <v>77566</v>
          </cell>
          <cell r="BW21">
            <v>6500</v>
          </cell>
          <cell r="BX21">
            <v>79850</v>
          </cell>
          <cell r="BY21">
            <v>18450</v>
          </cell>
          <cell r="BZ21">
            <v>715000</v>
          </cell>
          <cell r="CA21">
            <v>667000</v>
          </cell>
          <cell r="CB21">
            <v>48000</v>
          </cell>
          <cell r="CC21">
            <v>8125</v>
          </cell>
          <cell r="CD21">
            <v>9900</v>
          </cell>
          <cell r="CE21">
            <v>5336</v>
          </cell>
          <cell r="CF21">
            <v>33000</v>
          </cell>
          <cell r="CG21">
            <v>110716</v>
          </cell>
          <cell r="CH21">
            <v>15140</v>
          </cell>
          <cell r="CI21">
            <v>2500000</v>
          </cell>
          <cell r="CJ21">
            <v>309688</v>
          </cell>
          <cell r="CK21">
            <v>298276</v>
          </cell>
          <cell r="CL21">
            <v>11412</v>
          </cell>
          <cell r="CM21">
            <v>16000</v>
          </cell>
          <cell r="CN21">
            <v>142670</v>
          </cell>
          <cell r="CO21">
            <v>47161</v>
          </cell>
          <cell r="CP21">
            <v>6400</v>
          </cell>
          <cell r="CQ21">
            <v>7412</v>
          </cell>
          <cell r="CR21">
            <v>0</v>
          </cell>
          <cell r="CS21">
            <v>35319</v>
          </cell>
          <cell r="CT21">
            <v>110000</v>
          </cell>
          <cell r="CU21">
            <v>34350</v>
          </cell>
        </row>
        <row r="22">
          <cell r="A22" t="str">
            <v>Municipal population</v>
          </cell>
          <cell r="B22" t="str">
            <v>POPCITY</v>
          </cell>
          <cell r="C22">
            <v>2005</v>
          </cell>
          <cell r="D22">
            <v>3000</v>
          </cell>
          <cell r="E22">
            <v>193108</v>
          </cell>
          <cell r="F22">
            <v>85488</v>
          </cell>
          <cell r="G22">
            <v>30000</v>
          </cell>
          <cell r="H22">
            <v>88300</v>
          </cell>
          <cell r="I22">
            <v>161700</v>
          </cell>
          <cell r="J22">
            <v>22500</v>
          </cell>
          <cell r="K22">
            <v>129440</v>
          </cell>
          <cell r="L22">
            <v>27750</v>
          </cell>
          <cell r="M22">
            <v>26000</v>
          </cell>
          <cell r="N22">
            <v>2600</v>
          </cell>
          <cell r="O22">
            <v>107341</v>
          </cell>
          <cell r="P22">
            <v>7500</v>
          </cell>
          <cell r="Q22">
            <v>12500</v>
          </cell>
          <cell r="R22">
            <v>4500</v>
          </cell>
          <cell r="S22">
            <v>68450</v>
          </cell>
          <cell r="T22">
            <v>208402</v>
          </cell>
          <cell r="U22">
            <v>5000</v>
          </cell>
          <cell r="V22">
            <v>700000</v>
          </cell>
          <cell r="W22">
            <v>62569</v>
          </cell>
          <cell r="X22">
            <v>8700</v>
          </cell>
          <cell r="Y22">
            <v>97807</v>
          </cell>
          <cell r="Z22">
            <v>43632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123872</v>
          </cell>
          <cell r="AI22">
            <v>120287</v>
          </cell>
          <cell r="AJ22">
            <v>3585</v>
          </cell>
          <cell r="AK22">
            <v>43728</v>
          </cell>
          <cell r="AL22">
            <v>50000</v>
          </cell>
          <cell r="AM22">
            <v>664300</v>
          </cell>
          <cell r="AN22">
            <v>5635</v>
          </cell>
          <cell r="AO22">
            <v>9314</v>
          </cell>
          <cell r="AP22">
            <v>10500</v>
          </cell>
          <cell r="AQ22">
            <v>412503</v>
          </cell>
          <cell r="AR22">
            <v>2866889</v>
          </cell>
          <cell r="AS22">
            <v>2865000</v>
          </cell>
          <cell r="AT22">
            <v>1889</v>
          </cell>
          <cell r="AU22">
            <v>858800</v>
          </cell>
          <cell r="AV22">
            <v>31270</v>
          </cell>
          <cell r="AW22">
            <v>16500</v>
          </cell>
          <cell r="AX22">
            <v>119000</v>
          </cell>
          <cell r="AY22">
            <v>224780</v>
          </cell>
          <cell r="AZ22">
            <v>22000</v>
          </cell>
          <cell r="BA22">
            <v>34035</v>
          </cell>
          <cell r="BB22">
            <v>336500</v>
          </cell>
          <cell r="BC22">
            <v>18231</v>
          </cell>
          <cell r="BD22">
            <v>17000</v>
          </cell>
          <cell r="BE22">
            <v>60000</v>
          </cell>
          <cell r="BF22">
            <v>402</v>
          </cell>
          <cell r="BG22">
            <v>108843</v>
          </cell>
          <cell r="BH22">
            <v>99493</v>
          </cell>
          <cell r="BI22">
            <v>9350</v>
          </cell>
          <cell r="BJ22">
            <v>88681</v>
          </cell>
          <cell r="BK22">
            <v>83941</v>
          </cell>
          <cell r="BL22">
            <v>4740</v>
          </cell>
          <cell r="BM22">
            <v>14000</v>
          </cell>
          <cell r="BN22">
            <v>61900</v>
          </cell>
          <cell r="BO22">
            <v>55000</v>
          </cell>
          <cell r="BP22">
            <v>18777</v>
          </cell>
          <cell r="BQ22">
            <v>158700</v>
          </cell>
          <cell r="BR22">
            <v>27865</v>
          </cell>
          <cell r="BS22">
            <v>30000</v>
          </cell>
          <cell r="BT22">
            <v>155000</v>
          </cell>
          <cell r="BU22">
            <v>20200</v>
          </cell>
          <cell r="BV22">
            <v>74566</v>
          </cell>
          <cell r="BW22">
            <v>6500</v>
          </cell>
          <cell r="BX22">
            <v>79850</v>
          </cell>
          <cell r="BY22">
            <v>18450</v>
          </cell>
          <cell r="BZ22">
            <v>715000</v>
          </cell>
          <cell r="CA22">
            <v>667000</v>
          </cell>
          <cell r="CB22">
            <v>48000</v>
          </cell>
          <cell r="CC22">
            <v>8125</v>
          </cell>
          <cell r="CD22">
            <v>16700</v>
          </cell>
          <cell r="CE22">
            <v>5336</v>
          </cell>
          <cell r="CF22">
            <v>33000</v>
          </cell>
          <cell r="CG22">
            <v>109016</v>
          </cell>
          <cell r="CH22">
            <v>15000</v>
          </cell>
          <cell r="CI22">
            <v>0</v>
          </cell>
          <cell r="CJ22">
            <v>382728</v>
          </cell>
          <cell r="CK22">
            <v>356070</v>
          </cell>
          <cell r="CL22">
            <v>26658</v>
          </cell>
          <cell r="CM22">
            <v>16000</v>
          </cell>
          <cell r="CN22">
            <v>142670</v>
          </cell>
          <cell r="CO22">
            <v>47161</v>
          </cell>
          <cell r="CP22">
            <v>11000</v>
          </cell>
          <cell r="CQ22">
            <v>7412</v>
          </cell>
          <cell r="CR22">
            <v>0</v>
          </cell>
          <cell r="CS22">
            <v>75854</v>
          </cell>
          <cell r="CT22">
            <v>110000</v>
          </cell>
          <cell r="CU22">
            <v>34550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2005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3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200</v>
          </cell>
          <cell r="V23">
            <v>0</v>
          </cell>
          <cell r="W23">
            <v>235</v>
          </cell>
          <cell r="X23">
            <v>65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153598</v>
          </cell>
          <cell r="AS23">
            <v>153598</v>
          </cell>
          <cell r="AT23">
            <v>0</v>
          </cell>
          <cell r="AU23">
            <v>0</v>
          </cell>
          <cell r="AV23">
            <v>588</v>
          </cell>
          <cell r="AW23">
            <v>200</v>
          </cell>
          <cell r="AX23">
            <v>0</v>
          </cell>
          <cell r="AY23">
            <v>0</v>
          </cell>
          <cell r="AZ23">
            <v>0</v>
          </cell>
          <cell r="BA23">
            <v>150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525</v>
          </cell>
          <cell r="BH23">
            <v>0</v>
          </cell>
          <cell r="BI23">
            <v>525</v>
          </cell>
          <cell r="BJ23">
            <v>0</v>
          </cell>
          <cell r="BK23">
            <v>0</v>
          </cell>
          <cell r="BL23">
            <v>0</v>
          </cell>
          <cell r="BM23">
            <v>215</v>
          </cell>
          <cell r="BN23">
            <v>200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100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112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1618</v>
          </cell>
          <cell r="CK23">
            <v>0</v>
          </cell>
          <cell r="CL23">
            <v>1618</v>
          </cell>
          <cell r="CM23">
            <v>1000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706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2005</v>
          </cell>
          <cell r="D24">
            <v>8071</v>
          </cell>
          <cell r="E24">
            <v>280827</v>
          </cell>
          <cell r="F24">
            <v>46309</v>
          </cell>
          <cell r="G24">
            <v>43700</v>
          </cell>
          <cell r="H24">
            <v>158578</v>
          </cell>
          <cell r="I24">
            <v>281190</v>
          </cell>
          <cell r="J24">
            <v>62540</v>
          </cell>
          <cell r="K24">
            <v>253000</v>
          </cell>
          <cell r="L24">
            <v>49510</v>
          </cell>
          <cell r="M24">
            <v>27808</v>
          </cell>
          <cell r="N24">
            <v>7691</v>
          </cell>
          <cell r="O24">
            <v>147093</v>
          </cell>
          <cell r="P24">
            <v>6083</v>
          </cell>
          <cell r="Q24">
            <v>6624</v>
          </cell>
          <cell r="R24">
            <v>1683</v>
          </cell>
          <cell r="S24">
            <v>46528</v>
          </cell>
          <cell r="T24">
            <v>481500</v>
          </cell>
          <cell r="U24">
            <v>16900</v>
          </cell>
          <cell r="V24">
            <v>1225200</v>
          </cell>
          <cell r="W24">
            <v>73963</v>
          </cell>
          <cell r="X24">
            <v>15021</v>
          </cell>
          <cell r="Y24">
            <v>100287</v>
          </cell>
          <cell r="Z24">
            <v>97761</v>
          </cell>
          <cell r="AA24">
            <v>18575</v>
          </cell>
          <cell r="AB24">
            <v>2144</v>
          </cell>
          <cell r="AC24">
            <v>44521</v>
          </cell>
          <cell r="AD24">
            <v>193604</v>
          </cell>
          <cell r="AE24">
            <v>178048</v>
          </cell>
          <cell r="AF24">
            <v>15556</v>
          </cell>
          <cell r="AG24">
            <v>32833</v>
          </cell>
          <cell r="AH24">
            <v>255760</v>
          </cell>
          <cell r="AI24">
            <v>252079</v>
          </cell>
          <cell r="AJ24">
            <v>3681</v>
          </cell>
          <cell r="AK24">
            <v>80079</v>
          </cell>
          <cell r="AL24">
            <v>0</v>
          </cell>
          <cell r="AM24">
            <v>1003342.99</v>
          </cell>
          <cell r="AN24">
            <v>22617</v>
          </cell>
          <cell r="AO24">
            <v>6976</v>
          </cell>
          <cell r="AP24">
            <v>37386</v>
          </cell>
          <cell r="AQ24">
            <v>593400</v>
          </cell>
          <cell r="AR24">
            <v>4407238</v>
          </cell>
          <cell r="AS24">
            <v>4402210</v>
          </cell>
          <cell r="AT24">
            <v>5028</v>
          </cell>
          <cell r="AU24">
            <v>1361692</v>
          </cell>
          <cell r="AV24">
            <v>62729</v>
          </cell>
          <cell r="AW24">
            <v>23000</v>
          </cell>
          <cell r="AX24">
            <v>143124</v>
          </cell>
          <cell r="AY24">
            <v>337284</v>
          </cell>
          <cell r="AZ24">
            <v>48397</v>
          </cell>
          <cell r="BA24">
            <v>44197</v>
          </cell>
          <cell r="BB24">
            <v>546920</v>
          </cell>
          <cell r="BC24">
            <v>29291</v>
          </cell>
          <cell r="BD24">
            <v>39722</v>
          </cell>
          <cell r="BE24">
            <v>106124</v>
          </cell>
          <cell r="BF24">
            <v>3955</v>
          </cell>
          <cell r="BG24">
            <v>129763</v>
          </cell>
          <cell r="BH24">
            <v>120034</v>
          </cell>
          <cell r="BI24">
            <v>9729</v>
          </cell>
          <cell r="BJ24">
            <v>203581</v>
          </cell>
          <cell r="BK24">
            <v>134664</v>
          </cell>
          <cell r="BL24">
            <v>68917</v>
          </cell>
          <cell r="BM24">
            <v>29598</v>
          </cell>
          <cell r="BN24">
            <v>67289</v>
          </cell>
          <cell r="BO24">
            <v>119000</v>
          </cell>
          <cell r="BP24">
            <v>23943</v>
          </cell>
          <cell r="BQ24">
            <v>266138</v>
          </cell>
          <cell r="BR24">
            <v>42730</v>
          </cell>
          <cell r="BS24">
            <v>60656</v>
          </cell>
          <cell r="BT24">
            <v>217814</v>
          </cell>
          <cell r="BU24">
            <v>41386</v>
          </cell>
          <cell r="BV24">
            <v>156336</v>
          </cell>
          <cell r="BW24">
            <v>20</v>
          </cell>
          <cell r="BX24">
            <v>152882</v>
          </cell>
          <cell r="BY24">
            <v>34900</v>
          </cell>
          <cell r="BZ24">
            <v>1099666</v>
          </cell>
          <cell r="CA24">
            <v>1024038</v>
          </cell>
          <cell r="CB24">
            <v>75628</v>
          </cell>
          <cell r="CC24">
            <v>19031</v>
          </cell>
          <cell r="CD24">
            <v>25475</v>
          </cell>
          <cell r="CE24">
            <v>22753</v>
          </cell>
          <cell r="CF24">
            <v>61768</v>
          </cell>
          <cell r="CG24">
            <v>197</v>
          </cell>
          <cell r="CH24">
            <v>37330</v>
          </cell>
          <cell r="CI24">
            <v>4326536</v>
          </cell>
          <cell r="CJ24">
            <v>447500</v>
          </cell>
          <cell r="CK24">
            <v>426200</v>
          </cell>
          <cell r="CL24">
            <v>21300</v>
          </cell>
          <cell r="CM24">
            <v>23086</v>
          </cell>
          <cell r="CN24">
            <v>222407</v>
          </cell>
          <cell r="CO24">
            <v>87268</v>
          </cell>
          <cell r="CP24">
            <v>16598</v>
          </cell>
          <cell r="CQ24">
            <v>25</v>
          </cell>
          <cell r="CR24">
            <v>0</v>
          </cell>
          <cell r="CS24">
            <v>83355</v>
          </cell>
          <cell r="CT24">
            <v>150630</v>
          </cell>
          <cell r="CU24">
            <v>68957</v>
          </cell>
        </row>
        <row r="25">
          <cell r="A25" t="str">
            <v>Utility summer max peak load</v>
          </cell>
          <cell r="B25" t="str">
            <v>PEAKS</v>
          </cell>
          <cell r="C25">
            <v>2005</v>
          </cell>
          <cell r="D25">
            <v>6822</v>
          </cell>
          <cell r="E25">
            <v>313186</v>
          </cell>
          <cell r="F25">
            <v>47583</v>
          </cell>
          <cell r="G25">
            <v>46125</v>
          </cell>
          <cell r="H25">
            <v>192711</v>
          </cell>
          <cell r="I25">
            <v>364963</v>
          </cell>
          <cell r="J25">
            <v>54854</v>
          </cell>
          <cell r="K25">
            <v>312448</v>
          </cell>
          <cell r="L25">
            <v>59200</v>
          </cell>
          <cell r="M25">
            <v>28286</v>
          </cell>
          <cell r="N25">
            <v>6080</v>
          </cell>
          <cell r="O25">
            <v>182533</v>
          </cell>
          <cell r="P25">
            <v>6127</v>
          </cell>
          <cell r="Q25">
            <v>5611</v>
          </cell>
          <cell r="R25">
            <v>1929</v>
          </cell>
          <cell r="S25">
            <v>47354</v>
          </cell>
          <cell r="T25">
            <v>640300</v>
          </cell>
          <cell r="U25">
            <v>15200</v>
          </cell>
          <cell r="V25">
            <v>1570200</v>
          </cell>
          <cell r="W25">
            <v>80284</v>
          </cell>
          <cell r="X25">
            <v>9609</v>
          </cell>
          <cell r="Y25">
            <v>138842</v>
          </cell>
          <cell r="Z25">
            <v>101863</v>
          </cell>
          <cell r="AA25">
            <v>14695</v>
          </cell>
          <cell r="AB25">
            <v>1570</v>
          </cell>
          <cell r="AC25">
            <v>27018</v>
          </cell>
          <cell r="AD25">
            <v>154571</v>
          </cell>
          <cell r="AE25">
            <v>143614</v>
          </cell>
          <cell r="AF25">
            <v>10957</v>
          </cell>
          <cell r="AG25">
            <v>39019</v>
          </cell>
          <cell r="AH25">
            <v>283187</v>
          </cell>
          <cell r="AI25">
            <v>279418</v>
          </cell>
          <cell r="AJ25">
            <v>3769</v>
          </cell>
          <cell r="AK25">
            <v>88622</v>
          </cell>
          <cell r="AL25">
            <v>0</v>
          </cell>
          <cell r="AM25">
            <v>1231753.8899999999</v>
          </cell>
          <cell r="AN25">
            <v>17937</v>
          </cell>
          <cell r="AO25">
            <v>3874</v>
          </cell>
          <cell r="AP25">
            <v>30809</v>
          </cell>
          <cell r="AQ25">
            <v>731200</v>
          </cell>
          <cell r="AR25">
            <v>3518890</v>
          </cell>
          <cell r="AS25">
            <v>3516900</v>
          </cell>
          <cell r="AT25">
            <v>1990</v>
          </cell>
          <cell r="AU25">
            <v>1464855</v>
          </cell>
          <cell r="AV25">
            <v>47387</v>
          </cell>
          <cell r="AW25">
            <v>20100</v>
          </cell>
          <cell r="AX25">
            <v>116616</v>
          </cell>
          <cell r="AY25">
            <v>386568</v>
          </cell>
          <cell r="AZ25">
            <v>48706</v>
          </cell>
          <cell r="BA25">
            <v>34620</v>
          </cell>
          <cell r="BB25">
            <v>708063</v>
          </cell>
          <cell r="BC25">
            <v>35608</v>
          </cell>
          <cell r="BD25">
            <v>32039</v>
          </cell>
          <cell r="BE25">
            <v>120578</v>
          </cell>
          <cell r="BF25">
            <v>4489</v>
          </cell>
          <cell r="BG25">
            <v>158205</v>
          </cell>
          <cell r="BH25">
            <v>149909</v>
          </cell>
          <cell r="BI25">
            <v>8296</v>
          </cell>
          <cell r="BJ25">
            <v>260983</v>
          </cell>
          <cell r="BK25">
            <v>188338</v>
          </cell>
          <cell r="BL25">
            <v>72645</v>
          </cell>
          <cell r="BM25">
            <v>40534</v>
          </cell>
          <cell r="BN25">
            <v>73575</v>
          </cell>
          <cell r="BO25">
            <v>78000</v>
          </cell>
          <cell r="BP25">
            <v>21005</v>
          </cell>
          <cell r="BQ25">
            <v>335427</v>
          </cell>
          <cell r="BR25">
            <v>46108</v>
          </cell>
          <cell r="BS25">
            <v>56765</v>
          </cell>
          <cell r="BT25">
            <v>211272</v>
          </cell>
          <cell r="BU25">
            <v>35915</v>
          </cell>
          <cell r="BV25">
            <v>100440</v>
          </cell>
          <cell r="BW25">
            <v>12</v>
          </cell>
          <cell r="BX25">
            <v>154667</v>
          </cell>
          <cell r="BY25">
            <v>40900</v>
          </cell>
          <cell r="BZ25">
            <v>1488919</v>
          </cell>
          <cell r="CA25">
            <v>1395736</v>
          </cell>
          <cell r="CB25">
            <v>93183</v>
          </cell>
          <cell r="CC25">
            <v>18576</v>
          </cell>
          <cell r="CD25">
            <v>22345</v>
          </cell>
          <cell r="CE25">
            <v>15308</v>
          </cell>
          <cell r="CF25">
            <v>74621</v>
          </cell>
          <cell r="CG25">
            <v>171</v>
          </cell>
          <cell r="CH25">
            <v>42283</v>
          </cell>
          <cell r="CI25">
            <v>5005205</v>
          </cell>
          <cell r="CJ25">
            <v>477431</v>
          </cell>
          <cell r="CK25">
            <v>461900</v>
          </cell>
          <cell r="CL25">
            <v>15531</v>
          </cell>
          <cell r="CM25">
            <v>23337</v>
          </cell>
          <cell r="CN25">
            <v>258204</v>
          </cell>
          <cell r="CO25">
            <v>104312</v>
          </cell>
          <cell r="CP25">
            <v>14920</v>
          </cell>
          <cell r="CQ25">
            <v>25</v>
          </cell>
          <cell r="CR25">
            <v>0</v>
          </cell>
          <cell r="CS25">
            <v>66916</v>
          </cell>
          <cell r="CT25">
            <v>181998</v>
          </cell>
          <cell r="CU25">
            <v>79084</v>
          </cell>
        </row>
        <row r="26">
          <cell r="A26" t="str">
            <v>Utility average peak load</v>
          </cell>
          <cell r="B26" t="str">
            <v>PEAKA</v>
          </cell>
          <cell r="C26">
            <v>2005</v>
          </cell>
          <cell r="D26">
            <v>6714</v>
          </cell>
          <cell r="E26">
            <v>264962</v>
          </cell>
          <cell r="F26">
            <v>45502</v>
          </cell>
          <cell r="G26">
            <v>42000</v>
          </cell>
          <cell r="H26">
            <v>158942</v>
          </cell>
          <cell r="I26">
            <v>288285</v>
          </cell>
          <cell r="J26">
            <v>55005</v>
          </cell>
          <cell r="K26">
            <v>260847</v>
          </cell>
          <cell r="L26">
            <v>47700</v>
          </cell>
          <cell r="M26">
            <v>25159</v>
          </cell>
          <cell r="N26">
            <v>4902</v>
          </cell>
          <cell r="O26">
            <v>148119</v>
          </cell>
          <cell r="P26">
            <v>5912</v>
          </cell>
          <cell r="Q26">
            <v>5372</v>
          </cell>
          <cell r="R26">
            <v>1543</v>
          </cell>
          <cell r="S26">
            <v>38111</v>
          </cell>
          <cell r="T26">
            <v>508050</v>
          </cell>
          <cell r="U26">
            <v>14500</v>
          </cell>
          <cell r="V26">
            <v>1266767</v>
          </cell>
          <cell r="W26">
            <v>67618</v>
          </cell>
          <cell r="X26">
            <v>10858</v>
          </cell>
          <cell r="Y26">
            <v>97900</v>
          </cell>
          <cell r="Z26">
            <v>92783</v>
          </cell>
          <cell r="AA26">
            <v>13985</v>
          </cell>
          <cell r="AB26">
            <v>1665</v>
          </cell>
          <cell r="AC26">
            <v>31797</v>
          </cell>
          <cell r="AD26">
            <v>158537</v>
          </cell>
          <cell r="AE26">
            <v>147633</v>
          </cell>
          <cell r="AF26">
            <v>10904</v>
          </cell>
          <cell r="AG26">
            <v>30181</v>
          </cell>
          <cell r="AH26">
            <v>248284</v>
          </cell>
          <cell r="AI26">
            <v>245173</v>
          </cell>
          <cell r="AJ26">
            <v>3111</v>
          </cell>
          <cell r="AK26">
            <v>72768</v>
          </cell>
          <cell r="AL26">
            <v>0</v>
          </cell>
          <cell r="AM26">
            <v>1013115.39</v>
          </cell>
          <cell r="AN26">
            <v>18827</v>
          </cell>
          <cell r="AO26">
            <v>3720</v>
          </cell>
          <cell r="AP26">
            <v>31348</v>
          </cell>
          <cell r="AQ26">
            <v>596300</v>
          </cell>
          <cell r="AR26">
            <v>3438235</v>
          </cell>
          <cell r="AS26">
            <v>3435096</v>
          </cell>
          <cell r="AT26">
            <v>3139</v>
          </cell>
          <cell r="AU26">
            <v>1244768</v>
          </cell>
          <cell r="AV26">
            <v>45178</v>
          </cell>
          <cell r="AW26">
            <v>17500</v>
          </cell>
          <cell r="AX26">
            <v>23854</v>
          </cell>
          <cell r="AY26">
            <v>325378</v>
          </cell>
          <cell r="AZ26">
            <v>44563</v>
          </cell>
          <cell r="BA26">
            <v>35538</v>
          </cell>
          <cell r="BB26">
            <v>562370</v>
          </cell>
          <cell r="BC26">
            <v>28602</v>
          </cell>
          <cell r="BD26">
            <v>36748</v>
          </cell>
          <cell r="BE26">
            <v>102713</v>
          </cell>
          <cell r="BF26">
            <v>704</v>
          </cell>
          <cell r="BG26">
            <v>128153</v>
          </cell>
          <cell r="BH26">
            <v>120414</v>
          </cell>
          <cell r="BI26">
            <v>7739</v>
          </cell>
          <cell r="BJ26">
            <v>213709</v>
          </cell>
          <cell r="BK26">
            <v>142928</v>
          </cell>
          <cell r="BL26">
            <v>70781</v>
          </cell>
          <cell r="BM26">
            <v>30752</v>
          </cell>
          <cell r="BN26">
            <v>62395</v>
          </cell>
          <cell r="BO26">
            <v>92957</v>
          </cell>
          <cell r="BP26">
            <v>22474</v>
          </cell>
          <cell r="BQ26">
            <v>266679</v>
          </cell>
          <cell r="BR26">
            <v>40515</v>
          </cell>
          <cell r="BS26">
            <v>53230</v>
          </cell>
          <cell r="BT26">
            <v>189320</v>
          </cell>
          <cell r="BU26">
            <v>34808</v>
          </cell>
          <cell r="BV26">
            <v>115436</v>
          </cell>
          <cell r="BW26">
            <v>16</v>
          </cell>
          <cell r="BX26">
            <v>137204</v>
          </cell>
          <cell r="BY26">
            <v>34300</v>
          </cell>
          <cell r="BZ26">
            <v>1157510</v>
          </cell>
          <cell r="CA26">
            <v>1081724</v>
          </cell>
          <cell r="CB26">
            <v>75786</v>
          </cell>
          <cell r="CC26">
            <v>16996</v>
          </cell>
          <cell r="CD26">
            <v>21620</v>
          </cell>
          <cell r="CE26">
            <v>16378</v>
          </cell>
          <cell r="CF26">
            <v>60810</v>
          </cell>
          <cell r="CG26">
            <v>169</v>
          </cell>
          <cell r="CH26">
            <v>36579</v>
          </cell>
          <cell r="CI26">
            <v>4174409</v>
          </cell>
          <cell r="CJ26">
            <v>415215</v>
          </cell>
          <cell r="CK26">
            <v>399184</v>
          </cell>
          <cell r="CL26">
            <v>16031</v>
          </cell>
          <cell r="CM26">
            <v>19455</v>
          </cell>
          <cell r="CN26">
            <v>219477</v>
          </cell>
          <cell r="CO26">
            <v>86463</v>
          </cell>
          <cell r="CP26">
            <v>15759</v>
          </cell>
          <cell r="CQ26">
            <v>24</v>
          </cell>
          <cell r="CR26">
            <v>0</v>
          </cell>
          <cell r="CS26">
            <v>73626</v>
          </cell>
          <cell r="CT26">
            <v>145535</v>
          </cell>
          <cell r="CU26">
            <v>67711</v>
          </cell>
        </row>
        <row r="27">
          <cell r="A27" t="str">
            <v>Total circuit kms of line</v>
          </cell>
          <cell r="B27" t="str">
            <v>KMC</v>
          </cell>
          <cell r="C27">
            <v>2005</v>
          </cell>
          <cell r="D27">
            <v>92</v>
          </cell>
          <cell r="E27">
            <v>1485</v>
          </cell>
          <cell r="F27">
            <v>785</v>
          </cell>
          <cell r="G27">
            <v>432</v>
          </cell>
          <cell r="H27">
            <v>478</v>
          </cell>
          <cell r="I27">
            <v>1384</v>
          </cell>
          <cell r="J27">
            <v>340</v>
          </cell>
          <cell r="K27">
            <v>1089</v>
          </cell>
          <cell r="L27">
            <v>501</v>
          </cell>
          <cell r="M27">
            <v>140</v>
          </cell>
          <cell r="N27">
            <v>27</v>
          </cell>
          <cell r="O27">
            <v>783</v>
          </cell>
          <cell r="P27">
            <v>21</v>
          </cell>
          <cell r="Q27">
            <v>28</v>
          </cell>
          <cell r="R27">
            <v>7</v>
          </cell>
          <cell r="S27">
            <v>142</v>
          </cell>
          <cell r="T27">
            <v>1184</v>
          </cell>
          <cell r="U27">
            <v>168</v>
          </cell>
          <cell r="V27">
            <v>5027</v>
          </cell>
          <cell r="W27">
            <v>258</v>
          </cell>
          <cell r="X27">
            <v>136</v>
          </cell>
          <cell r="Y27">
            <v>458</v>
          </cell>
          <cell r="Z27">
            <v>275</v>
          </cell>
          <cell r="AA27">
            <v>84</v>
          </cell>
          <cell r="AB27">
            <v>8</v>
          </cell>
          <cell r="AC27">
            <v>1832</v>
          </cell>
          <cell r="AD27">
            <v>870</v>
          </cell>
          <cell r="AE27">
            <v>833</v>
          </cell>
          <cell r="AF27">
            <v>37</v>
          </cell>
          <cell r="AG27">
            <v>238</v>
          </cell>
          <cell r="AH27">
            <v>976</v>
          </cell>
          <cell r="AI27">
            <v>938</v>
          </cell>
          <cell r="AJ27">
            <v>38</v>
          </cell>
          <cell r="AK27">
            <v>1665</v>
          </cell>
          <cell r="AL27">
            <v>1320</v>
          </cell>
          <cell r="AM27">
            <v>3273</v>
          </cell>
          <cell r="AN27">
            <v>68</v>
          </cell>
          <cell r="AO27">
            <v>20</v>
          </cell>
          <cell r="AP27">
            <v>65</v>
          </cell>
          <cell r="AQ27">
            <v>2486</v>
          </cell>
          <cell r="AR27">
            <v>119650</v>
          </cell>
          <cell r="AS27">
            <v>119630</v>
          </cell>
          <cell r="AT27">
            <v>20</v>
          </cell>
          <cell r="AU27">
            <v>5242</v>
          </cell>
          <cell r="AV27">
            <v>597</v>
          </cell>
          <cell r="AW27">
            <v>98</v>
          </cell>
          <cell r="AX27">
            <v>348</v>
          </cell>
          <cell r="AY27">
            <v>1706</v>
          </cell>
          <cell r="AZ27">
            <v>100</v>
          </cell>
          <cell r="BA27">
            <v>659</v>
          </cell>
          <cell r="BB27">
            <v>2536</v>
          </cell>
          <cell r="BC27">
            <v>107</v>
          </cell>
          <cell r="BD27">
            <v>115</v>
          </cell>
          <cell r="BE27">
            <v>788</v>
          </cell>
          <cell r="BF27">
            <v>4</v>
          </cell>
          <cell r="BG27">
            <v>1002</v>
          </cell>
          <cell r="BH27">
            <v>645</v>
          </cell>
          <cell r="BI27">
            <v>357</v>
          </cell>
          <cell r="BJ27">
            <v>2114</v>
          </cell>
          <cell r="BK27">
            <v>814</v>
          </cell>
          <cell r="BL27">
            <v>1300</v>
          </cell>
          <cell r="BM27">
            <v>335</v>
          </cell>
          <cell r="BN27">
            <v>771</v>
          </cell>
          <cell r="BO27">
            <v>558</v>
          </cell>
          <cell r="BP27">
            <v>370</v>
          </cell>
          <cell r="BQ27">
            <v>1347</v>
          </cell>
          <cell r="BR27">
            <v>153</v>
          </cell>
          <cell r="BS27">
            <v>299</v>
          </cell>
          <cell r="BT27">
            <v>2002</v>
          </cell>
          <cell r="BU27">
            <v>146</v>
          </cell>
          <cell r="BV27">
            <v>715</v>
          </cell>
          <cell r="BW27">
            <v>128</v>
          </cell>
          <cell r="BX27">
            <v>536</v>
          </cell>
          <cell r="BY27">
            <v>307</v>
          </cell>
          <cell r="BZ27">
            <v>5857</v>
          </cell>
          <cell r="CA27">
            <v>5478</v>
          </cell>
          <cell r="CB27">
            <v>379</v>
          </cell>
          <cell r="CC27">
            <v>70</v>
          </cell>
          <cell r="CD27">
            <v>86</v>
          </cell>
          <cell r="CE27">
            <v>212</v>
          </cell>
          <cell r="CF27">
            <v>239</v>
          </cell>
          <cell r="CG27">
            <v>1340</v>
          </cell>
          <cell r="CH27">
            <v>147</v>
          </cell>
          <cell r="CI27">
            <v>20422</v>
          </cell>
          <cell r="CJ27">
            <v>1927</v>
          </cell>
          <cell r="CK27">
            <v>1659</v>
          </cell>
          <cell r="CL27">
            <v>268</v>
          </cell>
          <cell r="CM27">
            <v>217</v>
          </cell>
          <cell r="CN27">
            <v>1334</v>
          </cell>
          <cell r="CO27">
            <v>430</v>
          </cell>
          <cell r="CP27">
            <v>165</v>
          </cell>
          <cell r="CQ27">
            <v>65</v>
          </cell>
          <cell r="CR27">
            <v>34</v>
          </cell>
          <cell r="CS27">
            <v>432</v>
          </cell>
          <cell r="CT27">
            <v>980</v>
          </cell>
          <cell r="CU27">
            <v>254</v>
          </cell>
        </row>
        <row r="28">
          <cell r="A28" t="str">
            <v>Overhead circuit kms of line</v>
          </cell>
          <cell r="B28" t="str">
            <v>KMCO</v>
          </cell>
          <cell r="C28">
            <v>2005</v>
          </cell>
          <cell r="D28">
            <v>92</v>
          </cell>
          <cell r="E28">
            <v>677</v>
          </cell>
          <cell r="F28">
            <v>605</v>
          </cell>
          <cell r="G28">
            <v>405</v>
          </cell>
          <cell r="H28">
            <v>275</v>
          </cell>
          <cell r="I28">
            <v>814</v>
          </cell>
          <cell r="J28">
            <v>230</v>
          </cell>
          <cell r="K28">
            <v>727</v>
          </cell>
          <cell r="L28">
            <v>480</v>
          </cell>
          <cell r="M28">
            <v>77</v>
          </cell>
          <cell r="N28">
            <v>26</v>
          </cell>
          <cell r="O28">
            <v>559</v>
          </cell>
          <cell r="P28">
            <v>17</v>
          </cell>
          <cell r="Q28">
            <v>15</v>
          </cell>
          <cell r="R28">
            <v>6</v>
          </cell>
          <cell r="S28">
            <v>89</v>
          </cell>
          <cell r="T28">
            <v>813</v>
          </cell>
          <cell r="U28">
            <v>163</v>
          </cell>
          <cell r="V28">
            <v>1715</v>
          </cell>
          <cell r="W28">
            <v>203</v>
          </cell>
          <cell r="X28">
            <v>126</v>
          </cell>
          <cell r="Y28">
            <v>232</v>
          </cell>
          <cell r="Z28">
            <v>185</v>
          </cell>
          <cell r="AA28">
            <v>76</v>
          </cell>
          <cell r="AB28">
            <v>6</v>
          </cell>
          <cell r="AC28">
            <v>1831</v>
          </cell>
          <cell r="AD28">
            <v>695</v>
          </cell>
          <cell r="AE28">
            <v>660</v>
          </cell>
          <cell r="AF28">
            <v>35</v>
          </cell>
          <cell r="AG28">
            <v>180</v>
          </cell>
          <cell r="AH28">
            <v>421</v>
          </cell>
          <cell r="AI28">
            <v>411</v>
          </cell>
          <cell r="AJ28">
            <v>10</v>
          </cell>
          <cell r="AK28">
            <v>1585</v>
          </cell>
          <cell r="AL28">
            <v>875</v>
          </cell>
          <cell r="AM28">
            <v>1603</v>
          </cell>
          <cell r="AN28">
            <v>57</v>
          </cell>
          <cell r="AO28">
            <v>17</v>
          </cell>
          <cell r="AP28">
            <v>56</v>
          </cell>
          <cell r="AQ28">
            <v>763</v>
          </cell>
          <cell r="AR28">
            <v>115430</v>
          </cell>
          <cell r="AS28">
            <v>115410</v>
          </cell>
          <cell r="AT28">
            <v>20</v>
          </cell>
          <cell r="AU28">
            <v>3318</v>
          </cell>
          <cell r="AV28">
            <v>493</v>
          </cell>
          <cell r="AW28">
            <v>88</v>
          </cell>
          <cell r="AX28">
            <v>242</v>
          </cell>
          <cell r="AY28">
            <v>1021</v>
          </cell>
          <cell r="AZ28">
            <v>93</v>
          </cell>
          <cell r="BA28">
            <v>580</v>
          </cell>
          <cell r="BB28">
            <v>1256</v>
          </cell>
          <cell r="BC28">
            <v>83</v>
          </cell>
          <cell r="BD28">
            <v>79</v>
          </cell>
          <cell r="BE28">
            <v>547</v>
          </cell>
          <cell r="BF28">
            <v>3</v>
          </cell>
          <cell r="BG28">
            <v>579</v>
          </cell>
          <cell r="BH28">
            <v>237</v>
          </cell>
          <cell r="BI28">
            <v>342</v>
          </cell>
          <cell r="BJ28">
            <v>1572</v>
          </cell>
          <cell r="BK28">
            <v>472</v>
          </cell>
          <cell r="BL28">
            <v>1100</v>
          </cell>
          <cell r="BM28">
            <v>253</v>
          </cell>
          <cell r="BN28">
            <v>693</v>
          </cell>
          <cell r="BO28">
            <v>468</v>
          </cell>
          <cell r="BP28">
            <v>365</v>
          </cell>
          <cell r="BQ28">
            <v>535</v>
          </cell>
          <cell r="BR28">
            <v>89</v>
          </cell>
          <cell r="BS28">
            <v>245</v>
          </cell>
          <cell r="BT28">
            <v>1003</v>
          </cell>
          <cell r="BU28">
            <v>127</v>
          </cell>
          <cell r="BV28">
            <v>604</v>
          </cell>
          <cell r="BW28">
            <v>117</v>
          </cell>
          <cell r="BX28">
            <v>380</v>
          </cell>
          <cell r="BY28">
            <v>298</v>
          </cell>
          <cell r="BZ28">
            <v>1929</v>
          </cell>
          <cell r="CA28">
            <v>1789</v>
          </cell>
          <cell r="CB28">
            <v>140</v>
          </cell>
          <cell r="CC28">
            <v>68</v>
          </cell>
          <cell r="CD28">
            <v>76</v>
          </cell>
          <cell r="CE28">
            <v>205</v>
          </cell>
          <cell r="CF28">
            <v>172</v>
          </cell>
          <cell r="CG28">
            <v>886</v>
          </cell>
          <cell r="CH28">
            <v>100</v>
          </cell>
          <cell r="CI28">
            <v>9134</v>
          </cell>
          <cell r="CJ28">
            <v>1336</v>
          </cell>
          <cell r="CK28">
            <v>1118</v>
          </cell>
          <cell r="CL28">
            <v>218</v>
          </cell>
          <cell r="CM28">
            <v>121</v>
          </cell>
          <cell r="CN28">
            <v>936</v>
          </cell>
          <cell r="CO28">
            <v>326</v>
          </cell>
          <cell r="CP28">
            <v>153</v>
          </cell>
          <cell r="CQ28">
            <v>53</v>
          </cell>
          <cell r="CR28">
            <v>27</v>
          </cell>
          <cell r="CS28">
            <v>314</v>
          </cell>
          <cell r="CT28">
            <v>475</v>
          </cell>
          <cell r="CU28">
            <v>149</v>
          </cell>
        </row>
        <row r="29">
          <cell r="A29" t="str">
            <v>Underground circuit kms ofline</v>
          </cell>
          <cell r="B29" t="str">
            <v>KMCU</v>
          </cell>
          <cell r="C29">
            <v>2005</v>
          </cell>
          <cell r="D29">
            <v>0</v>
          </cell>
          <cell r="E29">
            <v>808</v>
          </cell>
          <cell r="F29">
            <v>180</v>
          </cell>
          <cell r="G29">
            <v>27</v>
          </cell>
          <cell r="H29">
            <v>203</v>
          </cell>
          <cell r="I29">
            <v>570</v>
          </cell>
          <cell r="J29">
            <v>110</v>
          </cell>
          <cell r="K29">
            <v>362</v>
          </cell>
          <cell r="L29">
            <v>20</v>
          </cell>
          <cell r="M29">
            <v>63</v>
          </cell>
          <cell r="N29">
            <v>1</v>
          </cell>
          <cell r="O29">
            <v>224</v>
          </cell>
          <cell r="P29">
            <v>4</v>
          </cell>
          <cell r="Q29">
            <v>12</v>
          </cell>
          <cell r="R29">
            <v>1</v>
          </cell>
          <cell r="S29">
            <v>52</v>
          </cell>
          <cell r="T29">
            <v>371</v>
          </cell>
          <cell r="U29">
            <v>5</v>
          </cell>
          <cell r="V29">
            <v>3312</v>
          </cell>
          <cell r="W29">
            <v>55</v>
          </cell>
          <cell r="X29">
            <v>11</v>
          </cell>
          <cell r="Y29">
            <v>225</v>
          </cell>
          <cell r="Z29">
            <v>90</v>
          </cell>
          <cell r="AA29">
            <v>0</v>
          </cell>
          <cell r="AB29">
            <v>1</v>
          </cell>
          <cell r="AC29">
            <v>1</v>
          </cell>
          <cell r="AD29">
            <v>175</v>
          </cell>
          <cell r="AE29">
            <v>173</v>
          </cell>
          <cell r="AF29">
            <v>2</v>
          </cell>
          <cell r="AG29">
            <v>58</v>
          </cell>
          <cell r="AH29">
            <v>554</v>
          </cell>
          <cell r="AI29">
            <v>527</v>
          </cell>
          <cell r="AJ29">
            <v>27</v>
          </cell>
          <cell r="AK29">
            <v>80</v>
          </cell>
          <cell r="AL29">
            <v>445</v>
          </cell>
          <cell r="AM29">
            <v>1670</v>
          </cell>
          <cell r="AN29">
            <v>11</v>
          </cell>
          <cell r="AO29">
            <v>2</v>
          </cell>
          <cell r="AP29">
            <v>8</v>
          </cell>
          <cell r="AQ29">
            <v>1723</v>
          </cell>
          <cell r="AR29">
            <v>4220</v>
          </cell>
          <cell r="AS29">
            <v>4220</v>
          </cell>
          <cell r="AT29">
            <v>0</v>
          </cell>
          <cell r="AU29">
            <v>1924</v>
          </cell>
          <cell r="AV29">
            <v>104</v>
          </cell>
          <cell r="AW29">
            <v>10</v>
          </cell>
          <cell r="AX29">
            <v>106</v>
          </cell>
          <cell r="AY29">
            <v>684</v>
          </cell>
          <cell r="AZ29">
            <v>7</v>
          </cell>
          <cell r="BA29">
            <v>79</v>
          </cell>
          <cell r="BB29">
            <v>1280</v>
          </cell>
          <cell r="BC29">
            <v>34</v>
          </cell>
          <cell r="BD29">
            <v>36</v>
          </cell>
          <cell r="BE29">
            <v>241</v>
          </cell>
          <cell r="BF29">
            <v>1</v>
          </cell>
          <cell r="BG29">
            <v>421</v>
          </cell>
          <cell r="BH29">
            <v>407</v>
          </cell>
          <cell r="BI29">
            <v>14</v>
          </cell>
          <cell r="BJ29">
            <v>541</v>
          </cell>
          <cell r="BK29">
            <v>341</v>
          </cell>
          <cell r="BL29">
            <v>200</v>
          </cell>
          <cell r="BM29">
            <v>82</v>
          </cell>
          <cell r="BN29">
            <v>78</v>
          </cell>
          <cell r="BO29">
            <v>90</v>
          </cell>
          <cell r="BP29">
            <v>5</v>
          </cell>
          <cell r="BQ29">
            <v>812</v>
          </cell>
          <cell r="BR29">
            <v>64</v>
          </cell>
          <cell r="BS29">
            <v>54</v>
          </cell>
          <cell r="BT29">
            <v>999</v>
          </cell>
          <cell r="BU29">
            <v>19</v>
          </cell>
          <cell r="BV29">
            <v>111</v>
          </cell>
          <cell r="BW29">
            <v>11</v>
          </cell>
          <cell r="BX29">
            <v>156</v>
          </cell>
          <cell r="BY29">
            <v>8</v>
          </cell>
          <cell r="BZ29">
            <v>3928</v>
          </cell>
          <cell r="CA29">
            <v>3689</v>
          </cell>
          <cell r="CB29">
            <v>239</v>
          </cell>
          <cell r="CC29">
            <v>2</v>
          </cell>
          <cell r="CD29">
            <v>9</v>
          </cell>
          <cell r="CE29">
            <v>6</v>
          </cell>
          <cell r="CF29">
            <v>67</v>
          </cell>
          <cell r="CG29">
            <v>454</v>
          </cell>
          <cell r="CH29">
            <v>47</v>
          </cell>
          <cell r="CI29">
            <v>11288</v>
          </cell>
          <cell r="CJ29">
            <v>583</v>
          </cell>
          <cell r="CK29">
            <v>541</v>
          </cell>
          <cell r="CL29">
            <v>42</v>
          </cell>
          <cell r="CM29">
            <v>96</v>
          </cell>
          <cell r="CN29">
            <v>398</v>
          </cell>
          <cell r="CO29">
            <v>104</v>
          </cell>
          <cell r="CP29">
            <v>12</v>
          </cell>
          <cell r="CQ29">
            <v>12</v>
          </cell>
          <cell r="CR29">
            <v>7</v>
          </cell>
          <cell r="CS29">
            <v>118</v>
          </cell>
          <cell r="CT29">
            <v>505</v>
          </cell>
          <cell r="CU29">
            <v>104</v>
          </cell>
        </row>
        <row r="30">
          <cell r="A30" t="str">
            <v>Circuit kilometers 3 phase</v>
          </cell>
          <cell r="B30" t="str">
            <v>KMC3</v>
          </cell>
          <cell r="C30">
            <v>2005</v>
          </cell>
          <cell r="D30">
            <v>47</v>
          </cell>
          <cell r="E30">
            <v>705</v>
          </cell>
          <cell r="F30">
            <v>450</v>
          </cell>
          <cell r="G30">
            <v>202</v>
          </cell>
          <cell r="H30">
            <v>230</v>
          </cell>
          <cell r="I30">
            <v>119</v>
          </cell>
          <cell r="J30">
            <v>110</v>
          </cell>
          <cell r="K30">
            <v>458</v>
          </cell>
          <cell r="L30">
            <v>0</v>
          </cell>
          <cell r="M30">
            <v>68</v>
          </cell>
          <cell r="N30">
            <v>15</v>
          </cell>
          <cell r="O30">
            <v>503</v>
          </cell>
          <cell r="P30">
            <v>10</v>
          </cell>
          <cell r="Q30">
            <v>12</v>
          </cell>
          <cell r="R30">
            <v>5</v>
          </cell>
          <cell r="S30">
            <v>70</v>
          </cell>
          <cell r="T30">
            <v>684</v>
          </cell>
          <cell r="U30">
            <v>0</v>
          </cell>
          <cell r="V30">
            <v>3036</v>
          </cell>
          <cell r="W30">
            <v>14</v>
          </cell>
          <cell r="X30">
            <v>31</v>
          </cell>
          <cell r="Y30">
            <v>163</v>
          </cell>
          <cell r="Z30">
            <v>146</v>
          </cell>
          <cell r="AA30">
            <v>48</v>
          </cell>
          <cell r="AB30">
            <v>3</v>
          </cell>
          <cell r="AC30">
            <v>0</v>
          </cell>
          <cell r="AD30">
            <v>20</v>
          </cell>
          <cell r="AE30">
            <v>0</v>
          </cell>
          <cell r="AF30">
            <v>20</v>
          </cell>
          <cell r="AG30">
            <v>111</v>
          </cell>
          <cell r="AH30">
            <v>444</v>
          </cell>
          <cell r="AI30">
            <v>436</v>
          </cell>
          <cell r="AJ30">
            <v>8</v>
          </cell>
          <cell r="AK30">
            <v>605</v>
          </cell>
          <cell r="AL30">
            <v>392</v>
          </cell>
          <cell r="AM30">
            <v>1899</v>
          </cell>
          <cell r="AN30">
            <v>27</v>
          </cell>
          <cell r="AO30">
            <v>9</v>
          </cell>
          <cell r="AP30">
            <v>42</v>
          </cell>
          <cell r="AQ30">
            <v>1064</v>
          </cell>
          <cell r="AR30">
            <v>45144</v>
          </cell>
          <cell r="AS30">
            <v>45135</v>
          </cell>
          <cell r="AT30">
            <v>9</v>
          </cell>
          <cell r="AU30">
            <v>2788</v>
          </cell>
          <cell r="AV30">
            <v>291</v>
          </cell>
          <cell r="AW30">
            <v>61</v>
          </cell>
          <cell r="AX30">
            <v>252</v>
          </cell>
          <cell r="AY30">
            <v>740</v>
          </cell>
          <cell r="AZ30">
            <v>58</v>
          </cell>
          <cell r="BA30">
            <v>159</v>
          </cell>
          <cell r="BB30">
            <v>1168</v>
          </cell>
          <cell r="BC30">
            <v>63</v>
          </cell>
          <cell r="BD30">
            <v>78</v>
          </cell>
          <cell r="BE30">
            <v>413</v>
          </cell>
          <cell r="BF30">
            <v>1</v>
          </cell>
          <cell r="BG30">
            <v>299</v>
          </cell>
          <cell r="BH30">
            <v>268</v>
          </cell>
          <cell r="BI30">
            <v>31</v>
          </cell>
          <cell r="BJ30">
            <v>875</v>
          </cell>
          <cell r="BK30">
            <v>425</v>
          </cell>
          <cell r="BL30">
            <v>450</v>
          </cell>
          <cell r="BM30">
            <v>182</v>
          </cell>
          <cell r="BN30">
            <v>371</v>
          </cell>
          <cell r="BO30">
            <v>317</v>
          </cell>
          <cell r="BP30">
            <v>200</v>
          </cell>
          <cell r="BQ30">
            <v>706</v>
          </cell>
          <cell r="BR30">
            <v>84</v>
          </cell>
          <cell r="BS30">
            <v>218</v>
          </cell>
          <cell r="BT30">
            <v>349</v>
          </cell>
          <cell r="BU30">
            <v>96</v>
          </cell>
          <cell r="BV30">
            <v>449</v>
          </cell>
          <cell r="BW30">
            <v>84</v>
          </cell>
          <cell r="BX30">
            <v>348</v>
          </cell>
          <cell r="BY30">
            <v>0</v>
          </cell>
          <cell r="BZ30">
            <v>2667</v>
          </cell>
          <cell r="CA30">
            <v>2517</v>
          </cell>
          <cell r="CB30">
            <v>150</v>
          </cell>
          <cell r="CC30">
            <v>49</v>
          </cell>
          <cell r="CD30">
            <v>43</v>
          </cell>
          <cell r="CE30">
            <v>72</v>
          </cell>
          <cell r="CF30">
            <v>156</v>
          </cell>
          <cell r="CG30">
            <v>755</v>
          </cell>
          <cell r="CH30">
            <v>87</v>
          </cell>
          <cell r="CI30">
            <v>16776</v>
          </cell>
          <cell r="CJ30">
            <v>1036</v>
          </cell>
          <cell r="CK30">
            <v>959</v>
          </cell>
          <cell r="CL30">
            <v>77</v>
          </cell>
          <cell r="CM30">
            <v>88</v>
          </cell>
          <cell r="CN30">
            <v>880</v>
          </cell>
          <cell r="CO30">
            <v>277</v>
          </cell>
          <cell r="CP30">
            <v>139</v>
          </cell>
          <cell r="CQ30">
            <v>45</v>
          </cell>
          <cell r="CR30">
            <v>20</v>
          </cell>
          <cell r="CS30">
            <v>186</v>
          </cell>
          <cell r="CT30">
            <v>441</v>
          </cell>
          <cell r="CU30">
            <v>140</v>
          </cell>
        </row>
        <row r="31">
          <cell r="A31" t="str">
            <v>Circuit kilometers 2 phase</v>
          </cell>
          <cell r="B31" t="str">
            <v>KMC2</v>
          </cell>
          <cell r="C31">
            <v>2005</v>
          </cell>
          <cell r="D31">
            <v>0</v>
          </cell>
          <cell r="E31">
            <v>0</v>
          </cell>
          <cell r="F31">
            <v>5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2</v>
          </cell>
          <cell r="L31">
            <v>0</v>
          </cell>
          <cell r="M31">
            <v>0</v>
          </cell>
          <cell r="N31">
            <v>2</v>
          </cell>
          <cell r="O31">
            <v>2</v>
          </cell>
          <cell r="P31">
            <v>1</v>
          </cell>
          <cell r="Q31">
            <v>1</v>
          </cell>
          <cell r="R31">
            <v>0</v>
          </cell>
          <cell r="S31">
            <v>1</v>
          </cell>
          <cell r="T31">
            <v>29</v>
          </cell>
          <cell r="U31">
            <v>0</v>
          </cell>
          <cell r="V31">
            <v>99</v>
          </cell>
          <cell r="W31">
            <v>5</v>
          </cell>
          <cell r="X31">
            <v>1</v>
          </cell>
          <cell r="Y31">
            <v>0</v>
          </cell>
          <cell r="Z31">
            <v>6</v>
          </cell>
          <cell r="AA31">
            <v>8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81</v>
          </cell>
          <cell r="AN31">
            <v>0</v>
          </cell>
          <cell r="AO31">
            <v>0</v>
          </cell>
          <cell r="AP31">
            <v>0</v>
          </cell>
          <cell r="AQ31">
            <v>21</v>
          </cell>
          <cell r="AR31">
            <v>3575</v>
          </cell>
          <cell r="AS31">
            <v>3575</v>
          </cell>
          <cell r="AT31">
            <v>0</v>
          </cell>
          <cell r="AU31">
            <v>220</v>
          </cell>
          <cell r="AV31">
            <v>4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34</v>
          </cell>
          <cell r="BB31">
            <v>0</v>
          </cell>
          <cell r="BC31">
            <v>0</v>
          </cell>
          <cell r="BD31">
            <v>0</v>
          </cell>
          <cell r="BE31">
            <v>25</v>
          </cell>
          <cell r="BF31">
            <v>0</v>
          </cell>
          <cell r="BG31">
            <v>7</v>
          </cell>
          <cell r="BH31">
            <v>0</v>
          </cell>
          <cell r="BI31">
            <v>7</v>
          </cell>
          <cell r="BJ31">
            <v>0</v>
          </cell>
          <cell r="BK31">
            <v>2</v>
          </cell>
          <cell r="BL31">
            <v>0</v>
          </cell>
          <cell r="BM31">
            <v>6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6</v>
          </cell>
          <cell r="BT31">
            <v>0</v>
          </cell>
          <cell r="BU31">
            <v>1</v>
          </cell>
          <cell r="BV31">
            <v>10</v>
          </cell>
          <cell r="BW31">
            <v>0</v>
          </cell>
          <cell r="BX31">
            <v>8</v>
          </cell>
          <cell r="BY31">
            <v>0</v>
          </cell>
          <cell r="BZ31">
            <v>52</v>
          </cell>
          <cell r="CA31">
            <v>52</v>
          </cell>
          <cell r="CB31">
            <v>0</v>
          </cell>
          <cell r="CC31">
            <v>1</v>
          </cell>
          <cell r="CD31">
            <v>0</v>
          </cell>
          <cell r="CE31">
            <v>0</v>
          </cell>
          <cell r="CF31">
            <v>15</v>
          </cell>
          <cell r="CG31">
            <v>0</v>
          </cell>
          <cell r="CH31">
            <v>0</v>
          </cell>
          <cell r="CI31">
            <v>111</v>
          </cell>
          <cell r="CJ31">
            <v>21</v>
          </cell>
          <cell r="CK31">
            <v>20</v>
          </cell>
          <cell r="CL31">
            <v>1</v>
          </cell>
          <cell r="CM31">
            <v>7</v>
          </cell>
          <cell r="CN31">
            <v>42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9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2005</v>
          </cell>
          <cell r="D32">
            <v>45</v>
          </cell>
          <cell r="E32">
            <v>780</v>
          </cell>
          <cell r="F32">
            <v>330</v>
          </cell>
          <cell r="G32">
            <v>211</v>
          </cell>
          <cell r="H32">
            <v>247</v>
          </cell>
          <cell r="I32">
            <v>451</v>
          </cell>
          <cell r="J32">
            <v>230</v>
          </cell>
          <cell r="K32">
            <v>628</v>
          </cell>
          <cell r="L32">
            <v>0</v>
          </cell>
          <cell r="M32">
            <v>72</v>
          </cell>
          <cell r="N32">
            <v>9</v>
          </cell>
          <cell r="O32">
            <v>279</v>
          </cell>
          <cell r="P32">
            <v>10</v>
          </cell>
          <cell r="Q32">
            <v>14</v>
          </cell>
          <cell r="R32">
            <v>2</v>
          </cell>
          <cell r="S32">
            <v>70</v>
          </cell>
          <cell r="T32">
            <v>471</v>
          </cell>
          <cell r="U32">
            <v>0</v>
          </cell>
          <cell r="V32">
            <v>1892</v>
          </cell>
          <cell r="W32">
            <v>106</v>
          </cell>
          <cell r="X32">
            <v>105</v>
          </cell>
          <cell r="Y32">
            <v>294</v>
          </cell>
          <cell r="Z32">
            <v>123</v>
          </cell>
          <cell r="AA32">
            <v>27</v>
          </cell>
          <cell r="AB32">
            <v>2</v>
          </cell>
          <cell r="AC32">
            <v>0</v>
          </cell>
          <cell r="AD32">
            <v>16</v>
          </cell>
          <cell r="AE32">
            <v>0</v>
          </cell>
          <cell r="AF32">
            <v>16</v>
          </cell>
          <cell r="AG32">
            <v>127</v>
          </cell>
          <cell r="AH32">
            <v>531</v>
          </cell>
          <cell r="AI32">
            <v>502</v>
          </cell>
          <cell r="AJ32">
            <v>29</v>
          </cell>
          <cell r="AK32">
            <v>1001</v>
          </cell>
          <cell r="AL32">
            <v>924</v>
          </cell>
          <cell r="AM32">
            <v>1293</v>
          </cell>
          <cell r="AN32">
            <v>41</v>
          </cell>
          <cell r="AO32">
            <v>9</v>
          </cell>
          <cell r="AP32">
            <v>22</v>
          </cell>
          <cell r="AQ32">
            <v>1401</v>
          </cell>
          <cell r="AR32">
            <v>70931</v>
          </cell>
          <cell r="AS32">
            <v>70920</v>
          </cell>
          <cell r="AT32">
            <v>11</v>
          </cell>
          <cell r="AU32">
            <v>2234</v>
          </cell>
          <cell r="AV32">
            <v>198</v>
          </cell>
          <cell r="AW32">
            <v>37</v>
          </cell>
          <cell r="AX32">
            <v>96</v>
          </cell>
          <cell r="AY32">
            <v>965</v>
          </cell>
          <cell r="AZ32">
            <v>42</v>
          </cell>
          <cell r="BA32">
            <v>113</v>
          </cell>
          <cell r="BB32">
            <v>1368</v>
          </cell>
          <cell r="BC32">
            <v>44</v>
          </cell>
          <cell r="BD32">
            <v>25</v>
          </cell>
          <cell r="BE32">
            <v>350</v>
          </cell>
          <cell r="BF32">
            <v>3</v>
          </cell>
          <cell r="BG32">
            <v>0</v>
          </cell>
          <cell r="BH32">
            <v>376</v>
          </cell>
          <cell r="BI32">
            <v>304</v>
          </cell>
          <cell r="BJ32">
            <v>1236</v>
          </cell>
          <cell r="BK32">
            <v>386</v>
          </cell>
          <cell r="BL32">
            <v>850</v>
          </cell>
          <cell r="BM32">
            <v>152</v>
          </cell>
          <cell r="BN32">
            <v>380</v>
          </cell>
          <cell r="BO32">
            <v>240</v>
          </cell>
          <cell r="BP32">
            <v>170</v>
          </cell>
          <cell r="BQ32">
            <v>641</v>
          </cell>
          <cell r="BR32">
            <v>69</v>
          </cell>
          <cell r="BS32">
            <v>75</v>
          </cell>
          <cell r="BT32">
            <v>575</v>
          </cell>
          <cell r="BU32">
            <v>51</v>
          </cell>
          <cell r="BV32">
            <v>256</v>
          </cell>
          <cell r="BW32">
            <v>44</v>
          </cell>
          <cell r="BX32">
            <v>179</v>
          </cell>
          <cell r="BY32">
            <v>0</v>
          </cell>
          <cell r="BZ32">
            <v>3137</v>
          </cell>
          <cell r="CA32">
            <v>2908</v>
          </cell>
          <cell r="CB32">
            <v>229</v>
          </cell>
          <cell r="CC32">
            <v>20</v>
          </cell>
          <cell r="CD32">
            <v>43</v>
          </cell>
          <cell r="CE32">
            <v>139</v>
          </cell>
          <cell r="CF32">
            <v>69</v>
          </cell>
          <cell r="CG32">
            <v>584</v>
          </cell>
          <cell r="CH32">
            <v>60</v>
          </cell>
          <cell r="CI32">
            <v>3535</v>
          </cell>
          <cell r="CJ32">
            <v>731</v>
          </cell>
          <cell r="CK32">
            <v>541</v>
          </cell>
          <cell r="CL32">
            <v>190</v>
          </cell>
          <cell r="CM32">
            <v>121</v>
          </cell>
          <cell r="CN32">
            <v>410</v>
          </cell>
          <cell r="CO32">
            <v>153</v>
          </cell>
          <cell r="CP32">
            <v>26</v>
          </cell>
          <cell r="CQ32">
            <v>19</v>
          </cell>
          <cell r="CR32">
            <v>14</v>
          </cell>
          <cell r="CS32">
            <v>245</v>
          </cell>
          <cell r="CT32">
            <v>531</v>
          </cell>
          <cell r="CU32">
            <v>113</v>
          </cell>
        </row>
        <row r="33">
          <cell r="A33" t="str">
            <v>No transmission transformers</v>
          </cell>
          <cell r="B33" t="str">
            <v>NTRST</v>
          </cell>
          <cell r="C33">
            <v>2005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2</v>
          </cell>
          <cell r="L33">
            <v>2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1</v>
          </cell>
          <cell r="AQ33">
            <v>2</v>
          </cell>
          <cell r="AR33">
            <v>260</v>
          </cell>
          <cell r="AS33">
            <v>260</v>
          </cell>
          <cell r="AT33">
            <v>0</v>
          </cell>
          <cell r="AU33">
            <v>22</v>
          </cell>
          <cell r="AV33">
            <v>0</v>
          </cell>
          <cell r="AW33">
            <v>3</v>
          </cell>
          <cell r="AX33">
            <v>0</v>
          </cell>
          <cell r="AY33">
            <v>16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2</v>
          </cell>
          <cell r="BL33">
            <v>0</v>
          </cell>
          <cell r="BM33">
            <v>2</v>
          </cell>
          <cell r="BN33">
            <v>1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8</v>
          </cell>
          <cell r="BW33">
            <v>0</v>
          </cell>
          <cell r="BX33">
            <v>0</v>
          </cell>
          <cell r="BY33">
            <v>0</v>
          </cell>
          <cell r="BZ33">
            <v>18</v>
          </cell>
          <cell r="CA33">
            <v>18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8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2005</v>
          </cell>
          <cell r="D34">
            <v>4</v>
          </cell>
          <cell r="E34">
            <v>41</v>
          </cell>
          <cell r="F34">
            <v>23</v>
          </cell>
          <cell r="G34">
            <v>0</v>
          </cell>
          <cell r="H34">
            <v>5</v>
          </cell>
          <cell r="I34">
            <v>0</v>
          </cell>
          <cell r="J34">
            <v>12</v>
          </cell>
          <cell r="K34">
            <v>8</v>
          </cell>
          <cell r="L34">
            <v>8</v>
          </cell>
          <cell r="M34">
            <v>6</v>
          </cell>
          <cell r="N34">
            <v>0</v>
          </cell>
          <cell r="O34">
            <v>44</v>
          </cell>
          <cell r="P34">
            <v>4</v>
          </cell>
          <cell r="Q34">
            <v>1</v>
          </cell>
          <cell r="R34">
            <v>0</v>
          </cell>
          <cell r="S34">
            <v>0</v>
          </cell>
          <cell r="T34">
            <v>25</v>
          </cell>
          <cell r="U34">
            <v>8</v>
          </cell>
          <cell r="V34">
            <v>112</v>
          </cell>
          <cell r="W34">
            <v>10</v>
          </cell>
          <cell r="X34">
            <v>0</v>
          </cell>
          <cell r="Y34">
            <v>6</v>
          </cell>
          <cell r="Z34">
            <v>10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74</v>
          </cell>
          <cell r="AM34">
            <v>85</v>
          </cell>
          <cell r="AN34">
            <v>0</v>
          </cell>
          <cell r="AO34">
            <v>0</v>
          </cell>
          <cell r="AP34">
            <v>3</v>
          </cell>
          <cell r="AQ34">
            <v>24</v>
          </cell>
          <cell r="AR34">
            <v>1522</v>
          </cell>
          <cell r="AS34">
            <v>1522</v>
          </cell>
          <cell r="AT34">
            <v>0</v>
          </cell>
          <cell r="AU34">
            <v>154</v>
          </cell>
          <cell r="AV34">
            <v>15</v>
          </cell>
          <cell r="AW34">
            <v>0</v>
          </cell>
          <cell r="AX34">
            <v>34</v>
          </cell>
          <cell r="AY34">
            <v>7</v>
          </cell>
          <cell r="AZ34">
            <v>0</v>
          </cell>
          <cell r="BA34">
            <v>7</v>
          </cell>
          <cell r="BB34">
            <v>49</v>
          </cell>
          <cell r="BC34">
            <v>0</v>
          </cell>
          <cell r="BD34">
            <v>6</v>
          </cell>
          <cell r="BE34">
            <v>8</v>
          </cell>
          <cell r="BF34">
            <v>0</v>
          </cell>
          <cell r="BG34">
            <v>13</v>
          </cell>
          <cell r="BH34">
            <v>13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35</v>
          </cell>
          <cell r="BW34">
            <v>3</v>
          </cell>
          <cell r="BX34">
            <v>39</v>
          </cell>
          <cell r="BY34">
            <v>7</v>
          </cell>
          <cell r="BZ34">
            <v>24</v>
          </cell>
          <cell r="CA34">
            <v>15</v>
          </cell>
          <cell r="CB34">
            <v>9</v>
          </cell>
          <cell r="CC34">
            <v>5</v>
          </cell>
          <cell r="CD34">
            <v>9</v>
          </cell>
          <cell r="CE34">
            <v>0</v>
          </cell>
          <cell r="CF34">
            <v>0</v>
          </cell>
          <cell r="CG34">
            <v>37</v>
          </cell>
          <cell r="CH34">
            <v>5</v>
          </cell>
          <cell r="CI34">
            <v>0</v>
          </cell>
          <cell r="CJ34">
            <v>66</v>
          </cell>
          <cell r="CK34">
            <v>62</v>
          </cell>
          <cell r="CL34">
            <v>4</v>
          </cell>
          <cell r="CM34">
            <v>3</v>
          </cell>
          <cell r="CN34">
            <v>29</v>
          </cell>
          <cell r="CO34">
            <v>174</v>
          </cell>
          <cell r="CP34">
            <v>6</v>
          </cell>
          <cell r="CQ34">
            <v>4</v>
          </cell>
          <cell r="CR34">
            <v>0</v>
          </cell>
          <cell r="CS34">
            <v>27</v>
          </cell>
          <cell r="CT34">
            <v>17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2005</v>
          </cell>
          <cell r="D35">
            <v>324</v>
          </cell>
          <cell r="E35">
            <v>8863</v>
          </cell>
          <cell r="F35">
            <v>5014</v>
          </cell>
          <cell r="G35">
            <v>2631</v>
          </cell>
          <cell r="H35">
            <v>3315</v>
          </cell>
          <cell r="I35">
            <v>8669</v>
          </cell>
          <cell r="J35">
            <v>2020</v>
          </cell>
          <cell r="K35">
            <v>6743</v>
          </cell>
          <cell r="L35">
            <v>2316</v>
          </cell>
          <cell r="M35">
            <v>815</v>
          </cell>
          <cell r="N35">
            <v>1</v>
          </cell>
          <cell r="O35">
            <v>3545</v>
          </cell>
          <cell r="P35">
            <v>241</v>
          </cell>
          <cell r="Q35">
            <v>281</v>
          </cell>
          <cell r="R35">
            <v>66</v>
          </cell>
          <cell r="S35">
            <v>1530</v>
          </cell>
          <cell r="T35">
            <v>8096</v>
          </cell>
          <cell r="U35">
            <v>630</v>
          </cell>
          <cell r="V35">
            <v>25349</v>
          </cell>
          <cell r="W35">
            <v>1563</v>
          </cell>
          <cell r="X35">
            <v>703</v>
          </cell>
          <cell r="Y35">
            <v>3051</v>
          </cell>
          <cell r="Z35">
            <v>2418</v>
          </cell>
          <cell r="AA35">
            <v>792</v>
          </cell>
          <cell r="AB35">
            <v>113</v>
          </cell>
          <cell r="AC35">
            <v>5634</v>
          </cell>
          <cell r="AD35">
            <v>5485</v>
          </cell>
          <cell r="AE35">
            <v>5066</v>
          </cell>
          <cell r="AF35">
            <v>419</v>
          </cell>
          <cell r="AG35">
            <v>1420</v>
          </cell>
          <cell r="AH35">
            <v>5318</v>
          </cell>
          <cell r="AI35">
            <v>5066</v>
          </cell>
          <cell r="AJ35">
            <v>252</v>
          </cell>
          <cell r="AK35">
            <v>6935</v>
          </cell>
          <cell r="AL35">
            <v>3560</v>
          </cell>
          <cell r="AM35">
            <v>23413</v>
          </cell>
          <cell r="AN35">
            <v>59</v>
          </cell>
          <cell r="AO35">
            <v>175</v>
          </cell>
          <cell r="AP35">
            <v>736</v>
          </cell>
          <cell r="AQ35">
            <v>13963</v>
          </cell>
          <cell r="AR35">
            <v>525466</v>
          </cell>
          <cell r="AS35">
            <v>525294</v>
          </cell>
          <cell r="AT35">
            <v>172</v>
          </cell>
          <cell r="AU35">
            <v>38377</v>
          </cell>
          <cell r="AV35">
            <v>3222</v>
          </cell>
          <cell r="AW35">
            <v>688</v>
          </cell>
          <cell r="AX35">
            <v>2250</v>
          </cell>
          <cell r="AY35">
            <v>9613</v>
          </cell>
          <cell r="AZ35">
            <v>590</v>
          </cell>
          <cell r="BA35">
            <v>1735</v>
          </cell>
          <cell r="BB35">
            <v>14660</v>
          </cell>
          <cell r="BC35">
            <v>1108</v>
          </cell>
          <cell r="BD35">
            <v>1128</v>
          </cell>
          <cell r="BE35">
            <v>4133</v>
          </cell>
          <cell r="BF35">
            <v>15</v>
          </cell>
          <cell r="BG35">
            <v>3805</v>
          </cell>
          <cell r="BH35">
            <v>3150</v>
          </cell>
          <cell r="BI35">
            <v>655</v>
          </cell>
          <cell r="BJ35">
            <v>8227</v>
          </cell>
          <cell r="BK35">
            <v>4149</v>
          </cell>
          <cell r="BL35">
            <v>4078</v>
          </cell>
          <cell r="BM35">
            <v>1652</v>
          </cell>
          <cell r="BN35">
            <v>4562</v>
          </cell>
          <cell r="BO35">
            <v>5147</v>
          </cell>
          <cell r="BP35">
            <v>725</v>
          </cell>
          <cell r="BQ35">
            <v>7775</v>
          </cell>
          <cell r="BR35">
            <v>1240</v>
          </cell>
          <cell r="BS35">
            <v>1699</v>
          </cell>
          <cell r="BT35">
            <v>6286</v>
          </cell>
          <cell r="BU35">
            <v>1592</v>
          </cell>
          <cell r="BV35">
            <v>5944</v>
          </cell>
          <cell r="BW35">
            <v>687</v>
          </cell>
          <cell r="BX35">
            <v>3537</v>
          </cell>
          <cell r="BY35">
            <v>2042</v>
          </cell>
          <cell r="BZ35">
            <v>31029</v>
          </cell>
          <cell r="CA35">
            <v>31029</v>
          </cell>
          <cell r="CB35">
            <v>0</v>
          </cell>
          <cell r="CC35">
            <v>425</v>
          </cell>
          <cell r="CD35">
            <v>965</v>
          </cell>
          <cell r="CE35">
            <v>937</v>
          </cell>
          <cell r="CF35">
            <v>1301</v>
          </cell>
          <cell r="CG35">
            <v>6830</v>
          </cell>
          <cell r="CH35">
            <v>791</v>
          </cell>
          <cell r="CI35">
            <v>58605</v>
          </cell>
          <cell r="CJ35">
            <v>14882</v>
          </cell>
          <cell r="CK35">
            <v>13200</v>
          </cell>
          <cell r="CL35">
            <v>1682</v>
          </cell>
          <cell r="CM35">
            <v>1276</v>
          </cell>
          <cell r="CN35">
            <v>8898</v>
          </cell>
          <cell r="CO35">
            <v>2313</v>
          </cell>
          <cell r="CP35">
            <v>667</v>
          </cell>
          <cell r="CQ35">
            <v>430</v>
          </cell>
          <cell r="CR35">
            <v>0</v>
          </cell>
          <cell r="CS35">
            <v>2992</v>
          </cell>
          <cell r="CT35">
            <v>5007</v>
          </cell>
          <cell r="CU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2005</v>
          </cell>
          <cell r="D36">
            <v>77</v>
          </cell>
          <cell r="E36">
            <v>66</v>
          </cell>
          <cell r="F36">
            <v>78</v>
          </cell>
          <cell r="G36">
            <v>65</v>
          </cell>
          <cell r="H36">
            <v>74</v>
          </cell>
          <cell r="I36">
            <v>72</v>
          </cell>
          <cell r="J36">
            <v>78</v>
          </cell>
          <cell r="K36">
            <v>77</v>
          </cell>
          <cell r="L36">
            <v>72</v>
          </cell>
          <cell r="M36">
            <v>72</v>
          </cell>
          <cell r="N36">
            <v>74</v>
          </cell>
          <cell r="O36">
            <v>73</v>
          </cell>
          <cell r="P36">
            <v>69</v>
          </cell>
          <cell r="Q36">
            <v>68</v>
          </cell>
          <cell r="R36">
            <v>0</v>
          </cell>
          <cell r="S36">
            <v>0</v>
          </cell>
          <cell r="T36">
            <v>58</v>
          </cell>
          <cell r="U36">
            <v>0</v>
          </cell>
          <cell r="V36">
            <v>75</v>
          </cell>
          <cell r="W36">
            <v>74</v>
          </cell>
          <cell r="X36">
            <v>70</v>
          </cell>
          <cell r="Y36">
            <v>66</v>
          </cell>
          <cell r="Z36">
            <v>80</v>
          </cell>
          <cell r="AA36">
            <v>71</v>
          </cell>
          <cell r="AB36">
            <v>66</v>
          </cell>
          <cell r="AC36">
            <v>0</v>
          </cell>
          <cell r="AD36">
            <v>0</v>
          </cell>
          <cell r="AE36">
            <v>71</v>
          </cell>
          <cell r="AF36">
            <v>68</v>
          </cell>
          <cell r="AG36">
            <v>66</v>
          </cell>
          <cell r="AH36">
            <v>76</v>
          </cell>
          <cell r="AI36">
            <v>0</v>
          </cell>
          <cell r="AJ36">
            <v>62</v>
          </cell>
          <cell r="AK36">
            <v>68</v>
          </cell>
          <cell r="AL36">
            <v>0</v>
          </cell>
          <cell r="AM36">
            <v>76</v>
          </cell>
          <cell r="AN36">
            <v>70</v>
          </cell>
          <cell r="AO36">
            <v>70</v>
          </cell>
          <cell r="AP36">
            <v>71</v>
          </cell>
          <cell r="AQ36">
            <v>74</v>
          </cell>
          <cell r="AR36">
            <v>0</v>
          </cell>
          <cell r="AS36">
            <v>77</v>
          </cell>
          <cell r="AT36">
            <v>68</v>
          </cell>
          <cell r="AU36">
            <v>72</v>
          </cell>
          <cell r="AV36">
            <v>46</v>
          </cell>
          <cell r="AW36">
            <v>73</v>
          </cell>
          <cell r="AX36">
            <v>60</v>
          </cell>
          <cell r="AY36">
            <v>72</v>
          </cell>
          <cell r="AZ36">
            <v>75</v>
          </cell>
          <cell r="BA36">
            <v>73</v>
          </cell>
          <cell r="BB36">
            <v>72</v>
          </cell>
          <cell r="BC36">
            <v>71</v>
          </cell>
          <cell r="BD36">
            <v>72</v>
          </cell>
          <cell r="BE36">
            <v>74</v>
          </cell>
          <cell r="BF36">
            <v>0</v>
          </cell>
          <cell r="BG36">
            <v>0</v>
          </cell>
          <cell r="BH36">
            <v>70</v>
          </cell>
          <cell r="BI36">
            <v>69</v>
          </cell>
          <cell r="BJ36">
            <v>0</v>
          </cell>
          <cell r="BK36">
            <v>73</v>
          </cell>
          <cell r="BL36">
            <v>0</v>
          </cell>
          <cell r="BM36">
            <v>76</v>
          </cell>
          <cell r="BN36">
            <v>0</v>
          </cell>
          <cell r="BO36">
            <v>74</v>
          </cell>
          <cell r="BP36">
            <v>73</v>
          </cell>
          <cell r="BQ36">
            <v>70</v>
          </cell>
          <cell r="BR36">
            <v>72</v>
          </cell>
          <cell r="BS36">
            <v>74</v>
          </cell>
          <cell r="BT36">
            <v>51</v>
          </cell>
          <cell r="BU36">
            <v>0</v>
          </cell>
          <cell r="BV36">
            <v>75</v>
          </cell>
          <cell r="BW36">
            <v>76</v>
          </cell>
          <cell r="BX36">
            <v>72</v>
          </cell>
          <cell r="BY36">
            <v>67</v>
          </cell>
          <cell r="BZ36">
            <v>71</v>
          </cell>
          <cell r="CA36">
            <v>0</v>
          </cell>
          <cell r="CB36">
            <v>0</v>
          </cell>
          <cell r="CC36">
            <v>69</v>
          </cell>
          <cell r="CD36">
            <v>0</v>
          </cell>
          <cell r="CE36">
            <v>8</v>
          </cell>
          <cell r="CF36">
            <v>0</v>
          </cell>
          <cell r="CG36">
            <v>74</v>
          </cell>
          <cell r="CH36">
            <v>76</v>
          </cell>
          <cell r="CI36">
            <v>75</v>
          </cell>
          <cell r="CJ36">
            <v>74</v>
          </cell>
          <cell r="CK36">
            <v>0</v>
          </cell>
          <cell r="CL36">
            <v>72</v>
          </cell>
          <cell r="CM36">
            <v>67</v>
          </cell>
          <cell r="CN36">
            <v>71</v>
          </cell>
          <cell r="CO36">
            <v>69</v>
          </cell>
          <cell r="CP36">
            <v>88</v>
          </cell>
          <cell r="CQ36">
            <v>76</v>
          </cell>
          <cell r="CR36">
            <v>0</v>
          </cell>
          <cell r="CS36">
            <v>69</v>
          </cell>
          <cell r="CT36">
            <v>72</v>
          </cell>
          <cell r="CU36">
            <v>74</v>
          </cell>
        </row>
      </sheetData>
      <sheetData sheetId="20">
        <row r="1">
          <cell r="A1" t="str">
            <v>Distributor Data for Year ended Dec 31st, 2004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Ltd.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Asphodel Norwood Distribution Inc.</v>
          </cell>
          <cell r="CA1" t="str">
            <v>Peterborough Distribution Inc without Asphodel Norwood and Lakefield</v>
          </cell>
          <cell r="CB1" t="str">
            <v>Lakefield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2004</v>
          </cell>
          <cell r="D4">
            <v>3262171.2100000004</v>
          </cell>
          <cell r="E4">
            <v>180784519</v>
          </cell>
          <cell r="F4">
            <v>75925331</v>
          </cell>
          <cell r="G4">
            <v>15307448.959999999</v>
          </cell>
          <cell r="H4">
            <v>50371255.5</v>
          </cell>
          <cell r="I4">
            <v>168531704.53999999</v>
          </cell>
          <cell r="J4">
            <v>139683240</v>
          </cell>
          <cell r="K4">
            <v>13969628.869999999</v>
          </cell>
          <cell r="L4">
            <v>2118566.2600000002</v>
          </cell>
          <cell r="M4">
            <v>54809595</v>
          </cell>
          <cell r="N4">
            <v>1218677.2500000002</v>
          </cell>
          <cell r="O4">
            <v>23068766.029999997</v>
          </cell>
          <cell r="P4">
            <v>2473105.4900000002</v>
          </cell>
          <cell r="Q4">
            <v>600694.25000000012</v>
          </cell>
          <cell r="R4">
            <v>7284044.7699999996</v>
          </cell>
          <cell r="S4">
            <v>19996768.32</v>
          </cell>
          <cell r="T4">
            <v>723550785</v>
          </cell>
          <cell r="U4">
            <v>188602942</v>
          </cell>
          <cell r="V4">
            <v>17426193.010000002</v>
          </cell>
          <cell r="W4">
            <v>4839725.66</v>
          </cell>
          <cell r="X4">
            <v>32400575.830000002</v>
          </cell>
          <cell r="Y4">
            <v>59636461.879999995</v>
          </cell>
          <cell r="Z4">
            <v>50063658.870000005</v>
          </cell>
          <cell r="AA4">
            <v>9038036.6400000006</v>
          </cell>
          <cell r="AB4">
            <v>1027285.4299999999</v>
          </cell>
          <cell r="AC4">
            <v>82929308.569999993</v>
          </cell>
          <cell r="AD4">
            <v>141586907.12</v>
          </cell>
          <cell r="AE4">
            <v>136280002.96000001</v>
          </cell>
          <cell r="AF4">
            <v>5306904.16</v>
          </cell>
          <cell r="AG4">
            <v>21632857.550000004</v>
          </cell>
          <cell r="AH4">
            <v>106692478.96000001</v>
          </cell>
          <cell r="AI4">
            <v>105068833.00000001</v>
          </cell>
          <cell r="AJ4">
            <v>1623645.9600000002</v>
          </cell>
          <cell r="AK4">
            <v>39214952.329999991</v>
          </cell>
          <cell r="AL4">
            <v>31052680</v>
          </cell>
          <cell r="AM4">
            <v>3712747.1400000006</v>
          </cell>
          <cell r="AN4">
            <v>496973610.75999999</v>
          </cell>
          <cell r="AO4">
            <v>394938639.11000007</v>
          </cell>
          <cell r="AP4">
            <v>102034971.64999999</v>
          </cell>
          <cell r="AQ4">
            <v>495747.10000000003</v>
          </cell>
          <cell r="AR4">
            <v>2707581.5600000005</v>
          </cell>
          <cell r="AS4">
            <v>404677451.27000004</v>
          </cell>
          <cell r="AT4">
            <v>5210710147.04</v>
          </cell>
          <cell r="AU4">
            <v>5208242300</v>
          </cell>
          <cell r="AV4">
            <v>2467847.04</v>
          </cell>
          <cell r="AW4">
            <v>787613977.40999997</v>
          </cell>
          <cell r="AX4">
            <v>37925220.580000006</v>
          </cell>
          <cell r="AY4">
            <v>10617615.590000002</v>
          </cell>
          <cell r="AZ4">
            <v>26646410.350000001</v>
          </cell>
          <cell r="BA4">
            <v>245420382.83999997</v>
          </cell>
          <cell r="BB4">
            <v>18592708.190000001</v>
          </cell>
          <cell r="BC4">
            <v>17921806.73</v>
          </cell>
          <cell r="BD4">
            <v>307035647.50999993</v>
          </cell>
          <cell r="BE4">
            <v>15832942.279999999</v>
          </cell>
          <cell r="BF4">
            <v>13061439.360000001</v>
          </cell>
          <cell r="BG4">
            <v>73518606.709999993</v>
          </cell>
          <cell r="BH4">
            <v>163826</v>
          </cell>
          <cell r="BI4">
            <v>87032266.10999997</v>
          </cell>
          <cell r="BJ4">
            <v>80219182.700000003</v>
          </cell>
          <cell r="BK4">
            <v>6813083.4099999992</v>
          </cell>
          <cell r="BL4">
            <v>142928030.59999999</v>
          </cell>
          <cell r="BM4">
            <v>102761654.81000002</v>
          </cell>
          <cell r="BN4">
            <v>40166375.790000007</v>
          </cell>
          <cell r="BO4">
            <v>32339189.599999994</v>
          </cell>
          <cell r="BP4">
            <v>63844345.32</v>
          </cell>
          <cell r="BQ4">
            <v>65170659</v>
          </cell>
          <cell r="BR4">
            <v>5327060.71</v>
          </cell>
          <cell r="BS4">
            <v>164549588.72999999</v>
          </cell>
          <cell r="BT4">
            <v>26113521.890000001</v>
          </cell>
          <cell r="BU4">
            <v>33061168.41</v>
          </cell>
          <cell r="BV4">
            <v>105766010.55</v>
          </cell>
          <cell r="BW4">
            <v>20980365.439999998</v>
          </cell>
          <cell r="BX4">
            <v>10205891.089999998</v>
          </cell>
          <cell r="BY4">
            <v>54369813.899999999</v>
          </cell>
          <cell r="BZ4">
            <v>489298.23</v>
          </cell>
          <cell r="CA4">
            <v>52142313.879999995</v>
          </cell>
          <cell r="CB4">
            <v>1738201.79</v>
          </cell>
          <cell r="CC4">
            <v>5040913.919999999</v>
          </cell>
          <cell r="CD4">
            <v>825757511.03000009</v>
          </cell>
          <cell r="CE4">
            <v>781594964.46999991</v>
          </cell>
          <cell r="CF4">
            <v>44162546.560000002</v>
          </cell>
          <cell r="CG4">
            <v>67265120</v>
          </cell>
          <cell r="CH4">
            <v>9972704.6500000004</v>
          </cell>
          <cell r="CI4">
            <v>4121464.7700000005</v>
          </cell>
          <cell r="CJ4">
            <v>6332895.2800000003</v>
          </cell>
          <cell r="CK4">
            <v>33671295.880000003</v>
          </cell>
          <cell r="CL4">
            <v>123017416</v>
          </cell>
          <cell r="CM4">
            <v>7821210.3800000008</v>
          </cell>
          <cell r="CN4">
            <v>3158756918.5399995</v>
          </cell>
          <cell r="CO4">
            <v>232785088.41000003</v>
          </cell>
          <cell r="CP4">
            <v>214817547</v>
          </cell>
          <cell r="CQ4">
            <v>4060863.26</v>
          </cell>
          <cell r="CR4">
            <v>13906678.149999999</v>
          </cell>
          <cell r="CS4">
            <v>16566904.940000001</v>
          </cell>
          <cell r="CT4">
            <v>160476243.21000001</v>
          </cell>
          <cell r="CU4">
            <v>36652097.650000006</v>
          </cell>
          <cell r="CV4">
            <v>6723746.1200000001</v>
          </cell>
          <cell r="CW4">
            <v>4574654.8899999997</v>
          </cell>
          <cell r="CX4">
            <v>4047992.9400000004</v>
          </cell>
          <cell r="CY4">
            <v>26428055</v>
          </cell>
          <cell r="CZ4">
            <v>106434292.64999999</v>
          </cell>
          <cell r="DA4">
            <v>24439713.5</v>
          </cell>
        </row>
        <row r="5">
          <cell r="A5" t="str">
            <v>Accumulated Amortization</v>
          </cell>
          <cell r="B5" t="str">
            <v>ACCDEP</v>
          </cell>
          <cell r="C5">
            <v>2004</v>
          </cell>
          <cell r="D5">
            <v>-2172254.61</v>
          </cell>
          <cell r="E5">
            <v>-72124925</v>
          </cell>
          <cell r="F5">
            <v>-31043038</v>
          </cell>
          <cell r="G5">
            <v>-3199241.25</v>
          </cell>
          <cell r="H5">
            <v>-8831694.4600000009</v>
          </cell>
          <cell r="I5">
            <v>-85981794.209999993</v>
          </cell>
          <cell r="J5">
            <v>-58860590</v>
          </cell>
          <cell r="K5">
            <v>-6172932.5499999998</v>
          </cell>
          <cell r="L5">
            <v>-1191676.76</v>
          </cell>
          <cell r="M5">
            <v>-12017776</v>
          </cell>
          <cell r="N5">
            <v>-146550.04</v>
          </cell>
          <cell r="O5">
            <v>-9399526.25</v>
          </cell>
          <cell r="P5">
            <v>-414158.27</v>
          </cell>
          <cell r="Q5">
            <v>-313922.51</v>
          </cell>
          <cell r="R5">
            <v>-2585299.02</v>
          </cell>
          <cell r="S5">
            <v>-10388863.119999999</v>
          </cell>
          <cell r="T5">
            <v>-290730873</v>
          </cell>
          <cell r="U5">
            <v>-39550942</v>
          </cell>
          <cell r="V5">
            <v>0</v>
          </cell>
          <cell r="W5">
            <v>-2798963.34</v>
          </cell>
          <cell r="X5">
            <v>-5647923.3799999999</v>
          </cell>
          <cell r="Y5">
            <v>-29830897.449999999</v>
          </cell>
          <cell r="Z5">
            <v>-12079563.48</v>
          </cell>
          <cell r="AA5">
            <v>-5648116.1900000004</v>
          </cell>
          <cell r="AB5">
            <v>-663388.43000000005</v>
          </cell>
          <cell r="AC5">
            <v>-36668839.439999998</v>
          </cell>
          <cell r="AD5">
            <v>-75677328.379999995</v>
          </cell>
          <cell r="AE5">
            <v>-72209987.530000001</v>
          </cell>
          <cell r="AF5">
            <v>-3467340.85</v>
          </cell>
          <cell r="AG5">
            <v>-8579981.2699999996</v>
          </cell>
          <cell r="AH5">
            <v>-21155962.990000002</v>
          </cell>
          <cell r="AI5">
            <v>-20796959.07</v>
          </cell>
          <cell r="AJ5">
            <v>-359003.92</v>
          </cell>
          <cell r="AK5">
            <v>-8775449.7299999986</v>
          </cell>
          <cell r="AL5">
            <v>-6938421</v>
          </cell>
          <cell r="AM5">
            <v>-2628127.0699999998</v>
          </cell>
          <cell r="AN5">
            <v>-227042506.44999999</v>
          </cell>
          <cell r="AO5">
            <v>-182968556.16</v>
          </cell>
          <cell r="AP5">
            <v>-44073950.289999999</v>
          </cell>
          <cell r="AQ5">
            <v>-145531.25</v>
          </cell>
          <cell r="AR5">
            <v>-689048.87</v>
          </cell>
          <cell r="AS5">
            <v>-155544565.87</v>
          </cell>
          <cell r="AT5">
            <v>-2037549057.6400001</v>
          </cell>
          <cell r="AU5">
            <v>-2036354100</v>
          </cell>
          <cell r="AV5">
            <v>-1194957.6399999999</v>
          </cell>
          <cell r="AW5">
            <v>-376580627.13</v>
          </cell>
          <cell r="AX5">
            <v>-18798190.18</v>
          </cell>
          <cell r="AY5">
            <v>-5739170.1200000001</v>
          </cell>
          <cell r="AZ5">
            <v>-6831755.5200000005</v>
          </cell>
          <cell r="BA5">
            <v>-100404278.39</v>
          </cell>
          <cell r="BB5">
            <v>-8605805.3900000006</v>
          </cell>
          <cell r="BC5">
            <v>-3766711.75</v>
          </cell>
          <cell r="BD5">
            <v>-133096813.42</v>
          </cell>
          <cell r="BE5">
            <v>-7343492.9800000004</v>
          </cell>
          <cell r="BF5">
            <v>-8122564.9699999997</v>
          </cell>
          <cell r="BG5">
            <v>-31312494.390000001</v>
          </cell>
          <cell r="BH5">
            <v>0</v>
          </cell>
          <cell r="BI5">
            <v>-37282404.089999996</v>
          </cell>
          <cell r="BJ5">
            <v>-33359286</v>
          </cell>
          <cell r="BK5">
            <v>-3923118.09</v>
          </cell>
          <cell r="BL5">
            <v>-59702575.960000001</v>
          </cell>
          <cell r="BM5">
            <v>-41332418.280000001</v>
          </cell>
          <cell r="BN5">
            <v>-18370157.68</v>
          </cell>
          <cell r="BO5">
            <v>-12700807.130000001</v>
          </cell>
          <cell r="BP5">
            <v>-26680683.939999998</v>
          </cell>
          <cell r="BQ5">
            <v>-35500461</v>
          </cell>
          <cell r="BR5">
            <v>-1587488.35</v>
          </cell>
          <cell r="BS5">
            <v>-47215451.079999998</v>
          </cell>
          <cell r="BT5">
            <v>-11408019.77</v>
          </cell>
          <cell r="BU5">
            <v>-18389465.650000002</v>
          </cell>
          <cell r="BV5">
            <v>-60424206.710000001</v>
          </cell>
          <cell r="BW5">
            <v>-11604351.640000001</v>
          </cell>
          <cell r="BX5">
            <v>-5345335.76</v>
          </cell>
          <cell r="BY5">
            <v>-12069251.380000001</v>
          </cell>
          <cell r="BZ5">
            <v>-74512.61</v>
          </cell>
          <cell r="CA5">
            <v>-11769972.07</v>
          </cell>
          <cell r="CB5">
            <v>-224766.7</v>
          </cell>
          <cell r="CC5">
            <v>-130224.26</v>
          </cell>
          <cell r="CD5">
            <v>-351640479.13</v>
          </cell>
          <cell r="CE5">
            <v>-328234962.88999999</v>
          </cell>
          <cell r="CF5">
            <v>-23405516.239999998</v>
          </cell>
          <cell r="CG5">
            <v>-37121648</v>
          </cell>
          <cell r="CH5">
            <v>-5944878.5300000003</v>
          </cell>
          <cell r="CI5">
            <v>-602140.61</v>
          </cell>
          <cell r="CJ5">
            <v>-1078042.98</v>
          </cell>
          <cell r="CK5">
            <v>-13125892.789999999</v>
          </cell>
          <cell r="CL5">
            <v>-60248325</v>
          </cell>
          <cell r="CM5">
            <v>-1444516.25</v>
          </cell>
          <cell r="CN5">
            <v>-1492463698.97</v>
          </cell>
          <cell r="CO5">
            <v>-107761177.64000002</v>
          </cell>
          <cell r="CP5">
            <v>-100541332</v>
          </cell>
          <cell r="CQ5">
            <v>-2218406.48</v>
          </cell>
          <cell r="CR5">
            <v>-5001439.16</v>
          </cell>
          <cell r="CS5">
            <v>-7496947.7599999998</v>
          </cell>
          <cell r="CT5">
            <v>-65162757.619999997</v>
          </cell>
          <cell r="CU5">
            <v>-17770323.68</v>
          </cell>
          <cell r="CV5">
            <v>-3980018.34</v>
          </cell>
          <cell r="CW5">
            <v>-862533.67</v>
          </cell>
          <cell r="CX5">
            <v>-2078346.01</v>
          </cell>
          <cell r="CY5">
            <v>-4578613</v>
          </cell>
          <cell r="CZ5">
            <v>-43581386.009999998</v>
          </cell>
          <cell r="DA5">
            <v>-6306191.5199999996</v>
          </cell>
        </row>
        <row r="6">
          <cell r="A6" t="str">
            <v>Plant Additions</v>
          </cell>
          <cell r="B6" t="str">
            <v>PADD</v>
          </cell>
          <cell r="C6">
            <v>2004</v>
          </cell>
          <cell r="D6">
            <v>162007</v>
          </cell>
          <cell r="E6">
            <v>17687211</v>
          </cell>
          <cell r="F6">
            <v>4391837</v>
          </cell>
          <cell r="G6">
            <v>2028044</v>
          </cell>
          <cell r="H6">
            <v>2929226</v>
          </cell>
          <cell r="I6">
            <v>8361061.0300000003</v>
          </cell>
          <cell r="J6">
            <v>5993983</v>
          </cell>
          <cell r="K6">
            <v>580681.01</v>
          </cell>
          <cell r="L6">
            <v>34785.72</v>
          </cell>
          <cell r="M6">
            <v>4157245</v>
          </cell>
          <cell r="N6">
            <v>59556.1</v>
          </cell>
          <cell r="O6">
            <v>4406457.51</v>
          </cell>
          <cell r="P6">
            <v>57357</v>
          </cell>
          <cell r="Q6">
            <v>4</v>
          </cell>
          <cell r="R6">
            <v>1902889</v>
          </cell>
          <cell r="S6">
            <v>1115077.3500000001</v>
          </cell>
          <cell r="T6">
            <v>34917020</v>
          </cell>
          <cell r="U6">
            <v>8133430</v>
          </cell>
          <cell r="V6">
            <v>1301874.6000000001</v>
          </cell>
          <cell r="W6">
            <v>220869</v>
          </cell>
          <cell r="X6">
            <v>1195394</v>
          </cell>
          <cell r="Y6">
            <v>3049295.07</v>
          </cell>
          <cell r="Z6">
            <v>4532706.05</v>
          </cell>
          <cell r="AA6">
            <v>87334.399999999994</v>
          </cell>
          <cell r="AB6" t="str">
            <v>0.00</v>
          </cell>
          <cell r="AC6" t="str">
            <v>0.00</v>
          </cell>
          <cell r="AD6">
            <v>3533585.46</v>
          </cell>
          <cell r="AE6">
            <v>3533585.46</v>
          </cell>
          <cell r="AF6" t="str">
            <v>0.00</v>
          </cell>
          <cell r="AG6">
            <v>1632846.85</v>
          </cell>
          <cell r="AH6">
            <v>8010280</v>
          </cell>
          <cell r="AI6">
            <v>7900148</v>
          </cell>
          <cell r="AJ6">
            <v>110132</v>
          </cell>
          <cell r="AK6">
            <v>2326260.02</v>
          </cell>
          <cell r="AL6">
            <v>2343561</v>
          </cell>
          <cell r="AM6">
            <v>46287</v>
          </cell>
          <cell r="AN6">
            <v>21241418.550000001</v>
          </cell>
          <cell r="AO6">
            <v>16095010.550000001</v>
          </cell>
          <cell r="AP6">
            <v>5146408</v>
          </cell>
          <cell r="AQ6">
            <v>34049.4</v>
          </cell>
          <cell r="AR6">
            <v>97267.22</v>
          </cell>
          <cell r="AS6">
            <v>15526000</v>
          </cell>
          <cell r="AT6">
            <v>269310397.38</v>
          </cell>
          <cell r="AU6">
            <v>269300000</v>
          </cell>
          <cell r="AV6">
            <v>10397.379999999999</v>
          </cell>
          <cell r="AW6">
            <v>51772658</v>
          </cell>
          <cell r="AX6">
            <v>1372891</v>
          </cell>
          <cell r="AY6">
            <v>444569</v>
          </cell>
          <cell r="AZ6">
            <v>1999873.35</v>
          </cell>
          <cell r="BA6">
            <v>16504371.15</v>
          </cell>
          <cell r="BB6">
            <v>572818</v>
          </cell>
          <cell r="BC6">
            <v>1214937.76</v>
          </cell>
          <cell r="BD6">
            <v>16633636</v>
          </cell>
          <cell r="BE6">
            <v>507893</v>
          </cell>
          <cell r="BF6">
            <v>485284</v>
          </cell>
          <cell r="BG6">
            <v>7714070</v>
          </cell>
          <cell r="BH6" t="str">
            <v>0.00</v>
          </cell>
          <cell r="BI6">
            <v>6503173.6600000001</v>
          </cell>
          <cell r="BJ6">
            <v>6346507.8799999999</v>
          </cell>
          <cell r="BK6">
            <v>156665.78</v>
          </cell>
          <cell r="BL6">
            <v>13706034</v>
          </cell>
          <cell r="BM6">
            <v>10132494</v>
          </cell>
          <cell r="BN6">
            <v>3573540</v>
          </cell>
          <cell r="BO6">
            <v>1795074.67</v>
          </cell>
          <cell r="BP6">
            <v>7982452</v>
          </cell>
          <cell r="BQ6">
            <v>1839271</v>
          </cell>
          <cell r="BR6">
            <v>113179</v>
          </cell>
          <cell r="BS6">
            <v>7974442</v>
          </cell>
          <cell r="BT6">
            <v>925693</v>
          </cell>
          <cell r="BU6">
            <v>1822249</v>
          </cell>
          <cell r="BV6">
            <v>8104180</v>
          </cell>
          <cell r="BW6">
            <v>1126916.24</v>
          </cell>
          <cell r="BX6">
            <v>357344.19</v>
          </cell>
          <cell r="BY6">
            <v>4995123</v>
          </cell>
          <cell r="BZ6">
            <v>112131</v>
          </cell>
          <cell r="CA6">
            <v>4612605</v>
          </cell>
          <cell r="CB6">
            <v>270387</v>
          </cell>
          <cell r="CC6">
            <v>2319621.9900000002</v>
          </cell>
          <cell r="CD6">
            <v>51184449</v>
          </cell>
          <cell r="CE6">
            <v>48921995</v>
          </cell>
          <cell r="CF6">
            <v>2262454</v>
          </cell>
          <cell r="CG6">
            <v>2759696</v>
          </cell>
          <cell r="CH6">
            <v>386114</v>
          </cell>
          <cell r="CI6">
            <v>296720</v>
          </cell>
          <cell r="CJ6">
            <v>384135.94</v>
          </cell>
          <cell r="CK6">
            <v>2054807.66</v>
          </cell>
          <cell r="CL6">
            <v>5651742</v>
          </cell>
          <cell r="CM6">
            <v>924694</v>
          </cell>
          <cell r="CN6">
            <v>130014363</v>
          </cell>
          <cell r="CO6">
            <v>10253923.119999999</v>
          </cell>
          <cell r="CP6">
            <v>9357941</v>
          </cell>
          <cell r="CQ6">
            <v>55853</v>
          </cell>
          <cell r="CR6">
            <v>840129.12</v>
          </cell>
          <cell r="CS6">
            <v>1117618.94</v>
          </cell>
          <cell r="CT6">
            <v>10791993</v>
          </cell>
          <cell r="CU6">
            <v>1601220</v>
          </cell>
          <cell r="CV6">
            <v>487848.27</v>
          </cell>
          <cell r="CW6" t="str">
            <v>0.00</v>
          </cell>
          <cell r="CX6">
            <v>77520.27</v>
          </cell>
          <cell r="CY6">
            <v>2630024</v>
          </cell>
          <cell r="CZ6">
            <v>6622832</v>
          </cell>
          <cell r="DA6">
            <v>1820410.05</v>
          </cell>
        </row>
        <row r="7">
          <cell r="A7" t="str">
            <v>OM&amp;A Expense</v>
          </cell>
          <cell r="B7" t="str">
            <v>COMA</v>
          </cell>
          <cell r="C7">
            <v>2004</v>
          </cell>
          <cell r="D7">
            <v>654855.23</v>
          </cell>
          <cell r="E7">
            <v>8204178</v>
          </cell>
          <cell r="F7">
            <v>8511732</v>
          </cell>
          <cell r="G7">
            <v>2894173.0300000007</v>
          </cell>
          <cell r="H7">
            <v>6869061.8199999994</v>
          </cell>
          <cell r="I7">
            <v>10182464.400000002</v>
          </cell>
          <cell r="J7">
            <v>7665050</v>
          </cell>
          <cell r="K7">
            <v>1393229.45</v>
          </cell>
          <cell r="L7">
            <v>472042.92000000004</v>
          </cell>
          <cell r="M7">
            <v>4977199</v>
          </cell>
          <cell r="N7">
            <v>333558.49000000005</v>
          </cell>
          <cell r="O7">
            <v>2543664.9900000002</v>
          </cell>
          <cell r="P7">
            <v>289734.19</v>
          </cell>
          <cell r="Q7">
            <v>217102.94</v>
          </cell>
          <cell r="R7">
            <v>958101.64</v>
          </cell>
          <cell r="S7">
            <v>1602289.93</v>
          </cell>
          <cell r="T7">
            <v>35789687</v>
          </cell>
          <cell r="U7">
            <v>22296906</v>
          </cell>
          <cell r="V7">
            <v>4105011.1100000003</v>
          </cell>
          <cell r="W7">
            <v>727117.47000000009</v>
          </cell>
          <cell r="X7">
            <v>5555232.7800000003</v>
          </cell>
          <cell r="Y7">
            <v>3118785.8899999997</v>
          </cell>
          <cell r="Z7">
            <v>3717728.76</v>
          </cell>
          <cell r="AA7">
            <v>980166.29</v>
          </cell>
          <cell r="AB7">
            <v>169475.7</v>
          </cell>
          <cell r="AC7">
            <v>6637107.5300000003</v>
          </cell>
          <cell r="AD7">
            <v>9957041.9499999993</v>
          </cell>
          <cell r="AE7">
            <v>9174685.5700000003</v>
          </cell>
          <cell r="AF7">
            <v>782356.38</v>
          </cell>
          <cell r="AG7">
            <v>1381046.4</v>
          </cell>
          <cell r="AH7">
            <v>8437271.7699999996</v>
          </cell>
          <cell r="AI7">
            <v>8075926.1799999997</v>
          </cell>
          <cell r="AJ7">
            <v>361345.58999999997</v>
          </cell>
          <cell r="AK7">
            <v>5070479.92</v>
          </cell>
          <cell r="AL7">
            <v>3823105</v>
          </cell>
          <cell r="AM7">
            <v>596582.73</v>
          </cell>
          <cell r="AN7">
            <v>32418082.030000001</v>
          </cell>
          <cell r="AO7">
            <v>24696466.629999999</v>
          </cell>
          <cell r="AP7">
            <v>7721615.4000000013</v>
          </cell>
          <cell r="AQ7">
            <v>154817.92000000001</v>
          </cell>
          <cell r="AR7">
            <v>608753.30000000005</v>
          </cell>
          <cell r="AS7">
            <v>12602345.309999999</v>
          </cell>
          <cell r="AT7">
            <v>302317018.30000001</v>
          </cell>
          <cell r="AU7">
            <v>302052900</v>
          </cell>
          <cell r="AV7">
            <v>264118.3</v>
          </cell>
          <cell r="AW7">
            <v>33999838.969999999</v>
          </cell>
          <cell r="AX7">
            <v>2628204.58</v>
          </cell>
          <cell r="AY7">
            <v>1233342.5200000003</v>
          </cell>
          <cell r="AZ7">
            <v>5113846.7699999996</v>
          </cell>
          <cell r="BA7">
            <v>9825409.3600000013</v>
          </cell>
          <cell r="BB7">
            <v>1340110.21</v>
          </cell>
          <cell r="BC7">
            <v>1902962.18</v>
          </cell>
          <cell r="BD7">
            <v>20879399.979999997</v>
          </cell>
          <cell r="BE7">
            <v>1159949.3800000001</v>
          </cell>
          <cell r="BF7">
            <v>1636670.8299999998</v>
          </cell>
          <cell r="BG7">
            <v>3521538.38</v>
          </cell>
          <cell r="BH7">
            <v>49045</v>
          </cell>
          <cell r="BI7">
            <v>5588598.04</v>
          </cell>
          <cell r="BJ7">
            <v>4824220</v>
          </cell>
          <cell r="BK7">
            <v>764378.04</v>
          </cell>
          <cell r="BL7">
            <v>11425430.459999999</v>
          </cell>
          <cell r="BM7">
            <v>7261518.9800000004</v>
          </cell>
          <cell r="BN7">
            <v>4163911.4800000004</v>
          </cell>
          <cell r="BO7">
            <v>1382828.8199999998</v>
          </cell>
          <cell r="BP7">
            <v>3721042.0599999996</v>
          </cell>
          <cell r="BQ7">
            <v>4973047</v>
          </cell>
          <cell r="BR7">
            <v>1742688.93</v>
          </cell>
          <cell r="BS7">
            <v>10348591.390000001</v>
          </cell>
          <cell r="BT7">
            <v>1647185.4900000002</v>
          </cell>
          <cell r="BU7">
            <v>2729048.64</v>
          </cell>
          <cell r="BV7">
            <v>7593543.1900000004</v>
          </cell>
          <cell r="BW7">
            <v>1919475.83</v>
          </cell>
          <cell r="BX7">
            <v>921928.54</v>
          </cell>
          <cell r="BY7">
            <v>5103360.25</v>
          </cell>
          <cell r="BZ7">
            <v>149512.60999999999</v>
          </cell>
          <cell r="CA7">
            <v>4669143.5200000005</v>
          </cell>
          <cell r="CB7">
            <v>284704.12</v>
          </cell>
          <cell r="CC7">
            <v>1554292.2799999998</v>
          </cell>
          <cell r="CD7">
            <v>36862986.859999999</v>
          </cell>
          <cell r="CE7">
            <v>33985015.25</v>
          </cell>
          <cell r="CF7">
            <v>2877971.6100000003</v>
          </cell>
          <cell r="CG7">
            <v>6830817</v>
          </cell>
          <cell r="CH7">
            <v>745252.56</v>
          </cell>
          <cell r="CI7">
            <v>1186238.1100000001</v>
          </cell>
          <cell r="CJ7">
            <v>913441.41999999993</v>
          </cell>
          <cell r="CK7">
            <v>2651351.9099999997</v>
          </cell>
          <cell r="CL7">
            <v>10258976</v>
          </cell>
          <cell r="CM7">
            <v>1300196.1200000001</v>
          </cell>
          <cell r="CN7">
            <v>142837889.91999999</v>
          </cell>
          <cell r="CO7">
            <v>19383374.739999998</v>
          </cell>
          <cell r="CP7">
            <v>17523314</v>
          </cell>
          <cell r="CQ7">
            <v>452357.21</v>
          </cell>
          <cell r="CR7">
            <v>1407703.53</v>
          </cell>
          <cell r="CS7">
            <v>1346985.5800000003</v>
          </cell>
          <cell r="CT7">
            <v>8328678.3399999999</v>
          </cell>
          <cell r="CU7">
            <v>4028788.14</v>
          </cell>
          <cell r="CV7">
            <v>866232.99</v>
          </cell>
          <cell r="CW7">
            <v>1111449.5400000003</v>
          </cell>
          <cell r="CX7">
            <v>491452.87</v>
          </cell>
          <cell r="CY7">
            <v>4365613</v>
          </cell>
          <cell r="CZ7">
            <v>6631739</v>
          </cell>
          <cell r="DA7">
            <v>2843775.92</v>
          </cell>
        </row>
        <row r="8">
          <cell r="A8" t="str">
            <v>Income Taxes</v>
          </cell>
          <cell r="B8" t="str">
            <v>CTAXINC</v>
          </cell>
          <cell r="C8">
            <v>2004</v>
          </cell>
          <cell r="D8">
            <v>0</v>
          </cell>
          <cell r="E8">
            <v>4727355</v>
          </cell>
          <cell r="F8">
            <v>249000</v>
          </cell>
          <cell r="G8">
            <v>-32580</v>
          </cell>
          <cell r="H8">
            <v>32000</v>
          </cell>
          <cell r="I8">
            <v>1709950</v>
          </cell>
          <cell r="J8">
            <v>1595908</v>
          </cell>
          <cell r="K8">
            <v>138384.79999999999</v>
          </cell>
          <cell r="L8">
            <v>0</v>
          </cell>
          <cell r="M8">
            <v>906497</v>
          </cell>
          <cell r="N8">
            <v>0</v>
          </cell>
          <cell r="O8">
            <v>104947</v>
          </cell>
          <cell r="P8">
            <v>1609</v>
          </cell>
          <cell r="Q8">
            <v>0</v>
          </cell>
          <cell r="R8">
            <v>132921.35999999999</v>
          </cell>
          <cell r="S8">
            <v>390000</v>
          </cell>
          <cell r="T8">
            <v>4826841</v>
          </cell>
          <cell r="U8">
            <v>277500</v>
          </cell>
          <cell r="V8">
            <v>172694.26</v>
          </cell>
          <cell r="W8">
            <v>0</v>
          </cell>
          <cell r="X8">
            <v>301216</v>
          </cell>
          <cell r="Y8">
            <v>657000</v>
          </cell>
          <cell r="Z8">
            <v>88717.42</v>
          </cell>
          <cell r="AA8">
            <v>3396</v>
          </cell>
          <cell r="AB8">
            <v>-3324</v>
          </cell>
          <cell r="AC8">
            <v>902193.07</v>
          </cell>
          <cell r="AD8">
            <v>-327670.38</v>
          </cell>
          <cell r="AE8">
            <v>-309870.38</v>
          </cell>
          <cell r="AF8">
            <v>-17800</v>
          </cell>
          <cell r="AG8">
            <v>128601.32</v>
          </cell>
          <cell r="AH8">
            <v>2271440.56</v>
          </cell>
          <cell r="AI8">
            <v>2271409.56</v>
          </cell>
          <cell r="AJ8">
            <v>31</v>
          </cell>
          <cell r="AK8">
            <v>1433349.81</v>
          </cell>
          <cell r="AL8">
            <v>412562</v>
          </cell>
          <cell r="AM8">
            <v>10025</v>
          </cell>
          <cell r="AN8">
            <v>6456730.2300000004</v>
          </cell>
          <cell r="AO8">
            <v>4506411.78</v>
          </cell>
          <cell r="AP8">
            <v>1950318.45</v>
          </cell>
          <cell r="AQ8">
            <v>24668</v>
          </cell>
          <cell r="AR8">
            <v>122644</v>
          </cell>
          <cell r="AS8">
            <v>6893496.04</v>
          </cell>
          <cell r="AT8">
            <v>39288400</v>
          </cell>
          <cell r="AU8">
            <v>39288400</v>
          </cell>
          <cell r="AV8">
            <v>0</v>
          </cell>
          <cell r="AW8">
            <v>0</v>
          </cell>
          <cell r="AX8">
            <v>0</v>
          </cell>
          <cell r="AY8">
            <v>17162.21</v>
          </cell>
          <cell r="AZ8">
            <v>0</v>
          </cell>
          <cell r="BA8">
            <v>3510545</v>
          </cell>
          <cell r="BB8">
            <v>660000</v>
          </cell>
          <cell r="BC8">
            <v>642442</v>
          </cell>
          <cell r="BD8">
            <v>2383100</v>
          </cell>
          <cell r="BE8">
            <v>0</v>
          </cell>
          <cell r="BF8">
            <v>0</v>
          </cell>
          <cell r="BG8">
            <v>680300.23</v>
          </cell>
          <cell r="BH8">
            <v>0</v>
          </cell>
          <cell r="BI8">
            <v>574240.30000000005</v>
          </cell>
          <cell r="BJ8">
            <v>561042</v>
          </cell>
          <cell r="BK8">
            <v>13198.3</v>
          </cell>
          <cell r="BL8">
            <v>1442898.19</v>
          </cell>
          <cell r="BM8">
            <v>1068898.19</v>
          </cell>
          <cell r="BN8">
            <v>374000</v>
          </cell>
          <cell r="BO8">
            <v>179500</v>
          </cell>
          <cell r="BP8">
            <v>96735.89</v>
          </cell>
          <cell r="BQ8">
            <v>1011000</v>
          </cell>
          <cell r="BR8">
            <v>0</v>
          </cell>
          <cell r="BS8">
            <v>822703.06</v>
          </cell>
          <cell r="BT8">
            <v>540276</v>
          </cell>
          <cell r="BU8">
            <v>678950</v>
          </cell>
          <cell r="BV8">
            <v>0</v>
          </cell>
          <cell r="BW8">
            <v>170833.77</v>
          </cell>
          <cell r="BX8">
            <v>23612</v>
          </cell>
          <cell r="BY8">
            <v>1692853</v>
          </cell>
          <cell r="BZ8">
            <v>6020</v>
          </cell>
          <cell r="CA8">
            <v>1602278</v>
          </cell>
          <cell r="CB8">
            <v>84555</v>
          </cell>
          <cell r="CC8">
            <v>-45015.73</v>
          </cell>
          <cell r="CD8">
            <v>11322409.449999999</v>
          </cell>
          <cell r="CE8">
            <v>10885402.449999999</v>
          </cell>
          <cell r="CF8">
            <v>437007</v>
          </cell>
          <cell r="CG8">
            <v>21810</v>
          </cell>
          <cell r="CH8">
            <v>39746</v>
          </cell>
          <cell r="CI8">
            <v>39438</v>
          </cell>
          <cell r="CJ8">
            <v>33964</v>
          </cell>
          <cell r="CK8">
            <v>745505</v>
          </cell>
          <cell r="CL8">
            <v>0</v>
          </cell>
          <cell r="CM8">
            <v>0</v>
          </cell>
          <cell r="CN8">
            <v>43824981.450000003</v>
          </cell>
          <cell r="CO8">
            <v>2351749</v>
          </cell>
          <cell r="CP8">
            <v>2220657</v>
          </cell>
          <cell r="CQ8">
            <v>0</v>
          </cell>
          <cell r="CR8">
            <v>131092</v>
          </cell>
          <cell r="CS8">
            <v>258885.11</v>
          </cell>
          <cell r="CT8">
            <v>1957384.23</v>
          </cell>
          <cell r="CU8">
            <v>0</v>
          </cell>
          <cell r="CV8">
            <v>31868</v>
          </cell>
          <cell r="CW8">
            <v>10287.39</v>
          </cell>
          <cell r="CX8">
            <v>0</v>
          </cell>
          <cell r="CY8">
            <v>448000</v>
          </cell>
          <cell r="CZ8">
            <v>656967</v>
          </cell>
          <cell r="DA8">
            <v>81595</v>
          </cell>
        </row>
        <row r="9">
          <cell r="A9" t="str">
            <v>Customers</v>
          </cell>
          <cell r="B9" t="str">
            <v>YN</v>
          </cell>
          <cell r="C9">
            <v>2004</v>
          </cell>
          <cell r="D9">
            <v>1745</v>
          </cell>
          <cell r="E9">
            <v>63973</v>
          </cell>
          <cell r="F9">
            <v>34984</v>
          </cell>
          <cell r="G9">
            <v>8878</v>
          </cell>
          <cell r="H9">
            <v>35483</v>
          </cell>
          <cell r="I9">
            <v>58256</v>
          </cell>
          <cell r="J9">
            <v>46459</v>
          </cell>
          <cell r="K9">
            <v>6002</v>
          </cell>
          <cell r="L9">
            <v>1348</v>
          </cell>
          <cell r="M9">
            <v>31872</v>
          </cell>
          <cell r="N9">
            <v>1605</v>
          </cell>
          <cell r="O9">
            <v>13459</v>
          </cell>
          <cell r="P9">
            <v>1707</v>
          </cell>
          <cell r="Q9">
            <v>572</v>
          </cell>
          <cell r="R9">
            <v>3724</v>
          </cell>
          <cell r="S9">
            <v>10524</v>
          </cell>
          <cell r="T9">
            <v>176871</v>
          </cell>
          <cell r="U9">
            <v>83426</v>
          </cell>
          <cell r="V9">
            <v>13649</v>
          </cell>
          <cell r="W9">
            <v>3298</v>
          </cell>
          <cell r="X9">
            <v>27067</v>
          </cell>
          <cell r="Y9">
            <v>18684</v>
          </cell>
          <cell r="Z9">
            <v>15711</v>
          </cell>
          <cell r="AA9">
            <v>4057</v>
          </cell>
          <cell r="AB9">
            <v>680</v>
          </cell>
          <cell r="AC9">
            <v>11457</v>
          </cell>
          <cell r="AD9">
            <v>46296</v>
          </cell>
          <cell r="AE9">
            <v>43253</v>
          </cell>
          <cell r="AF9">
            <v>3043</v>
          </cell>
          <cell r="AG9">
            <v>9356</v>
          </cell>
          <cell r="AH9">
            <v>44556</v>
          </cell>
          <cell r="AI9">
            <v>42997</v>
          </cell>
          <cell r="AJ9">
            <v>1559</v>
          </cell>
          <cell r="AK9">
            <v>20312</v>
          </cell>
          <cell r="AL9">
            <v>18719</v>
          </cell>
          <cell r="AM9">
            <v>2797</v>
          </cell>
          <cell r="AN9">
            <v>229474</v>
          </cell>
          <cell r="AO9">
            <v>177495</v>
          </cell>
          <cell r="AP9">
            <v>51979</v>
          </cell>
          <cell r="AQ9">
            <v>1133</v>
          </cell>
          <cell r="AR9">
            <v>5227</v>
          </cell>
          <cell r="AS9">
            <v>110437</v>
          </cell>
          <cell r="AT9">
            <v>1140552</v>
          </cell>
          <cell r="AU9">
            <v>1139602</v>
          </cell>
          <cell r="AV9">
            <v>950</v>
          </cell>
          <cell r="AW9">
            <v>274025</v>
          </cell>
          <cell r="AX9">
            <v>13632</v>
          </cell>
          <cell r="AY9">
            <v>5834</v>
          </cell>
          <cell r="AZ9">
            <v>26477</v>
          </cell>
          <cell r="BA9">
            <v>77283</v>
          </cell>
          <cell r="BB9">
            <v>8634</v>
          </cell>
          <cell r="BC9">
            <v>8936</v>
          </cell>
          <cell r="BD9">
            <v>136487</v>
          </cell>
          <cell r="BE9">
            <v>6764</v>
          </cell>
          <cell r="BF9">
            <v>6423</v>
          </cell>
          <cell r="BG9">
            <v>17199</v>
          </cell>
          <cell r="BH9">
            <v>189</v>
          </cell>
          <cell r="BI9">
            <v>29594</v>
          </cell>
          <cell r="BJ9">
            <v>25657</v>
          </cell>
          <cell r="BK9">
            <v>3937</v>
          </cell>
          <cell r="BL9">
            <v>49729</v>
          </cell>
          <cell r="BM9">
            <v>35378</v>
          </cell>
          <cell r="BN9">
            <v>14351</v>
          </cell>
          <cell r="BO9">
            <v>7257</v>
          </cell>
          <cell r="BP9">
            <v>17967</v>
          </cell>
          <cell r="BQ9">
            <v>23514</v>
          </cell>
          <cell r="BR9">
            <v>6232</v>
          </cell>
          <cell r="BS9">
            <v>53230</v>
          </cell>
          <cell r="BT9">
            <v>9844</v>
          </cell>
          <cell r="BU9">
            <v>12248</v>
          </cell>
          <cell r="BV9">
            <v>48675</v>
          </cell>
          <cell r="BW9">
            <v>10108</v>
          </cell>
          <cell r="BX9">
            <v>3230</v>
          </cell>
          <cell r="BY9">
            <v>33438</v>
          </cell>
          <cell r="BZ9">
            <v>682</v>
          </cell>
          <cell r="CA9">
            <v>31378</v>
          </cell>
          <cell r="CB9">
            <v>1378</v>
          </cell>
          <cell r="CC9">
            <v>9333</v>
          </cell>
          <cell r="CD9">
            <v>212981</v>
          </cell>
          <cell r="CE9">
            <v>197141</v>
          </cell>
          <cell r="CF9">
            <v>15840</v>
          </cell>
          <cell r="CG9">
            <v>32365</v>
          </cell>
          <cell r="CH9">
            <v>4050</v>
          </cell>
          <cell r="CI9">
            <v>5749</v>
          </cell>
          <cell r="CJ9">
            <v>2749</v>
          </cell>
          <cell r="CK9">
            <v>14931</v>
          </cell>
          <cell r="CL9">
            <v>49323</v>
          </cell>
          <cell r="CM9">
            <v>6263</v>
          </cell>
          <cell r="CN9">
            <v>673172</v>
          </cell>
          <cell r="CO9">
            <v>101867</v>
          </cell>
          <cell r="CP9">
            <v>93634</v>
          </cell>
          <cell r="CQ9">
            <v>2340</v>
          </cell>
          <cell r="CR9">
            <v>5893</v>
          </cell>
          <cell r="CS9">
            <v>10108</v>
          </cell>
          <cell r="CT9">
            <v>46881</v>
          </cell>
          <cell r="CU9">
            <v>21239</v>
          </cell>
          <cell r="CV9">
            <v>3349</v>
          </cell>
          <cell r="CW9">
            <v>3767</v>
          </cell>
          <cell r="CX9">
            <v>1953</v>
          </cell>
          <cell r="CY9">
            <v>20528</v>
          </cell>
          <cell r="CZ9">
            <v>34936</v>
          </cell>
          <cell r="DA9">
            <v>13999</v>
          </cell>
        </row>
        <row r="10">
          <cell r="A10" t="str">
            <v>Customers - Residential</v>
          </cell>
          <cell r="B10" t="str">
            <v>YNR</v>
          </cell>
          <cell r="C10">
            <v>2004</v>
          </cell>
          <cell r="D10">
            <v>1475</v>
          </cell>
          <cell r="E10">
            <v>57473</v>
          </cell>
          <cell r="F10">
            <v>30648</v>
          </cell>
          <cell r="G10">
            <v>7471</v>
          </cell>
          <cell r="H10">
            <v>32108</v>
          </cell>
          <cell r="I10">
            <v>52787</v>
          </cell>
          <cell r="J10">
            <v>41372</v>
          </cell>
          <cell r="K10">
            <v>5319</v>
          </cell>
          <cell r="L10">
            <v>1166</v>
          </cell>
          <cell r="M10">
            <v>28200</v>
          </cell>
          <cell r="N10">
            <v>1354</v>
          </cell>
          <cell r="O10">
            <v>11800</v>
          </cell>
          <cell r="P10">
            <v>1522</v>
          </cell>
          <cell r="Q10">
            <v>486</v>
          </cell>
          <cell r="R10">
            <v>3261</v>
          </cell>
          <cell r="S10">
            <v>9488</v>
          </cell>
          <cell r="T10">
            <v>156410</v>
          </cell>
          <cell r="U10">
            <v>75107</v>
          </cell>
          <cell r="V10">
            <v>12075</v>
          </cell>
          <cell r="W10">
            <v>2843</v>
          </cell>
          <cell r="X10">
            <v>24909</v>
          </cell>
          <cell r="Y10">
            <v>16463</v>
          </cell>
          <cell r="Z10">
            <v>14280</v>
          </cell>
          <cell r="AA10">
            <v>3583</v>
          </cell>
          <cell r="AB10">
            <v>591</v>
          </cell>
          <cell r="AC10">
            <v>10453</v>
          </cell>
          <cell r="AD10">
            <v>42244</v>
          </cell>
          <cell r="AE10">
            <v>39492</v>
          </cell>
          <cell r="AF10">
            <v>2752</v>
          </cell>
          <cell r="AG10">
            <v>8535</v>
          </cell>
          <cell r="AH10">
            <v>40556</v>
          </cell>
          <cell r="AI10">
            <v>39145</v>
          </cell>
          <cell r="AJ10">
            <v>1411</v>
          </cell>
          <cell r="AK10">
            <v>17776</v>
          </cell>
          <cell r="AL10">
            <v>17004</v>
          </cell>
          <cell r="AM10">
            <v>2338</v>
          </cell>
          <cell r="AN10">
            <v>207188</v>
          </cell>
          <cell r="AO10">
            <v>160464</v>
          </cell>
          <cell r="AP10">
            <v>46724</v>
          </cell>
          <cell r="AQ10">
            <v>969</v>
          </cell>
          <cell r="AR10">
            <v>4580</v>
          </cell>
          <cell r="AS10">
            <v>102070</v>
          </cell>
          <cell r="AT10">
            <v>1032596</v>
          </cell>
          <cell r="AU10">
            <v>1031758</v>
          </cell>
          <cell r="AV10">
            <v>838</v>
          </cell>
          <cell r="AW10">
            <v>247790</v>
          </cell>
          <cell r="AX10">
            <v>12670</v>
          </cell>
          <cell r="AY10">
            <v>4980</v>
          </cell>
          <cell r="AZ10">
            <v>22712</v>
          </cell>
          <cell r="BA10">
            <v>69405</v>
          </cell>
          <cell r="BB10">
            <v>7494</v>
          </cell>
          <cell r="BC10">
            <v>7300</v>
          </cell>
          <cell r="BD10">
            <v>123095</v>
          </cell>
          <cell r="BE10">
            <v>5985</v>
          </cell>
          <cell r="BF10">
            <v>5568</v>
          </cell>
          <cell r="BG10">
            <v>15060</v>
          </cell>
          <cell r="BH10">
            <v>160</v>
          </cell>
          <cell r="BI10">
            <v>26339</v>
          </cell>
          <cell r="BJ10">
            <v>22691</v>
          </cell>
          <cell r="BK10">
            <v>3648</v>
          </cell>
          <cell r="BL10">
            <v>43868</v>
          </cell>
          <cell r="BM10">
            <v>31250</v>
          </cell>
          <cell r="BN10">
            <v>12618</v>
          </cell>
          <cell r="BO10">
            <v>5902</v>
          </cell>
          <cell r="BP10">
            <v>15686</v>
          </cell>
          <cell r="BQ10">
            <v>20364</v>
          </cell>
          <cell r="BR10">
            <v>5268</v>
          </cell>
          <cell r="BS10">
            <v>47496</v>
          </cell>
          <cell r="BT10">
            <v>8801</v>
          </cell>
          <cell r="BU10">
            <v>10743</v>
          </cell>
          <cell r="BV10">
            <v>44280</v>
          </cell>
          <cell r="BW10">
            <v>8501</v>
          </cell>
          <cell r="BX10">
            <v>2594</v>
          </cell>
          <cell r="BY10">
            <v>29240</v>
          </cell>
          <cell r="BZ10">
            <v>580</v>
          </cell>
          <cell r="CA10">
            <v>27496</v>
          </cell>
          <cell r="CB10">
            <v>1164</v>
          </cell>
          <cell r="CC10">
            <v>8128</v>
          </cell>
          <cell r="CD10">
            <v>187044</v>
          </cell>
          <cell r="CE10">
            <v>172636</v>
          </cell>
          <cell r="CF10">
            <v>14408</v>
          </cell>
          <cell r="CG10">
            <v>28569</v>
          </cell>
          <cell r="CH10">
            <v>3472</v>
          </cell>
          <cell r="CI10">
            <v>4869</v>
          </cell>
          <cell r="CJ10">
            <v>2287</v>
          </cell>
          <cell r="CK10">
            <v>13182</v>
          </cell>
          <cell r="CL10">
            <v>44167</v>
          </cell>
          <cell r="CM10">
            <v>5523</v>
          </cell>
          <cell r="CN10">
            <v>594976</v>
          </cell>
          <cell r="CO10">
            <v>91825</v>
          </cell>
          <cell r="CP10">
            <v>84662</v>
          </cell>
          <cell r="CQ10">
            <v>1974</v>
          </cell>
          <cell r="CR10">
            <v>5189</v>
          </cell>
          <cell r="CS10">
            <v>9329</v>
          </cell>
          <cell r="CT10">
            <v>41215</v>
          </cell>
          <cell r="CU10">
            <v>19142</v>
          </cell>
          <cell r="CV10">
            <v>2841</v>
          </cell>
          <cell r="CW10">
            <v>3214</v>
          </cell>
          <cell r="CX10">
            <v>1705</v>
          </cell>
          <cell r="CY10">
            <v>17877</v>
          </cell>
          <cell r="CZ10">
            <v>32611</v>
          </cell>
          <cell r="DA10">
            <v>12633</v>
          </cell>
        </row>
        <row r="11">
          <cell r="A11" t="str">
            <v>Customers - Other</v>
          </cell>
          <cell r="B11" t="str">
            <v>YNO</v>
          </cell>
          <cell r="C11">
            <v>2004</v>
          </cell>
          <cell r="D11">
            <v>270</v>
          </cell>
          <cell r="E11">
            <v>6500</v>
          </cell>
          <cell r="F11">
            <v>4336</v>
          </cell>
          <cell r="G11">
            <v>1407</v>
          </cell>
          <cell r="H11">
            <v>3375</v>
          </cell>
          <cell r="I11">
            <v>5469</v>
          </cell>
          <cell r="J11">
            <v>5087</v>
          </cell>
          <cell r="K11">
            <v>683</v>
          </cell>
          <cell r="L11">
            <v>182</v>
          </cell>
          <cell r="M11">
            <v>3672</v>
          </cell>
          <cell r="N11">
            <v>251</v>
          </cell>
          <cell r="O11">
            <v>1659</v>
          </cell>
          <cell r="P11">
            <v>185</v>
          </cell>
          <cell r="Q11">
            <v>86</v>
          </cell>
          <cell r="R11">
            <v>463</v>
          </cell>
          <cell r="S11">
            <v>1036</v>
          </cell>
          <cell r="T11">
            <v>20461</v>
          </cell>
          <cell r="U11">
            <v>8319</v>
          </cell>
          <cell r="V11">
            <v>1574</v>
          </cell>
          <cell r="W11">
            <v>455</v>
          </cell>
          <cell r="X11">
            <v>2158</v>
          </cell>
          <cell r="Y11">
            <v>2221</v>
          </cell>
          <cell r="Z11">
            <v>1431</v>
          </cell>
          <cell r="AA11">
            <v>474</v>
          </cell>
          <cell r="AB11">
            <v>89</v>
          </cell>
          <cell r="AC11">
            <v>1004</v>
          </cell>
          <cell r="AD11">
            <v>4052</v>
          </cell>
          <cell r="AE11">
            <v>3761</v>
          </cell>
          <cell r="AF11">
            <v>291</v>
          </cell>
          <cell r="AG11">
            <v>821</v>
          </cell>
          <cell r="AH11">
            <v>4000</v>
          </cell>
          <cell r="AI11">
            <v>3852</v>
          </cell>
          <cell r="AJ11">
            <v>148</v>
          </cell>
          <cell r="AK11">
            <v>2536</v>
          </cell>
          <cell r="AL11">
            <v>1715</v>
          </cell>
          <cell r="AM11">
            <v>459</v>
          </cell>
          <cell r="AN11">
            <v>22286</v>
          </cell>
          <cell r="AO11">
            <v>17031</v>
          </cell>
          <cell r="AP11">
            <v>5255</v>
          </cell>
          <cell r="AQ11">
            <v>164</v>
          </cell>
          <cell r="AR11">
            <v>647</v>
          </cell>
          <cell r="AS11">
            <v>8367</v>
          </cell>
          <cell r="AT11">
            <v>107956</v>
          </cell>
          <cell r="AU11">
            <v>107844</v>
          </cell>
          <cell r="AV11">
            <v>112</v>
          </cell>
          <cell r="AW11">
            <v>26235</v>
          </cell>
          <cell r="AX11">
            <v>962</v>
          </cell>
          <cell r="AY11">
            <v>854</v>
          </cell>
          <cell r="AZ11">
            <v>3765</v>
          </cell>
          <cell r="BA11">
            <v>7878</v>
          </cell>
          <cell r="BB11">
            <v>1140</v>
          </cell>
          <cell r="BC11">
            <v>1636</v>
          </cell>
          <cell r="BD11">
            <v>13392</v>
          </cell>
          <cell r="BE11">
            <v>779</v>
          </cell>
          <cell r="BF11">
            <v>855</v>
          </cell>
          <cell r="BG11">
            <v>2139</v>
          </cell>
          <cell r="BH11">
            <v>29</v>
          </cell>
          <cell r="BI11">
            <v>3255</v>
          </cell>
          <cell r="BJ11">
            <v>2966</v>
          </cell>
          <cell r="BK11">
            <v>289</v>
          </cell>
          <cell r="BL11">
            <v>5861</v>
          </cell>
          <cell r="BM11">
            <v>4128</v>
          </cell>
          <cell r="BN11">
            <v>1733</v>
          </cell>
          <cell r="BO11">
            <v>1355</v>
          </cell>
          <cell r="BP11">
            <v>2281</v>
          </cell>
          <cell r="BQ11">
            <v>3150</v>
          </cell>
          <cell r="BR11">
            <v>964</v>
          </cell>
          <cell r="BS11">
            <v>5734</v>
          </cell>
          <cell r="BT11">
            <v>1043</v>
          </cell>
          <cell r="BU11">
            <v>1505</v>
          </cell>
          <cell r="BV11">
            <v>4395</v>
          </cell>
          <cell r="BW11">
            <v>1607</v>
          </cell>
          <cell r="BX11">
            <v>636</v>
          </cell>
          <cell r="BY11">
            <v>4198</v>
          </cell>
          <cell r="BZ11">
            <v>102</v>
          </cell>
          <cell r="CA11">
            <v>3882</v>
          </cell>
          <cell r="CB11">
            <v>214</v>
          </cell>
          <cell r="CC11">
            <v>1205</v>
          </cell>
          <cell r="CD11">
            <v>25937</v>
          </cell>
          <cell r="CE11">
            <v>24505</v>
          </cell>
          <cell r="CF11">
            <v>1432</v>
          </cell>
          <cell r="CG11">
            <v>3796</v>
          </cell>
          <cell r="CH11">
            <v>578</v>
          </cell>
          <cell r="CI11">
            <v>880</v>
          </cell>
          <cell r="CJ11">
            <v>462</v>
          </cell>
          <cell r="CK11">
            <v>1749</v>
          </cell>
          <cell r="CL11">
            <v>5156</v>
          </cell>
          <cell r="CM11">
            <v>740</v>
          </cell>
          <cell r="CN11">
            <v>78196</v>
          </cell>
          <cell r="CO11">
            <v>10042</v>
          </cell>
          <cell r="CP11">
            <v>8972</v>
          </cell>
          <cell r="CQ11">
            <v>366</v>
          </cell>
          <cell r="CR11">
            <v>704</v>
          </cell>
          <cell r="CS11">
            <v>779</v>
          </cell>
          <cell r="CT11">
            <v>5666</v>
          </cell>
          <cell r="CU11">
            <v>2097</v>
          </cell>
          <cell r="CV11">
            <v>508</v>
          </cell>
          <cell r="CW11">
            <v>553</v>
          </cell>
          <cell r="CX11">
            <v>248</v>
          </cell>
          <cell r="CY11">
            <v>2651</v>
          </cell>
          <cell r="CZ11">
            <v>2325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2004</v>
          </cell>
          <cell r="D12">
            <v>37609928</v>
          </cell>
          <cell r="E12">
            <v>1425084299</v>
          </cell>
          <cell r="F12">
            <v>1149895557</v>
          </cell>
          <cell r="G12">
            <v>211134602</v>
          </cell>
          <cell r="H12">
            <v>954965318</v>
          </cell>
          <cell r="I12">
            <v>1638103136</v>
          </cell>
          <cell r="J12">
            <v>1566869038</v>
          </cell>
          <cell r="K12">
            <v>68574646</v>
          </cell>
          <cell r="L12">
            <v>30980687</v>
          </cell>
          <cell r="M12">
            <v>904153126</v>
          </cell>
          <cell r="N12">
            <v>31297146</v>
          </cell>
          <cell r="O12">
            <v>367636690</v>
          </cell>
          <cell r="P12">
            <v>29167075</v>
          </cell>
          <cell r="Q12">
            <v>8528751</v>
          </cell>
          <cell r="R12">
            <v>85370758</v>
          </cell>
          <cell r="S12">
            <v>199496976</v>
          </cell>
          <cell r="T12">
            <v>7960522460</v>
          </cell>
          <cell r="U12">
            <v>892419399</v>
          </cell>
          <cell r="V12">
            <v>408997605</v>
          </cell>
          <cell r="W12">
            <v>64638104</v>
          </cell>
          <cell r="X12">
            <v>572734438</v>
          </cell>
          <cell r="Y12">
            <v>632340069</v>
          </cell>
          <cell r="Z12">
            <v>286529693</v>
          </cell>
          <cell r="AA12">
            <v>81252177</v>
          </cell>
          <cell r="AB12">
            <v>9789935.3000000007</v>
          </cell>
          <cell r="AC12">
            <v>191906813.59999999</v>
          </cell>
          <cell r="AD12">
            <v>987376976.5</v>
          </cell>
          <cell r="AE12">
            <v>924891203</v>
          </cell>
          <cell r="AF12">
            <v>62485773.5</v>
          </cell>
          <cell r="AG12">
            <v>98472447</v>
          </cell>
          <cell r="AH12">
            <v>1570349840</v>
          </cell>
          <cell r="AI12">
            <v>1554235644</v>
          </cell>
          <cell r="AJ12">
            <v>16114196</v>
          </cell>
          <cell r="AK12">
            <v>362422451</v>
          </cell>
          <cell r="AL12">
            <v>454683669</v>
          </cell>
          <cell r="AM12">
            <v>123183299</v>
          </cell>
          <cell r="AN12">
            <v>3048589478</v>
          </cell>
          <cell r="AO12">
            <v>1720550376</v>
          </cell>
          <cell r="AP12">
            <v>1328039102</v>
          </cell>
          <cell r="AQ12">
            <v>27530421.5</v>
          </cell>
          <cell r="AR12">
            <v>208673361</v>
          </cell>
          <cell r="AS12">
            <v>3599518806</v>
          </cell>
          <cell r="AT12">
            <v>22598933403.400002</v>
          </cell>
          <cell r="AU12">
            <v>22579430000</v>
          </cell>
          <cell r="AV12">
            <v>19503403.399999999</v>
          </cell>
          <cell r="AW12">
            <v>7514934346</v>
          </cell>
          <cell r="AX12">
            <v>185208558</v>
          </cell>
          <cell r="AY12">
            <v>110808802</v>
          </cell>
          <cell r="AZ12">
            <v>718541335</v>
          </cell>
          <cell r="BA12">
            <v>1949677336</v>
          </cell>
          <cell r="BB12">
            <v>276130945</v>
          </cell>
          <cell r="BC12">
            <v>127469051.5</v>
          </cell>
          <cell r="BD12">
            <v>3383633950</v>
          </cell>
          <cell r="BE12">
            <v>170225789</v>
          </cell>
          <cell r="BF12">
            <v>229646100.59999999</v>
          </cell>
          <cell r="BG12">
            <v>590836869</v>
          </cell>
          <cell r="BH12">
            <v>3984290</v>
          </cell>
          <cell r="BI12">
            <v>691078575</v>
          </cell>
          <cell r="BJ12">
            <v>657766177</v>
          </cell>
          <cell r="BK12">
            <v>33312398</v>
          </cell>
          <cell r="BL12">
            <v>1200380634</v>
          </cell>
          <cell r="BM12">
            <v>861232370</v>
          </cell>
          <cell r="BN12">
            <v>339148264</v>
          </cell>
          <cell r="BO12">
            <v>168165203</v>
          </cell>
          <cell r="BP12">
            <v>372962643</v>
          </cell>
          <cell r="BQ12">
            <v>590330329</v>
          </cell>
          <cell r="BR12">
            <v>124118006</v>
          </cell>
          <cell r="BS12">
            <v>1728259010</v>
          </cell>
          <cell r="BT12">
            <v>230980179</v>
          </cell>
          <cell r="BU12">
            <v>313903113</v>
          </cell>
          <cell r="BV12">
            <v>1175439752</v>
          </cell>
          <cell r="BW12">
            <v>204676301</v>
          </cell>
          <cell r="BX12">
            <v>89026826.799999997</v>
          </cell>
          <cell r="BY12">
            <v>790191455</v>
          </cell>
          <cell r="BZ12">
            <v>12535309</v>
          </cell>
          <cell r="CA12">
            <v>745571055</v>
          </cell>
          <cell r="CB12">
            <v>32085091</v>
          </cell>
          <cell r="CC12">
            <v>180920537</v>
          </cell>
          <cell r="CD12">
            <v>6430695270</v>
          </cell>
          <cell r="CE12">
            <v>6019556899</v>
          </cell>
          <cell r="CF12">
            <v>411138371</v>
          </cell>
          <cell r="CG12">
            <v>723592739</v>
          </cell>
          <cell r="CH12">
            <v>92881382</v>
          </cell>
          <cell r="CI12">
            <v>128527347</v>
          </cell>
          <cell r="CJ12">
            <v>89665584</v>
          </cell>
          <cell r="CK12">
            <v>356758413</v>
          </cell>
          <cell r="CL12">
            <v>1033807068</v>
          </cell>
          <cell r="CM12">
            <v>237490418</v>
          </cell>
          <cell r="CN12">
            <v>25508050686</v>
          </cell>
          <cell r="CO12">
            <v>2400607118</v>
          </cell>
          <cell r="CP12">
            <v>2277933600</v>
          </cell>
          <cell r="CQ12">
            <v>30882234</v>
          </cell>
          <cell r="CR12">
            <v>91791284</v>
          </cell>
          <cell r="CS12">
            <v>99506595.700000003</v>
          </cell>
          <cell r="CT12">
            <v>1243491867</v>
          </cell>
          <cell r="CU12">
            <v>489398304</v>
          </cell>
          <cell r="CV12">
            <v>94234305</v>
          </cell>
          <cell r="CW12">
            <v>150385613.59999999</v>
          </cell>
          <cell r="CX12">
            <v>467597700</v>
          </cell>
          <cell r="CY12">
            <v>336593577</v>
          </cell>
          <cell r="CZ12">
            <v>386398550</v>
          </cell>
          <cell r="DA12">
            <v>415036402</v>
          </cell>
        </row>
        <row r="13">
          <cell r="A13" t="str">
            <v>kWh - Residential</v>
          </cell>
          <cell r="B13" t="str">
            <v>YVR</v>
          </cell>
          <cell r="C13">
            <v>2004</v>
          </cell>
          <cell r="D13">
            <v>11274364</v>
          </cell>
          <cell r="E13">
            <v>497770378</v>
          </cell>
          <cell r="F13">
            <v>260765322</v>
          </cell>
          <cell r="G13">
            <v>82022862</v>
          </cell>
          <cell r="H13">
            <v>272046217</v>
          </cell>
          <cell r="I13">
            <v>503259913</v>
          </cell>
          <cell r="J13">
            <v>392317140</v>
          </cell>
          <cell r="K13">
            <v>46307549</v>
          </cell>
          <cell r="L13">
            <v>15978327</v>
          </cell>
          <cell r="M13">
            <v>246887434</v>
          </cell>
          <cell r="N13">
            <v>12250721</v>
          </cell>
          <cell r="O13">
            <v>120918643</v>
          </cell>
          <cell r="P13">
            <v>18802591</v>
          </cell>
          <cell r="Q13">
            <v>5473426</v>
          </cell>
          <cell r="R13">
            <v>30135637</v>
          </cell>
          <cell r="S13">
            <v>96637316</v>
          </cell>
          <cell r="T13">
            <v>1542805550</v>
          </cell>
          <cell r="U13">
            <v>646622517</v>
          </cell>
          <cell r="V13">
            <v>129873121</v>
          </cell>
          <cell r="W13">
            <v>37133425</v>
          </cell>
          <cell r="X13">
            <v>274259546</v>
          </cell>
          <cell r="Y13">
            <v>140968240</v>
          </cell>
          <cell r="Z13">
            <v>123000551</v>
          </cell>
          <cell r="AA13">
            <v>38013472</v>
          </cell>
          <cell r="AB13">
            <v>6129549</v>
          </cell>
          <cell r="AC13">
            <v>96302388.5</v>
          </cell>
          <cell r="AD13">
            <v>418913298</v>
          </cell>
          <cell r="AE13">
            <v>388929025</v>
          </cell>
          <cell r="AF13">
            <v>29984273</v>
          </cell>
          <cell r="AG13">
            <v>80278912</v>
          </cell>
          <cell r="AH13">
            <v>332021153</v>
          </cell>
          <cell r="AI13">
            <v>319467005</v>
          </cell>
          <cell r="AJ13">
            <v>12554148</v>
          </cell>
          <cell r="AK13">
            <v>172248238</v>
          </cell>
          <cell r="AL13">
            <v>188074010</v>
          </cell>
          <cell r="AM13">
            <v>28812287</v>
          </cell>
          <cell r="AN13">
            <v>1626211541</v>
          </cell>
          <cell r="AO13">
            <v>1240883023</v>
          </cell>
          <cell r="AP13">
            <v>385328518</v>
          </cell>
          <cell r="AQ13">
            <v>15988104</v>
          </cell>
          <cell r="AR13">
            <v>52414724</v>
          </cell>
          <cell r="AS13">
            <v>966448805</v>
          </cell>
          <cell r="AT13">
            <v>12577018339</v>
          </cell>
          <cell r="AU13">
            <v>12566080000</v>
          </cell>
          <cell r="AV13">
            <v>10938339</v>
          </cell>
          <cell r="AW13">
            <v>2266750286</v>
          </cell>
          <cell r="AX13">
            <v>156824661</v>
          </cell>
          <cell r="AY13">
            <v>42066428</v>
          </cell>
          <cell r="AZ13">
            <v>198312550</v>
          </cell>
          <cell r="BA13">
            <v>592055944</v>
          </cell>
          <cell r="BB13">
            <v>69554949</v>
          </cell>
          <cell r="BC13">
            <v>80665379</v>
          </cell>
          <cell r="BD13">
            <v>1112109365</v>
          </cell>
          <cell r="BE13">
            <v>59150220</v>
          </cell>
          <cell r="BF13">
            <v>46191627.299999997</v>
          </cell>
          <cell r="BG13">
            <v>170357087</v>
          </cell>
          <cell r="BH13">
            <v>1522966</v>
          </cell>
          <cell r="BI13">
            <v>253091369</v>
          </cell>
          <cell r="BJ13">
            <v>220448036</v>
          </cell>
          <cell r="BK13">
            <v>32643333</v>
          </cell>
          <cell r="BL13">
            <v>413729440</v>
          </cell>
          <cell r="BM13">
            <v>262252207</v>
          </cell>
          <cell r="BN13">
            <v>151477233</v>
          </cell>
          <cell r="BO13">
            <v>59183003</v>
          </cell>
          <cell r="BP13">
            <v>144181978</v>
          </cell>
          <cell r="BQ13">
            <v>213743834</v>
          </cell>
          <cell r="BR13">
            <v>39972935</v>
          </cell>
          <cell r="BS13">
            <v>526841876</v>
          </cell>
          <cell r="BT13">
            <v>76313591</v>
          </cell>
          <cell r="BU13">
            <v>107069794</v>
          </cell>
          <cell r="BV13">
            <v>474309661</v>
          </cell>
          <cell r="BW13">
            <v>80414342</v>
          </cell>
          <cell r="BX13">
            <v>37450474.5</v>
          </cell>
          <cell r="BY13">
            <v>285057855</v>
          </cell>
          <cell r="BZ13">
            <v>6864409</v>
          </cell>
          <cell r="CA13">
            <v>266212890</v>
          </cell>
          <cell r="CB13">
            <v>11980556</v>
          </cell>
          <cell r="CC13">
            <v>61221620</v>
          </cell>
          <cell r="CD13">
            <v>1889604391</v>
          </cell>
          <cell r="CE13">
            <v>1743713761</v>
          </cell>
          <cell r="CF13">
            <v>145890630</v>
          </cell>
          <cell r="CG13">
            <v>352871458</v>
          </cell>
          <cell r="CH13">
            <v>31096168</v>
          </cell>
          <cell r="CI13">
            <v>47583355</v>
          </cell>
          <cell r="CJ13">
            <v>33256852</v>
          </cell>
          <cell r="CK13">
            <v>107351758</v>
          </cell>
          <cell r="CL13">
            <v>354174194</v>
          </cell>
          <cell r="CM13">
            <v>51089457</v>
          </cell>
          <cell r="CN13">
            <v>5428344270</v>
          </cell>
          <cell r="CO13">
            <v>899643945</v>
          </cell>
          <cell r="CP13">
            <v>831049290</v>
          </cell>
          <cell r="CQ13">
            <v>20831597</v>
          </cell>
          <cell r="CR13">
            <v>47763058</v>
          </cell>
          <cell r="CS13">
            <v>70392797.900000006</v>
          </cell>
          <cell r="CT13">
            <v>384340263</v>
          </cell>
          <cell r="CU13">
            <v>158515644</v>
          </cell>
          <cell r="CV13">
            <v>25762158.699999999</v>
          </cell>
          <cell r="CW13">
            <v>27244635</v>
          </cell>
          <cell r="CX13">
            <v>16477650</v>
          </cell>
          <cell r="CY13">
            <v>264678630</v>
          </cell>
          <cell r="CZ13">
            <v>311725936</v>
          </cell>
          <cell r="DA13">
            <v>106267960</v>
          </cell>
        </row>
        <row r="14">
          <cell r="A14" t="str">
            <v>kWh - Other</v>
          </cell>
          <cell r="B14" t="str">
            <v>YVO</v>
          </cell>
          <cell r="C14">
            <v>2004</v>
          </cell>
          <cell r="D14">
            <v>26335564</v>
          </cell>
          <cell r="E14">
            <v>927313921</v>
          </cell>
          <cell r="F14">
            <v>889130235</v>
          </cell>
          <cell r="G14">
            <v>129111740</v>
          </cell>
          <cell r="H14">
            <v>682919101</v>
          </cell>
          <cell r="I14">
            <v>1134843223</v>
          </cell>
          <cell r="J14">
            <v>1174551898</v>
          </cell>
          <cell r="K14">
            <v>22267097</v>
          </cell>
          <cell r="L14">
            <v>15002360</v>
          </cell>
          <cell r="M14">
            <v>657265692</v>
          </cell>
          <cell r="N14">
            <v>19046425</v>
          </cell>
          <cell r="O14">
            <v>246718047</v>
          </cell>
          <cell r="P14">
            <v>10364484</v>
          </cell>
          <cell r="Q14">
            <v>3055325</v>
          </cell>
          <cell r="R14">
            <v>55235121</v>
          </cell>
          <cell r="S14">
            <v>102859660</v>
          </cell>
          <cell r="T14">
            <v>6417716910</v>
          </cell>
          <cell r="U14">
            <v>245796882</v>
          </cell>
          <cell r="V14">
            <v>279124484</v>
          </cell>
          <cell r="W14">
            <v>27504679</v>
          </cell>
          <cell r="X14">
            <v>298474892</v>
          </cell>
          <cell r="Y14">
            <v>491371829</v>
          </cell>
          <cell r="Z14">
            <v>163529142</v>
          </cell>
          <cell r="AA14">
            <v>43238705</v>
          </cell>
          <cell r="AB14">
            <v>3660386.3000000007</v>
          </cell>
          <cell r="AC14">
            <v>95604425.099999994</v>
          </cell>
          <cell r="AD14">
            <v>568463678.5</v>
          </cell>
          <cell r="AE14">
            <v>535962178</v>
          </cell>
          <cell r="AF14">
            <v>32501500.5</v>
          </cell>
          <cell r="AG14">
            <v>18193535</v>
          </cell>
          <cell r="AH14">
            <v>1238328687</v>
          </cell>
          <cell r="AI14">
            <v>1234768639</v>
          </cell>
          <cell r="AJ14">
            <v>3560048</v>
          </cell>
          <cell r="AK14">
            <v>190174213</v>
          </cell>
          <cell r="AL14">
            <v>266609659</v>
          </cell>
          <cell r="AM14">
            <v>94371012</v>
          </cell>
          <cell r="AN14">
            <v>1422377937</v>
          </cell>
          <cell r="AO14">
            <v>479667353</v>
          </cell>
          <cell r="AP14">
            <v>942710584</v>
          </cell>
          <cell r="AQ14">
            <v>11542317.5</v>
          </cell>
          <cell r="AR14">
            <v>156258637</v>
          </cell>
          <cell r="AS14">
            <v>2633070001</v>
          </cell>
          <cell r="AT14">
            <v>10021915064.400002</v>
          </cell>
          <cell r="AU14">
            <v>10013350000</v>
          </cell>
          <cell r="AV14">
            <v>8565064.3999999985</v>
          </cell>
          <cell r="AW14">
            <v>5248184060</v>
          </cell>
          <cell r="AX14">
            <v>28383897</v>
          </cell>
          <cell r="AY14">
            <v>68742374</v>
          </cell>
          <cell r="AZ14">
            <v>520228785</v>
          </cell>
          <cell r="BA14">
            <v>1357621392</v>
          </cell>
          <cell r="BB14">
            <v>206575996</v>
          </cell>
          <cell r="BC14">
            <v>46803672.5</v>
          </cell>
          <cell r="BD14">
            <v>2271524585</v>
          </cell>
          <cell r="BE14">
            <v>111075569</v>
          </cell>
          <cell r="BF14">
            <v>183454473.30000001</v>
          </cell>
          <cell r="BG14">
            <v>420479782</v>
          </cell>
          <cell r="BH14">
            <v>2461324</v>
          </cell>
          <cell r="BI14">
            <v>437987206</v>
          </cell>
          <cell r="BJ14">
            <v>437318141</v>
          </cell>
          <cell r="BK14">
            <v>669065</v>
          </cell>
          <cell r="BL14">
            <v>786651194</v>
          </cell>
          <cell r="BM14">
            <v>598980163</v>
          </cell>
          <cell r="BN14">
            <v>187671031</v>
          </cell>
          <cell r="BO14">
            <v>108982200</v>
          </cell>
          <cell r="BP14">
            <v>228780665</v>
          </cell>
          <cell r="BQ14">
            <v>376586495</v>
          </cell>
          <cell r="BR14">
            <v>84145071</v>
          </cell>
          <cell r="BS14">
            <v>1201417134</v>
          </cell>
          <cell r="BT14">
            <v>154666588</v>
          </cell>
          <cell r="BU14">
            <v>206833319</v>
          </cell>
          <cell r="BV14">
            <v>701130091</v>
          </cell>
          <cell r="BW14">
            <v>124261959</v>
          </cell>
          <cell r="BX14">
            <v>51576352.299999997</v>
          </cell>
          <cell r="BY14">
            <v>505133600</v>
          </cell>
          <cell r="BZ14">
            <v>5670900</v>
          </cell>
          <cell r="CA14">
            <v>479358165</v>
          </cell>
          <cell r="CB14">
            <v>20104535</v>
          </cell>
          <cell r="CC14">
            <v>119698917</v>
          </cell>
          <cell r="CD14">
            <v>4541090879</v>
          </cell>
          <cell r="CE14">
            <v>4275843138</v>
          </cell>
          <cell r="CF14">
            <v>265247741</v>
          </cell>
          <cell r="CG14">
            <v>370721281</v>
          </cell>
          <cell r="CH14">
            <v>61785214</v>
          </cell>
          <cell r="CI14">
            <v>80943992</v>
          </cell>
          <cell r="CJ14">
            <v>56408732</v>
          </cell>
          <cell r="CK14">
            <v>249406655</v>
          </cell>
          <cell r="CL14">
            <v>679632874</v>
          </cell>
          <cell r="CM14">
            <v>186400961</v>
          </cell>
          <cell r="CN14">
            <v>20079706416</v>
          </cell>
          <cell r="CO14">
            <v>1500963173</v>
          </cell>
          <cell r="CP14">
            <v>1446884310</v>
          </cell>
          <cell r="CQ14">
            <v>10050637</v>
          </cell>
          <cell r="CR14">
            <v>44028226</v>
          </cell>
          <cell r="CS14">
            <v>29113797.799999997</v>
          </cell>
          <cell r="CT14">
            <v>859151604</v>
          </cell>
          <cell r="CU14">
            <v>330882660</v>
          </cell>
          <cell r="CV14">
            <v>68472146.299999997</v>
          </cell>
          <cell r="CW14">
            <v>123140978.59999999</v>
          </cell>
          <cell r="CX14">
            <v>451120050</v>
          </cell>
          <cell r="CY14">
            <v>71914947</v>
          </cell>
          <cell r="CZ14">
            <v>74672614</v>
          </cell>
          <cell r="DA14">
            <v>308768442</v>
          </cell>
        </row>
        <row r="15">
          <cell r="A15" t="str">
            <v>kW</v>
          </cell>
          <cell r="B15" t="str">
            <v>YD</v>
          </cell>
          <cell r="C15">
            <v>2004</v>
          </cell>
          <cell r="D15">
            <v>45593.4</v>
          </cell>
          <cell r="E15">
            <v>1873486</v>
          </cell>
          <cell r="F15">
            <v>1501581</v>
          </cell>
          <cell r="G15">
            <v>493322</v>
          </cell>
          <cell r="H15">
            <v>1463693</v>
          </cell>
          <cell r="I15">
            <v>2459547.2000000002</v>
          </cell>
          <cell r="J15">
            <v>2491204</v>
          </cell>
          <cell r="K15">
            <v>212814.4</v>
          </cell>
          <cell r="L15">
            <v>24947.9</v>
          </cell>
          <cell r="M15">
            <v>1410271</v>
          </cell>
          <cell r="N15">
            <v>81902</v>
          </cell>
          <cell r="O15">
            <v>680283</v>
          </cell>
          <cell r="P15">
            <v>19699</v>
          </cell>
          <cell r="Q15">
            <v>17057</v>
          </cell>
          <cell r="R15">
            <v>47998</v>
          </cell>
          <cell r="S15">
            <v>0</v>
          </cell>
          <cell r="T15">
            <v>13005242</v>
          </cell>
          <cell r="U15">
            <v>4919783</v>
          </cell>
          <cell r="V15">
            <v>549315</v>
          </cell>
          <cell r="W15">
            <v>0</v>
          </cell>
          <cell r="X15">
            <v>533079.69999999995</v>
          </cell>
          <cell r="Y15">
            <v>1152800</v>
          </cell>
          <cell r="Z15">
            <v>339954</v>
          </cell>
          <cell r="AA15">
            <v>63397</v>
          </cell>
          <cell r="AB15">
            <v>7845</v>
          </cell>
          <cell r="AC15">
            <v>157922.4</v>
          </cell>
          <cell r="AD15">
            <v>957859.7</v>
          </cell>
          <cell r="AE15">
            <v>906024</v>
          </cell>
          <cell r="AF15">
            <v>51835.7</v>
          </cell>
          <cell r="AG15">
            <v>183044</v>
          </cell>
          <cell r="AH15">
            <v>2443494</v>
          </cell>
          <cell r="AI15">
            <v>2442155</v>
          </cell>
          <cell r="AJ15">
            <v>1339</v>
          </cell>
          <cell r="AK15">
            <v>389565</v>
          </cell>
          <cell r="AL15">
            <v>806758</v>
          </cell>
          <cell r="AM15">
            <v>176186</v>
          </cell>
          <cell r="AN15">
            <v>9834326</v>
          </cell>
          <cell r="AO15">
            <v>7950640</v>
          </cell>
          <cell r="AP15">
            <v>1883686</v>
          </cell>
          <cell r="AQ15">
            <v>13516</v>
          </cell>
          <cell r="AR15">
            <v>284112</v>
          </cell>
          <cell r="AS15">
            <v>5486766</v>
          </cell>
          <cell r="AT15">
            <v>23445617.199999999</v>
          </cell>
          <cell r="AU15">
            <v>23429600</v>
          </cell>
          <cell r="AV15">
            <v>16017.2</v>
          </cell>
          <cell r="AW15">
            <v>9824794</v>
          </cell>
          <cell r="AX15">
            <v>123264</v>
          </cell>
          <cell r="AY15">
            <v>142985</v>
          </cell>
          <cell r="AZ15">
            <v>1064164</v>
          </cell>
          <cell r="BA15">
            <v>2775977</v>
          </cell>
          <cell r="BB15">
            <v>437521</v>
          </cell>
          <cell r="BC15">
            <v>228040.6</v>
          </cell>
          <cell r="BD15">
            <v>4371558</v>
          </cell>
          <cell r="BE15">
            <v>303130</v>
          </cell>
          <cell r="BF15">
            <v>382327.5</v>
          </cell>
          <cell r="BG15">
            <v>841710</v>
          </cell>
          <cell r="BH15">
            <v>0</v>
          </cell>
          <cell r="BI15">
            <v>811556.3</v>
          </cell>
          <cell r="BJ15">
            <v>798285</v>
          </cell>
          <cell r="BK15">
            <v>13271.3</v>
          </cell>
          <cell r="BL15">
            <v>1680083</v>
          </cell>
          <cell r="BM15">
            <v>1245299</v>
          </cell>
          <cell r="BN15">
            <v>434784</v>
          </cell>
          <cell r="BO15">
            <v>199394</v>
          </cell>
          <cell r="BP15">
            <v>526388</v>
          </cell>
          <cell r="BQ15">
            <v>660698</v>
          </cell>
          <cell r="BR15">
            <v>0</v>
          </cell>
          <cell r="BS15">
            <v>2724011</v>
          </cell>
          <cell r="BT15">
            <v>298747</v>
          </cell>
          <cell r="BU15">
            <v>400120</v>
          </cell>
          <cell r="BV15">
            <v>1359377</v>
          </cell>
          <cell r="BW15">
            <v>199324</v>
          </cell>
          <cell r="BX15">
            <v>0</v>
          </cell>
          <cell r="BY15">
            <v>939354</v>
          </cell>
          <cell r="BZ15">
            <v>8242</v>
          </cell>
          <cell r="CA15">
            <v>895573</v>
          </cell>
          <cell r="CB15">
            <v>35539</v>
          </cell>
          <cell r="CC15">
            <v>342128</v>
          </cell>
          <cell r="CD15">
            <v>9849687</v>
          </cell>
          <cell r="CE15">
            <v>9287131</v>
          </cell>
          <cell r="CF15">
            <v>562556</v>
          </cell>
          <cell r="CG15">
            <v>704175</v>
          </cell>
          <cell r="CH15">
            <v>136614</v>
          </cell>
          <cell r="CI15">
            <v>146561.70000000001</v>
          </cell>
          <cell r="CJ15">
            <v>52245</v>
          </cell>
          <cell r="CK15">
            <v>481814</v>
          </cell>
          <cell r="CL15">
            <v>1437110</v>
          </cell>
          <cell r="CM15">
            <v>364383</v>
          </cell>
          <cell r="CN15">
            <v>42779756</v>
          </cell>
          <cell r="CO15">
            <v>3167007</v>
          </cell>
          <cell r="CP15">
            <v>3040077</v>
          </cell>
          <cell r="CQ15">
            <v>42890</v>
          </cell>
          <cell r="CR15">
            <v>84040</v>
          </cell>
          <cell r="CS15">
            <v>43861.8</v>
          </cell>
          <cell r="CT15">
            <v>1732211</v>
          </cell>
          <cell r="CU15">
            <v>721231</v>
          </cell>
          <cell r="CV15">
            <v>126291</v>
          </cell>
          <cell r="CW15">
            <v>243596.79999999999</v>
          </cell>
          <cell r="CX15">
            <v>83090</v>
          </cell>
          <cell r="CY15">
            <v>468693</v>
          </cell>
          <cell r="CZ15">
            <v>1854764</v>
          </cell>
          <cell r="DA15">
            <v>545628</v>
          </cell>
        </row>
        <row r="16">
          <cell r="A16" t="str">
            <v>kW - Residential</v>
          </cell>
          <cell r="B16" t="str">
            <v>YDR</v>
          </cell>
          <cell r="C16">
            <v>2004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226991</v>
          </cell>
          <cell r="P16">
            <v>0</v>
          </cell>
          <cell r="Q16">
            <v>10746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303800</v>
          </cell>
          <cell r="AU16">
            <v>303800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927425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2004</v>
          </cell>
          <cell r="D17">
            <v>45593.4</v>
          </cell>
          <cell r="E17">
            <v>1873486</v>
          </cell>
          <cell r="F17">
            <v>1501581</v>
          </cell>
          <cell r="G17">
            <v>493322</v>
          </cell>
          <cell r="H17">
            <v>1463693</v>
          </cell>
          <cell r="I17">
            <v>2459547.2000000002</v>
          </cell>
          <cell r="J17">
            <v>2491204</v>
          </cell>
          <cell r="K17">
            <v>212814.4</v>
          </cell>
          <cell r="L17">
            <v>24947.9</v>
          </cell>
          <cell r="M17">
            <v>1410271</v>
          </cell>
          <cell r="N17">
            <v>81902</v>
          </cell>
          <cell r="O17">
            <v>453292</v>
          </cell>
          <cell r="P17">
            <v>19699</v>
          </cell>
          <cell r="Q17">
            <v>6311</v>
          </cell>
          <cell r="R17">
            <v>47998</v>
          </cell>
          <cell r="S17">
            <v>0</v>
          </cell>
          <cell r="T17">
            <v>13005242</v>
          </cell>
          <cell r="U17">
            <v>4919783</v>
          </cell>
          <cell r="V17">
            <v>549315</v>
          </cell>
          <cell r="W17">
            <v>0</v>
          </cell>
          <cell r="X17">
            <v>533079.69999999995</v>
          </cell>
          <cell r="Y17">
            <v>1152800</v>
          </cell>
          <cell r="Z17">
            <v>339954</v>
          </cell>
          <cell r="AA17">
            <v>63397</v>
          </cell>
          <cell r="AB17">
            <v>7845</v>
          </cell>
          <cell r="AC17">
            <v>157922.4</v>
          </cell>
          <cell r="AD17">
            <v>957859.7</v>
          </cell>
          <cell r="AE17">
            <v>906024</v>
          </cell>
          <cell r="AF17">
            <v>51835.7</v>
          </cell>
          <cell r="AG17">
            <v>183044</v>
          </cell>
          <cell r="AH17">
            <v>2443494</v>
          </cell>
          <cell r="AI17">
            <v>2442155</v>
          </cell>
          <cell r="AJ17">
            <v>1339</v>
          </cell>
          <cell r="AK17">
            <v>389565</v>
          </cell>
          <cell r="AL17">
            <v>806758</v>
          </cell>
          <cell r="AM17">
            <v>176186</v>
          </cell>
          <cell r="AN17">
            <v>9834326</v>
          </cell>
          <cell r="AO17">
            <v>7950640</v>
          </cell>
          <cell r="AP17">
            <v>1883686</v>
          </cell>
          <cell r="AQ17">
            <v>13516</v>
          </cell>
          <cell r="AR17">
            <v>284112</v>
          </cell>
          <cell r="AS17">
            <v>5486766</v>
          </cell>
          <cell r="AT17">
            <v>23141817.199999999</v>
          </cell>
          <cell r="AU17">
            <v>23125800</v>
          </cell>
          <cell r="AV17">
            <v>16017.2</v>
          </cell>
          <cell r="AW17">
            <v>9824794</v>
          </cell>
          <cell r="AX17">
            <v>123264</v>
          </cell>
          <cell r="AY17">
            <v>142985</v>
          </cell>
          <cell r="AZ17">
            <v>1064164</v>
          </cell>
          <cell r="BA17">
            <v>2775977</v>
          </cell>
          <cell r="BB17">
            <v>437521</v>
          </cell>
          <cell r="BC17">
            <v>228040.6</v>
          </cell>
          <cell r="BD17">
            <v>4371558</v>
          </cell>
          <cell r="BE17">
            <v>303130</v>
          </cell>
          <cell r="BF17">
            <v>382327.5</v>
          </cell>
          <cell r="BG17">
            <v>841710</v>
          </cell>
          <cell r="BH17">
            <v>0</v>
          </cell>
          <cell r="BI17">
            <v>811556.3</v>
          </cell>
          <cell r="BJ17">
            <v>798285</v>
          </cell>
          <cell r="BK17">
            <v>13271.3</v>
          </cell>
          <cell r="BL17">
            <v>1680083</v>
          </cell>
          <cell r="BM17">
            <v>1245299</v>
          </cell>
          <cell r="BN17">
            <v>434784</v>
          </cell>
          <cell r="BO17">
            <v>199394</v>
          </cell>
          <cell r="BP17">
            <v>526388</v>
          </cell>
          <cell r="BQ17">
            <v>660698</v>
          </cell>
          <cell r="BR17">
            <v>0</v>
          </cell>
          <cell r="BS17">
            <v>2724011</v>
          </cell>
          <cell r="BT17">
            <v>298747</v>
          </cell>
          <cell r="BU17">
            <v>400120</v>
          </cell>
          <cell r="BV17">
            <v>1359377</v>
          </cell>
          <cell r="BW17">
            <v>199324</v>
          </cell>
          <cell r="BX17">
            <v>0</v>
          </cell>
          <cell r="BY17">
            <v>939354</v>
          </cell>
          <cell r="BZ17">
            <v>8242</v>
          </cell>
          <cell r="CA17">
            <v>895573</v>
          </cell>
          <cell r="CB17">
            <v>35539</v>
          </cell>
          <cell r="CC17">
            <v>342128</v>
          </cell>
          <cell r="CD17">
            <v>9849687</v>
          </cell>
          <cell r="CE17">
            <v>9287131</v>
          </cell>
          <cell r="CF17">
            <v>562556</v>
          </cell>
          <cell r="CG17">
            <v>704175</v>
          </cell>
          <cell r="CH17">
            <v>136614</v>
          </cell>
          <cell r="CI17">
            <v>146561.70000000001</v>
          </cell>
          <cell r="CJ17">
            <v>52245</v>
          </cell>
          <cell r="CK17">
            <v>481814</v>
          </cell>
          <cell r="CL17">
            <v>1437110</v>
          </cell>
          <cell r="CM17">
            <v>364383</v>
          </cell>
          <cell r="CN17">
            <v>42779756</v>
          </cell>
          <cell r="CO17">
            <v>3167007</v>
          </cell>
          <cell r="CP17">
            <v>3040077</v>
          </cell>
          <cell r="CQ17">
            <v>42890</v>
          </cell>
          <cell r="CR17">
            <v>84040</v>
          </cell>
          <cell r="CS17">
            <v>43861.8</v>
          </cell>
          <cell r="CT17">
            <v>1732211</v>
          </cell>
          <cell r="CU17">
            <v>721231</v>
          </cell>
          <cell r="CV17">
            <v>126291</v>
          </cell>
          <cell r="CW17">
            <v>243596.79999999999</v>
          </cell>
          <cell r="CX17">
            <v>83090</v>
          </cell>
          <cell r="CY17">
            <v>468693</v>
          </cell>
          <cell r="CZ17">
            <v>927339</v>
          </cell>
          <cell r="DA17">
            <v>545628</v>
          </cell>
        </row>
        <row r="18">
          <cell r="A18" t="str">
            <v>Total service area</v>
          </cell>
          <cell r="B18" t="str">
            <v>AREA</v>
          </cell>
          <cell r="C18">
            <v>2004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5.4</v>
          </cell>
          <cell r="Q18">
            <v>2</v>
          </cell>
          <cell r="R18">
            <v>66</v>
          </cell>
          <cell r="S18">
            <v>21.6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14000</v>
          </cell>
          <cell r="AD18">
            <v>411.5</v>
          </cell>
          <cell r="AE18">
            <v>402.5</v>
          </cell>
          <cell r="AF18">
            <v>9</v>
          </cell>
          <cell r="AG18">
            <v>68.12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4</v>
          </cell>
          <cell r="BI18">
            <v>88</v>
          </cell>
          <cell r="BJ18">
            <v>41</v>
          </cell>
          <cell r="BK18">
            <v>47</v>
          </cell>
          <cell r="BL18">
            <v>775.8</v>
          </cell>
          <cell r="BM18">
            <v>208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27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2.3199999999999998</v>
          </cell>
          <cell r="CA18">
            <v>58.61</v>
          </cell>
          <cell r="CB18">
            <v>2.97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13.3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2004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13997</v>
          </cell>
          <cell r="AD19">
            <v>120.75</v>
          </cell>
          <cell r="AE19">
            <v>120.75</v>
          </cell>
          <cell r="AF19">
            <v>0</v>
          </cell>
          <cell r="AG19">
            <v>45.42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255.7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20</v>
          </cell>
          <cell r="BG19">
            <v>372.4</v>
          </cell>
          <cell r="BH19">
            <v>4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0</v>
          </cell>
          <cell r="BU19">
            <v>0</v>
          </cell>
          <cell r="BV19">
            <v>71.64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</v>
          </cell>
          <cell r="CM19">
            <v>8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2004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5.4</v>
          </cell>
          <cell r="Q20">
            <v>2</v>
          </cell>
          <cell r="R20">
            <v>18</v>
          </cell>
          <cell r="S20">
            <v>21.6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3</v>
          </cell>
          <cell r="AD20">
            <v>290.75</v>
          </cell>
          <cell r="AE20">
            <v>281.75</v>
          </cell>
          <cell r="AF20">
            <v>9</v>
          </cell>
          <cell r="AG20">
            <v>22.7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25.07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264.77999999999997</v>
          </cell>
          <cell r="BM20">
            <v>208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15.5</v>
          </cell>
          <cell r="BU20">
            <v>27</v>
          </cell>
          <cell r="BV20">
            <v>71.36</v>
          </cell>
          <cell r="BW20">
            <v>35.6</v>
          </cell>
          <cell r="BX20">
            <v>15</v>
          </cell>
          <cell r="BY20">
            <v>63.9</v>
          </cell>
          <cell r="BZ20">
            <v>2.3199999999999998</v>
          </cell>
          <cell r="CA20">
            <v>58.61</v>
          </cell>
          <cell r="CB20">
            <v>2.97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1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13.3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2004</v>
          </cell>
          <cell r="D21">
            <v>3000</v>
          </cell>
          <cell r="E21">
            <v>167053</v>
          </cell>
          <cell r="F21">
            <v>83178</v>
          </cell>
          <cell r="G21">
            <v>25000</v>
          </cell>
          <cell r="H21">
            <v>88300</v>
          </cell>
          <cell r="I21">
            <v>160800</v>
          </cell>
          <cell r="J21">
            <v>127950</v>
          </cell>
          <cell r="K21">
            <v>17800</v>
          </cell>
          <cell r="L21">
            <v>2600</v>
          </cell>
          <cell r="M21">
            <v>94769</v>
          </cell>
          <cell r="N21">
            <v>3100</v>
          </cell>
          <cell r="O21">
            <v>22000</v>
          </cell>
          <cell r="P21">
            <v>4000</v>
          </cell>
          <cell r="Q21">
            <v>1450</v>
          </cell>
          <cell r="R21">
            <v>6700</v>
          </cell>
          <cell r="S21">
            <v>68450</v>
          </cell>
          <cell r="T21">
            <v>690000</v>
          </cell>
          <cell r="U21">
            <v>208402</v>
          </cell>
          <cell r="V21">
            <v>32542</v>
          </cell>
          <cell r="W21">
            <v>7138</v>
          </cell>
          <cell r="X21">
            <v>68360</v>
          </cell>
          <cell r="Y21">
            <v>42361</v>
          </cell>
          <cell r="Z21">
            <v>27750</v>
          </cell>
          <cell r="AA21">
            <v>8315</v>
          </cell>
          <cell r="AB21">
            <v>1600</v>
          </cell>
          <cell r="AC21">
            <v>18347</v>
          </cell>
          <cell r="AD21">
            <v>103918</v>
          </cell>
          <cell r="AE21">
            <v>97200</v>
          </cell>
          <cell r="AF21">
            <v>6718</v>
          </cell>
          <cell r="AG21">
            <v>21500</v>
          </cell>
          <cell r="AH21">
            <v>121475</v>
          </cell>
          <cell r="AI21">
            <v>117900</v>
          </cell>
          <cell r="AJ21">
            <v>3575</v>
          </cell>
          <cell r="AK21">
            <v>43728</v>
          </cell>
          <cell r="AL21">
            <v>55000</v>
          </cell>
          <cell r="AM21">
            <v>5825</v>
          </cell>
          <cell r="AN21">
            <v>603762</v>
          </cell>
          <cell r="AO21">
            <v>469504</v>
          </cell>
          <cell r="AP21">
            <v>134258</v>
          </cell>
          <cell r="AQ21">
            <v>2433</v>
          </cell>
          <cell r="AR21">
            <v>10500</v>
          </cell>
          <cell r="AS21">
            <v>413000</v>
          </cell>
          <cell r="AT21">
            <v>2492200</v>
          </cell>
          <cell r="AU21">
            <v>2490000</v>
          </cell>
          <cell r="AV21">
            <v>2200</v>
          </cell>
          <cell r="AW21">
            <v>766175</v>
          </cell>
          <cell r="AX21">
            <v>30900</v>
          </cell>
          <cell r="AY21">
            <v>12000</v>
          </cell>
          <cell r="AZ21">
            <v>57800</v>
          </cell>
          <cell r="BA21">
            <v>220740</v>
          </cell>
          <cell r="BB21">
            <v>22000</v>
          </cell>
          <cell r="BC21">
            <v>21007</v>
          </cell>
          <cell r="BD21">
            <v>336500</v>
          </cell>
          <cell r="BE21">
            <v>19756</v>
          </cell>
          <cell r="BF21">
            <v>15700</v>
          </cell>
          <cell r="BG21">
            <v>56000</v>
          </cell>
          <cell r="BH21">
            <v>402</v>
          </cell>
          <cell r="BI21">
            <v>78991</v>
          </cell>
          <cell r="BJ21">
            <v>74636</v>
          </cell>
          <cell r="BK21">
            <v>4355</v>
          </cell>
          <cell r="BL21">
            <v>121762</v>
          </cell>
          <cell r="BM21">
            <v>82062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155700</v>
          </cell>
          <cell r="BT21">
            <v>27576</v>
          </cell>
          <cell r="BU21">
            <v>30000</v>
          </cell>
          <cell r="BV21">
            <v>150000</v>
          </cell>
          <cell r="BW21">
            <v>20200</v>
          </cell>
          <cell r="BX21">
            <v>6500</v>
          </cell>
          <cell r="BY21">
            <v>79265</v>
          </cell>
          <cell r="BZ21">
            <v>1346</v>
          </cell>
          <cell r="CA21">
            <v>75440</v>
          </cell>
          <cell r="CB21">
            <v>2479</v>
          </cell>
          <cell r="CC21">
            <v>18450</v>
          </cell>
          <cell r="CD21">
            <v>683000</v>
          </cell>
          <cell r="CE21">
            <v>638000</v>
          </cell>
          <cell r="CF21">
            <v>45000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307551</v>
          </cell>
          <cell r="CP21">
            <v>289476</v>
          </cell>
          <cell r="CQ21">
            <v>7550</v>
          </cell>
          <cell r="CR21">
            <v>10525</v>
          </cell>
          <cell r="CS21">
            <v>15000</v>
          </cell>
          <cell r="CT21">
            <v>139800</v>
          </cell>
          <cell r="CU21">
            <v>47161</v>
          </cell>
          <cell r="CV21">
            <v>6400</v>
          </cell>
          <cell r="CW21">
            <v>7411</v>
          </cell>
          <cell r="CX21">
            <v>3800</v>
          </cell>
          <cell r="CY21">
            <v>41200</v>
          </cell>
          <cell r="CZ21">
            <v>110000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2004</v>
          </cell>
          <cell r="D22">
            <v>3000</v>
          </cell>
          <cell r="E22">
            <v>181579</v>
          </cell>
          <cell r="F22">
            <v>85488</v>
          </cell>
          <cell r="G22">
            <v>30000</v>
          </cell>
          <cell r="H22">
            <v>88300</v>
          </cell>
          <cell r="I22">
            <v>160800</v>
          </cell>
          <cell r="J22">
            <v>127950</v>
          </cell>
          <cell r="K22">
            <v>26000</v>
          </cell>
          <cell r="L22">
            <v>2600</v>
          </cell>
          <cell r="M22">
            <v>107341</v>
          </cell>
          <cell r="N22">
            <v>3100</v>
          </cell>
          <cell r="O22">
            <v>22000</v>
          </cell>
          <cell r="P22">
            <v>12500</v>
          </cell>
          <cell r="Q22">
            <v>4500</v>
          </cell>
          <cell r="R22">
            <v>5000</v>
          </cell>
          <cell r="S22">
            <v>20997</v>
          </cell>
          <cell r="T22">
            <v>690000</v>
          </cell>
          <cell r="U22">
            <v>208402</v>
          </cell>
          <cell r="V22">
            <v>62569</v>
          </cell>
          <cell r="W22">
            <v>8700</v>
          </cell>
          <cell r="X22">
            <v>98785</v>
          </cell>
          <cell r="Y22">
            <v>42361</v>
          </cell>
          <cell r="Z22">
            <v>27750</v>
          </cell>
          <cell r="AA22">
            <v>8315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121475</v>
          </cell>
          <cell r="AI22">
            <v>117900</v>
          </cell>
          <cell r="AJ22">
            <v>3575</v>
          </cell>
          <cell r="AK22">
            <v>43728</v>
          </cell>
          <cell r="AL22">
            <v>55000</v>
          </cell>
          <cell r="AM22">
            <v>5825</v>
          </cell>
          <cell r="AN22">
            <v>661402</v>
          </cell>
          <cell r="AO22">
            <v>527144</v>
          </cell>
          <cell r="AP22">
            <v>134258</v>
          </cell>
          <cell r="AQ22">
            <v>2433</v>
          </cell>
          <cell r="AR22">
            <v>10500</v>
          </cell>
          <cell r="AS22">
            <v>413000</v>
          </cell>
          <cell r="AT22">
            <v>2492200</v>
          </cell>
          <cell r="AU22">
            <v>2490000</v>
          </cell>
          <cell r="AV22">
            <v>2200</v>
          </cell>
          <cell r="AW22">
            <v>848875</v>
          </cell>
          <cell r="AX22">
            <v>30900</v>
          </cell>
          <cell r="AY22">
            <v>16500</v>
          </cell>
          <cell r="AZ22">
            <v>119000</v>
          </cell>
          <cell r="BA22">
            <v>220740</v>
          </cell>
          <cell r="BB22">
            <v>22000</v>
          </cell>
          <cell r="BC22">
            <v>34035</v>
          </cell>
          <cell r="BD22">
            <v>336500</v>
          </cell>
          <cell r="BE22">
            <v>24756</v>
          </cell>
          <cell r="BF22">
            <v>16700</v>
          </cell>
          <cell r="BG22">
            <v>56000</v>
          </cell>
          <cell r="BH22">
            <v>402</v>
          </cell>
          <cell r="BI22">
            <v>83868</v>
          </cell>
          <cell r="BJ22">
            <v>74636</v>
          </cell>
          <cell r="BK22">
            <v>9232</v>
          </cell>
          <cell r="BL22">
            <v>129462</v>
          </cell>
          <cell r="BM22">
            <v>82062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155700</v>
          </cell>
          <cell r="BT22">
            <v>27576</v>
          </cell>
          <cell r="BU22">
            <v>30000</v>
          </cell>
          <cell r="BV22">
            <v>150000</v>
          </cell>
          <cell r="BW22">
            <v>20200</v>
          </cell>
          <cell r="BX22">
            <v>6500</v>
          </cell>
          <cell r="BY22">
            <v>79265</v>
          </cell>
          <cell r="BZ22">
            <v>1346</v>
          </cell>
          <cell r="CA22">
            <v>75440</v>
          </cell>
          <cell r="CB22">
            <v>2479</v>
          </cell>
          <cell r="CC22">
            <v>18450</v>
          </cell>
          <cell r="CD22">
            <v>683000</v>
          </cell>
          <cell r="CE22">
            <v>638000</v>
          </cell>
          <cell r="CF22">
            <v>45000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392428</v>
          </cell>
          <cell r="CP22">
            <v>345270</v>
          </cell>
          <cell r="CQ22">
            <v>21000</v>
          </cell>
          <cell r="CR22">
            <v>26158</v>
          </cell>
          <cell r="CS22">
            <v>15000</v>
          </cell>
          <cell r="CT22">
            <v>139800</v>
          </cell>
          <cell r="CU22">
            <v>47161</v>
          </cell>
          <cell r="CV22">
            <v>11000</v>
          </cell>
          <cell r="CW22">
            <v>7411</v>
          </cell>
          <cell r="CX22">
            <v>9000</v>
          </cell>
          <cell r="CY22">
            <v>66700</v>
          </cell>
          <cell r="CZ22">
            <v>110000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2004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148</v>
          </cell>
          <cell r="AE23">
            <v>142</v>
          </cell>
          <cell r="AF23">
            <v>6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828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151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215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1616</v>
          </cell>
          <cell r="CP23">
            <v>0</v>
          </cell>
          <cell r="CQ23">
            <v>0</v>
          </cell>
          <cell r="CR23">
            <v>1616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450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2004</v>
          </cell>
          <cell r="D24">
            <v>7906</v>
          </cell>
          <cell r="E24">
            <v>274862</v>
          </cell>
          <cell r="F24">
            <v>176687</v>
          </cell>
          <cell r="G24">
            <v>43268</v>
          </cell>
          <cell r="H24">
            <v>159544</v>
          </cell>
          <cell r="I24">
            <v>286076</v>
          </cell>
          <cell r="J24">
            <v>244129</v>
          </cell>
          <cell r="K24">
            <v>27631</v>
          </cell>
          <cell r="L24">
            <v>7834</v>
          </cell>
          <cell r="M24">
            <v>140468</v>
          </cell>
          <cell r="N24">
            <v>5811</v>
          </cell>
          <cell r="O24">
            <v>70523</v>
          </cell>
          <cell r="P24">
            <v>7251</v>
          </cell>
          <cell r="Q24">
            <v>1631</v>
          </cell>
          <cell r="R24">
            <v>16258</v>
          </cell>
          <cell r="S24">
            <v>34623</v>
          </cell>
          <cell r="T24">
            <v>1240200</v>
          </cell>
          <cell r="U24">
            <v>488</v>
          </cell>
          <cell r="V24">
            <v>81291</v>
          </cell>
          <cell r="W24">
            <v>15318</v>
          </cell>
          <cell r="X24">
            <v>91605</v>
          </cell>
          <cell r="Y24">
            <v>102891</v>
          </cell>
          <cell r="Z24">
            <v>50710</v>
          </cell>
          <cell r="AA24">
            <v>18859</v>
          </cell>
          <cell r="AB24">
            <v>11563</v>
          </cell>
          <cell r="AC24">
            <v>44252</v>
          </cell>
          <cell r="AD24">
            <v>197509</v>
          </cell>
          <cell r="AE24">
            <v>184248</v>
          </cell>
          <cell r="AF24">
            <v>13261</v>
          </cell>
          <cell r="AG24">
            <v>39459</v>
          </cell>
          <cell r="AH24">
            <v>247574</v>
          </cell>
          <cell r="AI24">
            <v>243748</v>
          </cell>
          <cell r="AJ24">
            <v>3826</v>
          </cell>
          <cell r="AK24">
            <v>73676</v>
          </cell>
          <cell r="AL24">
            <v>98950</v>
          </cell>
          <cell r="AM24">
            <v>22160</v>
          </cell>
          <cell r="AN24">
            <v>1077296.67</v>
          </cell>
          <cell r="AO24">
            <v>836121.67</v>
          </cell>
          <cell r="AP24">
            <v>241175</v>
          </cell>
          <cell r="AQ24">
            <v>7653</v>
          </cell>
          <cell r="AR24">
            <v>40003</v>
          </cell>
          <cell r="AS24">
            <v>578900</v>
          </cell>
          <cell r="AT24">
            <v>9651</v>
          </cell>
          <cell r="AU24">
            <v>4438</v>
          </cell>
          <cell r="AV24">
            <v>5213</v>
          </cell>
          <cell r="AW24">
            <v>1405279</v>
          </cell>
          <cell r="AX24">
            <v>53706</v>
          </cell>
          <cell r="AY24">
            <v>22867</v>
          </cell>
          <cell r="AZ24">
            <v>147462</v>
          </cell>
          <cell r="BA24">
            <v>344351</v>
          </cell>
          <cell r="BB24">
            <v>50333</v>
          </cell>
          <cell r="BC24">
            <v>46324</v>
          </cell>
          <cell r="BD24">
            <v>536394</v>
          </cell>
          <cell r="BE24">
            <v>34630</v>
          </cell>
          <cell r="BF24">
            <v>40658</v>
          </cell>
          <cell r="BG24">
            <v>104178</v>
          </cell>
          <cell r="BH24">
            <v>3991</v>
          </cell>
          <cell r="BI24">
            <v>132614</v>
          </cell>
          <cell r="BJ24">
            <v>122374</v>
          </cell>
          <cell r="BK24">
            <v>10240</v>
          </cell>
          <cell r="BL24">
            <v>201345</v>
          </cell>
          <cell r="BM24">
            <v>139345</v>
          </cell>
          <cell r="BN24">
            <v>62000</v>
          </cell>
          <cell r="BO24">
            <v>30163</v>
          </cell>
          <cell r="BP24">
            <v>64706</v>
          </cell>
          <cell r="BQ24">
            <v>121809</v>
          </cell>
          <cell r="BR24">
            <v>23920</v>
          </cell>
          <cell r="BS24">
            <v>275735</v>
          </cell>
          <cell r="BT24">
            <v>42087</v>
          </cell>
          <cell r="BU24">
            <v>74924</v>
          </cell>
          <cell r="BV24">
            <v>233000</v>
          </cell>
          <cell r="BW24">
            <v>43015</v>
          </cell>
          <cell r="BX24">
            <v>20090</v>
          </cell>
          <cell r="BY24">
            <v>161348</v>
          </cell>
          <cell r="BZ24">
            <v>2976</v>
          </cell>
          <cell r="CA24">
            <v>151842</v>
          </cell>
          <cell r="CB24">
            <v>6530</v>
          </cell>
          <cell r="CC24">
            <v>33790</v>
          </cell>
          <cell r="CD24">
            <v>1066070</v>
          </cell>
          <cell r="CE24">
            <v>992497</v>
          </cell>
          <cell r="CF24">
            <v>73573</v>
          </cell>
          <cell r="CG24">
            <v>151</v>
          </cell>
          <cell r="CH24">
            <v>19991</v>
          </cell>
          <cell r="CI24">
            <v>26771</v>
          </cell>
          <cell r="CJ24">
            <v>21279</v>
          </cell>
          <cell r="CK24">
            <v>60964</v>
          </cell>
          <cell r="CL24">
            <v>198752</v>
          </cell>
          <cell r="CM24">
            <v>38752</v>
          </cell>
          <cell r="CN24">
            <v>4420214</v>
          </cell>
          <cell r="CO24">
            <v>458551</v>
          </cell>
          <cell r="CP24">
            <v>426300</v>
          </cell>
          <cell r="CQ24">
            <v>10016</v>
          </cell>
          <cell r="CR24">
            <v>22235</v>
          </cell>
          <cell r="CS24">
            <v>24285</v>
          </cell>
          <cell r="CT24">
            <v>227746</v>
          </cell>
          <cell r="CU24">
            <v>84210</v>
          </cell>
          <cell r="CV24">
            <v>16254</v>
          </cell>
          <cell r="CW24">
            <v>24</v>
          </cell>
          <cell r="CX24">
            <v>11065</v>
          </cell>
          <cell r="CY24">
            <v>94390</v>
          </cell>
          <cell r="CZ24">
            <v>152518</v>
          </cell>
          <cell r="DA24">
            <v>67515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2004</v>
          </cell>
          <cell r="D25">
            <v>7482</v>
          </cell>
          <cell r="E25">
            <v>274400</v>
          </cell>
          <cell r="F25">
            <v>203116</v>
          </cell>
          <cell r="G25">
            <v>45669</v>
          </cell>
          <cell r="H25">
            <v>172536</v>
          </cell>
          <cell r="I25">
            <v>338382</v>
          </cell>
          <cell r="J25">
            <v>278055</v>
          </cell>
          <cell r="K25">
            <v>24930</v>
          </cell>
          <cell r="L25">
            <v>6092</v>
          </cell>
          <cell r="M25">
            <v>167094</v>
          </cell>
          <cell r="N25">
            <v>5684</v>
          </cell>
          <cell r="O25">
            <v>54873</v>
          </cell>
          <cell r="P25">
            <v>4509</v>
          </cell>
          <cell r="Q25">
            <v>1572</v>
          </cell>
          <cell r="R25">
            <v>14906</v>
          </cell>
          <cell r="S25">
            <v>43845</v>
          </cell>
          <cell r="T25">
            <v>1426800</v>
          </cell>
          <cell r="U25">
            <v>602</v>
          </cell>
          <cell r="V25">
            <v>64632</v>
          </cell>
          <cell r="W25">
            <v>9225</v>
          </cell>
          <cell r="X25">
            <v>124845</v>
          </cell>
          <cell r="Y25">
            <v>99671</v>
          </cell>
          <cell r="Z25">
            <v>49484</v>
          </cell>
          <cell r="AA25">
            <v>13508</v>
          </cell>
          <cell r="AB25">
            <v>8129</v>
          </cell>
          <cell r="AC25">
            <v>23287</v>
          </cell>
          <cell r="AD25">
            <v>149649</v>
          </cell>
          <cell r="AE25">
            <v>140106</v>
          </cell>
          <cell r="AF25">
            <v>9543</v>
          </cell>
          <cell r="AG25">
            <v>53374</v>
          </cell>
          <cell r="AH25">
            <v>258016</v>
          </cell>
          <cell r="AI25">
            <v>254968</v>
          </cell>
          <cell r="AJ25">
            <v>3048</v>
          </cell>
          <cell r="AK25">
            <v>66423</v>
          </cell>
          <cell r="AL25">
            <v>90154</v>
          </cell>
          <cell r="AM25">
            <v>17926</v>
          </cell>
          <cell r="AN25">
            <v>1181579.23</v>
          </cell>
          <cell r="AO25">
            <v>916979.23</v>
          </cell>
          <cell r="AP25">
            <v>264600</v>
          </cell>
          <cell r="AQ25">
            <v>4896</v>
          </cell>
          <cell r="AR25">
            <v>32076</v>
          </cell>
          <cell r="AS25">
            <v>645900</v>
          </cell>
          <cell r="AT25">
            <v>6247</v>
          </cell>
          <cell r="AU25">
            <v>3043</v>
          </cell>
          <cell r="AV25">
            <v>3204</v>
          </cell>
          <cell r="AW25">
            <v>1256230</v>
          </cell>
          <cell r="AX25">
            <v>38260</v>
          </cell>
          <cell r="AY25">
            <v>17147</v>
          </cell>
          <cell r="AZ25">
            <v>109502</v>
          </cell>
          <cell r="BA25">
            <v>338448</v>
          </cell>
          <cell r="BB25">
            <v>43804</v>
          </cell>
          <cell r="BC25">
            <v>34343</v>
          </cell>
          <cell r="BD25">
            <v>626856</v>
          </cell>
          <cell r="BE25">
            <v>37690</v>
          </cell>
          <cell r="BF25">
            <v>36300</v>
          </cell>
          <cell r="BG25">
            <v>101506</v>
          </cell>
          <cell r="BH25">
            <v>3891</v>
          </cell>
          <cell r="BI25">
            <v>140248</v>
          </cell>
          <cell r="BJ25">
            <v>133011</v>
          </cell>
          <cell r="BK25">
            <v>7237</v>
          </cell>
          <cell r="BL25">
            <v>232149</v>
          </cell>
          <cell r="BM25">
            <v>163149</v>
          </cell>
          <cell r="BN25">
            <v>69000</v>
          </cell>
          <cell r="BO25">
            <v>36150</v>
          </cell>
          <cell r="BP25">
            <v>62443</v>
          </cell>
          <cell r="BQ25">
            <v>83059</v>
          </cell>
          <cell r="BR25">
            <v>19088</v>
          </cell>
          <cell r="BS25">
            <v>330378</v>
          </cell>
          <cell r="BT25">
            <v>42493</v>
          </cell>
          <cell r="BU25">
            <v>73528</v>
          </cell>
          <cell r="BV25">
            <v>200000</v>
          </cell>
          <cell r="BW25">
            <v>26600</v>
          </cell>
          <cell r="BX25">
            <v>10625</v>
          </cell>
          <cell r="BY25">
            <v>136574</v>
          </cell>
          <cell r="BZ25">
            <v>1880</v>
          </cell>
          <cell r="CA25">
            <v>129702</v>
          </cell>
          <cell r="CB25">
            <v>4992</v>
          </cell>
          <cell r="CC25">
            <v>34961</v>
          </cell>
          <cell r="CD25">
            <v>1300564</v>
          </cell>
          <cell r="CE25">
            <v>1230769</v>
          </cell>
          <cell r="CF25">
            <v>69795</v>
          </cell>
          <cell r="CG25">
            <v>108</v>
          </cell>
          <cell r="CH25">
            <v>14941</v>
          </cell>
          <cell r="CI25">
            <v>30552</v>
          </cell>
          <cell r="CJ25">
            <v>14564</v>
          </cell>
          <cell r="CK25">
            <v>65409</v>
          </cell>
          <cell r="CL25">
            <v>155397</v>
          </cell>
          <cell r="CM25">
            <v>41171</v>
          </cell>
          <cell r="CN25">
            <v>4520766</v>
          </cell>
          <cell r="CO25">
            <v>421821</v>
          </cell>
          <cell r="CP25">
            <v>398500</v>
          </cell>
          <cell r="CQ25">
            <v>8614</v>
          </cell>
          <cell r="CR25">
            <v>14707</v>
          </cell>
          <cell r="CS25">
            <v>21397</v>
          </cell>
          <cell r="CT25">
            <v>229605</v>
          </cell>
          <cell r="CU25">
            <v>87178</v>
          </cell>
          <cell r="CV25">
            <v>13414</v>
          </cell>
          <cell r="CW25">
            <v>25</v>
          </cell>
          <cell r="CX25">
            <v>10761</v>
          </cell>
          <cell r="CY25">
            <v>61323</v>
          </cell>
          <cell r="CZ25">
            <v>155149</v>
          </cell>
          <cell r="DA25">
            <v>70862</v>
          </cell>
        </row>
        <row r="26">
          <cell r="A26" t="str">
            <v>Utility average peak load</v>
          </cell>
          <cell r="B26" t="str">
            <v>PEAKA</v>
          </cell>
          <cell r="C26">
            <v>2004</v>
          </cell>
          <cell r="D26">
            <v>6066</v>
          </cell>
          <cell r="E26">
            <v>243518</v>
          </cell>
          <cell r="F26">
            <v>173820</v>
          </cell>
          <cell r="G26">
            <v>41600</v>
          </cell>
          <cell r="H26">
            <v>153245</v>
          </cell>
          <cell r="I26">
            <v>274618</v>
          </cell>
          <cell r="J26">
            <v>276185</v>
          </cell>
          <cell r="K26">
            <v>24429</v>
          </cell>
          <cell r="L26">
            <v>5119</v>
          </cell>
          <cell r="M26">
            <v>141017</v>
          </cell>
          <cell r="N26">
            <v>5203</v>
          </cell>
          <cell r="O26">
            <v>56690</v>
          </cell>
          <cell r="P26">
            <v>4894</v>
          </cell>
          <cell r="Q26">
            <v>1421</v>
          </cell>
          <cell r="R26">
            <v>14215</v>
          </cell>
          <cell r="S26">
            <v>34339</v>
          </cell>
          <cell r="T26">
            <v>1221577</v>
          </cell>
          <cell r="U26">
            <v>495</v>
          </cell>
          <cell r="V26">
            <v>62959</v>
          </cell>
          <cell r="W26">
            <v>10658</v>
          </cell>
          <cell r="X26">
            <v>93036</v>
          </cell>
          <cell r="Y26">
            <v>93103</v>
          </cell>
          <cell r="Z26">
            <v>45586</v>
          </cell>
          <cell r="AA26">
            <v>13637</v>
          </cell>
          <cell r="AB26">
            <v>1641</v>
          </cell>
          <cell r="AC26">
            <v>29385</v>
          </cell>
          <cell r="AD26">
            <v>146894</v>
          </cell>
          <cell r="AE26">
            <v>137521</v>
          </cell>
          <cell r="AF26">
            <v>9373</v>
          </cell>
          <cell r="AG26">
            <v>30897</v>
          </cell>
          <cell r="AH26">
            <v>238438</v>
          </cell>
          <cell r="AI26">
            <v>235516</v>
          </cell>
          <cell r="AJ26">
            <v>2922</v>
          </cell>
          <cell r="AK26">
            <v>61799</v>
          </cell>
          <cell r="AL26">
            <v>81183</v>
          </cell>
          <cell r="AM26">
            <v>18185</v>
          </cell>
          <cell r="AN26">
            <v>1044943.5</v>
          </cell>
          <cell r="AO26">
            <v>813298.5</v>
          </cell>
          <cell r="AP26">
            <v>231645</v>
          </cell>
          <cell r="AQ26">
            <v>4462</v>
          </cell>
          <cell r="AR26">
            <v>31984</v>
          </cell>
          <cell r="AS26">
            <v>560800</v>
          </cell>
          <cell r="AT26">
            <v>6690</v>
          </cell>
          <cell r="AU26">
            <v>3253</v>
          </cell>
          <cell r="AV26">
            <v>3437</v>
          </cell>
          <cell r="AW26">
            <v>1182432</v>
          </cell>
          <cell r="AX26">
            <v>39995</v>
          </cell>
          <cell r="AY26">
            <v>17544</v>
          </cell>
          <cell r="AZ26">
            <v>112201</v>
          </cell>
          <cell r="BA26">
            <v>309780</v>
          </cell>
          <cell r="BB26">
            <v>43176</v>
          </cell>
          <cell r="BC26">
            <v>34935</v>
          </cell>
          <cell r="BD26">
            <v>525337</v>
          </cell>
          <cell r="BE26">
            <v>33510</v>
          </cell>
          <cell r="BF26">
            <v>33583</v>
          </cell>
          <cell r="BG26">
            <v>93380</v>
          </cell>
          <cell r="BH26">
            <v>656</v>
          </cell>
          <cell r="BI26">
            <v>120976</v>
          </cell>
          <cell r="BJ26">
            <v>113601</v>
          </cell>
          <cell r="BK26">
            <v>7375</v>
          </cell>
          <cell r="BL26">
            <v>194888</v>
          </cell>
          <cell r="BM26">
            <v>134888</v>
          </cell>
          <cell r="BN26">
            <v>60000</v>
          </cell>
          <cell r="BO26">
            <v>29149</v>
          </cell>
          <cell r="BP26">
            <v>58317</v>
          </cell>
          <cell r="BQ26">
            <v>90195</v>
          </cell>
          <cell r="BR26">
            <v>21504</v>
          </cell>
          <cell r="BS26">
            <v>270811</v>
          </cell>
          <cell r="BT26">
            <v>38080</v>
          </cell>
          <cell r="BU26">
            <v>59320</v>
          </cell>
          <cell r="BV26">
            <v>188000</v>
          </cell>
          <cell r="BW26">
            <v>28653</v>
          </cell>
          <cell r="BX26">
            <v>13499</v>
          </cell>
          <cell r="BY26">
            <v>129383</v>
          </cell>
          <cell r="BZ26">
            <v>2157</v>
          </cell>
          <cell r="CA26">
            <v>121862</v>
          </cell>
          <cell r="CB26">
            <v>5364</v>
          </cell>
          <cell r="CC26">
            <v>31882</v>
          </cell>
          <cell r="CD26">
            <v>1076942</v>
          </cell>
          <cell r="CE26">
            <v>1013278</v>
          </cell>
          <cell r="CF26">
            <v>63664</v>
          </cell>
          <cell r="CG26">
            <v>114</v>
          </cell>
          <cell r="CH26">
            <v>15966</v>
          </cell>
          <cell r="CI26">
            <v>21972</v>
          </cell>
          <cell r="CJ26">
            <v>15767</v>
          </cell>
          <cell r="CK26">
            <v>57387</v>
          </cell>
          <cell r="CL26">
            <v>161420</v>
          </cell>
          <cell r="CM26">
            <v>37397</v>
          </cell>
          <cell r="CN26">
            <v>4042889</v>
          </cell>
          <cell r="CO26">
            <v>393912</v>
          </cell>
          <cell r="CP26">
            <v>370300</v>
          </cell>
          <cell r="CQ26">
            <v>8206</v>
          </cell>
          <cell r="CR26">
            <v>15406</v>
          </cell>
          <cell r="CS26">
            <v>17643</v>
          </cell>
          <cell r="CT26">
            <v>208987</v>
          </cell>
          <cell r="CU26">
            <v>79728</v>
          </cell>
          <cell r="CV26">
            <v>13916</v>
          </cell>
          <cell r="CW26">
            <v>24</v>
          </cell>
          <cell r="CX26">
            <v>10299</v>
          </cell>
          <cell r="CY26">
            <v>71394</v>
          </cell>
          <cell r="CZ26">
            <v>132481</v>
          </cell>
          <cell r="DA26">
            <v>64500</v>
          </cell>
        </row>
        <row r="27">
          <cell r="A27" t="str">
            <v>Total circuit kms of line</v>
          </cell>
          <cell r="B27" t="str">
            <v>KMC</v>
          </cell>
          <cell r="C27">
            <v>2004</v>
          </cell>
          <cell r="D27">
            <v>92.5</v>
          </cell>
          <cell r="E27">
            <v>1517</v>
          </cell>
          <cell r="F27">
            <v>783.5</v>
          </cell>
          <cell r="G27">
            <v>432</v>
          </cell>
          <cell r="H27">
            <v>446</v>
          </cell>
          <cell r="I27">
            <v>1383</v>
          </cell>
          <cell r="J27">
            <v>1082</v>
          </cell>
          <cell r="K27">
            <v>140.30000000000001</v>
          </cell>
          <cell r="L27">
            <v>27.5</v>
          </cell>
          <cell r="M27">
            <v>745</v>
          </cell>
          <cell r="N27">
            <v>21</v>
          </cell>
          <cell r="O27">
            <v>320</v>
          </cell>
          <cell r="P27">
            <v>28.1</v>
          </cell>
          <cell r="Q27">
            <v>7.6</v>
          </cell>
          <cell r="R27">
            <v>142</v>
          </cell>
          <cell r="S27">
            <v>136.1</v>
          </cell>
          <cell r="T27">
            <v>4972</v>
          </cell>
          <cell r="U27">
            <v>1184</v>
          </cell>
          <cell r="V27">
            <v>258</v>
          </cell>
          <cell r="W27">
            <v>136.19999999999999</v>
          </cell>
          <cell r="X27">
            <v>462.9</v>
          </cell>
          <cell r="Y27">
            <v>274.89999999999998</v>
          </cell>
          <cell r="Z27">
            <v>487.6</v>
          </cell>
          <cell r="AA27">
            <v>84.6</v>
          </cell>
          <cell r="AB27">
            <v>8.1</v>
          </cell>
          <cell r="AC27">
            <v>1832.5</v>
          </cell>
          <cell r="AD27">
            <v>870.6</v>
          </cell>
          <cell r="AE27">
            <v>833.6</v>
          </cell>
          <cell r="AF27">
            <v>37</v>
          </cell>
          <cell r="AG27">
            <v>233.4</v>
          </cell>
          <cell r="AH27">
            <v>948.4</v>
          </cell>
          <cell r="AI27">
            <v>916</v>
          </cell>
          <cell r="AJ27">
            <v>32.4</v>
          </cell>
          <cell r="AK27">
            <v>1649</v>
          </cell>
          <cell r="AL27">
            <v>1301.0999999999999</v>
          </cell>
          <cell r="AM27">
            <v>68.400000000000006</v>
          </cell>
          <cell r="AN27">
            <v>3203</v>
          </cell>
          <cell r="AO27">
            <v>2481</v>
          </cell>
          <cell r="AP27">
            <v>722</v>
          </cell>
          <cell r="AQ27">
            <v>22.8</v>
          </cell>
          <cell r="AR27">
            <v>65.400000000000006</v>
          </cell>
          <cell r="AS27">
            <v>2384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5040</v>
          </cell>
          <cell r="AX27">
            <v>596</v>
          </cell>
          <cell r="AY27">
            <v>98</v>
          </cell>
          <cell r="AZ27">
            <v>347.9</v>
          </cell>
          <cell r="BA27">
            <v>1758</v>
          </cell>
          <cell r="BB27">
            <v>100</v>
          </cell>
          <cell r="BC27">
            <v>659</v>
          </cell>
          <cell r="BD27">
            <v>2498</v>
          </cell>
          <cell r="BE27">
            <v>108</v>
          </cell>
          <cell r="BF27">
            <v>112</v>
          </cell>
          <cell r="BG27">
            <v>730</v>
          </cell>
          <cell r="BH27">
            <v>4</v>
          </cell>
          <cell r="BI27">
            <v>984.8</v>
          </cell>
          <cell r="BJ27">
            <v>627.5</v>
          </cell>
          <cell r="BK27">
            <v>357.3</v>
          </cell>
          <cell r="BL27">
            <v>2091</v>
          </cell>
          <cell r="BM27">
            <v>791</v>
          </cell>
          <cell r="BN27">
            <v>1300</v>
          </cell>
          <cell r="BO27">
            <v>327</v>
          </cell>
          <cell r="BP27">
            <v>770</v>
          </cell>
          <cell r="BQ27">
            <v>560</v>
          </cell>
          <cell r="BR27">
            <v>370</v>
          </cell>
          <cell r="BS27">
            <v>1316</v>
          </cell>
          <cell r="BT27">
            <v>236</v>
          </cell>
          <cell r="BU27">
            <v>297.7</v>
          </cell>
          <cell r="BV27">
            <v>1731</v>
          </cell>
          <cell r="BW27">
            <v>147.4</v>
          </cell>
          <cell r="BX27">
            <v>128</v>
          </cell>
          <cell r="BY27">
            <v>533.79999999999995</v>
          </cell>
          <cell r="BZ27">
            <v>11.8</v>
          </cell>
          <cell r="CA27">
            <v>494</v>
          </cell>
          <cell r="CB27">
            <v>28</v>
          </cell>
          <cell r="CC27">
            <v>271</v>
          </cell>
          <cell r="CD27">
            <v>5751.2</v>
          </cell>
          <cell r="CE27">
            <v>5379</v>
          </cell>
          <cell r="CF27">
            <v>372.2</v>
          </cell>
          <cell r="CG27">
            <v>711</v>
          </cell>
          <cell r="CH27">
            <v>70</v>
          </cell>
          <cell r="CI27">
            <v>86</v>
          </cell>
          <cell r="CJ27">
            <v>212</v>
          </cell>
          <cell r="CK27">
            <v>233</v>
          </cell>
          <cell r="CL27">
            <v>1338.1</v>
          </cell>
          <cell r="CM27">
            <v>231</v>
          </cell>
          <cell r="CN27">
            <v>16869</v>
          </cell>
          <cell r="CO27">
            <v>1789</v>
          </cell>
          <cell r="CP27">
            <v>1510</v>
          </cell>
          <cell r="CQ27">
            <v>32.799999999999997</v>
          </cell>
          <cell r="CR27">
            <v>246.2</v>
          </cell>
          <cell r="CS27">
            <v>208</v>
          </cell>
          <cell r="CT27">
            <v>1324.2</v>
          </cell>
          <cell r="CU27">
            <v>417.7</v>
          </cell>
          <cell r="CV27">
            <v>122</v>
          </cell>
          <cell r="CW27">
            <v>65.2</v>
          </cell>
          <cell r="CX27">
            <v>32.6</v>
          </cell>
          <cell r="CY27">
            <v>443.2</v>
          </cell>
          <cell r="CZ27">
            <v>956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2004</v>
          </cell>
          <cell r="D28">
            <v>92</v>
          </cell>
          <cell r="E28">
            <v>690</v>
          </cell>
          <cell r="F28">
            <v>606.9</v>
          </cell>
          <cell r="G28">
            <v>405</v>
          </cell>
          <cell r="H28">
            <v>255</v>
          </cell>
          <cell r="I28">
            <v>818</v>
          </cell>
          <cell r="J28">
            <v>727</v>
          </cell>
          <cell r="K28">
            <v>77</v>
          </cell>
          <cell r="L28">
            <v>26</v>
          </cell>
          <cell r="M28">
            <v>525</v>
          </cell>
          <cell r="N28">
            <v>17</v>
          </cell>
          <cell r="O28">
            <v>220</v>
          </cell>
          <cell r="P28">
            <v>15.5</v>
          </cell>
          <cell r="Q28">
            <v>6.4</v>
          </cell>
          <cell r="R28">
            <v>137</v>
          </cell>
          <cell r="S28">
            <v>87.8</v>
          </cell>
          <cell r="T28">
            <v>1696</v>
          </cell>
          <cell r="U28">
            <v>813</v>
          </cell>
          <cell r="V28">
            <v>202.9</v>
          </cell>
          <cell r="W28">
            <v>125.6</v>
          </cell>
          <cell r="X28">
            <v>235.3</v>
          </cell>
          <cell r="Y28">
            <v>184.8</v>
          </cell>
          <cell r="Z28">
            <v>20.399999999999999</v>
          </cell>
          <cell r="AA28">
            <v>76.599999999999994</v>
          </cell>
          <cell r="AB28">
            <v>6.3</v>
          </cell>
          <cell r="AC28">
            <v>1831.4</v>
          </cell>
          <cell r="AD28">
            <v>695.6</v>
          </cell>
          <cell r="AE28">
            <v>660.6</v>
          </cell>
          <cell r="AF28">
            <v>35</v>
          </cell>
          <cell r="AG28">
            <v>177.2</v>
          </cell>
          <cell r="AH28">
            <v>411.8</v>
          </cell>
          <cell r="AI28">
            <v>401</v>
          </cell>
          <cell r="AJ28">
            <v>10.8</v>
          </cell>
          <cell r="AK28">
            <v>1570</v>
          </cell>
          <cell r="AL28">
            <v>871.7</v>
          </cell>
          <cell r="AM28">
            <v>57.4</v>
          </cell>
          <cell r="AN28">
            <v>1609</v>
          </cell>
          <cell r="AO28">
            <v>1097</v>
          </cell>
          <cell r="AP28">
            <v>512</v>
          </cell>
          <cell r="AQ28">
            <v>20.3</v>
          </cell>
          <cell r="AR28">
            <v>56.6</v>
          </cell>
          <cell r="AS28">
            <v>734</v>
          </cell>
          <cell r="AT28">
            <v>114860</v>
          </cell>
          <cell r="AU28">
            <v>114840</v>
          </cell>
          <cell r="AV28">
            <v>20</v>
          </cell>
          <cell r="AW28">
            <v>3190</v>
          </cell>
          <cell r="AX28">
            <v>493</v>
          </cell>
          <cell r="AY28">
            <v>88</v>
          </cell>
          <cell r="AZ28">
            <v>241.6</v>
          </cell>
          <cell r="BA28">
            <v>981</v>
          </cell>
          <cell r="BB28">
            <v>93</v>
          </cell>
          <cell r="BC28">
            <v>580</v>
          </cell>
          <cell r="BD28">
            <v>1256</v>
          </cell>
          <cell r="BE28">
            <v>85</v>
          </cell>
          <cell r="BF28">
            <v>78</v>
          </cell>
          <cell r="BG28">
            <v>524</v>
          </cell>
          <cell r="BH28">
            <v>2</v>
          </cell>
          <cell r="BI28">
            <v>577.5</v>
          </cell>
          <cell r="BJ28">
            <v>234.8</v>
          </cell>
          <cell r="BK28">
            <v>342.7</v>
          </cell>
          <cell r="BL28">
            <v>1566</v>
          </cell>
          <cell r="BM28">
            <v>466</v>
          </cell>
          <cell r="BN28">
            <v>1100</v>
          </cell>
          <cell r="BO28">
            <v>252</v>
          </cell>
          <cell r="BP28">
            <v>693</v>
          </cell>
          <cell r="BQ28">
            <v>500</v>
          </cell>
          <cell r="BR28">
            <v>365</v>
          </cell>
          <cell r="BS28">
            <v>530</v>
          </cell>
          <cell r="BT28">
            <v>149</v>
          </cell>
          <cell r="BU28">
            <v>245</v>
          </cell>
          <cell r="BV28">
            <v>892</v>
          </cell>
          <cell r="BW28">
            <v>127.5</v>
          </cell>
          <cell r="BX28">
            <v>117</v>
          </cell>
          <cell r="BY28">
            <v>380.7</v>
          </cell>
          <cell r="BZ28">
            <v>11.8</v>
          </cell>
          <cell r="CA28">
            <v>348</v>
          </cell>
          <cell r="CB28">
            <v>20.9</v>
          </cell>
          <cell r="CC28">
            <v>262.60000000000002</v>
          </cell>
          <cell r="CD28">
            <v>1915.2</v>
          </cell>
          <cell r="CE28">
            <v>1775</v>
          </cell>
          <cell r="CF28">
            <v>140.19999999999999</v>
          </cell>
          <cell r="CG28">
            <v>605</v>
          </cell>
          <cell r="CH28">
            <v>68</v>
          </cell>
          <cell r="CI28">
            <v>76.5</v>
          </cell>
          <cell r="CJ28">
            <v>205.5</v>
          </cell>
          <cell r="CK28">
            <v>175</v>
          </cell>
          <cell r="CL28">
            <v>886.1</v>
          </cell>
          <cell r="CM28">
            <v>135.1</v>
          </cell>
          <cell r="CN28">
            <v>9136</v>
          </cell>
          <cell r="CO28">
            <v>1256.5999999999999</v>
          </cell>
          <cell r="CP28">
            <v>1023</v>
          </cell>
          <cell r="CQ28">
            <v>20.7</v>
          </cell>
          <cell r="CR28">
            <v>212.9</v>
          </cell>
          <cell r="CS28">
            <v>120.8</v>
          </cell>
          <cell r="CT28">
            <v>934.5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25.6</v>
          </cell>
          <cell r="CY28">
            <v>334.7</v>
          </cell>
          <cell r="CZ28">
            <v>472.1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2004</v>
          </cell>
          <cell r="D29">
            <v>0.5</v>
          </cell>
          <cell r="E29">
            <v>827</v>
          </cell>
          <cell r="F29">
            <v>176.6</v>
          </cell>
          <cell r="G29">
            <v>27</v>
          </cell>
          <cell r="H29">
            <v>191</v>
          </cell>
          <cell r="I29">
            <v>565</v>
          </cell>
          <cell r="J29">
            <v>355</v>
          </cell>
          <cell r="K29">
            <v>63.3</v>
          </cell>
          <cell r="L29">
            <v>1.5</v>
          </cell>
          <cell r="M29">
            <v>220</v>
          </cell>
          <cell r="N29">
            <v>4</v>
          </cell>
          <cell r="O29">
            <v>100</v>
          </cell>
          <cell r="P29">
            <v>12.6</v>
          </cell>
          <cell r="Q29">
            <v>1.2</v>
          </cell>
          <cell r="R29">
            <v>5</v>
          </cell>
          <cell r="S29">
            <v>48.3</v>
          </cell>
          <cell r="T29">
            <v>3276</v>
          </cell>
          <cell r="U29">
            <v>371</v>
          </cell>
          <cell r="V29">
            <v>55.1</v>
          </cell>
          <cell r="W29">
            <v>10.6</v>
          </cell>
          <cell r="X29">
            <v>227.6</v>
          </cell>
          <cell r="Y29">
            <v>90.1</v>
          </cell>
          <cell r="Z29">
            <v>467.2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56.2</v>
          </cell>
          <cell r="AH29">
            <v>536.6</v>
          </cell>
          <cell r="AI29">
            <v>515</v>
          </cell>
          <cell r="AJ29">
            <v>21.6</v>
          </cell>
          <cell r="AK29">
            <v>79</v>
          </cell>
          <cell r="AL29">
            <v>429.4</v>
          </cell>
          <cell r="AM29">
            <v>11</v>
          </cell>
          <cell r="AN29">
            <v>1594</v>
          </cell>
          <cell r="AO29">
            <v>1384</v>
          </cell>
          <cell r="AP29">
            <v>210</v>
          </cell>
          <cell r="AQ29">
            <v>2.5</v>
          </cell>
          <cell r="AR29">
            <v>8.8000000000000007</v>
          </cell>
          <cell r="AS29">
            <v>1650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1850</v>
          </cell>
          <cell r="AX29">
            <v>103</v>
          </cell>
          <cell r="AY29">
            <v>10</v>
          </cell>
          <cell r="AZ29">
            <v>106.3</v>
          </cell>
          <cell r="BA29">
            <v>777</v>
          </cell>
          <cell r="BB29">
            <v>7</v>
          </cell>
          <cell r="BC29">
            <v>79</v>
          </cell>
          <cell r="BD29">
            <v>1242</v>
          </cell>
          <cell r="BE29">
            <v>23</v>
          </cell>
          <cell r="BF29">
            <v>34</v>
          </cell>
          <cell r="BG29">
            <v>206</v>
          </cell>
          <cell r="BH29">
            <v>2</v>
          </cell>
          <cell r="BI29">
            <v>407.3</v>
          </cell>
          <cell r="BJ29">
            <v>392.7</v>
          </cell>
          <cell r="BK29">
            <v>14.6</v>
          </cell>
          <cell r="BL29">
            <v>525</v>
          </cell>
          <cell r="BM29">
            <v>325</v>
          </cell>
          <cell r="BN29">
            <v>200</v>
          </cell>
          <cell r="BO29">
            <v>75</v>
          </cell>
          <cell r="BP29">
            <v>77</v>
          </cell>
          <cell r="BQ29">
            <v>60</v>
          </cell>
          <cell r="BR29">
            <v>5</v>
          </cell>
          <cell r="BS29">
            <v>786</v>
          </cell>
          <cell r="BT29">
            <v>87</v>
          </cell>
          <cell r="BU29">
            <v>52.7</v>
          </cell>
          <cell r="BV29">
            <v>839</v>
          </cell>
          <cell r="BW29">
            <v>19.899999999999999</v>
          </cell>
          <cell r="BX29">
            <v>11</v>
          </cell>
          <cell r="BY29">
            <v>153.1</v>
          </cell>
          <cell r="BZ29">
            <v>0</v>
          </cell>
          <cell r="CA29">
            <v>146</v>
          </cell>
          <cell r="CB29">
            <v>7.1</v>
          </cell>
          <cell r="CC29">
            <v>8.4</v>
          </cell>
          <cell r="CD29">
            <v>3836</v>
          </cell>
          <cell r="CE29">
            <v>3604</v>
          </cell>
          <cell r="CF29">
            <v>232</v>
          </cell>
          <cell r="CG29">
            <v>106</v>
          </cell>
          <cell r="CH29">
            <v>2</v>
          </cell>
          <cell r="CI29">
            <v>9.5</v>
          </cell>
          <cell r="CJ29">
            <v>6.5</v>
          </cell>
          <cell r="CK29">
            <v>58</v>
          </cell>
          <cell r="CL29">
            <v>452</v>
          </cell>
          <cell r="CM29">
            <v>95.9</v>
          </cell>
          <cell r="CN29">
            <v>7733</v>
          </cell>
          <cell r="CO29">
            <v>532.4</v>
          </cell>
          <cell r="CP29">
            <v>487</v>
          </cell>
          <cell r="CQ29">
            <v>12.1</v>
          </cell>
          <cell r="CR29">
            <v>33.299999999999997</v>
          </cell>
          <cell r="CS29">
            <v>87.2</v>
          </cell>
          <cell r="CT29">
            <v>389.7</v>
          </cell>
          <cell r="CU29">
            <v>93.8</v>
          </cell>
          <cell r="CV29">
            <v>8</v>
          </cell>
          <cell r="CW29">
            <v>12</v>
          </cell>
          <cell r="CX29">
            <v>7</v>
          </cell>
          <cell r="CY29">
            <v>108.5</v>
          </cell>
          <cell r="CZ29">
            <v>483.9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2004</v>
          </cell>
          <cell r="D30">
            <v>47</v>
          </cell>
          <cell r="E30">
            <v>740</v>
          </cell>
          <cell r="F30">
            <v>448.1</v>
          </cell>
          <cell r="G30">
            <v>202</v>
          </cell>
          <cell r="H30">
            <v>211</v>
          </cell>
          <cell r="I30">
            <v>673.8</v>
          </cell>
          <cell r="J30">
            <v>458.2</v>
          </cell>
          <cell r="K30">
            <v>68</v>
          </cell>
          <cell r="L30">
            <v>15.9</v>
          </cell>
          <cell r="M30">
            <v>467</v>
          </cell>
          <cell r="N30">
            <v>10</v>
          </cell>
          <cell r="O30">
            <v>100</v>
          </cell>
          <cell r="P30">
            <v>12.7</v>
          </cell>
          <cell r="Q30">
            <v>5.2</v>
          </cell>
          <cell r="R30">
            <v>0</v>
          </cell>
          <cell r="S30">
            <v>65.900000000000006</v>
          </cell>
          <cell r="T30">
            <v>3005</v>
          </cell>
          <cell r="U30">
            <v>684</v>
          </cell>
          <cell r="V30">
            <v>145</v>
          </cell>
          <cell r="W30">
            <v>30.8</v>
          </cell>
          <cell r="X30">
            <v>166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20.399999999999999</v>
          </cell>
          <cell r="AE30">
            <v>0</v>
          </cell>
          <cell r="AF30">
            <v>20.399999999999999</v>
          </cell>
          <cell r="AG30">
            <v>107.7</v>
          </cell>
          <cell r="AH30">
            <v>432.9</v>
          </cell>
          <cell r="AI30">
            <v>426</v>
          </cell>
          <cell r="AJ30">
            <v>6.9</v>
          </cell>
          <cell r="AK30">
            <v>599</v>
          </cell>
          <cell r="AL30">
            <v>388.3</v>
          </cell>
          <cell r="AM30">
            <v>27.3</v>
          </cell>
          <cell r="AN30">
            <v>1867</v>
          </cell>
          <cell r="AO30">
            <v>1517</v>
          </cell>
          <cell r="AP30">
            <v>350</v>
          </cell>
          <cell r="AQ30">
            <v>8</v>
          </cell>
          <cell r="AR30">
            <v>42.8</v>
          </cell>
          <cell r="AS30">
            <v>1014.8</v>
          </cell>
          <cell r="AT30">
            <v>44929</v>
          </cell>
          <cell r="AU30">
            <v>44920</v>
          </cell>
          <cell r="AV30">
            <v>9</v>
          </cell>
          <cell r="AW30">
            <v>2680</v>
          </cell>
          <cell r="AX30">
            <v>291</v>
          </cell>
          <cell r="AY30">
            <v>61</v>
          </cell>
          <cell r="AZ30">
            <v>251</v>
          </cell>
          <cell r="BA30">
            <v>755</v>
          </cell>
          <cell r="BB30">
            <v>58</v>
          </cell>
          <cell r="BC30">
            <v>159</v>
          </cell>
          <cell r="BD30">
            <v>1160</v>
          </cell>
          <cell r="BE30">
            <v>64.5</v>
          </cell>
          <cell r="BF30">
            <v>75</v>
          </cell>
          <cell r="BG30">
            <v>380</v>
          </cell>
          <cell r="BH30">
            <v>1</v>
          </cell>
          <cell r="BI30">
            <v>292.10000000000002</v>
          </cell>
          <cell r="BJ30">
            <v>260.8</v>
          </cell>
          <cell r="BK30">
            <v>31.3</v>
          </cell>
          <cell r="BL30">
            <v>861</v>
          </cell>
          <cell r="BM30">
            <v>411</v>
          </cell>
          <cell r="BN30">
            <v>450</v>
          </cell>
          <cell r="BO30">
            <v>174</v>
          </cell>
          <cell r="BP30">
            <v>388</v>
          </cell>
          <cell r="BQ30">
            <v>373</v>
          </cell>
          <cell r="BR30">
            <v>200</v>
          </cell>
          <cell r="BS30">
            <v>698</v>
          </cell>
          <cell r="BT30">
            <v>62</v>
          </cell>
          <cell r="BU30">
            <v>217.9</v>
          </cell>
          <cell r="BV30">
            <v>359.6</v>
          </cell>
          <cell r="BW30">
            <v>94.1</v>
          </cell>
          <cell r="BX30">
            <v>84</v>
          </cell>
          <cell r="BY30">
            <v>347.1</v>
          </cell>
          <cell r="BZ30">
            <v>7.7</v>
          </cell>
          <cell r="CA30">
            <v>320</v>
          </cell>
          <cell r="CB30">
            <v>19.399999999999999</v>
          </cell>
          <cell r="CC30">
            <v>177.5</v>
          </cell>
          <cell r="CD30">
            <v>2620.6</v>
          </cell>
          <cell r="CE30">
            <v>2473</v>
          </cell>
          <cell r="CF30">
            <v>147.6</v>
          </cell>
          <cell r="CG30">
            <v>446</v>
          </cell>
          <cell r="CH30">
            <v>49</v>
          </cell>
          <cell r="CI30">
            <v>43</v>
          </cell>
          <cell r="CJ30">
            <v>72.099999999999994</v>
          </cell>
          <cell r="CK30">
            <v>158</v>
          </cell>
          <cell r="CL30">
            <v>754</v>
          </cell>
          <cell r="CM30">
            <v>39.200000000000003</v>
          </cell>
          <cell r="CN30">
            <v>0</v>
          </cell>
          <cell r="CO30">
            <v>908</v>
          </cell>
          <cell r="CP30">
            <v>819</v>
          </cell>
          <cell r="CQ30">
            <v>17.2</v>
          </cell>
          <cell r="CR30">
            <v>71.8</v>
          </cell>
          <cell r="CS30">
            <v>87.8</v>
          </cell>
          <cell r="CT30">
            <v>880.1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261.39999999999998</v>
          </cell>
          <cell r="CZ30">
            <v>431.1</v>
          </cell>
          <cell r="DA30">
            <v>141.4</v>
          </cell>
        </row>
        <row r="31">
          <cell r="A31" t="str">
            <v>Circuit kilometers 2 phase</v>
          </cell>
          <cell r="B31" t="str">
            <v>KMC2</v>
          </cell>
          <cell r="C31">
            <v>2004</v>
          </cell>
          <cell r="D31">
            <v>0</v>
          </cell>
          <cell r="E31">
            <v>0</v>
          </cell>
          <cell r="F31">
            <v>5.3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2.2999999999999998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0</v>
          </cell>
          <cell r="S31">
            <v>1.4</v>
          </cell>
          <cell r="T31">
            <v>93</v>
          </cell>
          <cell r="U31">
            <v>28.9</v>
          </cell>
          <cell r="V31">
            <v>5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0.4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20.5</v>
          </cell>
          <cell r="AT31">
            <v>3560</v>
          </cell>
          <cell r="AU31">
            <v>3560</v>
          </cell>
          <cell r="AV31">
            <v>0</v>
          </cell>
          <cell r="AW31">
            <v>220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34</v>
          </cell>
          <cell r="BD31">
            <v>0</v>
          </cell>
          <cell r="BE31">
            <v>0</v>
          </cell>
          <cell r="BF31">
            <v>0</v>
          </cell>
          <cell r="BG31">
            <v>26</v>
          </cell>
          <cell r="BH31">
            <v>0</v>
          </cell>
          <cell r="BI31">
            <v>7.1</v>
          </cell>
          <cell r="BJ31">
            <v>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83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8.1</v>
          </cell>
          <cell r="BZ31">
            <v>0</v>
          </cell>
          <cell r="CA31">
            <v>7</v>
          </cell>
          <cell r="CB31">
            <v>1.1000000000000001</v>
          </cell>
          <cell r="CC31">
            <v>0</v>
          </cell>
          <cell r="CD31">
            <v>51</v>
          </cell>
          <cell r="CE31">
            <v>51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6.8</v>
          </cell>
          <cell r="CT31">
            <v>39.6</v>
          </cell>
          <cell r="CU31">
            <v>210</v>
          </cell>
          <cell r="CV31">
            <v>0</v>
          </cell>
          <cell r="CW31">
            <v>0</v>
          </cell>
          <cell r="CX31">
            <v>0</v>
          </cell>
          <cell r="CY31">
            <v>1.1000000000000001</v>
          </cell>
          <cell r="CZ31">
            <v>8.1999999999999993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2004</v>
          </cell>
          <cell r="D32">
            <v>45.5</v>
          </cell>
          <cell r="E32">
            <v>777</v>
          </cell>
          <cell r="F32">
            <v>330.1</v>
          </cell>
          <cell r="G32">
            <v>211</v>
          </cell>
          <cell r="H32">
            <v>237</v>
          </cell>
          <cell r="I32">
            <v>709</v>
          </cell>
          <cell r="J32">
            <v>618.79999999999995</v>
          </cell>
          <cell r="K32">
            <v>72.3</v>
          </cell>
          <cell r="L32">
            <v>9.4</v>
          </cell>
          <cell r="M32">
            <v>276</v>
          </cell>
          <cell r="N32">
            <v>10</v>
          </cell>
          <cell r="O32">
            <v>220</v>
          </cell>
          <cell r="P32">
            <v>14</v>
          </cell>
          <cell r="Q32">
            <v>2.4</v>
          </cell>
          <cell r="R32">
            <v>0</v>
          </cell>
          <cell r="S32">
            <v>118.4</v>
          </cell>
          <cell r="T32">
            <v>1874</v>
          </cell>
          <cell r="U32">
            <v>470.8</v>
          </cell>
          <cell r="V32">
            <v>106</v>
          </cell>
          <cell r="W32">
            <v>104.7</v>
          </cell>
          <cell r="X32">
            <v>296.8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16.600000000000001</v>
          </cell>
          <cell r="AE32">
            <v>0</v>
          </cell>
          <cell r="AF32">
            <v>16.600000000000001</v>
          </cell>
          <cell r="AG32">
            <v>125.3</v>
          </cell>
          <cell r="AH32">
            <v>515.5</v>
          </cell>
          <cell r="AI32">
            <v>490</v>
          </cell>
          <cell r="AJ32">
            <v>25.5</v>
          </cell>
          <cell r="AK32">
            <v>991</v>
          </cell>
          <cell r="AL32">
            <v>912.8</v>
          </cell>
          <cell r="AM32">
            <v>41.1</v>
          </cell>
          <cell r="AN32">
            <v>1257</v>
          </cell>
          <cell r="AO32">
            <v>886</v>
          </cell>
          <cell r="AP32">
            <v>371</v>
          </cell>
          <cell r="AQ32">
            <v>10.6</v>
          </cell>
          <cell r="AR32">
            <v>22.6</v>
          </cell>
          <cell r="AS32">
            <v>1349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2140</v>
          </cell>
          <cell r="AX32">
            <v>301</v>
          </cell>
          <cell r="AY32">
            <v>37</v>
          </cell>
          <cell r="AZ32">
            <v>203</v>
          </cell>
          <cell r="BA32">
            <v>1003</v>
          </cell>
          <cell r="BB32">
            <v>42</v>
          </cell>
          <cell r="BC32">
            <v>113</v>
          </cell>
          <cell r="BD32">
            <v>1338</v>
          </cell>
          <cell r="BE32">
            <v>43</v>
          </cell>
          <cell r="BF32">
            <v>25</v>
          </cell>
          <cell r="BG32">
            <v>324</v>
          </cell>
          <cell r="BH32">
            <v>3</v>
          </cell>
          <cell r="BI32">
            <v>671</v>
          </cell>
          <cell r="BJ32">
            <v>366.7</v>
          </cell>
          <cell r="BK32">
            <v>304.3</v>
          </cell>
          <cell r="BL32">
            <v>1228</v>
          </cell>
          <cell r="BM32">
            <v>378</v>
          </cell>
          <cell r="BN32">
            <v>850</v>
          </cell>
          <cell r="BO32">
            <v>152</v>
          </cell>
          <cell r="BP32">
            <v>382</v>
          </cell>
          <cell r="BQ32">
            <v>180</v>
          </cell>
          <cell r="BR32">
            <v>170</v>
          </cell>
          <cell r="BS32">
            <v>618</v>
          </cell>
          <cell r="BT32">
            <v>66</v>
          </cell>
          <cell r="BU32">
            <v>74.099999999999994</v>
          </cell>
          <cell r="BV32">
            <v>509.1</v>
          </cell>
          <cell r="BW32">
            <v>51.8</v>
          </cell>
          <cell r="BX32">
            <v>44</v>
          </cell>
          <cell r="BY32">
            <v>178.6</v>
          </cell>
          <cell r="BZ32">
            <v>4.0999999999999996</v>
          </cell>
          <cell r="CA32">
            <v>167</v>
          </cell>
          <cell r="CB32">
            <v>7.5</v>
          </cell>
          <cell r="CC32">
            <v>93.5</v>
          </cell>
          <cell r="CD32">
            <v>3079.7</v>
          </cell>
          <cell r="CE32">
            <v>2855</v>
          </cell>
          <cell r="CF32">
            <v>224.7</v>
          </cell>
          <cell r="CG32">
            <v>255</v>
          </cell>
          <cell r="CH32">
            <v>20</v>
          </cell>
          <cell r="CI32">
            <v>43</v>
          </cell>
          <cell r="CJ32">
            <v>139.9</v>
          </cell>
          <cell r="CK32">
            <v>59</v>
          </cell>
          <cell r="CL32">
            <v>583</v>
          </cell>
          <cell r="CM32">
            <v>57.2</v>
          </cell>
          <cell r="CN32">
            <v>0</v>
          </cell>
          <cell r="CO32">
            <v>373.7</v>
          </cell>
          <cell r="CP32">
            <v>185</v>
          </cell>
          <cell r="CQ32">
            <v>15.3</v>
          </cell>
          <cell r="CR32">
            <v>173.4</v>
          </cell>
          <cell r="CS32">
            <v>113.4</v>
          </cell>
          <cell r="CT32">
            <v>403.6</v>
          </cell>
          <cell r="CU32">
            <v>148.9</v>
          </cell>
          <cell r="CV32">
            <v>36</v>
          </cell>
          <cell r="CW32">
            <v>19.8</v>
          </cell>
          <cell r="CX32">
            <v>13.2</v>
          </cell>
          <cell r="CY32">
            <v>180.7</v>
          </cell>
          <cell r="CZ32">
            <v>516.4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22</v>
          </cell>
          <cell r="AX33">
            <v>0</v>
          </cell>
          <cell r="AY33">
            <v>3</v>
          </cell>
          <cell r="AZ33">
            <v>0</v>
          </cell>
          <cell r="BA33">
            <v>16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1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18</v>
          </cell>
          <cell r="CE33">
            <v>18</v>
          </cell>
          <cell r="CF33">
            <v>0</v>
          </cell>
          <cell r="CG33">
            <v>8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2004</v>
          </cell>
          <cell r="D34">
            <v>4</v>
          </cell>
          <cell r="E34">
            <v>42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44</v>
          </cell>
          <cell r="N34">
            <v>4</v>
          </cell>
          <cell r="O34">
            <v>12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101</v>
          </cell>
          <cell r="U34">
            <v>25</v>
          </cell>
          <cell r="V34">
            <v>10</v>
          </cell>
          <cell r="W34">
            <v>0</v>
          </cell>
          <cell r="X34">
            <v>6</v>
          </cell>
          <cell r="Y34">
            <v>10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72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24</v>
          </cell>
          <cell r="AT34">
            <v>1682</v>
          </cell>
          <cell r="AU34">
            <v>1682</v>
          </cell>
          <cell r="AV34">
            <v>0</v>
          </cell>
          <cell r="AW34">
            <v>154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51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13</v>
          </cell>
          <cell r="BJ34">
            <v>13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3</v>
          </cell>
          <cell r="BY34">
            <v>39</v>
          </cell>
          <cell r="BZ34">
            <v>0</v>
          </cell>
          <cell r="CA34">
            <v>37</v>
          </cell>
          <cell r="CB34">
            <v>2</v>
          </cell>
          <cell r="CC34">
            <v>7</v>
          </cell>
          <cell r="CD34">
            <v>24</v>
          </cell>
          <cell r="CE34">
            <v>15</v>
          </cell>
          <cell r="CF34">
            <v>9</v>
          </cell>
          <cell r="CG34">
            <v>33</v>
          </cell>
          <cell r="CH34">
            <v>5</v>
          </cell>
          <cell r="CI34">
            <v>9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66</v>
          </cell>
          <cell r="CP34">
            <v>59</v>
          </cell>
          <cell r="CQ34">
            <v>3</v>
          </cell>
          <cell r="CR34">
            <v>4</v>
          </cell>
          <cell r="CS34">
            <v>3</v>
          </cell>
          <cell r="CT34">
            <v>29</v>
          </cell>
          <cell r="CU34">
            <v>615</v>
          </cell>
          <cell r="CV34">
            <v>6</v>
          </cell>
          <cell r="CW34">
            <v>4</v>
          </cell>
          <cell r="CX34">
            <v>2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2004</v>
          </cell>
          <cell r="D35">
            <v>324</v>
          </cell>
          <cell r="E35">
            <v>9118</v>
          </cell>
          <cell r="F35">
            <v>4895</v>
          </cell>
          <cell r="G35">
            <v>2631</v>
          </cell>
          <cell r="H35">
            <v>3252</v>
          </cell>
          <cell r="I35">
            <v>8605</v>
          </cell>
          <cell r="J35">
            <v>6711</v>
          </cell>
          <cell r="K35">
            <v>813</v>
          </cell>
          <cell r="L35">
            <v>1</v>
          </cell>
          <cell r="M35">
            <v>3496</v>
          </cell>
          <cell r="N35">
            <v>241</v>
          </cell>
          <cell r="O35">
            <v>2000</v>
          </cell>
          <cell r="P35">
            <v>275</v>
          </cell>
          <cell r="Q35">
            <v>66</v>
          </cell>
          <cell r="R35">
            <v>600</v>
          </cell>
          <cell r="S35">
            <v>1502</v>
          </cell>
          <cell r="T35">
            <v>25409</v>
          </cell>
          <cell r="U35">
            <v>8017</v>
          </cell>
          <cell r="V35">
            <v>1563</v>
          </cell>
          <cell r="W35">
            <v>703</v>
          </cell>
          <cell r="X35">
            <v>3028</v>
          </cell>
          <cell r="Y35">
            <v>2418</v>
          </cell>
          <cell r="Z35">
            <v>2601</v>
          </cell>
          <cell r="AA35">
            <v>788</v>
          </cell>
          <cell r="AB35">
            <v>113</v>
          </cell>
          <cell r="AC35">
            <v>5606</v>
          </cell>
          <cell r="AD35">
            <v>5484</v>
          </cell>
          <cell r="AE35">
            <v>5066</v>
          </cell>
          <cell r="AF35">
            <v>418</v>
          </cell>
          <cell r="AG35">
            <v>1420</v>
          </cell>
          <cell r="AH35">
            <v>5189</v>
          </cell>
          <cell r="AI35">
            <v>4939</v>
          </cell>
          <cell r="AJ35">
            <v>250</v>
          </cell>
          <cell r="AK35">
            <v>6408</v>
          </cell>
          <cell r="AL35">
            <v>3569</v>
          </cell>
          <cell r="AM35">
            <v>593</v>
          </cell>
          <cell r="AN35">
            <v>23334</v>
          </cell>
          <cell r="AO35">
            <v>17402</v>
          </cell>
          <cell r="AP35">
            <v>5932</v>
          </cell>
          <cell r="AQ35">
            <v>174</v>
          </cell>
          <cell r="AR35">
            <v>734</v>
          </cell>
          <cell r="AS35">
            <v>13574</v>
          </cell>
          <cell r="AT35">
            <v>505790</v>
          </cell>
          <cell r="AU35">
            <v>505619</v>
          </cell>
          <cell r="AV35">
            <v>171</v>
          </cell>
          <cell r="AW35">
            <v>39756</v>
          </cell>
          <cell r="AX35">
            <v>3124</v>
          </cell>
          <cell r="AY35">
            <v>688</v>
          </cell>
          <cell r="AZ35">
            <v>2200</v>
          </cell>
          <cell r="BA35">
            <v>9386</v>
          </cell>
          <cell r="BB35">
            <v>590</v>
          </cell>
          <cell r="BC35">
            <v>1735</v>
          </cell>
          <cell r="BD35">
            <v>14435</v>
          </cell>
          <cell r="BE35">
            <v>1102</v>
          </cell>
          <cell r="BF35">
            <v>1108</v>
          </cell>
          <cell r="BG35">
            <v>4010</v>
          </cell>
          <cell r="BH35">
            <v>16</v>
          </cell>
          <cell r="BI35">
            <v>3750</v>
          </cell>
          <cell r="BJ35">
            <v>3100</v>
          </cell>
          <cell r="BK35">
            <v>650</v>
          </cell>
          <cell r="BL35">
            <v>8146</v>
          </cell>
          <cell r="BM35">
            <v>4068</v>
          </cell>
          <cell r="BN35">
            <v>4078</v>
          </cell>
          <cell r="BO35">
            <v>1640</v>
          </cell>
          <cell r="BP35">
            <v>4900</v>
          </cell>
          <cell r="BQ35">
            <v>3890</v>
          </cell>
          <cell r="BR35">
            <v>725</v>
          </cell>
          <cell r="BS35">
            <v>7650</v>
          </cell>
          <cell r="BT35">
            <v>1230</v>
          </cell>
          <cell r="BU35">
            <v>1692</v>
          </cell>
          <cell r="BV35">
            <v>6153</v>
          </cell>
          <cell r="BW35">
            <v>1592</v>
          </cell>
          <cell r="BX35">
            <v>687</v>
          </cell>
          <cell r="BY35">
            <v>3489</v>
          </cell>
          <cell r="BZ35">
            <v>134</v>
          </cell>
          <cell r="CA35">
            <v>3149</v>
          </cell>
          <cell r="CB35">
            <v>206</v>
          </cell>
          <cell r="CC35">
            <v>2042</v>
          </cell>
          <cell r="CD35">
            <v>32777</v>
          </cell>
          <cell r="CE35">
            <v>30483</v>
          </cell>
          <cell r="CF35">
            <v>2294</v>
          </cell>
          <cell r="CG35">
            <v>5892</v>
          </cell>
          <cell r="CH35">
            <v>425</v>
          </cell>
          <cell r="CI35">
            <v>965</v>
          </cell>
          <cell r="CJ35">
            <v>930</v>
          </cell>
          <cell r="CK35">
            <v>1295</v>
          </cell>
          <cell r="CL35">
            <v>6777</v>
          </cell>
          <cell r="CM35">
            <v>865</v>
          </cell>
          <cell r="CN35">
            <v>59405</v>
          </cell>
          <cell r="CO35">
            <v>14701</v>
          </cell>
          <cell r="CP35">
            <v>12700</v>
          </cell>
          <cell r="CQ35">
            <v>274</v>
          </cell>
          <cell r="CR35">
            <v>1727</v>
          </cell>
          <cell r="CS35">
            <v>1232</v>
          </cell>
          <cell r="CT35">
            <v>8817</v>
          </cell>
          <cell r="CU35">
            <v>2027</v>
          </cell>
          <cell r="CV35">
            <v>681</v>
          </cell>
          <cell r="CW35">
            <v>417</v>
          </cell>
          <cell r="CX35">
            <v>243</v>
          </cell>
          <cell r="CY35">
            <v>2956</v>
          </cell>
          <cell r="CZ35">
            <v>4857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2004</v>
          </cell>
          <cell r="D36">
            <v>75.349999999999994</v>
          </cell>
          <cell r="E36" t="str">
            <v>0.62</v>
          </cell>
          <cell r="F36">
            <v>78.08</v>
          </cell>
          <cell r="G36">
            <v>65.48</v>
          </cell>
          <cell r="H36">
            <v>65</v>
          </cell>
          <cell r="I36">
            <v>71.599999999999994</v>
          </cell>
          <cell r="J36">
            <v>77</v>
          </cell>
          <cell r="K36">
            <v>72.89</v>
          </cell>
          <cell r="L36">
            <v>74.7</v>
          </cell>
          <cell r="M36">
            <v>73.87</v>
          </cell>
          <cell r="N36">
            <v>69.319999999999993</v>
          </cell>
          <cell r="O36">
            <v>77</v>
          </cell>
          <cell r="P36">
            <v>69.53</v>
          </cell>
          <cell r="Q36" t="str">
            <v>0.25</v>
          </cell>
          <cell r="R36">
            <v>59.94</v>
          </cell>
          <cell r="S36">
            <v>71</v>
          </cell>
          <cell r="T36">
            <v>74.599999999999994</v>
          </cell>
          <cell r="U36">
            <v>82</v>
          </cell>
          <cell r="V36" t="str">
            <v>0.74</v>
          </cell>
          <cell r="W36">
            <v>71</v>
          </cell>
          <cell r="X36">
            <v>66.98</v>
          </cell>
          <cell r="Y36">
            <v>80.7</v>
          </cell>
          <cell r="Z36">
            <v>64.5</v>
          </cell>
          <cell r="AA36">
            <v>72.5</v>
          </cell>
          <cell r="AB36">
            <v>76.599999999999994</v>
          </cell>
          <cell r="AC36">
            <v>1.51</v>
          </cell>
          <cell r="AD36">
            <v>0</v>
          </cell>
          <cell r="AE36">
            <v>76.47</v>
          </cell>
          <cell r="AF36">
            <v>613</v>
          </cell>
          <cell r="AG36">
            <v>63.53</v>
          </cell>
          <cell r="AH36">
            <v>0</v>
          </cell>
          <cell r="AI36">
            <v>75.5</v>
          </cell>
          <cell r="AJ36">
            <v>62.6</v>
          </cell>
          <cell r="AK36">
            <v>70.3</v>
          </cell>
          <cell r="AL36">
            <v>80.33</v>
          </cell>
          <cell r="AM36">
            <v>69</v>
          </cell>
          <cell r="AN36">
            <v>0</v>
          </cell>
          <cell r="AO36">
            <v>73.650000000000006</v>
          </cell>
          <cell r="AP36">
            <v>67.7</v>
          </cell>
          <cell r="AQ36">
            <v>71.52</v>
          </cell>
          <cell r="AR36">
            <v>75.36</v>
          </cell>
          <cell r="AS36">
            <v>0</v>
          </cell>
          <cell r="AT36">
            <v>68.599999999999994</v>
          </cell>
          <cell r="AU36" t="str">
            <v>0.80</v>
          </cell>
          <cell r="AV36">
            <v>67.8</v>
          </cell>
          <cell r="AW36" t="str">
            <v>0.74</v>
          </cell>
          <cell r="AX36">
            <v>50</v>
          </cell>
          <cell r="AY36">
            <v>73.72</v>
          </cell>
          <cell r="AZ36" t="str">
            <v>0.75</v>
          </cell>
          <cell r="BA36">
            <v>73.099999999999994</v>
          </cell>
          <cell r="BB36" t="str">
            <v>0.73</v>
          </cell>
          <cell r="BC36">
            <v>74.05</v>
          </cell>
          <cell r="BD36">
            <v>73.099999999999994</v>
          </cell>
          <cell r="BE36">
            <v>70.599999999999994</v>
          </cell>
          <cell r="BF36">
            <v>73.2</v>
          </cell>
          <cell r="BG36">
            <v>74.099999999999994</v>
          </cell>
          <cell r="BH36">
            <v>2714</v>
          </cell>
          <cell r="BI36">
            <v>141.49</v>
          </cell>
          <cell r="BJ36">
            <v>70</v>
          </cell>
          <cell r="BK36">
            <v>71.489999999999995</v>
          </cell>
          <cell r="BL36">
            <v>0</v>
          </cell>
          <cell r="BM36">
            <v>73.400000000000006</v>
          </cell>
          <cell r="BN36">
            <v>88</v>
          </cell>
          <cell r="BO36">
            <v>80.599999999999994</v>
          </cell>
          <cell r="BP36" t="str">
            <v>0.73</v>
          </cell>
          <cell r="BQ36" t="str">
            <v>0.76</v>
          </cell>
          <cell r="BR36">
            <v>74.41</v>
          </cell>
          <cell r="BS36">
            <v>71.900000000000006</v>
          </cell>
          <cell r="BT36">
            <v>72.64</v>
          </cell>
          <cell r="BU36">
            <v>63.4</v>
          </cell>
          <cell r="BV36">
            <v>71.89</v>
          </cell>
          <cell r="BW36" t="str">
            <v>0.56</v>
          </cell>
          <cell r="BX36">
            <v>69.06</v>
          </cell>
          <cell r="BY36">
            <v>0</v>
          </cell>
          <cell r="BZ36">
            <v>71.16</v>
          </cell>
          <cell r="CA36">
            <v>72.25</v>
          </cell>
          <cell r="CB36">
            <v>70.239999999999995</v>
          </cell>
          <cell r="CC36">
            <v>59</v>
          </cell>
          <cell r="CD36">
            <v>70</v>
          </cell>
          <cell r="CE36">
            <v>70</v>
          </cell>
          <cell r="CF36">
            <v>0.81</v>
          </cell>
          <cell r="CG36">
            <v>75.900000000000006</v>
          </cell>
          <cell r="CH36">
            <v>70</v>
          </cell>
          <cell r="CI36">
            <v>70</v>
          </cell>
          <cell r="CJ36">
            <v>8.52</v>
          </cell>
          <cell r="CK36">
            <v>64</v>
          </cell>
          <cell r="CL36">
            <v>76.06</v>
          </cell>
          <cell r="CM36">
            <v>72.099999999999994</v>
          </cell>
          <cell r="CN36">
            <v>74.59</v>
          </cell>
          <cell r="CO36">
            <v>0</v>
          </cell>
          <cell r="CP36">
            <v>69.81</v>
          </cell>
          <cell r="CQ36">
            <v>72.2</v>
          </cell>
          <cell r="CR36">
            <v>74.44</v>
          </cell>
          <cell r="CS36">
            <v>67.98</v>
          </cell>
          <cell r="CT36">
            <v>71</v>
          </cell>
          <cell r="CU36" t="str">
            <v>0.72</v>
          </cell>
          <cell r="CV36">
            <v>74.5</v>
          </cell>
          <cell r="CW36">
            <v>75</v>
          </cell>
          <cell r="CX36">
            <v>73.599999999999994</v>
          </cell>
          <cell r="CY36">
            <v>71.2</v>
          </cell>
          <cell r="CZ36">
            <v>71</v>
          </cell>
          <cell r="DA36">
            <v>73</v>
          </cell>
        </row>
      </sheetData>
      <sheetData sheetId="21">
        <row r="1">
          <cell r="A1" t="str">
            <v>Distributor Data for Year ended Dec 31st, 2003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Eastern Ontario Power (CNP)</v>
          </cell>
          <cell r="S1" t="str">
            <v>E.L.K. Energy Inc.</v>
          </cell>
          <cell r="T1" t="str">
            <v>Enersource Hydro Mississauga Inc.</v>
          </cell>
          <cell r="U1" t="str">
            <v>ENWIN Utilities Ltd.</v>
          </cell>
          <cell r="V1" t="str">
            <v>Erie Thames Powerlines Corporation</v>
          </cell>
          <cell r="W1" t="str">
            <v>Espanola Regional Hydro Distribution Corporation</v>
          </cell>
          <cell r="X1" t="str">
            <v>Essex Powerlines Corporation</v>
          </cell>
          <cell r="Y1" t="str">
            <v>Festival Hydro Inc.</v>
          </cell>
          <cell r="Z1" t="str">
            <v>Fort Erie (CNP)</v>
          </cell>
          <cell r="AA1" t="str">
            <v>Fort Frances Power Corporation</v>
          </cell>
          <cell r="AB1" t="str">
            <v>Grand Valley Energy Inc.</v>
          </cell>
          <cell r="AC1" t="str">
            <v>Algoma Power Inc.</v>
          </cell>
          <cell r="AD1" t="str">
            <v>Greater Sudbury Hydro Inc.</v>
          </cell>
          <cell r="AE1" t="str">
            <v>Greater Sudbury Hydro Inc. excluding West Nipissing Energy Services Ltd</v>
          </cell>
          <cell r="AF1" t="str">
            <v>West Nipissing Energy Services Ltd.</v>
          </cell>
          <cell r="AG1" t="str">
            <v>Grimsby Power Incorporated</v>
          </cell>
          <cell r="AH1" t="str">
            <v>Guelph Hydro Electric Systems Inc.</v>
          </cell>
          <cell r="AI1" t="str">
            <v>Guelph Hydro Electric Systems Inc. without Wellington Electric Distribution</v>
          </cell>
          <cell r="AJ1" t="str">
            <v>Wellington Electric Distribution Company Inc.</v>
          </cell>
          <cell r="AK1" t="str">
            <v>Haldimand County Hydro Inc.</v>
          </cell>
          <cell r="AL1" t="str">
            <v>Halton Hills Hydro Inc.</v>
          </cell>
          <cell r="AM1" t="str">
            <v>Hearst Power Distribution Company Limited</v>
          </cell>
          <cell r="AN1" t="str">
            <v>Horizon Utilities Corporation</v>
          </cell>
          <cell r="AO1" t="str">
            <v>Hamilton Hydro Inc.</v>
          </cell>
          <cell r="AP1" t="str">
            <v>St. Catherines Hydro Utility Services Inc.</v>
          </cell>
          <cell r="AQ1" t="str">
            <v>Hydro 2000 Inc.</v>
          </cell>
          <cell r="AR1" t="str">
            <v>Hydro Hawkesbury Inc.</v>
          </cell>
          <cell r="AS1" t="str">
            <v>Hydro One Brampton Networks Inc.</v>
          </cell>
          <cell r="AT1" t="str">
            <v>Hydro One Networks Inc.</v>
          </cell>
          <cell r="AU1" t="str">
            <v>Hydro One Networks Inc. without Terrace Bay Superior Wires Inc.</v>
          </cell>
          <cell r="AV1" t="str">
            <v>Terrace Bay Superior Wires Inc.</v>
          </cell>
          <cell r="AW1" t="str">
            <v>Hydro Ottawa Limited</v>
          </cell>
          <cell r="AX1" t="str">
            <v>Innisfil Hydro Distribution Systems Limited</v>
          </cell>
          <cell r="AY1" t="str">
            <v>Kenora Hydro Electric Corporation Ltd.</v>
          </cell>
          <cell r="AZ1" t="str">
            <v>Kingston Hydro Corporation</v>
          </cell>
          <cell r="BA1" t="str">
            <v>Kitchener-Wilmot Hydro Inc.</v>
          </cell>
          <cell r="BB1" t="str">
            <v>Lakefront Utilities Inc.</v>
          </cell>
          <cell r="BC1" t="str">
            <v>Lakeland Power Distribution Ltd.</v>
          </cell>
          <cell r="BD1" t="str">
            <v>London Hydro Inc.</v>
          </cell>
          <cell r="BE1" t="str">
            <v>Middlesex Power Distribution Corporation</v>
          </cell>
          <cell r="BF1" t="str">
            <v>Midland Power Utility Corporation</v>
          </cell>
          <cell r="BG1" t="str">
            <v>Milton Hydro Distribution Inc.</v>
          </cell>
          <cell r="BH1" t="str">
            <v>Newbury Power Inc.</v>
          </cell>
          <cell r="BI1" t="str">
            <v>Newmarket - Tay Power Distribution Ltd.</v>
          </cell>
          <cell r="BJ1" t="str">
            <v>Newmarket Hydro Ltd.</v>
          </cell>
          <cell r="BK1" t="str">
            <v>Tay Hydro Electric Distribution Company Inc.</v>
          </cell>
          <cell r="BL1" t="str">
            <v>Niagara Peninsula Energy Inc.</v>
          </cell>
          <cell r="BM1" t="str">
            <v>Niagara Falls Hydro Inc.</v>
          </cell>
          <cell r="BN1" t="str">
            <v>Peninsula West Utilities Limited</v>
          </cell>
          <cell r="BO1" t="str">
            <v>Niagara-on-the-Lake Hydro Inc.</v>
          </cell>
          <cell r="BP1" t="str">
            <v>Norfolk Power Distribution Inc.</v>
          </cell>
          <cell r="BQ1" t="str">
            <v>North Bay Hydro Distribution Limited</v>
          </cell>
          <cell r="BR1" t="str">
            <v>Northern Ontario Wires Inc.</v>
          </cell>
          <cell r="BS1" t="str">
            <v>Oakville Hydro Electricity Distribution Inc.</v>
          </cell>
          <cell r="BT1" t="str">
            <v>Orangeville Hydro Limited</v>
          </cell>
          <cell r="BU1" t="str">
            <v>Orillia Power Distribution Corporation</v>
          </cell>
          <cell r="BV1" t="str">
            <v>Oshawa PUC Networks Inc.</v>
          </cell>
          <cell r="BW1" t="str">
            <v>Ottawa River Power Corporation</v>
          </cell>
          <cell r="BX1" t="str">
            <v>Parry Sound Power Corporation</v>
          </cell>
          <cell r="BY1" t="str">
            <v>Peterborough Distribution Incorporated</v>
          </cell>
          <cell r="BZ1" t="str">
            <v>Peterborough Distribution Inc without Asphodel Norwood and Lakefield</v>
          </cell>
          <cell r="CA1" t="str">
            <v>Lakefield Distribution Inc.</v>
          </cell>
          <cell r="CB1" t="str">
            <v>Asphodel Norwood Distribution Inc.</v>
          </cell>
          <cell r="CC1" t="str">
            <v>Port Colborne (CNP)</v>
          </cell>
          <cell r="CD1" t="str">
            <v>Powerstream Inc.</v>
          </cell>
          <cell r="CE1" t="str">
            <v>PowerStream Inc. without Aurora</v>
          </cell>
          <cell r="CF1" t="str">
            <v>Aurora Hydro Connections Limited</v>
          </cell>
          <cell r="CG1" t="str">
            <v>PUC Distribution Inc.</v>
          </cell>
          <cell r="CH1" t="str">
            <v>Renfrew Hydro Inc.</v>
          </cell>
          <cell r="CI1" t="str">
            <v>Rideau St. Lawrence Distribution Inc.</v>
          </cell>
          <cell r="CJ1" t="str">
            <v>Sioux Lookout Hydro Inc.</v>
          </cell>
          <cell r="CK1" t="str">
            <v>St. Thomas Energy Inc.</v>
          </cell>
          <cell r="CL1" t="str">
            <v>Thunder Bay Hydro Electricity Distribution Inc.</v>
          </cell>
          <cell r="CM1" t="str">
            <v>Tillsonburg Hydro Inc.</v>
          </cell>
          <cell r="CN1" t="str">
            <v>Toronto Hydro-Electric System Limited</v>
          </cell>
          <cell r="CO1" t="str">
            <v>Veridian Connections Inc.</v>
          </cell>
          <cell r="CP1" t="str">
            <v>Veridian Connections Inc. without Gravenhurst and Scugog</v>
          </cell>
          <cell r="CQ1" t="str">
            <v>Scugog Hydro Energy Corporation</v>
          </cell>
          <cell r="CR1" t="str">
            <v>Gravenhurst Hydro Electric Inc.</v>
          </cell>
          <cell r="CS1" t="str">
            <v>Wasaga Distribution Inc.</v>
          </cell>
          <cell r="CT1" t="str">
            <v>Waterloo North Hydro Inc.</v>
          </cell>
          <cell r="CU1" t="str">
            <v>Welland Hydro-Electric System Corp.</v>
          </cell>
          <cell r="CV1" t="str">
            <v>Wellington North Power Inc.</v>
          </cell>
          <cell r="CW1" t="str">
            <v>West Coast Huron Energy Inc.</v>
          </cell>
          <cell r="CX1" t="str">
            <v>West Perth Power Inc.</v>
          </cell>
          <cell r="CY1" t="str">
            <v>Westario Power Inc.</v>
          </cell>
          <cell r="CZ1" t="str">
            <v>Whitby Hydro Electric Corporation</v>
          </cell>
          <cell r="DA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2003</v>
          </cell>
          <cell r="D4">
            <v>3100161.72</v>
          </cell>
          <cell r="E4">
            <v>174219418</v>
          </cell>
          <cell r="F4">
            <v>71533493</v>
          </cell>
          <cell r="G4">
            <v>13298849.51</v>
          </cell>
          <cell r="H4">
            <v>46914945.750000007</v>
          </cell>
          <cell r="I4">
            <v>160351618.72000003</v>
          </cell>
          <cell r="J4">
            <v>134172926</v>
          </cell>
          <cell r="K4">
            <v>13388993.060000002</v>
          </cell>
          <cell r="L4">
            <v>2083780.54</v>
          </cell>
          <cell r="M4">
            <v>50712739.18999999</v>
          </cell>
          <cell r="N4">
            <v>1168462.94</v>
          </cell>
          <cell r="O4">
            <v>18662308.519999996</v>
          </cell>
          <cell r="P4">
            <v>2298642.42</v>
          </cell>
          <cell r="Q4">
            <v>600232.25000000012</v>
          </cell>
          <cell r="R4">
            <v>6694067.3199999994</v>
          </cell>
          <cell r="S4">
            <v>18881691.170000002</v>
          </cell>
          <cell r="T4">
            <v>688008998.43000007</v>
          </cell>
          <cell r="U4">
            <v>179044668</v>
          </cell>
          <cell r="V4">
            <v>16005481.680000002</v>
          </cell>
          <cell r="W4">
            <v>5444838.9400000004</v>
          </cell>
          <cell r="X4">
            <v>30656601.210000001</v>
          </cell>
          <cell r="Y4">
            <v>56596562.820000015</v>
          </cell>
          <cell r="Z4">
            <v>42887183.870000005</v>
          </cell>
          <cell r="AA4">
            <v>8898272.1099999994</v>
          </cell>
          <cell r="AB4">
            <v>983488.4</v>
          </cell>
          <cell r="AC4">
            <v>76630245.390000001</v>
          </cell>
          <cell r="AD4">
            <v>138400049.70000002</v>
          </cell>
          <cell r="AE4">
            <v>133134050.82000001</v>
          </cell>
          <cell r="AF4">
            <v>5265998.88</v>
          </cell>
          <cell r="AG4">
            <v>20081617.680000003</v>
          </cell>
          <cell r="AH4">
            <v>98469298.010000005</v>
          </cell>
          <cell r="AI4">
            <v>97073756.390000015</v>
          </cell>
          <cell r="AJ4">
            <v>1395541.6199999999</v>
          </cell>
          <cell r="AK4">
            <v>36888692.310000002</v>
          </cell>
          <cell r="AL4">
            <v>28724458</v>
          </cell>
          <cell r="AM4">
            <v>3666460.59</v>
          </cell>
          <cell r="AN4">
            <v>482040797.63</v>
          </cell>
          <cell r="AO4">
            <v>384625483.38</v>
          </cell>
          <cell r="AP4">
            <v>97415314.25</v>
          </cell>
          <cell r="AQ4">
            <v>461697.70000000007</v>
          </cell>
          <cell r="AR4">
            <v>2629868.77</v>
          </cell>
          <cell r="AS4">
            <v>385987477.01999998</v>
          </cell>
          <cell r="AT4">
            <v>4927931788.5899992</v>
          </cell>
          <cell r="AU4">
            <v>4925472800</v>
          </cell>
          <cell r="AV4">
            <v>2458988.59</v>
          </cell>
          <cell r="AW4">
            <v>700541045.43999994</v>
          </cell>
          <cell r="AX4">
            <v>36583199.309999995</v>
          </cell>
          <cell r="AY4">
            <v>10174350.24</v>
          </cell>
          <cell r="AZ4">
            <v>24646538.000000004</v>
          </cell>
          <cell r="BA4">
            <v>229330654.61999997</v>
          </cell>
          <cell r="BB4">
            <v>17993531.960000001</v>
          </cell>
          <cell r="BC4">
            <v>16706504.9</v>
          </cell>
          <cell r="BD4">
            <v>292677977.05000001</v>
          </cell>
          <cell r="BE4">
            <v>15288840.950000001</v>
          </cell>
          <cell r="BF4">
            <v>12576154.780000001</v>
          </cell>
          <cell r="BG4">
            <v>66000987.589999996</v>
          </cell>
          <cell r="BH4">
            <v>168697</v>
          </cell>
          <cell r="BI4">
            <v>81207632.409999996</v>
          </cell>
          <cell r="BJ4">
            <v>74540703.780000001</v>
          </cell>
          <cell r="BK4">
            <v>6666928.6300000008</v>
          </cell>
          <cell r="BL4">
            <v>134635677.91999999</v>
          </cell>
          <cell r="BM4">
            <v>97899803.939999998</v>
          </cell>
          <cell r="BN4">
            <v>36735873.980000004</v>
          </cell>
          <cell r="BO4">
            <v>30624418.229999993</v>
          </cell>
          <cell r="BP4">
            <v>55861892.780000001</v>
          </cell>
          <cell r="BQ4">
            <v>64753640</v>
          </cell>
          <cell r="BR4">
            <v>5214038.919999999</v>
          </cell>
          <cell r="BS4">
            <v>156068408.63</v>
          </cell>
          <cell r="BT4">
            <v>25294320.390000004</v>
          </cell>
          <cell r="BU4">
            <v>31118341.329999998</v>
          </cell>
          <cell r="BV4">
            <v>98441614.75</v>
          </cell>
          <cell r="BW4">
            <v>19870298.640000001</v>
          </cell>
          <cell r="BX4">
            <v>9866555.379999999</v>
          </cell>
          <cell r="BY4">
            <v>50022715.07</v>
          </cell>
          <cell r="BZ4">
            <v>48104833.690000005</v>
          </cell>
          <cell r="CA4">
            <v>1436886.2100000002</v>
          </cell>
          <cell r="CB4">
            <v>480995.17</v>
          </cell>
          <cell r="CC4">
            <v>2579399.1500000004</v>
          </cell>
          <cell r="CD4">
            <v>776267041.08999991</v>
          </cell>
          <cell r="CE4">
            <v>733048318.76999998</v>
          </cell>
          <cell r="CF4">
            <v>43218722.320000008</v>
          </cell>
          <cell r="CG4">
            <v>65480302.229999997</v>
          </cell>
          <cell r="CH4">
            <v>9586590.9899999984</v>
          </cell>
          <cell r="CI4">
            <v>3734071.0799999996</v>
          </cell>
          <cell r="CJ4">
            <v>5956826.540000001</v>
          </cell>
          <cell r="CK4">
            <v>32009087.170000002</v>
          </cell>
          <cell r="CL4">
            <v>118555343</v>
          </cell>
          <cell r="CM4">
            <v>6896516.9199999999</v>
          </cell>
          <cell r="CN4">
            <v>3034552741.0000005</v>
          </cell>
          <cell r="CO4">
            <v>223760640.13</v>
          </cell>
          <cell r="CP4">
            <v>206700488</v>
          </cell>
          <cell r="CQ4">
            <v>3993603.1</v>
          </cell>
          <cell r="CR4">
            <v>13066549.029999999</v>
          </cell>
          <cell r="CS4">
            <v>15449205.77</v>
          </cell>
          <cell r="CT4">
            <v>149692315.34</v>
          </cell>
          <cell r="CU4">
            <v>36691186.769999988</v>
          </cell>
          <cell r="CV4">
            <v>6235897.8500000006</v>
          </cell>
          <cell r="CW4">
            <v>4355274.28</v>
          </cell>
          <cell r="CX4">
            <v>3882820.27</v>
          </cell>
          <cell r="CY4">
            <v>23798033</v>
          </cell>
          <cell r="CZ4">
            <v>97391385.989999995</v>
          </cell>
          <cell r="DA4">
            <v>22330974.849999998</v>
          </cell>
        </row>
        <row r="5">
          <cell r="A5" t="str">
            <v>Accumulated Amortization</v>
          </cell>
          <cell r="B5" t="str">
            <v>ACCDEP</v>
          </cell>
          <cell r="C5">
            <v>2003</v>
          </cell>
          <cell r="D5">
            <v>-2067513.04</v>
          </cell>
          <cell r="E5">
            <v>-65123112</v>
          </cell>
          <cell r="F5">
            <v>-28776602</v>
          </cell>
          <cell r="G5">
            <v>-2318761.65</v>
          </cell>
          <cell r="H5">
            <v>-5807374</v>
          </cell>
          <cell r="I5">
            <v>-80246432.560000002</v>
          </cell>
          <cell r="J5">
            <v>-53764438</v>
          </cell>
          <cell r="K5">
            <v>-5597235.9800000004</v>
          </cell>
          <cell r="L5">
            <v>-1153787.04</v>
          </cell>
          <cell r="M5">
            <v>-9132379.4700000007</v>
          </cell>
          <cell r="N5">
            <v>-144460.35</v>
          </cell>
          <cell r="O5">
            <v>-8651488.3100000005</v>
          </cell>
          <cell r="P5">
            <v>-299600.71999999997</v>
          </cell>
          <cell r="Q5">
            <v>-294176.53000000003</v>
          </cell>
          <cell r="R5">
            <v>-2344111.63</v>
          </cell>
          <cell r="S5">
            <v>0</v>
          </cell>
          <cell r="T5">
            <v>-265444974.81</v>
          </cell>
          <cell r="U5">
            <v>-30641578</v>
          </cell>
          <cell r="V5">
            <v>-1745311.42</v>
          </cell>
          <cell r="W5">
            <v>-3343001.44</v>
          </cell>
          <cell r="X5">
            <v>-4295356.16</v>
          </cell>
          <cell r="Y5">
            <v>-27825416.09</v>
          </cell>
          <cell r="Z5">
            <v>-10974815.109999999</v>
          </cell>
          <cell r="AA5">
            <v>-5330500.1100000003</v>
          </cell>
          <cell r="AB5">
            <v>-626692.52</v>
          </cell>
          <cell r="AC5">
            <v>-34610307.890000001</v>
          </cell>
          <cell r="AD5">
            <v>-71429900.469999999</v>
          </cell>
          <cell r="AE5">
            <v>-68176333.060000002</v>
          </cell>
          <cell r="AF5">
            <v>-3253567.41</v>
          </cell>
          <cell r="AG5">
            <v>-7875551.6299999999</v>
          </cell>
          <cell r="AH5">
            <v>-15748770.010000002</v>
          </cell>
          <cell r="AI5">
            <v>-15462220.710000001</v>
          </cell>
          <cell r="AJ5">
            <v>-286549.3</v>
          </cell>
          <cell r="AK5">
            <v>-6503636.9199999999</v>
          </cell>
          <cell r="AL5">
            <v>-5151716</v>
          </cell>
          <cell r="AM5">
            <v>-2520290.35</v>
          </cell>
          <cell r="AN5">
            <v>-217022682.56999999</v>
          </cell>
          <cell r="AO5">
            <v>-175627711.5</v>
          </cell>
          <cell r="AP5">
            <v>-41394971.07</v>
          </cell>
          <cell r="AQ5">
            <v>-109176.35</v>
          </cell>
          <cell r="AR5">
            <v>-532472.06999999995</v>
          </cell>
          <cell r="AS5">
            <v>-143041520.55000001</v>
          </cell>
          <cell r="AT5">
            <v>-1904078521.1500001</v>
          </cell>
          <cell r="AU5">
            <v>-1902977300</v>
          </cell>
          <cell r="AV5">
            <v>-1101221.1499999999</v>
          </cell>
          <cell r="AW5">
            <v>-351853200.59999996</v>
          </cell>
          <cell r="AX5">
            <v>-17375953.170000002</v>
          </cell>
          <cell r="AY5">
            <v>-5338197.0999999996</v>
          </cell>
          <cell r="AZ5">
            <v>-5372033.7400000002</v>
          </cell>
          <cell r="BA5">
            <v>-92982362.63000001</v>
          </cell>
          <cell r="BB5">
            <v>-7881749.4400000004</v>
          </cell>
          <cell r="BC5">
            <v>-2859447.15</v>
          </cell>
          <cell r="BD5">
            <v>-122218102.09</v>
          </cell>
          <cell r="BE5">
            <v>-6818723</v>
          </cell>
          <cell r="BF5">
            <v>-7685524.1900000004</v>
          </cell>
          <cell r="BG5">
            <v>-29231884.48</v>
          </cell>
          <cell r="BH5">
            <v>0</v>
          </cell>
          <cell r="BI5">
            <v>-34324986.68</v>
          </cell>
          <cell r="BJ5">
            <v>-30664122.809999999</v>
          </cell>
          <cell r="BK5">
            <v>-3660863.87</v>
          </cell>
          <cell r="BL5">
            <v>-54646655.700000003</v>
          </cell>
          <cell r="BM5">
            <v>-38191617.200000003</v>
          </cell>
          <cell r="BN5">
            <v>-16455038.5</v>
          </cell>
          <cell r="BO5">
            <v>-11637741.27</v>
          </cell>
          <cell r="BP5">
            <v>-23948365.859999999</v>
          </cell>
          <cell r="BQ5">
            <v>-33767518</v>
          </cell>
          <cell r="BR5">
            <v>-1215048.7</v>
          </cell>
          <cell r="BS5">
            <v>-37957568.969999999</v>
          </cell>
          <cell r="BT5">
            <v>-10628372.41</v>
          </cell>
          <cell r="BU5">
            <v>-17213392.98</v>
          </cell>
          <cell r="BV5">
            <v>-57086495.869999997</v>
          </cell>
          <cell r="BW5">
            <v>-10927010.32</v>
          </cell>
          <cell r="BX5">
            <v>-5008266.6100000003</v>
          </cell>
          <cell r="BY5">
            <v>-9433923.3200000003</v>
          </cell>
          <cell r="BZ5">
            <v>-9238379.3200000003</v>
          </cell>
          <cell r="CA5">
            <v>-145184.48000000001</v>
          </cell>
          <cell r="CB5">
            <v>-50359.519999999997</v>
          </cell>
          <cell r="CC5">
            <v>-34358.959999999999</v>
          </cell>
          <cell r="CD5">
            <v>-314617673.55999994</v>
          </cell>
          <cell r="CE5">
            <v>-292826324.66999996</v>
          </cell>
          <cell r="CF5">
            <v>-21791348.890000001</v>
          </cell>
          <cell r="CG5">
            <v>-35288723.109999999</v>
          </cell>
          <cell r="CH5">
            <v>-5592107.9199999999</v>
          </cell>
          <cell r="CI5">
            <v>-434557.9</v>
          </cell>
          <cell r="CJ5">
            <v>-789016.73</v>
          </cell>
          <cell r="CK5">
            <v>-12050992.34</v>
          </cell>
          <cell r="CL5">
            <v>-56198757</v>
          </cell>
          <cell r="CM5">
            <v>-1160258.31</v>
          </cell>
          <cell r="CN5">
            <v>-1375557940.49</v>
          </cell>
          <cell r="CO5">
            <v>-98941826.890000001</v>
          </cell>
          <cell r="CP5">
            <v>-92481280</v>
          </cell>
          <cell r="CQ5">
            <v>-2105905.85</v>
          </cell>
          <cell r="CR5">
            <v>-4354641.04</v>
          </cell>
          <cell r="CS5">
            <v>-6942971.2599999998</v>
          </cell>
          <cell r="CT5">
            <v>-59141041.560000002</v>
          </cell>
          <cell r="CU5">
            <v>-18250378.91</v>
          </cell>
          <cell r="CV5">
            <v>-3719844.3</v>
          </cell>
          <cell r="CW5">
            <v>-634074.67000000004</v>
          </cell>
          <cell r="CX5">
            <v>-1918049.87</v>
          </cell>
          <cell r="CY5">
            <v>-3360839</v>
          </cell>
          <cell r="CZ5">
            <v>-40130026</v>
          </cell>
          <cell r="DA5">
            <v>-4667833.05</v>
          </cell>
        </row>
        <row r="6">
          <cell r="A6" t="str">
            <v>Plant Additions</v>
          </cell>
          <cell r="B6" t="str">
            <v>PADD</v>
          </cell>
          <cell r="C6">
            <v>2003</v>
          </cell>
          <cell r="D6">
            <v>78488</v>
          </cell>
          <cell r="E6">
            <v>15028842</v>
          </cell>
          <cell r="F6">
            <v>2682003</v>
          </cell>
          <cell r="G6">
            <v>2158134</v>
          </cell>
          <cell r="H6">
            <v>2098740</v>
          </cell>
          <cell r="I6">
            <v>7149045.9100000001</v>
          </cell>
          <cell r="J6">
            <v>6748109</v>
          </cell>
          <cell r="K6">
            <v>619610.48</v>
          </cell>
          <cell r="L6">
            <v>10990</v>
          </cell>
          <cell r="M6">
            <v>3991841</v>
          </cell>
          <cell r="N6">
            <v>68472</v>
          </cell>
          <cell r="O6">
            <v>740375.93</v>
          </cell>
          <cell r="P6">
            <v>146338.98000000001</v>
          </cell>
          <cell r="Q6">
            <v>4</v>
          </cell>
          <cell r="R6">
            <v>662872.43000000005</v>
          </cell>
          <cell r="S6">
            <v>572041.49</v>
          </cell>
          <cell r="T6">
            <v>34245666</v>
          </cell>
          <cell r="U6">
            <v>8652136</v>
          </cell>
          <cell r="V6">
            <v>1608737.91</v>
          </cell>
          <cell r="W6">
            <v>355774</v>
          </cell>
          <cell r="X6">
            <v>1328758.78</v>
          </cell>
          <cell r="Y6">
            <v>2511911</v>
          </cell>
          <cell r="Z6">
            <v>13024866.560000001</v>
          </cell>
          <cell r="AA6">
            <v>123578</v>
          </cell>
          <cell r="AB6" t="str">
            <v>0.00</v>
          </cell>
          <cell r="AC6" t="str">
            <v>0.00</v>
          </cell>
          <cell r="AD6">
            <v>4758948.1399999997</v>
          </cell>
          <cell r="AE6">
            <v>4758948.1399999997</v>
          </cell>
          <cell r="AF6" t="str">
            <v>0.00</v>
          </cell>
          <cell r="AG6">
            <v>1844403.87</v>
          </cell>
          <cell r="AH6">
            <v>6527750.1299999999</v>
          </cell>
          <cell r="AI6">
            <v>6480345</v>
          </cell>
          <cell r="AJ6">
            <v>47405.13</v>
          </cell>
          <cell r="AK6">
            <v>2786072.35</v>
          </cell>
          <cell r="AL6">
            <v>1557528</v>
          </cell>
          <cell r="AM6">
            <v>55747</v>
          </cell>
          <cell r="AN6">
            <v>23592841.43</v>
          </cell>
          <cell r="AO6">
            <v>18962754.870000001</v>
          </cell>
          <cell r="AP6">
            <v>4630086.5599999996</v>
          </cell>
          <cell r="AQ6">
            <v>7198</v>
          </cell>
          <cell r="AR6">
            <v>18184.689999999999</v>
          </cell>
          <cell r="AS6">
            <v>17138625</v>
          </cell>
          <cell r="AT6">
            <v>280572457.79000002</v>
          </cell>
          <cell r="AU6">
            <v>280500000</v>
          </cell>
          <cell r="AV6">
            <v>72457.789999999994</v>
          </cell>
          <cell r="AW6">
            <v>59423707</v>
          </cell>
          <cell r="AX6">
            <v>942845.91</v>
          </cell>
          <cell r="AY6">
            <v>313692</v>
          </cell>
          <cell r="AZ6">
            <v>1855011.48</v>
          </cell>
          <cell r="BA6">
            <v>12959979.609999999</v>
          </cell>
          <cell r="BB6">
            <v>543000</v>
          </cell>
          <cell r="BC6">
            <v>1209329.33</v>
          </cell>
          <cell r="BD6">
            <v>16012079</v>
          </cell>
          <cell r="BE6">
            <v>293491</v>
          </cell>
          <cell r="BF6">
            <v>120863.45</v>
          </cell>
          <cell r="BG6">
            <v>7899378</v>
          </cell>
          <cell r="BH6">
            <v>0</v>
          </cell>
          <cell r="BI6">
            <v>5041901.1399999997</v>
          </cell>
          <cell r="BJ6">
            <v>4953241.43</v>
          </cell>
          <cell r="BK6">
            <v>88659.71</v>
          </cell>
          <cell r="BL6">
            <v>8972064</v>
          </cell>
          <cell r="BM6">
            <v>7018133</v>
          </cell>
          <cell r="BN6">
            <v>1953931</v>
          </cell>
          <cell r="BO6">
            <v>4623812</v>
          </cell>
          <cell r="BP6">
            <v>3814293.49</v>
          </cell>
          <cell r="BQ6">
            <v>1540968</v>
          </cell>
          <cell r="BR6">
            <v>63234</v>
          </cell>
          <cell r="BS6">
            <v>772508</v>
          </cell>
          <cell r="BT6">
            <v>2101670.63</v>
          </cell>
          <cell r="BU6">
            <v>1222712</v>
          </cell>
          <cell r="BV6">
            <v>2628914</v>
          </cell>
          <cell r="BW6">
            <v>644750</v>
          </cell>
          <cell r="BX6">
            <v>263724.15000000002</v>
          </cell>
          <cell r="BY6">
            <v>4288492</v>
          </cell>
          <cell r="BZ6">
            <v>4112611</v>
          </cell>
          <cell r="CA6">
            <v>117761</v>
          </cell>
          <cell r="CB6">
            <v>58120</v>
          </cell>
          <cell r="CC6">
            <v>1878355.8</v>
          </cell>
          <cell r="CD6">
            <v>38329217</v>
          </cell>
          <cell r="CE6">
            <v>32489441</v>
          </cell>
          <cell r="CF6">
            <v>5839776</v>
          </cell>
          <cell r="CG6">
            <v>1775800</v>
          </cell>
          <cell r="CH6">
            <v>188436</v>
          </cell>
          <cell r="CI6">
            <v>155820</v>
          </cell>
          <cell r="CJ6">
            <v>492280.71</v>
          </cell>
          <cell r="CK6">
            <v>2477530.2000000002</v>
          </cell>
          <cell r="CL6">
            <v>5141137</v>
          </cell>
          <cell r="CM6">
            <v>566758</v>
          </cell>
          <cell r="CN6">
            <v>113400427</v>
          </cell>
          <cell r="CO6">
            <v>7759423.9500000002</v>
          </cell>
          <cell r="CP6">
            <v>6960770</v>
          </cell>
          <cell r="CQ6">
            <v>54705</v>
          </cell>
          <cell r="CR6">
            <v>743948.95</v>
          </cell>
          <cell r="CS6">
            <v>528774</v>
          </cell>
          <cell r="CT6">
            <v>8160377</v>
          </cell>
          <cell r="CU6">
            <v>554752</v>
          </cell>
          <cell r="CV6">
            <v>358912.97</v>
          </cell>
          <cell r="CW6" t="str">
            <v>0.00</v>
          </cell>
          <cell r="CX6">
            <v>64367.67</v>
          </cell>
          <cell r="CY6">
            <v>1990600</v>
          </cell>
          <cell r="CZ6">
            <v>3866206</v>
          </cell>
          <cell r="DA6">
            <v>1503171.37</v>
          </cell>
        </row>
        <row r="7">
          <cell r="A7" t="str">
            <v>OM&amp;A Expense</v>
          </cell>
          <cell r="B7" t="str">
            <v>COMA</v>
          </cell>
          <cell r="C7">
            <v>2003</v>
          </cell>
          <cell r="D7">
            <v>1014874.03</v>
          </cell>
          <cell r="E7">
            <v>8885882</v>
          </cell>
          <cell r="F7">
            <v>8639170</v>
          </cell>
          <cell r="G7">
            <v>2812374.23</v>
          </cell>
          <cell r="H7">
            <v>6214018.29</v>
          </cell>
          <cell r="I7">
            <v>9426621.2699999996</v>
          </cell>
          <cell r="J7">
            <v>6855740</v>
          </cell>
          <cell r="K7">
            <v>1430285.6</v>
          </cell>
          <cell r="L7">
            <v>483794.29000000004</v>
          </cell>
          <cell r="M7">
            <v>4681045.7600000007</v>
          </cell>
          <cell r="N7">
            <v>378291.38</v>
          </cell>
          <cell r="O7">
            <v>2325210.04</v>
          </cell>
          <cell r="P7">
            <v>302558.18</v>
          </cell>
          <cell r="Q7">
            <v>132069.91</v>
          </cell>
          <cell r="R7">
            <v>1176281.9100000001</v>
          </cell>
          <cell r="S7">
            <v>1812699.5100000002</v>
          </cell>
          <cell r="T7">
            <v>34420178.079999998</v>
          </cell>
          <cell r="U7">
            <v>22394656</v>
          </cell>
          <cell r="V7">
            <v>3541114.3099999996</v>
          </cell>
          <cell r="W7">
            <v>777453.79</v>
          </cell>
          <cell r="X7">
            <v>4965081.88</v>
          </cell>
          <cell r="Y7">
            <v>2951608.67</v>
          </cell>
          <cell r="Z7">
            <v>3543109.2800000007</v>
          </cell>
          <cell r="AA7">
            <v>896032.54999999993</v>
          </cell>
          <cell r="AB7">
            <v>156883.19</v>
          </cell>
          <cell r="AC7">
            <v>6650158.6700000009</v>
          </cell>
          <cell r="AD7">
            <v>8615227</v>
          </cell>
          <cell r="AE7">
            <v>7931211.8500000006</v>
          </cell>
          <cell r="AF7">
            <v>684015.15</v>
          </cell>
          <cell r="AG7">
            <v>1186965.98</v>
          </cell>
          <cell r="AH7">
            <v>8848642.4299999997</v>
          </cell>
          <cell r="AI7">
            <v>8464067.9700000007</v>
          </cell>
          <cell r="AJ7">
            <v>384574.46</v>
          </cell>
          <cell r="AK7">
            <v>4641513.24</v>
          </cell>
          <cell r="AL7">
            <v>3642399</v>
          </cell>
          <cell r="AM7">
            <v>475414.70999999996</v>
          </cell>
          <cell r="AN7">
            <v>31809542.330000002</v>
          </cell>
          <cell r="AO7">
            <v>23866086.130000003</v>
          </cell>
          <cell r="AP7">
            <v>7943456.2000000002</v>
          </cell>
          <cell r="AQ7">
            <v>154287.65</v>
          </cell>
          <cell r="AR7">
            <v>672103.66999999993</v>
          </cell>
          <cell r="AS7">
            <v>13330611.32</v>
          </cell>
          <cell r="AT7">
            <v>314667819.71999997</v>
          </cell>
          <cell r="AU7">
            <v>314383000</v>
          </cell>
          <cell r="AV7">
            <v>284819.72000000003</v>
          </cell>
          <cell r="AW7">
            <v>38350311.109999999</v>
          </cell>
          <cell r="AX7">
            <v>2345580.9500000002</v>
          </cell>
          <cell r="AY7">
            <v>1191404.3999999997</v>
          </cell>
          <cell r="AZ7">
            <v>5020222.7399999993</v>
          </cell>
          <cell r="BA7">
            <v>9770912.4299999997</v>
          </cell>
          <cell r="BB7">
            <v>1118631.8400000001</v>
          </cell>
          <cell r="BC7">
            <v>2047581.6300000001</v>
          </cell>
          <cell r="BD7">
            <v>19688605.5</v>
          </cell>
          <cell r="BE7">
            <v>1414323.51</v>
          </cell>
          <cell r="BF7">
            <v>1654858.9000000001</v>
          </cell>
          <cell r="BG7">
            <v>3471312.45</v>
          </cell>
          <cell r="BH7">
            <v>40019</v>
          </cell>
          <cell r="BI7">
            <v>5425739.0199999996</v>
          </cell>
          <cell r="BJ7">
            <v>4739754.3</v>
          </cell>
          <cell r="BK7">
            <v>685984.72000000009</v>
          </cell>
          <cell r="BL7">
            <v>10299269.439999999</v>
          </cell>
          <cell r="BM7">
            <v>6828321.4000000004</v>
          </cell>
          <cell r="BN7">
            <v>3470948.04</v>
          </cell>
          <cell r="BO7">
            <v>1211099.5399999998</v>
          </cell>
          <cell r="BP7">
            <v>3958764.91</v>
          </cell>
          <cell r="BQ7">
            <v>5046472</v>
          </cell>
          <cell r="BR7">
            <v>1690861.5000000002</v>
          </cell>
          <cell r="BS7">
            <v>10226768.259999998</v>
          </cell>
          <cell r="BT7">
            <v>1753929.67</v>
          </cell>
          <cell r="BU7">
            <v>2641679.3599999999</v>
          </cell>
          <cell r="BV7">
            <v>8050337</v>
          </cell>
          <cell r="BW7">
            <v>1942462.6099999999</v>
          </cell>
          <cell r="BX7">
            <v>808023.89</v>
          </cell>
          <cell r="BY7">
            <v>4858094.12</v>
          </cell>
          <cell r="BZ7">
            <v>4491824.59</v>
          </cell>
          <cell r="CA7">
            <v>234098.30000000005</v>
          </cell>
          <cell r="CB7">
            <v>132171.22999999998</v>
          </cell>
          <cell r="CC7">
            <v>1592417.9200000002</v>
          </cell>
          <cell r="CD7">
            <v>33817990.820000008</v>
          </cell>
          <cell r="CE7">
            <v>30618396.680000003</v>
          </cell>
          <cell r="CF7">
            <v>3199594.1399999997</v>
          </cell>
          <cell r="CG7">
            <v>5888577.29</v>
          </cell>
          <cell r="CH7">
            <v>738871.74</v>
          </cell>
          <cell r="CI7">
            <v>1172503.73</v>
          </cell>
          <cell r="CJ7">
            <v>650416.84000000008</v>
          </cell>
          <cell r="CK7">
            <v>2397264.17</v>
          </cell>
          <cell r="CL7">
            <v>10663571</v>
          </cell>
          <cell r="CM7">
            <v>1301425.27</v>
          </cell>
          <cell r="CN7">
            <v>139419801.63</v>
          </cell>
          <cell r="CO7">
            <v>23227768.729999997</v>
          </cell>
          <cell r="CP7">
            <v>21122376</v>
          </cell>
          <cell r="CQ7">
            <v>449288.26</v>
          </cell>
          <cell r="CR7">
            <v>1656104.47</v>
          </cell>
          <cell r="CS7">
            <v>1193670.7599999998</v>
          </cell>
          <cell r="CT7">
            <v>8110770.2000000002</v>
          </cell>
          <cell r="CU7">
            <v>3854294.3600000003</v>
          </cell>
          <cell r="CV7">
            <v>807142.17999999982</v>
          </cell>
          <cell r="CW7">
            <v>1116986.3099999998</v>
          </cell>
          <cell r="CX7">
            <v>498243.83</v>
          </cell>
          <cell r="CY7">
            <v>4332397</v>
          </cell>
          <cell r="CZ7">
            <v>7090118</v>
          </cell>
          <cell r="DA7">
            <v>2700988.01</v>
          </cell>
        </row>
        <row r="8">
          <cell r="A8" t="str">
            <v>Income Taxes</v>
          </cell>
          <cell r="B8" t="str">
            <v>CTAXINC</v>
          </cell>
          <cell r="C8">
            <v>2003</v>
          </cell>
          <cell r="D8">
            <v>0</v>
          </cell>
          <cell r="E8">
            <v>1214827</v>
          </cell>
          <cell r="F8">
            <v>61000</v>
          </cell>
          <cell r="G8">
            <v>0</v>
          </cell>
          <cell r="H8">
            <v>384845</v>
          </cell>
          <cell r="I8">
            <v>2406314.52</v>
          </cell>
          <cell r="J8">
            <v>833038</v>
          </cell>
          <cell r="K8">
            <v>49795</v>
          </cell>
          <cell r="L8">
            <v>0</v>
          </cell>
          <cell r="M8">
            <v>1197207.93</v>
          </cell>
          <cell r="N8">
            <v>0</v>
          </cell>
          <cell r="O8">
            <v>191855</v>
          </cell>
          <cell r="P8">
            <v>-224</v>
          </cell>
          <cell r="Q8">
            <v>0</v>
          </cell>
          <cell r="R8">
            <v>138947.95000000001</v>
          </cell>
          <cell r="S8">
            <v>683000</v>
          </cell>
          <cell r="T8">
            <v>7001586.7800000003</v>
          </cell>
          <cell r="U8">
            <v>415000</v>
          </cell>
          <cell r="V8">
            <v>79703.649999999994</v>
          </cell>
          <cell r="W8">
            <v>0</v>
          </cell>
          <cell r="X8">
            <v>550749</v>
          </cell>
          <cell r="Y8">
            <v>690000.15</v>
          </cell>
          <cell r="Z8">
            <v>393977.77</v>
          </cell>
          <cell r="AA8">
            <v>-27153</v>
          </cell>
          <cell r="AB8">
            <v>4441</v>
          </cell>
          <cell r="AC8">
            <v>971091.99</v>
          </cell>
          <cell r="AD8">
            <v>121167</v>
          </cell>
          <cell r="AE8">
            <v>150067</v>
          </cell>
          <cell r="AF8">
            <v>-28900</v>
          </cell>
          <cell r="AG8">
            <v>289784</v>
          </cell>
          <cell r="AH8">
            <v>2302200.25</v>
          </cell>
          <cell r="AI8">
            <v>2286879.25</v>
          </cell>
          <cell r="AJ8">
            <v>15321</v>
          </cell>
          <cell r="AK8">
            <v>735000</v>
          </cell>
          <cell r="AL8">
            <v>856051</v>
          </cell>
          <cell r="AM8">
            <v>0</v>
          </cell>
          <cell r="AN8">
            <v>4438078.4800000004</v>
          </cell>
          <cell r="AO8">
            <v>4159974.14</v>
          </cell>
          <cell r="AP8">
            <v>278104.34000000003</v>
          </cell>
          <cell r="AQ8">
            <v>7686</v>
          </cell>
          <cell r="AR8">
            <v>-53921</v>
          </cell>
          <cell r="AS8">
            <v>4024777.02</v>
          </cell>
          <cell r="AT8">
            <v>39903100</v>
          </cell>
          <cell r="AU8">
            <v>39903100</v>
          </cell>
          <cell r="AV8">
            <v>0</v>
          </cell>
          <cell r="AW8">
            <v>0</v>
          </cell>
          <cell r="AX8">
            <v>0</v>
          </cell>
          <cell r="AY8">
            <v>16909</v>
          </cell>
          <cell r="AZ8">
            <v>0</v>
          </cell>
          <cell r="BA8">
            <v>3749519.34</v>
          </cell>
          <cell r="BB8">
            <v>425670</v>
          </cell>
          <cell r="BC8">
            <v>0</v>
          </cell>
          <cell r="BD8">
            <v>2935500</v>
          </cell>
          <cell r="BE8">
            <v>0</v>
          </cell>
          <cell r="BF8">
            <v>0</v>
          </cell>
          <cell r="BG8">
            <v>784281.77</v>
          </cell>
          <cell r="BH8">
            <v>0</v>
          </cell>
          <cell r="BI8">
            <v>448441.87</v>
          </cell>
          <cell r="BJ8">
            <v>398441.87</v>
          </cell>
          <cell r="BK8">
            <v>50000</v>
          </cell>
          <cell r="BL8">
            <v>1777554</v>
          </cell>
          <cell r="BM8">
            <v>1737894</v>
          </cell>
          <cell r="BN8">
            <v>39660</v>
          </cell>
          <cell r="BO8">
            <v>10173</v>
          </cell>
          <cell r="BP8">
            <v>157840.95999999999</v>
          </cell>
          <cell r="BQ8">
            <v>399209</v>
          </cell>
          <cell r="BR8">
            <v>0</v>
          </cell>
          <cell r="BS8">
            <v>-240422.24</v>
          </cell>
          <cell r="BT8">
            <v>541168</v>
          </cell>
          <cell r="BU8">
            <v>1015000</v>
          </cell>
          <cell r="BV8">
            <v>0</v>
          </cell>
          <cell r="BW8">
            <v>221997.69</v>
          </cell>
          <cell r="BX8">
            <v>4188</v>
          </cell>
          <cell r="BY8">
            <v>1914029.27</v>
          </cell>
          <cell r="BZ8">
            <v>1818162.48</v>
          </cell>
          <cell r="CA8">
            <v>90039.79</v>
          </cell>
          <cell r="CB8">
            <v>5827</v>
          </cell>
          <cell r="CC8">
            <v>70406.44</v>
          </cell>
          <cell r="CD8">
            <v>12807218</v>
          </cell>
          <cell r="CE8">
            <v>12807218</v>
          </cell>
          <cell r="CF8">
            <v>0</v>
          </cell>
          <cell r="CG8">
            <v>0</v>
          </cell>
          <cell r="CH8">
            <v>21265</v>
          </cell>
          <cell r="CI8">
            <v>14676</v>
          </cell>
          <cell r="CJ8">
            <v>126718</v>
          </cell>
          <cell r="CK8">
            <v>972188</v>
          </cell>
          <cell r="CL8">
            <v>0</v>
          </cell>
          <cell r="CM8">
            <v>0</v>
          </cell>
          <cell r="CN8">
            <v>41711220</v>
          </cell>
          <cell r="CO8">
            <v>1012648</v>
          </cell>
          <cell r="CP8">
            <v>691594</v>
          </cell>
          <cell r="CQ8">
            <v>0</v>
          </cell>
          <cell r="CR8">
            <v>321054</v>
          </cell>
          <cell r="CS8">
            <v>324328</v>
          </cell>
          <cell r="CT8">
            <v>1702060</v>
          </cell>
          <cell r="CU8">
            <v>42515</v>
          </cell>
          <cell r="CV8">
            <v>5162</v>
          </cell>
          <cell r="CW8">
            <v>33792</v>
          </cell>
          <cell r="CX8">
            <v>0</v>
          </cell>
          <cell r="CY8">
            <v>713000</v>
          </cell>
          <cell r="CZ8">
            <v>394435</v>
          </cell>
          <cell r="DA8">
            <v>399491</v>
          </cell>
        </row>
        <row r="9">
          <cell r="A9" t="str">
            <v>Customers</v>
          </cell>
          <cell r="B9" t="str">
            <v>YN</v>
          </cell>
          <cell r="C9">
            <v>2003</v>
          </cell>
          <cell r="D9">
            <v>1764</v>
          </cell>
          <cell r="E9">
            <v>61590</v>
          </cell>
          <cell r="F9">
            <v>34736</v>
          </cell>
          <cell r="G9">
            <v>8741</v>
          </cell>
          <cell r="H9">
            <v>34804</v>
          </cell>
          <cell r="I9">
            <v>56873</v>
          </cell>
          <cell r="J9">
            <v>45765</v>
          </cell>
          <cell r="K9">
            <v>5833</v>
          </cell>
          <cell r="L9">
            <v>1346</v>
          </cell>
          <cell r="M9">
            <v>31922</v>
          </cell>
          <cell r="N9">
            <v>1613</v>
          </cell>
          <cell r="O9">
            <v>13397</v>
          </cell>
          <cell r="P9">
            <v>1601</v>
          </cell>
          <cell r="Q9">
            <v>569</v>
          </cell>
          <cell r="R9">
            <v>3512</v>
          </cell>
          <cell r="S9">
            <v>10263</v>
          </cell>
          <cell r="T9">
            <v>173862</v>
          </cell>
          <cell r="U9">
            <v>82132</v>
          </cell>
          <cell r="V9">
            <v>13465</v>
          </cell>
          <cell r="W9">
            <v>3325</v>
          </cell>
          <cell r="X9">
            <v>26734</v>
          </cell>
          <cell r="Y9">
            <v>18487</v>
          </cell>
          <cell r="Z9">
            <v>14870</v>
          </cell>
          <cell r="AA9">
            <v>3787</v>
          </cell>
          <cell r="AB9">
            <v>672</v>
          </cell>
          <cell r="AC9">
            <v>11467</v>
          </cell>
          <cell r="AD9">
            <v>45752</v>
          </cell>
          <cell r="AE9">
            <v>42681</v>
          </cell>
          <cell r="AF9">
            <v>3071</v>
          </cell>
          <cell r="AG9">
            <v>8969</v>
          </cell>
          <cell r="AH9">
            <v>44229</v>
          </cell>
          <cell r="AI9">
            <v>42943</v>
          </cell>
          <cell r="AJ9">
            <v>1286</v>
          </cell>
          <cell r="AK9">
            <v>20112</v>
          </cell>
          <cell r="AL9">
            <v>18365</v>
          </cell>
          <cell r="AM9">
            <v>2755</v>
          </cell>
          <cell r="AN9">
            <v>227634</v>
          </cell>
          <cell r="AO9">
            <v>176021</v>
          </cell>
          <cell r="AP9">
            <v>51613</v>
          </cell>
          <cell r="AQ9">
            <v>1122</v>
          </cell>
          <cell r="AR9">
            <v>5214</v>
          </cell>
          <cell r="AS9">
            <v>103204</v>
          </cell>
          <cell r="AT9">
            <v>1129064</v>
          </cell>
          <cell r="AU9">
            <v>1128114</v>
          </cell>
          <cell r="AV9">
            <v>950</v>
          </cell>
          <cell r="AW9">
            <v>269190</v>
          </cell>
          <cell r="AX9">
            <v>13362</v>
          </cell>
          <cell r="AY9">
            <v>5627</v>
          </cell>
          <cell r="AZ9">
            <v>26358</v>
          </cell>
          <cell r="BA9">
            <v>75269</v>
          </cell>
          <cell r="BB9">
            <v>8539</v>
          </cell>
          <cell r="BC9">
            <v>8871</v>
          </cell>
          <cell r="BD9">
            <v>134387</v>
          </cell>
          <cell r="BE9">
            <v>6653</v>
          </cell>
          <cell r="BF9">
            <v>6363</v>
          </cell>
          <cell r="BG9">
            <v>16171</v>
          </cell>
          <cell r="BH9">
            <v>0</v>
          </cell>
          <cell r="BI9">
            <v>28235</v>
          </cell>
          <cell r="BJ9">
            <v>24326</v>
          </cell>
          <cell r="BK9">
            <v>3909</v>
          </cell>
          <cell r="BL9">
            <v>47784</v>
          </cell>
          <cell r="BM9">
            <v>33648</v>
          </cell>
          <cell r="BN9">
            <v>14136</v>
          </cell>
          <cell r="BO9">
            <v>7010</v>
          </cell>
          <cell r="BP9">
            <v>17636</v>
          </cell>
          <cell r="BQ9">
            <v>23603</v>
          </cell>
          <cell r="BR9">
            <v>6324</v>
          </cell>
          <cell r="BS9">
            <v>51814</v>
          </cell>
          <cell r="BT9">
            <v>9616</v>
          </cell>
          <cell r="BU9">
            <v>12258</v>
          </cell>
          <cell r="BV9">
            <v>48202</v>
          </cell>
          <cell r="BW9">
            <v>10032</v>
          </cell>
          <cell r="BX9">
            <v>3191</v>
          </cell>
          <cell r="BY9">
            <v>32847</v>
          </cell>
          <cell r="BZ9">
            <v>30815</v>
          </cell>
          <cell r="CA9">
            <v>1354</v>
          </cell>
          <cell r="CB9">
            <v>678</v>
          </cell>
          <cell r="CC9">
            <v>9271</v>
          </cell>
          <cell r="CD9">
            <v>205025</v>
          </cell>
          <cell r="CE9">
            <v>190201</v>
          </cell>
          <cell r="CF9">
            <v>14824</v>
          </cell>
          <cell r="CG9">
            <v>32443</v>
          </cell>
          <cell r="CH9">
            <v>4048</v>
          </cell>
          <cell r="CI9">
            <v>5738</v>
          </cell>
          <cell r="CJ9">
            <v>2735</v>
          </cell>
          <cell r="CK9">
            <v>14613</v>
          </cell>
          <cell r="CL9">
            <v>49236</v>
          </cell>
          <cell r="CM9">
            <v>6165</v>
          </cell>
          <cell r="CN9">
            <v>668625</v>
          </cell>
          <cell r="CO9">
            <v>99022</v>
          </cell>
          <cell r="CP9">
            <v>90867</v>
          </cell>
          <cell r="CQ9">
            <v>2318</v>
          </cell>
          <cell r="CR9">
            <v>5837</v>
          </cell>
          <cell r="CS9">
            <v>9691</v>
          </cell>
          <cell r="CT9">
            <v>45484</v>
          </cell>
          <cell r="CU9">
            <v>21155</v>
          </cell>
          <cell r="CV9">
            <v>3314</v>
          </cell>
          <cell r="CW9">
            <v>3740</v>
          </cell>
          <cell r="CX9">
            <v>1890</v>
          </cell>
          <cell r="CY9">
            <v>20382</v>
          </cell>
          <cell r="CZ9">
            <v>33174</v>
          </cell>
          <cell r="DA9">
            <v>13863</v>
          </cell>
        </row>
        <row r="10">
          <cell r="A10" t="str">
            <v>Customers - Residential</v>
          </cell>
          <cell r="B10" t="str">
            <v>YNR</v>
          </cell>
          <cell r="C10">
            <v>2003</v>
          </cell>
          <cell r="D10">
            <v>1488</v>
          </cell>
          <cell r="E10">
            <v>55195</v>
          </cell>
          <cell r="F10">
            <v>30451</v>
          </cell>
          <cell r="G10">
            <v>7259</v>
          </cell>
          <cell r="H10">
            <v>31468</v>
          </cell>
          <cell r="I10">
            <v>51456</v>
          </cell>
          <cell r="J10">
            <v>40795</v>
          </cell>
          <cell r="K10">
            <v>5163</v>
          </cell>
          <cell r="L10">
            <v>1164</v>
          </cell>
          <cell r="M10">
            <v>28204</v>
          </cell>
          <cell r="N10">
            <v>1367</v>
          </cell>
          <cell r="O10">
            <v>11756</v>
          </cell>
          <cell r="P10">
            <v>1417</v>
          </cell>
          <cell r="Q10">
            <v>482</v>
          </cell>
          <cell r="R10">
            <v>3037</v>
          </cell>
          <cell r="S10">
            <v>9132</v>
          </cell>
          <cell r="T10">
            <v>153732</v>
          </cell>
          <cell r="U10">
            <v>73872</v>
          </cell>
          <cell r="V10">
            <v>11895</v>
          </cell>
          <cell r="W10">
            <v>2853</v>
          </cell>
          <cell r="X10">
            <v>24600</v>
          </cell>
          <cell r="Y10">
            <v>16253</v>
          </cell>
          <cell r="Z10">
            <v>13492</v>
          </cell>
          <cell r="AA10">
            <v>3321</v>
          </cell>
          <cell r="AB10">
            <v>583</v>
          </cell>
          <cell r="AC10">
            <v>10459</v>
          </cell>
          <cell r="AD10">
            <v>42629</v>
          </cell>
          <cell r="AE10">
            <v>39841</v>
          </cell>
          <cell r="AF10">
            <v>2788</v>
          </cell>
          <cell r="AG10">
            <v>8156</v>
          </cell>
          <cell r="AH10">
            <v>40285</v>
          </cell>
          <cell r="AI10">
            <v>39126</v>
          </cell>
          <cell r="AJ10">
            <v>1159</v>
          </cell>
          <cell r="AK10">
            <v>17585</v>
          </cell>
          <cell r="AL10">
            <v>16787</v>
          </cell>
          <cell r="AM10">
            <v>2317</v>
          </cell>
          <cell r="AN10">
            <v>205427</v>
          </cell>
          <cell r="AO10">
            <v>159055</v>
          </cell>
          <cell r="AP10">
            <v>46372</v>
          </cell>
          <cell r="AQ10">
            <v>955</v>
          </cell>
          <cell r="AR10">
            <v>4553</v>
          </cell>
          <cell r="AS10">
            <v>95064</v>
          </cell>
          <cell r="AT10">
            <v>1022314</v>
          </cell>
          <cell r="AU10">
            <v>1021476</v>
          </cell>
          <cell r="AV10">
            <v>838</v>
          </cell>
          <cell r="AW10">
            <v>242369</v>
          </cell>
          <cell r="AX10">
            <v>12409</v>
          </cell>
          <cell r="AY10">
            <v>4834</v>
          </cell>
          <cell r="AZ10">
            <v>22517</v>
          </cell>
          <cell r="BA10">
            <v>67527</v>
          </cell>
          <cell r="BB10">
            <v>7438</v>
          </cell>
          <cell r="BC10">
            <v>7251</v>
          </cell>
          <cell r="BD10">
            <v>121139</v>
          </cell>
          <cell r="BE10">
            <v>5879</v>
          </cell>
          <cell r="BF10">
            <v>5533</v>
          </cell>
          <cell r="BG10">
            <v>14053</v>
          </cell>
          <cell r="BH10">
            <v>0</v>
          </cell>
          <cell r="BI10">
            <v>25318</v>
          </cell>
          <cell r="BJ10">
            <v>21696</v>
          </cell>
          <cell r="BK10">
            <v>3622</v>
          </cell>
          <cell r="BL10">
            <v>41967</v>
          </cell>
          <cell r="BM10">
            <v>29554</v>
          </cell>
          <cell r="BN10">
            <v>12413</v>
          </cell>
          <cell r="BO10">
            <v>5661</v>
          </cell>
          <cell r="BP10">
            <v>15444</v>
          </cell>
          <cell r="BQ10">
            <v>20612</v>
          </cell>
          <cell r="BR10">
            <v>5359</v>
          </cell>
          <cell r="BS10">
            <v>46167</v>
          </cell>
          <cell r="BT10">
            <v>8581</v>
          </cell>
          <cell r="BU10">
            <v>10651</v>
          </cell>
          <cell r="BV10">
            <v>43679</v>
          </cell>
          <cell r="BW10">
            <v>8439</v>
          </cell>
          <cell r="BX10">
            <v>2570</v>
          </cell>
          <cell r="BY10">
            <v>28820</v>
          </cell>
          <cell r="BZ10">
            <v>27091</v>
          </cell>
          <cell r="CA10">
            <v>1151</v>
          </cell>
          <cell r="CB10">
            <v>578</v>
          </cell>
          <cell r="CC10">
            <v>8071</v>
          </cell>
          <cell r="CD10">
            <v>179658</v>
          </cell>
          <cell r="CE10">
            <v>166230</v>
          </cell>
          <cell r="CF10">
            <v>13428</v>
          </cell>
          <cell r="CG10">
            <v>28709</v>
          </cell>
          <cell r="CH10">
            <v>3471</v>
          </cell>
          <cell r="CI10">
            <v>4860</v>
          </cell>
          <cell r="CJ10">
            <v>2274</v>
          </cell>
          <cell r="CK10">
            <v>12874</v>
          </cell>
          <cell r="CL10">
            <v>44110</v>
          </cell>
          <cell r="CM10">
            <v>5420</v>
          </cell>
          <cell r="CN10">
            <v>590109</v>
          </cell>
          <cell r="CO10">
            <v>89112</v>
          </cell>
          <cell r="CP10">
            <v>82018</v>
          </cell>
          <cell r="CQ10">
            <v>1955</v>
          </cell>
          <cell r="CR10">
            <v>5139</v>
          </cell>
          <cell r="CS10">
            <v>8843</v>
          </cell>
          <cell r="CT10">
            <v>39847</v>
          </cell>
          <cell r="CU10">
            <v>19007</v>
          </cell>
          <cell r="CV10">
            <v>2803</v>
          </cell>
          <cell r="CW10">
            <v>3197</v>
          </cell>
          <cell r="CX10">
            <v>1648</v>
          </cell>
          <cell r="CY10">
            <v>17704</v>
          </cell>
          <cell r="CZ10">
            <v>30910</v>
          </cell>
          <cell r="DA10">
            <v>12497</v>
          </cell>
        </row>
        <row r="11">
          <cell r="A11" t="str">
            <v>Customers - Other</v>
          </cell>
          <cell r="B11" t="str">
            <v>YNO</v>
          </cell>
          <cell r="C11">
            <v>2003</v>
          </cell>
          <cell r="D11">
            <v>276</v>
          </cell>
          <cell r="E11">
            <v>6395</v>
          </cell>
          <cell r="F11">
            <v>4285</v>
          </cell>
          <cell r="G11">
            <v>1482</v>
          </cell>
          <cell r="H11">
            <v>3336</v>
          </cell>
          <cell r="I11">
            <v>5417</v>
          </cell>
          <cell r="J11">
            <v>4970</v>
          </cell>
          <cell r="K11">
            <v>670</v>
          </cell>
          <cell r="L11">
            <v>182</v>
          </cell>
          <cell r="M11">
            <v>3718</v>
          </cell>
          <cell r="N11">
            <v>246</v>
          </cell>
          <cell r="O11">
            <v>1641</v>
          </cell>
          <cell r="P11">
            <v>184</v>
          </cell>
          <cell r="Q11">
            <v>87</v>
          </cell>
          <cell r="R11">
            <v>475</v>
          </cell>
          <cell r="S11">
            <v>1131</v>
          </cell>
          <cell r="T11">
            <v>20130</v>
          </cell>
          <cell r="U11">
            <v>8260</v>
          </cell>
          <cell r="V11">
            <v>1570</v>
          </cell>
          <cell r="W11">
            <v>472</v>
          </cell>
          <cell r="X11">
            <v>2134</v>
          </cell>
          <cell r="Y11">
            <v>2234</v>
          </cell>
          <cell r="Z11">
            <v>1378</v>
          </cell>
          <cell r="AA11">
            <v>466</v>
          </cell>
          <cell r="AB11">
            <v>89</v>
          </cell>
          <cell r="AC11">
            <v>1008</v>
          </cell>
          <cell r="AD11">
            <v>3123</v>
          </cell>
          <cell r="AE11">
            <v>2840</v>
          </cell>
          <cell r="AF11">
            <v>283</v>
          </cell>
          <cell r="AG11">
            <v>813</v>
          </cell>
          <cell r="AH11">
            <v>3944</v>
          </cell>
          <cell r="AI11">
            <v>3817</v>
          </cell>
          <cell r="AJ11">
            <v>127</v>
          </cell>
          <cell r="AK11">
            <v>2527</v>
          </cell>
          <cell r="AL11">
            <v>1578</v>
          </cell>
          <cell r="AM11">
            <v>438</v>
          </cell>
          <cell r="AN11">
            <v>22207</v>
          </cell>
          <cell r="AO11">
            <v>16966</v>
          </cell>
          <cell r="AP11">
            <v>5241</v>
          </cell>
          <cell r="AQ11">
            <v>167</v>
          </cell>
          <cell r="AR11">
            <v>661</v>
          </cell>
          <cell r="AS11">
            <v>8140</v>
          </cell>
          <cell r="AT11">
            <v>106750</v>
          </cell>
          <cell r="AU11">
            <v>106638</v>
          </cell>
          <cell r="AV11">
            <v>112</v>
          </cell>
          <cell r="AW11">
            <v>26821</v>
          </cell>
          <cell r="AX11">
            <v>953</v>
          </cell>
          <cell r="AY11">
            <v>793</v>
          </cell>
          <cell r="AZ11">
            <v>3841</v>
          </cell>
          <cell r="BA11">
            <v>7742</v>
          </cell>
          <cell r="BB11">
            <v>1101</v>
          </cell>
          <cell r="BC11">
            <v>1620</v>
          </cell>
          <cell r="BD11">
            <v>13248</v>
          </cell>
          <cell r="BE11">
            <v>774</v>
          </cell>
          <cell r="BF11">
            <v>830</v>
          </cell>
          <cell r="BG11">
            <v>2118</v>
          </cell>
          <cell r="BH11">
            <v>0</v>
          </cell>
          <cell r="BI11">
            <v>2917</v>
          </cell>
          <cell r="BJ11">
            <v>2630</v>
          </cell>
          <cell r="BK11">
            <v>287</v>
          </cell>
          <cell r="BL11">
            <v>5817</v>
          </cell>
          <cell r="BM11">
            <v>4094</v>
          </cell>
          <cell r="BN11">
            <v>1723</v>
          </cell>
          <cell r="BO11">
            <v>1349</v>
          </cell>
          <cell r="BP11">
            <v>2192</v>
          </cell>
          <cell r="BQ11">
            <v>2991</v>
          </cell>
          <cell r="BR11">
            <v>965</v>
          </cell>
          <cell r="BS11">
            <v>5647</v>
          </cell>
          <cell r="BT11">
            <v>1035</v>
          </cell>
          <cell r="BU11">
            <v>1607</v>
          </cell>
          <cell r="BV11">
            <v>4523</v>
          </cell>
          <cell r="BW11">
            <v>1593</v>
          </cell>
          <cell r="BX11">
            <v>621</v>
          </cell>
          <cell r="BY11">
            <v>4027</v>
          </cell>
          <cell r="BZ11">
            <v>3724</v>
          </cell>
          <cell r="CA11">
            <v>203</v>
          </cell>
          <cell r="CB11">
            <v>100</v>
          </cell>
          <cell r="CC11">
            <v>1200</v>
          </cell>
          <cell r="CD11">
            <v>25367</v>
          </cell>
          <cell r="CE11">
            <v>23971</v>
          </cell>
          <cell r="CF11">
            <v>1396</v>
          </cell>
          <cell r="CG11">
            <v>3734</v>
          </cell>
          <cell r="CH11">
            <v>577</v>
          </cell>
          <cell r="CI11">
            <v>878</v>
          </cell>
          <cell r="CJ11">
            <v>461</v>
          </cell>
          <cell r="CK11">
            <v>1739</v>
          </cell>
          <cell r="CL11">
            <v>5126</v>
          </cell>
          <cell r="CM11">
            <v>745</v>
          </cell>
          <cell r="CN11">
            <v>78516</v>
          </cell>
          <cell r="CO11">
            <v>9910</v>
          </cell>
          <cell r="CP11">
            <v>8849</v>
          </cell>
          <cell r="CQ11">
            <v>363</v>
          </cell>
          <cell r="CR11">
            <v>698</v>
          </cell>
          <cell r="CS11">
            <v>848</v>
          </cell>
          <cell r="CT11">
            <v>5637</v>
          </cell>
          <cell r="CU11">
            <v>2148</v>
          </cell>
          <cell r="CV11">
            <v>511</v>
          </cell>
          <cell r="CW11">
            <v>543</v>
          </cell>
          <cell r="CX11">
            <v>242</v>
          </cell>
          <cell r="CY11">
            <v>2678</v>
          </cell>
          <cell r="CZ11">
            <v>2264</v>
          </cell>
          <cell r="DA11">
            <v>1366</v>
          </cell>
        </row>
        <row r="12">
          <cell r="A12" t="str">
            <v>kWh</v>
          </cell>
          <cell r="B12" t="str">
            <v>YV</v>
          </cell>
          <cell r="C12">
            <v>2003</v>
          </cell>
          <cell r="D12">
            <v>43095892</v>
          </cell>
          <cell r="E12">
            <v>1400964679</v>
          </cell>
          <cell r="F12">
            <v>1132704213</v>
          </cell>
          <cell r="G12">
            <v>217523822</v>
          </cell>
          <cell r="H12">
            <v>914155229</v>
          </cell>
          <cell r="I12">
            <v>1621983270</v>
          </cell>
          <cell r="J12">
            <v>1457949580</v>
          </cell>
          <cell r="K12">
            <v>63632595</v>
          </cell>
          <cell r="L12">
            <v>32484068</v>
          </cell>
          <cell r="M12">
            <v>893653654</v>
          </cell>
          <cell r="N12">
            <v>30739470</v>
          </cell>
          <cell r="O12">
            <v>364621938</v>
          </cell>
          <cell r="P12">
            <v>26954399</v>
          </cell>
          <cell r="Q12">
            <v>8421470</v>
          </cell>
          <cell r="R12">
            <v>61908659.299999997</v>
          </cell>
          <cell r="S12">
            <v>182780776</v>
          </cell>
          <cell r="T12">
            <v>7860688083</v>
          </cell>
          <cell r="U12">
            <v>904313775</v>
          </cell>
          <cell r="V12">
            <v>357064704</v>
          </cell>
          <cell r="W12">
            <v>64447371</v>
          </cell>
          <cell r="X12">
            <v>574514918</v>
          </cell>
          <cell r="Y12">
            <v>627031302</v>
          </cell>
          <cell r="Z12">
            <v>284900636</v>
          </cell>
          <cell r="AA12">
            <v>80106927</v>
          </cell>
          <cell r="AB12">
            <v>10062249</v>
          </cell>
          <cell r="AC12">
            <v>411268868.19999999</v>
          </cell>
          <cell r="AD12">
            <v>940082897.10000002</v>
          </cell>
          <cell r="AE12">
            <v>876493833</v>
          </cell>
          <cell r="AF12">
            <v>63589064.100000001</v>
          </cell>
          <cell r="AG12">
            <v>156079163</v>
          </cell>
          <cell r="AH12">
            <v>1478910438</v>
          </cell>
          <cell r="AI12">
            <v>1464302127</v>
          </cell>
          <cell r="AJ12">
            <v>14608311</v>
          </cell>
          <cell r="AK12">
            <v>352419237</v>
          </cell>
          <cell r="AL12">
            <v>446024317</v>
          </cell>
          <cell r="AM12">
            <v>115380947</v>
          </cell>
          <cell r="AN12">
            <v>3097879811</v>
          </cell>
          <cell r="AO12">
            <v>1773144046</v>
          </cell>
          <cell r="AP12">
            <v>1324735765</v>
          </cell>
          <cell r="AQ12">
            <v>26545865</v>
          </cell>
          <cell r="AR12">
            <v>212661300.5</v>
          </cell>
          <cell r="AS12">
            <v>3440644511</v>
          </cell>
          <cell r="AT12">
            <v>22403641725</v>
          </cell>
          <cell r="AU12">
            <v>22383890000</v>
          </cell>
          <cell r="AV12">
            <v>19751725</v>
          </cell>
          <cell r="AW12">
            <v>7483288325</v>
          </cell>
          <cell r="AX12">
            <v>181647218</v>
          </cell>
          <cell r="AY12">
            <v>107599752</v>
          </cell>
          <cell r="AZ12">
            <v>717736043</v>
          </cell>
          <cell r="BA12">
            <v>1950945679</v>
          </cell>
          <cell r="BB12">
            <v>277498686</v>
          </cell>
          <cell r="BC12">
            <v>136446751</v>
          </cell>
          <cell r="BD12">
            <v>3339303820</v>
          </cell>
          <cell r="BE12">
            <v>169452219</v>
          </cell>
          <cell r="BF12">
            <v>228083608</v>
          </cell>
          <cell r="BG12">
            <v>585195347</v>
          </cell>
          <cell r="BH12">
            <v>0</v>
          </cell>
          <cell r="BI12">
            <v>677083143</v>
          </cell>
          <cell r="BJ12">
            <v>630630153</v>
          </cell>
          <cell r="BK12">
            <v>46452990</v>
          </cell>
          <cell r="BL12">
            <v>1141514050</v>
          </cell>
          <cell r="BM12">
            <v>805439736</v>
          </cell>
          <cell r="BN12">
            <v>336074314</v>
          </cell>
          <cell r="BO12">
            <v>166928066</v>
          </cell>
          <cell r="BP12">
            <v>349046084</v>
          </cell>
          <cell r="BQ12">
            <v>587011482</v>
          </cell>
          <cell r="BR12">
            <v>1606770496</v>
          </cell>
          <cell r="BS12">
            <v>1696547681</v>
          </cell>
          <cell r="BT12">
            <v>231212060</v>
          </cell>
          <cell r="BU12">
            <v>320550420</v>
          </cell>
          <cell r="BV12">
            <v>1192940488</v>
          </cell>
          <cell r="BW12">
            <v>205451211</v>
          </cell>
          <cell r="BX12">
            <v>93063317.200000003</v>
          </cell>
          <cell r="BY12">
            <v>805996163</v>
          </cell>
          <cell r="BZ12">
            <v>762746952</v>
          </cell>
          <cell r="CA12">
            <v>30841533</v>
          </cell>
          <cell r="CB12">
            <v>12407678</v>
          </cell>
          <cell r="CC12">
            <v>186758365</v>
          </cell>
          <cell r="CD12">
            <v>6220864456</v>
          </cell>
          <cell r="CE12">
            <v>5820961440</v>
          </cell>
          <cell r="CF12">
            <v>399903016</v>
          </cell>
          <cell r="CG12">
            <v>726783940</v>
          </cell>
          <cell r="CH12">
            <v>90960035</v>
          </cell>
          <cell r="CI12">
            <v>124591891</v>
          </cell>
          <cell r="CJ12">
            <v>91371270</v>
          </cell>
          <cell r="CK12">
            <v>359240700</v>
          </cell>
          <cell r="CL12">
            <v>1051685176</v>
          </cell>
          <cell r="CM12">
            <v>229514052</v>
          </cell>
          <cell r="CN12">
            <v>25604519834</v>
          </cell>
          <cell r="CO12">
            <v>2387224809</v>
          </cell>
          <cell r="CP12">
            <v>2262794351</v>
          </cell>
          <cell r="CQ12">
            <v>31211979</v>
          </cell>
          <cell r="CR12">
            <v>93218479</v>
          </cell>
          <cell r="CS12">
            <v>97838571.099999994</v>
          </cell>
          <cell r="CT12">
            <v>1222390968</v>
          </cell>
          <cell r="CU12">
            <v>469186419</v>
          </cell>
          <cell r="CV12">
            <v>88305059.200000003</v>
          </cell>
          <cell r="CW12">
            <v>145709728.80000001</v>
          </cell>
          <cell r="CX12">
            <v>67077032</v>
          </cell>
          <cell r="CY12">
            <v>441285683</v>
          </cell>
          <cell r="CZ12">
            <v>379870193</v>
          </cell>
          <cell r="DA12">
            <v>414447866</v>
          </cell>
        </row>
        <row r="13">
          <cell r="A13" t="str">
            <v>kWh - Residential</v>
          </cell>
          <cell r="B13" t="str">
            <v>YVR</v>
          </cell>
          <cell r="C13">
            <v>2003</v>
          </cell>
          <cell r="D13">
            <v>11627017</v>
          </cell>
          <cell r="E13">
            <v>502666838</v>
          </cell>
          <cell r="F13">
            <v>254632965</v>
          </cell>
          <cell r="G13">
            <v>72712385</v>
          </cell>
          <cell r="H13">
            <v>272936128</v>
          </cell>
          <cell r="I13">
            <v>512276282</v>
          </cell>
          <cell r="J13">
            <v>388937092</v>
          </cell>
          <cell r="K13">
            <v>42539902</v>
          </cell>
          <cell r="L13">
            <v>16533903</v>
          </cell>
          <cell r="M13">
            <v>248336123</v>
          </cell>
          <cell r="N13">
            <v>12304678</v>
          </cell>
          <cell r="O13">
            <v>110410786</v>
          </cell>
          <cell r="P13">
            <v>17212171</v>
          </cell>
          <cell r="Q13">
            <v>5187625</v>
          </cell>
          <cell r="R13">
            <v>22497821.100000001</v>
          </cell>
          <cell r="S13">
            <v>91843709</v>
          </cell>
          <cell r="T13">
            <v>1580499650</v>
          </cell>
          <cell r="U13">
            <v>654623819</v>
          </cell>
          <cell r="V13">
            <v>113382345</v>
          </cell>
          <cell r="W13">
            <v>33512634</v>
          </cell>
          <cell r="X13">
            <v>273772083</v>
          </cell>
          <cell r="Y13">
            <v>139699816</v>
          </cell>
          <cell r="Z13">
            <v>109924493</v>
          </cell>
          <cell r="AA13">
            <v>38593915</v>
          </cell>
          <cell r="AB13">
            <v>6338391</v>
          </cell>
          <cell r="AC13">
            <v>224343737.19999999</v>
          </cell>
          <cell r="AD13">
            <v>376581084.80000001</v>
          </cell>
          <cell r="AE13">
            <v>346190601</v>
          </cell>
          <cell r="AF13">
            <v>30390483.800000001</v>
          </cell>
          <cell r="AG13">
            <v>82695788</v>
          </cell>
          <cell r="AH13">
            <v>327017054</v>
          </cell>
          <cell r="AI13">
            <v>315749241</v>
          </cell>
          <cell r="AJ13">
            <v>11267813</v>
          </cell>
          <cell r="AK13">
            <v>175090852</v>
          </cell>
          <cell r="AL13">
            <v>193475522</v>
          </cell>
          <cell r="AM13">
            <v>28743822</v>
          </cell>
          <cell r="AN13">
            <v>1655935250</v>
          </cell>
          <cell r="AO13">
            <v>1265241117</v>
          </cell>
          <cell r="AP13">
            <v>390694133</v>
          </cell>
          <cell r="AQ13">
            <v>15460530</v>
          </cell>
          <cell r="AR13">
            <v>55615955.700000003</v>
          </cell>
          <cell r="AS13">
            <v>951203622</v>
          </cell>
          <cell r="AT13">
            <v>12001665099</v>
          </cell>
          <cell r="AU13">
            <v>11990590000</v>
          </cell>
          <cell r="AV13">
            <v>11075099</v>
          </cell>
          <cell r="AW13">
            <v>2241448529</v>
          </cell>
          <cell r="AX13">
            <v>155342162</v>
          </cell>
          <cell r="AY13">
            <v>40297068</v>
          </cell>
          <cell r="AZ13">
            <v>198090295</v>
          </cell>
          <cell r="BA13">
            <v>599398265</v>
          </cell>
          <cell r="BB13">
            <v>69597889</v>
          </cell>
          <cell r="BC13">
            <v>86696349</v>
          </cell>
          <cell r="BD13">
            <v>1117118053</v>
          </cell>
          <cell r="BE13">
            <v>59641045</v>
          </cell>
          <cell r="BF13">
            <v>49133690</v>
          </cell>
          <cell r="BG13">
            <v>158204235</v>
          </cell>
          <cell r="BH13">
            <v>0</v>
          </cell>
          <cell r="BI13">
            <v>255765590</v>
          </cell>
          <cell r="BJ13">
            <v>220723787</v>
          </cell>
          <cell r="BK13">
            <v>35041803</v>
          </cell>
          <cell r="BL13">
            <v>413694546</v>
          </cell>
          <cell r="BM13">
            <v>266116869</v>
          </cell>
          <cell r="BN13">
            <v>147577677</v>
          </cell>
          <cell r="BO13">
            <v>60565249</v>
          </cell>
          <cell r="BP13">
            <v>137538000</v>
          </cell>
          <cell r="BQ13">
            <v>214351021</v>
          </cell>
          <cell r="BR13">
            <v>1460697960</v>
          </cell>
          <cell r="BS13">
            <v>521555853</v>
          </cell>
          <cell r="BT13">
            <v>76392259</v>
          </cell>
          <cell r="BU13">
            <v>110928534</v>
          </cell>
          <cell r="BV13">
            <v>471232312</v>
          </cell>
          <cell r="BW13">
            <v>84423857</v>
          </cell>
          <cell r="BX13">
            <v>39860930.600000001</v>
          </cell>
          <cell r="BY13">
            <v>287513562</v>
          </cell>
          <cell r="BZ13">
            <v>268553821</v>
          </cell>
          <cell r="CA13">
            <v>12184312</v>
          </cell>
          <cell r="CB13">
            <v>6775429</v>
          </cell>
          <cell r="CC13">
            <v>67139016</v>
          </cell>
          <cell r="CD13">
            <v>1831852250</v>
          </cell>
          <cell r="CE13">
            <v>1691987964</v>
          </cell>
          <cell r="CF13">
            <v>139864286</v>
          </cell>
          <cell r="CG13">
            <v>358676526</v>
          </cell>
          <cell r="CH13">
            <v>31953378</v>
          </cell>
          <cell r="CI13">
            <v>45368680</v>
          </cell>
          <cell r="CJ13">
            <v>32459023</v>
          </cell>
          <cell r="CK13">
            <v>109532055</v>
          </cell>
          <cell r="CL13">
            <v>362446556</v>
          </cell>
          <cell r="CM13">
            <v>51828794</v>
          </cell>
          <cell r="CN13">
            <v>5420267739</v>
          </cell>
          <cell r="CO13">
            <v>896999316</v>
          </cell>
          <cell r="CP13">
            <v>827095470</v>
          </cell>
          <cell r="CQ13">
            <v>21111388</v>
          </cell>
          <cell r="CR13">
            <v>48792458</v>
          </cell>
          <cell r="CS13">
            <v>68095713.400000006</v>
          </cell>
          <cell r="CT13">
            <v>381918524</v>
          </cell>
          <cell r="CU13">
            <v>153768767</v>
          </cell>
          <cell r="CV13">
            <v>24614633.800000001</v>
          </cell>
          <cell r="CW13">
            <v>27326993</v>
          </cell>
          <cell r="CX13">
            <v>16293528</v>
          </cell>
          <cell r="CY13">
            <v>203822662</v>
          </cell>
          <cell r="CZ13">
            <v>306213554</v>
          </cell>
          <cell r="DA13">
            <v>90200388</v>
          </cell>
        </row>
        <row r="14">
          <cell r="A14" t="str">
            <v>kWh - Other</v>
          </cell>
          <cell r="B14" t="str">
            <v>YVO</v>
          </cell>
          <cell r="C14">
            <v>2003</v>
          </cell>
          <cell r="D14">
            <v>31468875</v>
          </cell>
          <cell r="E14">
            <v>898297841</v>
          </cell>
          <cell r="F14">
            <v>878071248</v>
          </cell>
          <cell r="G14">
            <v>144811437</v>
          </cell>
          <cell r="H14">
            <v>641219101</v>
          </cell>
          <cell r="I14">
            <v>1109706988</v>
          </cell>
          <cell r="J14">
            <v>1069012488</v>
          </cell>
          <cell r="K14">
            <v>21092693</v>
          </cell>
          <cell r="L14">
            <v>15950165</v>
          </cell>
          <cell r="M14">
            <v>645317531</v>
          </cell>
          <cell r="N14">
            <v>18434792</v>
          </cell>
          <cell r="O14">
            <v>254211152</v>
          </cell>
          <cell r="P14">
            <v>9742228</v>
          </cell>
          <cell r="Q14">
            <v>3233845</v>
          </cell>
          <cell r="R14">
            <v>39410838.199999996</v>
          </cell>
          <cell r="S14">
            <v>90937067</v>
          </cell>
          <cell r="T14">
            <v>6280188433</v>
          </cell>
          <cell r="U14">
            <v>249689956</v>
          </cell>
          <cell r="V14">
            <v>243682359</v>
          </cell>
          <cell r="W14">
            <v>30934737</v>
          </cell>
          <cell r="X14">
            <v>300742835</v>
          </cell>
          <cell r="Y14">
            <v>487331486</v>
          </cell>
          <cell r="Z14">
            <v>174976143</v>
          </cell>
          <cell r="AA14">
            <v>41513012</v>
          </cell>
          <cell r="AB14">
            <v>3723858</v>
          </cell>
          <cell r="AC14">
            <v>186925131</v>
          </cell>
          <cell r="AD14">
            <v>563501812.29999995</v>
          </cell>
          <cell r="AE14">
            <v>530303232</v>
          </cell>
          <cell r="AF14">
            <v>33198580.300000001</v>
          </cell>
          <cell r="AG14">
            <v>73383375</v>
          </cell>
          <cell r="AH14">
            <v>1151893384</v>
          </cell>
          <cell r="AI14">
            <v>1148552886</v>
          </cell>
          <cell r="AJ14">
            <v>3340498</v>
          </cell>
          <cell r="AK14">
            <v>177328385</v>
          </cell>
          <cell r="AL14">
            <v>252548795</v>
          </cell>
          <cell r="AM14">
            <v>86637125</v>
          </cell>
          <cell r="AN14">
            <v>1441944561</v>
          </cell>
          <cell r="AO14">
            <v>507902929</v>
          </cell>
          <cell r="AP14">
            <v>934041632</v>
          </cell>
          <cell r="AQ14">
            <v>11085335</v>
          </cell>
          <cell r="AR14">
            <v>157045344.80000001</v>
          </cell>
          <cell r="AS14">
            <v>2489440889</v>
          </cell>
          <cell r="AT14">
            <v>10401976626</v>
          </cell>
          <cell r="AU14">
            <v>10393300000</v>
          </cell>
          <cell r="AV14">
            <v>8676626</v>
          </cell>
          <cell r="AW14">
            <v>5241839796</v>
          </cell>
          <cell r="AX14">
            <v>26305056</v>
          </cell>
          <cell r="AY14">
            <v>67302684</v>
          </cell>
          <cell r="AZ14">
            <v>519645748</v>
          </cell>
          <cell r="BA14">
            <v>1351547414</v>
          </cell>
          <cell r="BB14">
            <v>207900797</v>
          </cell>
          <cell r="BC14">
            <v>49750402</v>
          </cell>
          <cell r="BD14">
            <v>2222185767</v>
          </cell>
          <cell r="BE14">
            <v>109811174</v>
          </cell>
          <cell r="BF14">
            <v>178949918</v>
          </cell>
          <cell r="BG14">
            <v>426991112</v>
          </cell>
          <cell r="BH14">
            <v>0</v>
          </cell>
          <cell r="BI14">
            <v>421317553</v>
          </cell>
          <cell r="BJ14">
            <v>409906366</v>
          </cell>
          <cell r="BK14">
            <v>11411187</v>
          </cell>
          <cell r="BL14">
            <v>727819504</v>
          </cell>
          <cell r="BM14">
            <v>539322867</v>
          </cell>
          <cell r="BN14">
            <v>188496637</v>
          </cell>
          <cell r="BO14">
            <v>106362817</v>
          </cell>
          <cell r="BP14">
            <v>211508084</v>
          </cell>
          <cell r="BQ14">
            <v>372660461</v>
          </cell>
          <cell r="BR14">
            <v>146072536</v>
          </cell>
          <cell r="BS14">
            <v>1174991828</v>
          </cell>
          <cell r="BT14">
            <v>154819801</v>
          </cell>
          <cell r="BU14">
            <v>209621886</v>
          </cell>
          <cell r="BV14">
            <v>721708176</v>
          </cell>
          <cell r="BW14">
            <v>121027354</v>
          </cell>
          <cell r="BX14">
            <v>53202386.600000001</v>
          </cell>
          <cell r="BY14">
            <v>518482601</v>
          </cell>
          <cell r="BZ14">
            <v>494193131</v>
          </cell>
          <cell r="CA14">
            <v>18657221</v>
          </cell>
          <cell r="CB14">
            <v>5632249</v>
          </cell>
          <cell r="CC14">
            <v>119619349</v>
          </cell>
          <cell r="CD14">
            <v>4389012206</v>
          </cell>
          <cell r="CE14">
            <v>4128973476</v>
          </cell>
          <cell r="CF14">
            <v>260038730</v>
          </cell>
          <cell r="CG14">
            <v>368107414</v>
          </cell>
          <cell r="CH14">
            <v>59006657</v>
          </cell>
          <cell r="CI14">
            <v>79223211</v>
          </cell>
          <cell r="CJ14">
            <v>58912247</v>
          </cell>
          <cell r="CK14">
            <v>249708645</v>
          </cell>
          <cell r="CL14">
            <v>689238620</v>
          </cell>
          <cell r="CM14">
            <v>177685258</v>
          </cell>
          <cell r="CN14">
            <v>20184252095</v>
          </cell>
          <cell r="CO14">
            <v>1490225493</v>
          </cell>
          <cell r="CP14">
            <v>1435698881</v>
          </cell>
          <cell r="CQ14">
            <v>10100591</v>
          </cell>
          <cell r="CR14">
            <v>44426021</v>
          </cell>
          <cell r="CS14">
            <v>29742857.699999988</v>
          </cell>
          <cell r="CT14">
            <v>840472444</v>
          </cell>
          <cell r="CU14">
            <v>315417652</v>
          </cell>
          <cell r="CV14">
            <v>63690425.400000006</v>
          </cell>
          <cell r="CW14">
            <v>118382735.80000001</v>
          </cell>
          <cell r="CX14">
            <v>50783504</v>
          </cell>
          <cell r="CY14">
            <v>237463021</v>
          </cell>
          <cell r="CZ14">
            <v>73656639</v>
          </cell>
          <cell r="DA14">
            <v>324247478</v>
          </cell>
        </row>
        <row r="15">
          <cell r="A15" t="str">
            <v>kW</v>
          </cell>
          <cell r="B15" t="str">
            <v>YD</v>
          </cell>
          <cell r="C15">
            <v>2003</v>
          </cell>
          <cell r="D15">
            <v>58809.4</v>
          </cell>
          <cell r="E15">
            <v>1801649</v>
          </cell>
          <cell r="F15">
            <v>1351160</v>
          </cell>
          <cell r="G15">
            <v>511049.8</v>
          </cell>
          <cell r="H15">
            <v>1420149</v>
          </cell>
          <cell r="I15">
            <v>2383058</v>
          </cell>
          <cell r="J15">
            <v>2394272</v>
          </cell>
          <cell r="K15">
            <v>249475</v>
          </cell>
          <cell r="L15">
            <v>25968.400000000001</v>
          </cell>
          <cell r="M15">
            <v>1409915</v>
          </cell>
          <cell r="N15">
            <v>28991</v>
          </cell>
          <cell r="O15">
            <v>694969</v>
          </cell>
          <cell r="P15">
            <v>14120</v>
          </cell>
          <cell r="Q15">
            <v>16889</v>
          </cell>
          <cell r="R15">
            <v>53879.5</v>
          </cell>
          <cell r="S15">
            <v>0</v>
          </cell>
          <cell r="T15">
            <v>12782616</v>
          </cell>
          <cell r="U15">
            <v>4977340</v>
          </cell>
          <cell r="V15">
            <v>495463</v>
          </cell>
          <cell r="W15">
            <v>0</v>
          </cell>
          <cell r="X15">
            <v>545959</v>
          </cell>
          <cell r="Y15">
            <v>993136</v>
          </cell>
          <cell r="Z15">
            <v>391333</v>
          </cell>
          <cell r="AA15">
            <v>59114.6</v>
          </cell>
          <cell r="AB15">
            <v>7145</v>
          </cell>
          <cell r="AC15">
            <v>202816.1</v>
          </cell>
          <cell r="AD15">
            <v>944749.8</v>
          </cell>
          <cell r="AE15">
            <v>889603</v>
          </cell>
          <cell r="AF15">
            <v>55146.8</v>
          </cell>
          <cell r="AG15">
            <v>175493</v>
          </cell>
          <cell r="AH15">
            <v>2343082</v>
          </cell>
          <cell r="AI15">
            <v>2341668</v>
          </cell>
          <cell r="AJ15">
            <v>1414</v>
          </cell>
          <cell r="AK15">
            <v>379343</v>
          </cell>
          <cell r="AL15">
            <v>743441</v>
          </cell>
          <cell r="AM15">
            <v>164041</v>
          </cell>
          <cell r="AN15">
            <v>9578633</v>
          </cell>
          <cell r="AO15">
            <v>7719371</v>
          </cell>
          <cell r="AP15">
            <v>1859262</v>
          </cell>
          <cell r="AQ15">
            <v>14034</v>
          </cell>
          <cell r="AR15">
            <v>291082.3</v>
          </cell>
          <cell r="AS15">
            <v>5282994</v>
          </cell>
          <cell r="AT15">
            <v>23751129</v>
          </cell>
          <cell r="AU15">
            <v>23734400</v>
          </cell>
          <cell r="AV15">
            <v>16729</v>
          </cell>
          <cell r="AW15">
            <v>9921167</v>
          </cell>
          <cell r="AX15">
            <v>129394</v>
          </cell>
          <cell r="AY15">
            <v>98881</v>
          </cell>
          <cell r="AZ15">
            <v>909871</v>
          </cell>
          <cell r="BA15">
            <v>2762488.6</v>
          </cell>
          <cell r="BB15">
            <v>381000</v>
          </cell>
          <cell r="BC15">
            <v>230551.2</v>
          </cell>
          <cell r="BD15">
            <v>4389396</v>
          </cell>
          <cell r="BE15">
            <v>309569</v>
          </cell>
          <cell r="BF15">
            <v>367853.7</v>
          </cell>
          <cell r="BG15">
            <v>858180</v>
          </cell>
          <cell r="BH15">
            <v>0</v>
          </cell>
          <cell r="BI15">
            <v>711394.6</v>
          </cell>
          <cell r="BJ15">
            <v>697536</v>
          </cell>
          <cell r="BK15">
            <v>13858.6</v>
          </cell>
          <cell r="BL15">
            <v>1849261</v>
          </cell>
          <cell r="BM15">
            <v>1148327</v>
          </cell>
          <cell r="BN15">
            <v>700934</v>
          </cell>
          <cell r="BO15">
            <v>200461</v>
          </cell>
          <cell r="BP15">
            <v>387967</v>
          </cell>
          <cell r="BQ15">
            <v>665975</v>
          </cell>
          <cell r="BR15">
            <v>174081</v>
          </cell>
          <cell r="BS15">
            <v>2457454</v>
          </cell>
          <cell r="BT15">
            <v>252702</v>
          </cell>
          <cell r="BU15">
            <v>433288</v>
          </cell>
          <cell r="BV15">
            <v>1376026</v>
          </cell>
          <cell r="BW15">
            <v>204354</v>
          </cell>
          <cell r="BX15">
            <v>0</v>
          </cell>
          <cell r="BY15">
            <v>927731</v>
          </cell>
          <cell r="BZ15">
            <v>892259</v>
          </cell>
          <cell r="CA15">
            <v>28968</v>
          </cell>
          <cell r="CB15">
            <v>6504</v>
          </cell>
          <cell r="CC15">
            <v>425272</v>
          </cell>
          <cell r="CD15">
            <v>9000740</v>
          </cell>
          <cell r="CE15">
            <v>8444358</v>
          </cell>
          <cell r="CF15">
            <v>556382</v>
          </cell>
          <cell r="CG15">
            <v>684762</v>
          </cell>
          <cell r="CH15">
            <v>126408</v>
          </cell>
          <cell r="CI15">
            <v>139135</v>
          </cell>
          <cell r="CJ15">
            <v>104683</v>
          </cell>
          <cell r="CK15">
            <v>537039</v>
          </cell>
          <cell r="CL15">
            <v>1461722</v>
          </cell>
          <cell r="CM15">
            <v>336511</v>
          </cell>
          <cell r="CN15">
            <v>43364987</v>
          </cell>
          <cell r="CO15">
            <v>2977183</v>
          </cell>
          <cell r="CP15">
            <v>2849630</v>
          </cell>
          <cell r="CQ15">
            <v>42598</v>
          </cell>
          <cell r="CR15">
            <v>84955</v>
          </cell>
          <cell r="CS15">
            <v>44049.599999999999</v>
          </cell>
          <cell r="CT15">
            <v>1725335</v>
          </cell>
          <cell r="CU15">
            <v>737118</v>
          </cell>
          <cell r="CV15">
            <v>121352.4</v>
          </cell>
          <cell r="CW15">
            <v>248016.2</v>
          </cell>
          <cell r="CX15">
            <v>90555</v>
          </cell>
          <cell r="CY15">
            <v>0</v>
          </cell>
          <cell r="CZ15">
            <v>928997</v>
          </cell>
          <cell r="DA15">
            <v>0</v>
          </cell>
        </row>
        <row r="16">
          <cell r="A16" t="str">
            <v>kW - Residential</v>
          </cell>
          <cell r="B16" t="str">
            <v>YDR</v>
          </cell>
          <cell r="C16">
            <v>2003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230237</v>
          </cell>
          <cell r="P16">
            <v>0</v>
          </cell>
          <cell r="Q16">
            <v>9232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502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369100</v>
          </cell>
          <cell r="AU16">
            <v>369100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</row>
        <row r="17">
          <cell r="A17" t="str">
            <v>kW - Other</v>
          </cell>
          <cell r="B17" t="str">
            <v>YDO</v>
          </cell>
          <cell r="C17">
            <v>2003</v>
          </cell>
          <cell r="D17">
            <v>58809.4</v>
          </cell>
          <cell r="E17">
            <v>1801649</v>
          </cell>
          <cell r="F17">
            <v>1351160</v>
          </cell>
          <cell r="G17">
            <v>511049.8</v>
          </cell>
          <cell r="H17">
            <v>1420149</v>
          </cell>
          <cell r="I17">
            <v>2383058</v>
          </cell>
          <cell r="J17">
            <v>2394272</v>
          </cell>
          <cell r="K17">
            <v>249475</v>
          </cell>
          <cell r="L17">
            <v>25968.400000000001</v>
          </cell>
          <cell r="M17">
            <v>1409915</v>
          </cell>
          <cell r="N17">
            <v>28991</v>
          </cell>
          <cell r="O17">
            <v>464732</v>
          </cell>
          <cell r="P17">
            <v>14120</v>
          </cell>
          <cell r="Q17">
            <v>7657</v>
          </cell>
          <cell r="R17">
            <v>53879.5</v>
          </cell>
          <cell r="S17">
            <v>0</v>
          </cell>
          <cell r="T17">
            <v>12782616</v>
          </cell>
          <cell r="U17">
            <v>4977340</v>
          </cell>
          <cell r="V17">
            <v>495463</v>
          </cell>
          <cell r="W17">
            <v>0</v>
          </cell>
          <cell r="X17">
            <v>545959</v>
          </cell>
          <cell r="Y17">
            <v>993136</v>
          </cell>
          <cell r="Z17">
            <v>391333</v>
          </cell>
          <cell r="AA17">
            <v>59114.6</v>
          </cell>
          <cell r="AB17">
            <v>7145</v>
          </cell>
          <cell r="AC17">
            <v>202816.1</v>
          </cell>
          <cell r="AD17">
            <v>944749.8</v>
          </cell>
          <cell r="AE17">
            <v>889603</v>
          </cell>
          <cell r="AF17">
            <v>55146.8</v>
          </cell>
          <cell r="AG17">
            <v>175493</v>
          </cell>
          <cell r="AH17">
            <v>2343082</v>
          </cell>
          <cell r="AI17">
            <v>2341668</v>
          </cell>
          <cell r="AJ17">
            <v>1414</v>
          </cell>
          <cell r="AK17">
            <v>379343</v>
          </cell>
          <cell r="AL17">
            <v>742939</v>
          </cell>
          <cell r="AM17">
            <v>164041</v>
          </cell>
          <cell r="AN17">
            <v>9578633</v>
          </cell>
          <cell r="AO17">
            <v>7719371</v>
          </cell>
          <cell r="AP17">
            <v>1859262</v>
          </cell>
          <cell r="AQ17">
            <v>14034</v>
          </cell>
          <cell r="AR17">
            <v>291082.3</v>
          </cell>
          <cell r="AS17">
            <v>5282994</v>
          </cell>
          <cell r="AT17">
            <v>23382029</v>
          </cell>
          <cell r="AU17">
            <v>23365300</v>
          </cell>
          <cell r="AV17">
            <v>16729</v>
          </cell>
          <cell r="AW17">
            <v>9921167</v>
          </cell>
          <cell r="AX17">
            <v>129394</v>
          </cell>
          <cell r="AY17">
            <v>98881</v>
          </cell>
          <cell r="AZ17">
            <v>909871</v>
          </cell>
          <cell r="BA17">
            <v>2762488.6</v>
          </cell>
          <cell r="BB17">
            <v>381000</v>
          </cell>
          <cell r="BC17">
            <v>230551.2</v>
          </cell>
          <cell r="BD17">
            <v>4389396</v>
          </cell>
          <cell r="BE17">
            <v>309569</v>
          </cell>
          <cell r="BF17">
            <v>367853.7</v>
          </cell>
          <cell r="BG17">
            <v>858180</v>
          </cell>
          <cell r="BH17">
            <v>0</v>
          </cell>
          <cell r="BI17">
            <v>711394.6</v>
          </cell>
          <cell r="BJ17">
            <v>697536</v>
          </cell>
          <cell r="BK17">
            <v>13858.6</v>
          </cell>
          <cell r="BL17">
            <v>1849261</v>
          </cell>
          <cell r="BM17">
            <v>1148327</v>
          </cell>
          <cell r="BN17">
            <v>700934</v>
          </cell>
          <cell r="BO17">
            <v>200461</v>
          </cell>
          <cell r="BP17">
            <v>387967</v>
          </cell>
          <cell r="BQ17">
            <v>665975</v>
          </cell>
          <cell r="BR17">
            <v>174081</v>
          </cell>
          <cell r="BS17">
            <v>2457454</v>
          </cell>
          <cell r="BT17">
            <v>252702</v>
          </cell>
          <cell r="BU17">
            <v>433288</v>
          </cell>
          <cell r="BV17">
            <v>1376026</v>
          </cell>
          <cell r="BW17">
            <v>204354</v>
          </cell>
          <cell r="BX17">
            <v>0</v>
          </cell>
          <cell r="BY17">
            <v>927731</v>
          </cell>
          <cell r="BZ17">
            <v>892259</v>
          </cell>
          <cell r="CA17">
            <v>28968</v>
          </cell>
          <cell r="CB17">
            <v>6504</v>
          </cell>
          <cell r="CC17">
            <v>425272</v>
          </cell>
          <cell r="CD17">
            <v>9000740</v>
          </cell>
          <cell r="CE17">
            <v>8444358</v>
          </cell>
          <cell r="CF17">
            <v>556382</v>
          </cell>
          <cell r="CG17">
            <v>684762</v>
          </cell>
          <cell r="CH17">
            <v>126408</v>
          </cell>
          <cell r="CI17">
            <v>139135</v>
          </cell>
          <cell r="CJ17">
            <v>104683</v>
          </cell>
          <cell r="CK17">
            <v>537039</v>
          </cell>
          <cell r="CL17">
            <v>1461722</v>
          </cell>
          <cell r="CM17">
            <v>336511</v>
          </cell>
          <cell r="CN17">
            <v>43364987</v>
          </cell>
          <cell r="CO17">
            <v>2977183</v>
          </cell>
          <cell r="CP17">
            <v>2849630</v>
          </cell>
          <cell r="CQ17">
            <v>42598</v>
          </cell>
          <cell r="CR17">
            <v>84955</v>
          </cell>
          <cell r="CS17">
            <v>44049.599999999999</v>
          </cell>
          <cell r="CT17">
            <v>1725335</v>
          </cell>
          <cell r="CU17">
            <v>737118</v>
          </cell>
          <cell r="CV17">
            <v>121352.4</v>
          </cell>
          <cell r="CW17">
            <v>248016.2</v>
          </cell>
          <cell r="CX17">
            <v>90555</v>
          </cell>
          <cell r="CY17">
            <v>0</v>
          </cell>
          <cell r="CZ17">
            <v>928997</v>
          </cell>
          <cell r="DA17">
            <v>0</v>
          </cell>
        </row>
        <row r="18">
          <cell r="A18" t="str">
            <v>Total service area</v>
          </cell>
          <cell r="B18" t="str">
            <v>AREA</v>
          </cell>
          <cell r="C18">
            <v>2003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5.3</v>
          </cell>
          <cell r="Q18">
            <v>2</v>
          </cell>
          <cell r="R18">
            <v>66</v>
          </cell>
          <cell r="S18">
            <v>21.26</v>
          </cell>
          <cell r="T18">
            <v>287</v>
          </cell>
          <cell r="U18">
            <v>120</v>
          </cell>
          <cell r="V18">
            <v>46.96</v>
          </cell>
          <cell r="W18">
            <v>99</v>
          </cell>
          <cell r="X18">
            <v>104.56</v>
          </cell>
          <cell r="Y18">
            <v>44.66</v>
          </cell>
          <cell r="Z18">
            <v>168</v>
          </cell>
          <cell r="AA18">
            <v>26.5</v>
          </cell>
          <cell r="AB18">
            <v>1.5</v>
          </cell>
          <cell r="AC18">
            <v>13600</v>
          </cell>
          <cell r="AD18">
            <v>411.5</v>
          </cell>
          <cell r="AE18">
            <v>402.5</v>
          </cell>
          <cell r="AF18">
            <v>9</v>
          </cell>
          <cell r="AG18">
            <v>68</v>
          </cell>
          <cell r="AH18">
            <v>93</v>
          </cell>
          <cell r="AI18">
            <v>89</v>
          </cell>
          <cell r="AJ18">
            <v>4</v>
          </cell>
          <cell r="AK18">
            <v>1275</v>
          </cell>
          <cell r="AL18">
            <v>280.7</v>
          </cell>
          <cell r="AM18">
            <v>93.48</v>
          </cell>
          <cell r="AN18">
            <v>426</v>
          </cell>
          <cell r="AO18">
            <v>331</v>
          </cell>
          <cell r="AP18">
            <v>95</v>
          </cell>
          <cell r="AQ18">
            <v>9.76</v>
          </cell>
          <cell r="AR18">
            <v>8.6</v>
          </cell>
          <cell r="AS18">
            <v>269</v>
          </cell>
          <cell r="AT18">
            <v>650006.19999999995</v>
          </cell>
          <cell r="AU18">
            <v>650000</v>
          </cell>
          <cell r="AV18">
            <v>6.2</v>
          </cell>
          <cell r="AW18">
            <v>1104</v>
          </cell>
          <cell r="AX18">
            <v>292</v>
          </cell>
          <cell r="AY18">
            <v>24.8</v>
          </cell>
          <cell r="AZ18">
            <v>31.62</v>
          </cell>
          <cell r="BA18">
            <v>404</v>
          </cell>
          <cell r="BB18">
            <v>27.33</v>
          </cell>
          <cell r="BC18">
            <v>77.400000000000006</v>
          </cell>
          <cell r="BD18">
            <v>421.5</v>
          </cell>
          <cell r="BE18">
            <v>21.86</v>
          </cell>
          <cell r="BF18">
            <v>20</v>
          </cell>
          <cell r="BG18">
            <v>381</v>
          </cell>
          <cell r="BH18">
            <v>0</v>
          </cell>
          <cell r="BI18">
            <v>88</v>
          </cell>
          <cell r="BJ18">
            <v>41</v>
          </cell>
          <cell r="BK18">
            <v>47</v>
          </cell>
          <cell r="BL18">
            <v>774.8</v>
          </cell>
          <cell r="BM18">
            <v>207</v>
          </cell>
          <cell r="BN18">
            <v>567.79999999999995</v>
          </cell>
          <cell r="BO18">
            <v>125</v>
          </cell>
          <cell r="BP18">
            <v>693</v>
          </cell>
          <cell r="BQ18">
            <v>330</v>
          </cell>
          <cell r="BR18">
            <v>28</v>
          </cell>
          <cell r="BS18">
            <v>143</v>
          </cell>
          <cell r="BT18">
            <v>15.5</v>
          </cell>
          <cell r="BU18">
            <v>26.56</v>
          </cell>
          <cell r="BV18">
            <v>143</v>
          </cell>
          <cell r="BW18">
            <v>35.6</v>
          </cell>
          <cell r="BX18">
            <v>15</v>
          </cell>
          <cell r="BY18">
            <v>63.9</v>
          </cell>
          <cell r="BZ18">
            <v>58.61</v>
          </cell>
          <cell r="CA18">
            <v>2.97</v>
          </cell>
          <cell r="CB18">
            <v>2.3199999999999998</v>
          </cell>
          <cell r="CC18">
            <v>123.37</v>
          </cell>
          <cell r="CD18">
            <v>619</v>
          </cell>
          <cell r="CE18">
            <v>575</v>
          </cell>
          <cell r="CF18">
            <v>44</v>
          </cell>
          <cell r="CG18">
            <v>342</v>
          </cell>
          <cell r="CH18">
            <v>13</v>
          </cell>
          <cell r="CI18">
            <v>18.7</v>
          </cell>
          <cell r="CJ18">
            <v>536</v>
          </cell>
          <cell r="CK18">
            <v>32</v>
          </cell>
          <cell r="CL18">
            <v>381.15</v>
          </cell>
          <cell r="CM18">
            <v>9</v>
          </cell>
          <cell r="CN18">
            <v>650</v>
          </cell>
          <cell r="CO18">
            <v>639.1</v>
          </cell>
          <cell r="CP18">
            <v>414.5</v>
          </cell>
          <cell r="CQ18">
            <v>3.6</v>
          </cell>
          <cell r="CR18">
            <v>221</v>
          </cell>
          <cell r="CS18">
            <v>61</v>
          </cell>
          <cell r="CT18">
            <v>656</v>
          </cell>
          <cell r="CU18">
            <v>86</v>
          </cell>
          <cell r="CV18">
            <v>14</v>
          </cell>
          <cell r="CW18">
            <v>11.5</v>
          </cell>
          <cell r="CX18">
            <v>685</v>
          </cell>
          <cell r="CY18">
            <v>49.16</v>
          </cell>
          <cell r="CZ18">
            <v>147.24</v>
          </cell>
          <cell r="DA18">
            <v>31.15</v>
          </cell>
        </row>
        <row r="19">
          <cell r="A19" t="str">
            <v>Urban service area</v>
          </cell>
          <cell r="B19" t="str">
            <v>AREAURB</v>
          </cell>
          <cell r="C19">
            <v>2003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48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73</v>
          </cell>
          <cell r="X19">
            <v>38</v>
          </cell>
          <cell r="Y19">
            <v>0</v>
          </cell>
          <cell r="Z19">
            <v>133</v>
          </cell>
          <cell r="AA19">
            <v>0</v>
          </cell>
          <cell r="AB19">
            <v>0</v>
          </cell>
          <cell r="AC19">
            <v>12987</v>
          </cell>
          <cell r="AD19">
            <v>120.75</v>
          </cell>
          <cell r="AE19">
            <v>120.75</v>
          </cell>
          <cell r="AF19">
            <v>0</v>
          </cell>
          <cell r="AG19">
            <v>45</v>
          </cell>
          <cell r="AH19">
            <v>0</v>
          </cell>
          <cell r="AI19">
            <v>0</v>
          </cell>
          <cell r="AJ19">
            <v>0</v>
          </cell>
          <cell r="AK19">
            <v>1225</v>
          </cell>
          <cell r="AL19">
            <v>255.8</v>
          </cell>
          <cell r="AM19">
            <v>5.15</v>
          </cell>
          <cell r="AN19">
            <v>115</v>
          </cell>
          <cell r="AO19">
            <v>88</v>
          </cell>
          <cell r="AP19">
            <v>27</v>
          </cell>
          <cell r="AQ19">
            <v>0</v>
          </cell>
          <cell r="AR19">
            <v>0</v>
          </cell>
          <cell r="AS19">
            <v>0</v>
          </cell>
          <cell r="AT19">
            <v>650000</v>
          </cell>
          <cell r="AU19">
            <v>650000</v>
          </cell>
          <cell r="AV19">
            <v>0</v>
          </cell>
          <cell r="AW19">
            <v>650</v>
          </cell>
          <cell r="AX19">
            <v>234</v>
          </cell>
          <cell r="AY19">
            <v>0</v>
          </cell>
          <cell r="AZ19">
            <v>0</v>
          </cell>
          <cell r="BA19">
            <v>280</v>
          </cell>
          <cell r="BB19">
            <v>0</v>
          </cell>
          <cell r="BC19">
            <v>57</v>
          </cell>
          <cell r="BD19">
            <v>258.5</v>
          </cell>
          <cell r="BE19">
            <v>0</v>
          </cell>
          <cell r="BF19">
            <v>0</v>
          </cell>
          <cell r="BG19">
            <v>372.4</v>
          </cell>
          <cell r="BH19">
            <v>0</v>
          </cell>
          <cell r="BI19">
            <v>22</v>
          </cell>
          <cell r="BJ19">
            <v>0</v>
          </cell>
          <cell r="BK19">
            <v>22</v>
          </cell>
          <cell r="BL19">
            <v>511.02</v>
          </cell>
          <cell r="BM19">
            <v>0</v>
          </cell>
          <cell r="BN19">
            <v>511.02</v>
          </cell>
          <cell r="BO19">
            <v>111</v>
          </cell>
          <cell r="BP19">
            <v>549</v>
          </cell>
          <cell r="BQ19">
            <v>279</v>
          </cell>
          <cell r="BR19">
            <v>0</v>
          </cell>
          <cell r="BS19">
            <v>41</v>
          </cell>
          <cell r="BT19">
            <v>15.5</v>
          </cell>
          <cell r="BU19">
            <v>0</v>
          </cell>
          <cell r="BV19">
            <v>74.36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102.94</v>
          </cell>
          <cell r="CD19">
            <v>57</v>
          </cell>
          <cell r="CE19">
            <v>57</v>
          </cell>
          <cell r="CF19">
            <v>0</v>
          </cell>
          <cell r="CG19">
            <v>284</v>
          </cell>
          <cell r="CH19">
            <v>0</v>
          </cell>
          <cell r="CI19">
            <v>7.2</v>
          </cell>
          <cell r="CJ19">
            <v>530</v>
          </cell>
          <cell r="CK19">
            <v>0</v>
          </cell>
          <cell r="CL19">
            <v>326.14999999999998</v>
          </cell>
          <cell r="CM19">
            <v>1</v>
          </cell>
          <cell r="CN19">
            <v>0</v>
          </cell>
          <cell r="CO19">
            <v>386</v>
          </cell>
          <cell r="CP19">
            <v>175</v>
          </cell>
          <cell r="CQ19">
            <v>0</v>
          </cell>
          <cell r="CR19">
            <v>211</v>
          </cell>
          <cell r="CS19">
            <v>8</v>
          </cell>
          <cell r="CT19">
            <v>590</v>
          </cell>
          <cell r="CU19">
            <v>0</v>
          </cell>
          <cell r="CV19">
            <v>0</v>
          </cell>
          <cell r="CW19">
            <v>0</v>
          </cell>
          <cell r="CX19">
            <v>677.5</v>
          </cell>
          <cell r="CY19">
            <v>0</v>
          </cell>
          <cell r="CZ19">
            <v>76.03</v>
          </cell>
          <cell r="DA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2003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5.3</v>
          </cell>
          <cell r="Q20">
            <v>2</v>
          </cell>
          <cell r="R20">
            <v>18</v>
          </cell>
          <cell r="S20">
            <v>21.26</v>
          </cell>
          <cell r="T20">
            <v>287</v>
          </cell>
          <cell r="U20">
            <v>120</v>
          </cell>
          <cell r="V20">
            <v>46.96</v>
          </cell>
          <cell r="W20">
            <v>26</v>
          </cell>
          <cell r="X20">
            <v>66.56</v>
          </cell>
          <cell r="Y20">
            <v>44.66</v>
          </cell>
          <cell r="Z20">
            <v>35</v>
          </cell>
          <cell r="AA20">
            <v>26.5</v>
          </cell>
          <cell r="AB20">
            <v>1.5</v>
          </cell>
          <cell r="AC20">
            <v>613</v>
          </cell>
          <cell r="AD20">
            <v>290.75</v>
          </cell>
          <cell r="AE20">
            <v>281.75</v>
          </cell>
          <cell r="AF20">
            <v>9</v>
          </cell>
          <cell r="AG20">
            <v>23</v>
          </cell>
          <cell r="AH20">
            <v>93</v>
          </cell>
          <cell r="AI20">
            <v>89</v>
          </cell>
          <cell r="AJ20">
            <v>4</v>
          </cell>
          <cell r="AK20">
            <v>50</v>
          </cell>
          <cell r="AL20">
            <v>24.9</v>
          </cell>
          <cell r="AM20">
            <v>88.33</v>
          </cell>
          <cell r="AN20">
            <v>311</v>
          </cell>
          <cell r="AO20">
            <v>243</v>
          </cell>
          <cell r="AP20">
            <v>68</v>
          </cell>
          <cell r="AQ20">
            <v>9.76</v>
          </cell>
          <cell r="AR20">
            <v>8.6</v>
          </cell>
          <cell r="AS20">
            <v>269</v>
          </cell>
          <cell r="AT20">
            <v>6.2</v>
          </cell>
          <cell r="AU20">
            <v>0</v>
          </cell>
          <cell r="AV20">
            <v>6.2</v>
          </cell>
          <cell r="AW20">
            <v>454</v>
          </cell>
          <cell r="AX20">
            <v>58</v>
          </cell>
          <cell r="AY20">
            <v>24.8</v>
          </cell>
          <cell r="AZ20">
            <v>31.62</v>
          </cell>
          <cell r="BA20">
            <v>124</v>
          </cell>
          <cell r="BB20">
            <v>27.33</v>
          </cell>
          <cell r="BC20">
            <v>20.399999999999999</v>
          </cell>
          <cell r="BD20">
            <v>163</v>
          </cell>
          <cell r="BE20">
            <v>21.86</v>
          </cell>
          <cell r="BF20">
            <v>20</v>
          </cell>
          <cell r="BG20">
            <v>8.6</v>
          </cell>
          <cell r="BH20">
            <v>0</v>
          </cell>
          <cell r="BI20">
            <v>66</v>
          </cell>
          <cell r="BJ20">
            <v>41</v>
          </cell>
          <cell r="BK20">
            <v>25</v>
          </cell>
          <cell r="BL20">
            <v>263.77999999999997</v>
          </cell>
          <cell r="BM20">
            <v>207</v>
          </cell>
          <cell r="BN20">
            <v>56.78</v>
          </cell>
          <cell r="BO20">
            <v>14</v>
          </cell>
          <cell r="BP20">
            <v>144</v>
          </cell>
          <cell r="BQ20">
            <v>51</v>
          </cell>
          <cell r="BR20">
            <v>28</v>
          </cell>
          <cell r="BS20">
            <v>102</v>
          </cell>
          <cell r="BT20">
            <v>0</v>
          </cell>
          <cell r="BU20">
            <v>26.56</v>
          </cell>
          <cell r="BV20">
            <v>68.64</v>
          </cell>
          <cell r="BW20">
            <v>35.6</v>
          </cell>
          <cell r="BX20">
            <v>15</v>
          </cell>
          <cell r="BY20">
            <v>63.9</v>
          </cell>
          <cell r="BZ20">
            <v>58.61</v>
          </cell>
          <cell r="CA20">
            <v>2.97</v>
          </cell>
          <cell r="CB20">
            <v>2.3199999999999998</v>
          </cell>
          <cell r="CC20">
            <v>20.43</v>
          </cell>
          <cell r="CD20">
            <v>562</v>
          </cell>
          <cell r="CE20">
            <v>518</v>
          </cell>
          <cell r="CF20">
            <v>44</v>
          </cell>
          <cell r="CG20">
            <v>58</v>
          </cell>
          <cell r="CH20">
            <v>13</v>
          </cell>
          <cell r="CI20">
            <v>11.5</v>
          </cell>
          <cell r="CJ20">
            <v>6</v>
          </cell>
          <cell r="CK20">
            <v>32</v>
          </cell>
          <cell r="CL20">
            <v>55</v>
          </cell>
          <cell r="CM20">
            <v>8</v>
          </cell>
          <cell r="CN20">
            <v>650</v>
          </cell>
          <cell r="CO20">
            <v>253.1</v>
          </cell>
          <cell r="CP20">
            <v>239.5</v>
          </cell>
          <cell r="CQ20">
            <v>3.6</v>
          </cell>
          <cell r="CR20">
            <v>10</v>
          </cell>
          <cell r="CS20">
            <v>53</v>
          </cell>
          <cell r="CT20">
            <v>66</v>
          </cell>
          <cell r="CU20">
            <v>86</v>
          </cell>
          <cell r="CV20">
            <v>14</v>
          </cell>
          <cell r="CW20">
            <v>11.5</v>
          </cell>
          <cell r="CX20">
            <v>7.5</v>
          </cell>
          <cell r="CY20">
            <v>49.16</v>
          </cell>
          <cell r="CZ20">
            <v>71.209999999999994</v>
          </cell>
          <cell r="DA20">
            <v>31.15</v>
          </cell>
        </row>
        <row r="21">
          <cell r="A21" t="str">
            <v>Service area population</v>
          </cell>
          <cell r="B21" t="str">
            <v>POP</v>
          </cell>
          <cell r="C21">
            <v>2003</v>
          </cell>
          <cell r="D21">
            <v>3000</v>
          </cell>
          <cell r="E21">
            <v>159914</v>
          </cell>
          <cell r="F21">
            <v>83178</v>
          </cell>
          <cell r="G21">
            <v>24000</v>
          </cell>
          <cell r="H21">
            <v>88300</v>
          </cell>
          <cell r="I21">
            <v>156900</v>
          </cell>
          <cell r="J21">
            <v>127000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1425</v>
          </cell>
          <cell r="R21">
            <v>6700</v>
          </cell>
          <cell r="S21">
            <v>23009</v>
          </cell>
          <cell r="T21">
            <v>680000</v>
          </cell>
          <cell r="U21">
            <v>208402</v>
          </cell>
          <cell r="V21">
            <v>32542</v>
          </cell>
          <cell r="W21">
            <v>7138</v>
          </cell>
          <cell r="X21">
            <v>67195</v>
          </cell>
          <cell r="Y21">
            <v>42152</v>
          </cell>
          <cell r="Z21">
            <v>27750</v>
          </cell>
          <cell r="AA21">
            <v>8790</v>
          </cell>
          <cell r="AB21">
            <v>1600</v>
          </cell>
          <cell r="AC21">
            <v>18347</v>
          </cell>
          <cell r="AD21">
            <v>103906</v>
          </cell>
          <cell r="AE21">
            <v>97200</v>
          </cell>
          <cell r="AF21">
            <v>6706</v>
          </cell>
          <cell r="AG21">
            <v>21500</v>
          </cell>
          <cell r="AH21">
            <v>112926</v>
          </cell>
          <cell r="AI21">
            <v>109704</v>
          </cell>
          <cell r="AJ21">
            <v>3222</v>
          </cell>
          <cell r="AK21">
            <v>43728</v>
          </cell>
          <cell r="AL21">
            <v>53000</v>
          </cell>
          <cell r="AM21">
            <v>5825</v>
          </cell>
          <cell r="AN21">
            <v>579258</v>
          </cell>
          <cell r="AO21">
            <v>445000</v>
          </cell>
          <cell r="AP21">
            <v>134258</v>
          </cell>
          <cell r="AQ21">
            <v>2433</v>
          </cell>
          <cell r="AR21">
            <v>10300</v>
          </cell>
          <cell r="AS21">
            <v>360000</v>
          </cell>
          <cell r="AT21">
            <v>2472200</v>
          </cell>
          <cell r="AU21">
            <v>2470000</v>
          </cell>
          <cell r="AV21">
            <v>2200</v>
          </cell>
          <cell r="AW21">
            <v>758500</v>
          </cell>
          <cell r="AX21">
            <v>29698</v>
          </cell>
          <cell r="AY21">
            <v>12000</v>
          </cell>
          <cell r="AZ21">
            <v>58000</v>
          </cell>
          <cell r="BA21">
            <v>216510</v>
          </cell>
          <cell r="BB21">
            <v>22000</v>
          </cell>
          <cell r="BC21">
            <v>21007</v>
          </cell>
          <cell r="BD21">
            <v>334000</v>
          </cell>
          <cell r="BE21">
            <v>19756</v>
          </cell>
          <cell r="BF21">
            <v>15450</v>
          </cell>
          <cell r="BG21">
            <v>47400</v>
          </cell>
          <cell r="BH21">
            <v>0</v>
          </cell>
          <cell r="BI21">
            <v>74967</v>
          </cell>
          <cell r="BJ21">
            <v>70622</v>
          </cell>
          <cell r="BK21">
            <v>4345</v>
          </cell>
          <cell r="BL21">
            <v>121281</v>
          </cell>
          <cell r="BM21">
            <v>81581</v>
          </cell>
          <cell r="BN21">
            <v>39700</v>
          </cell>
          <cell r="BO21">
            <v>13839</v>
          </cell>
          <cell r="BP21">
            <v>31000</v>
          </cell>
          <cell r="BQ21">
            <v>53000</v>
          </cell>
          <cell r="BR21">
            <v>14000</v>
          </cell>
          <cell r="BS21">
            <v>152400</v>
          </cell>
          <cell r="BT21">
            <v>26886</v>
          </cell>
          <cell r="BU21">
            <v>30000</v>
          </cell>
          <cell r="BV21">
            <v>148300</v>
          </cell>
          <cell r="BW21">
            <v>20200</v>
          </cell>
          <cell r="BX21">
            <v>6500</v>
          </cell>
          <cell r="BY21">
            <v>78565</v>
          </cell>
          <cell r="BZ21">
            <v>74740</v>
          </cell>
          <cell r="CA21">
            <v>2479</v>
          </cell>
          <cell r="CB21">
            <v>1346</v>
          </cell>
          <cell r="CC21">
            <v>18450</v>
          </cell>
          <cell r="CD21">
            <v>656000</v>
          </cell>
          <cell r="CE21">
            <v>612000</v>
          </cell>
          <cell r="CF21">
            <v>44000</v>
          </cell>
          <cell r="CG21">
            <v>78000</v>
          </cell>
          <cell r="CH21">
            <v>8125</v>
          </cell>
          <cell r="CI21">
            <v>9900</v>
          </cell>
          <cell r="CJ21">
            <v>5336</v>
          </cell>
          <cell r="CK21">
            <v>32000</v>
          </cell>
          <cell r="CL21">
            <v>109615</v>
          </cell>
          <cell r="CM21">
            <v>15140</v>
          </cell>
          <cell r="CN21">
            <v>2500000</v>
          </cell>
          <cell r="CO21">
            <v>302412</v>
          </cell>
          <cell r="CP21">
            <v>283800</v>
          </cell>
          <cell r="CQ21">
            <v>7500</v>
          </cell>
          <cell r="CR21">
            <v>11112</v>
          </cell>
          <cell r="CS21">
            <v>15000</v>
          </cell>
          <cell r="CT21">
            <v>135430</v>
          </cell>
          <cell r="CU21">
            <v>48405</v>
          </cell>
          <cell r="CV21">
            <v>6400</v>
          </cell>
          <cell r="CW21">
            <v>7411</v>
          </cell>
          <cell r="CX21">
            <v>4000</v>
          </cell>
          <cell r="CY21">
            <v>40800</v>
          </cell>
          <cell r="CZ21">
            <v>100000</v>
          </cell>
          <cell r="DA21">
            <v>33800</v>
          </cell>
        </row>
        <row r="22">
          <cell r="A22" t="str">
            <v>Municipal population</v>
          </cell>
          <cell r="B22" t="str">
            <v>POPCITY</v>
          </cell>
          <cell r="C22">
            <v>2003</v>
          </cell>
          <cell r="D22">
            <v>3000</v>
          </cell>
          <cell r="E22">
            <v>173820</v>
          </cell>
          <cell r="F22">
            <v>85488</v>
          </cell>
          <cell r="G22">
            <v>30000</v>
          </cell>
          <cell r="H22">
            <v>88300</v>
          </cell>
          <cell r="I22">
            <v>156900</v>
          </cell>
          <cell r="J22">
            <v>127000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4300</v>
          </cell>
          <cell r="R22">
            <v>5000</v>
          </cell>
          <cell r="S22">
            <v>65299</v>
          </cell>
          <cell r="T22">
            <v>680000</v>
          </cell>
          <cell r="U22">
            <v>208402</v>
          </cell>
          <cell r="V22">
            <v>62569</v>
          </cell>
          <cell r="W22">
            <v>8700</v>
          </cell>
          <cell r="X22">
            <v>97867</v>
          </cell>
          <cell r="Y22">
            <v>42152</v>
          </cell>
          <cell r="Z22">
            <v>27750</v>
          </cell>
          <cell r="AA22">
            <v>8790</v>
          </cell>
          <cell r="AB22">
            <v>1600</v>
          </cell>
          <cell r="AC22">
            <v>4090</v>
          </cell>
          <cell r="AD22">
            <v>177000</v>
          </cell>
          <cell r="AE22">
            <v>162000</v>
          </cell>
          <cell r="AF22">
            <v>15000</v>
          </cell>
          <cell r="AG22">
            <v>21500</v>
          </cell>
          <cell r="AH22">
            <v>112926</v>
          </cell>
          <cell r="AI22">
            <v>109704</v>
          </cell>
          <cell r="AJ22">
            <v>3222</v>
          </cell>
          <cell r="AK22">
            <v>43728</v>
          </cell>
          <cell r="AL22">
            <v>53000</v>
          </cell>
          <cell r="AM22">
            <v>5825</v>
          </cell>
          <cell r="AN22">
            <v>637258</v>
          </cell>
          <cell r="AO22">
            <v>503000</v>
          </cell>
          <cell r="AP22">
            <v>134258</v>
          </cell>
          <cell r="AQ22">
            <v>2433</v>
          </cell>
          <cell r="AR22">
            <v>10300</v>
          </cell>
          <cell r="AS22">
            <v>360000</v>
          </cell>
          <cell r="AT22">
            <v>2472200</v>
          </cell>
          <cell r="AU22">
            <v>2470000</v>
          </cell>
          <cell r="AV22">
            <v>2200</v>
          </cell>
          <cell r="AW22">
            <v>839200</v>
          </cell>
          <cell r="AX22">
            <v>29698</v>
          </cell>
          <cell r="AY22">
            <v>16500</v>
          </cell>
          <cell r="AZ22">
            <v>120000</v>
          </cell>
          <cell r="BA22">
            <v>216510</v>
          </cell>
          <cell r="BB22">
            <v>22000</v>
          </cell>
          <cell r="BC22">
            <v>34035</v>
          </cell>
          <cell r="BD22">
            <v>334000</v>
          </cell>
          <cell r="BE22">
            <v>24756</v>
          </cell>
          <cell r="BF22">
            <v>16450</v>
          </cell>
          <cell r="BG22">
            <v>47400</v>
          </cell>
          <cell r="BH22">
            <v>0</v>
          </cell>
          <cell r="BI22">
            <v>79831</v>
          </cell>
          <cell r="BJ22">
            <v>70622</v>
          </cell>
          <cell r="BK22">
            <v>9209</v>
          </cell>
          <cell r="BL22">
            <v>128981</v>
          </cell>
          <cell r="BM22">
            <v>81581</v>
          </cell>
          <cell r="BN22">
            <v>47400</v>
          </cell>
          <cell r="BO22">
            <v>13839</v>
          </cell>
          <cell r="BP22">
            <v>61447</v>
          </cell>
          <cell r="BQ22">
            <v>53000</v>
          </cell>
          <cell r="BR22">
            <v>18777</v>
          </cell>
          <cell r="BS22">
            <v>152400</v>
          </cell>
          <cell r="BT22">
            <v>26886</v>
          </cell>
          <cell r="BU22">
            <v>30000</v>
          </cell>
          <cell r="BV22">
            <v>148300</v>
          </cell>
          <cell r="BW22">
            <v>20200</v>
          </cell>
          <cell r="BX22">
            <v>6500</v>
          </cell>
          <cell r="BY22">
            <v>78565</v>
          </cell>
          <cell r="BZ22">
            <v>74740</v>
          </cell>
          <cell r="CA22">
            <v>2479</v>
          </cell>
          <cell r="CB22">
            <v>1346</v>
          </cell>
          <cell r="CC22">
            <v>18450</v>
          </cell>
          <cell r="CD22">
            <v>656000</v>
          </cell>
          <cell r="CE22">
            <v>612000</v>
          </cell>
          <cell r="CF22">
            <v>44000</v>
          </cell>
          <cell r="CG22">
            <v>75000</v>
          </cell>
          <cell r="CH22">
            <v>8125</v>
          </cell>
          <cell r="CI22">
            <v>16700</v>
          </cell>
          <cell r="CJ22">
            <v>5336</v>
          </cell>
          <cell r="CK22">
            <v>32000</v>
          </cell>
          <cell r="CL22">
            <v>109016</v>
          </cell>
          <cell r="CM22">
            <v>15000</v>
          </cell>
          <cell r="CN22">
            <v>2500000</v>
          </cell>
          <cell r="CO22">
            <v>385258</v>
          </cell>
          <cell r="CP22">
            <v>338500</v>
          </cell>
          <cell r="CQ22">
            <v>20600</v>
          </cell>
          <cell r="CR22">
            <v>26158</v>
          </cell>
          <cell r="CS22">
            <v>15000</v>
          </cell>
          <cell r="CT22">
            <v>135430</v>
          </cell>
          <cell r="CU22">
            <v>48405</v>
          </cell>
          <cell r="CV22">
            <v>11000</v>
          </cell>
          <cell r="CW22">
            <v>7411</v>
          </cell>
          <cell r="CX22">
            <v>9129</v>
          </cell>
          <cell r="CY22">
            <v>66000</v>
          </cell>
          <cell r="CZ22">
            <v>100000</v>
          </cell>
          <cell r="DA22">
            <v>34000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2003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200</v>
          </cell>
          <cell r="S23">
            <v>0</v>
          </cell>
          <cell r="T23">
            <v>0</v>
          </cell>
          <cell r="U23">
            <v>0</v>
          </cell>
          <cell r="V23">
            <v>235</v>
          </cell>
          <cell r="W23">
            <v>65</v>
          </cell>
          <cell r="X23">
            <v>0</v>
          </cell>
          <cell r="Y23">
            <v>0</v>
          </cell>
          <cell r="Z23">
            <v>0</v>
          </cell>
          <cell r="AA23">
            <v>9</v>
          </cell>
          <cell r="AB23">
            <v>0</v>
          </cell>
          <cell r="AC23">
            <v>0</v>
          </cell>
          <cell r="AD23">
            <v>176</v>
          </cell>
          <cell r="AE23">
            <v>171</v>
          </cell>
          <cell r="AF23">
            <v>5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5000</v>
          </cell>
          <cell r="AL23">
            <v>0</v>
          </cell>
          <cell r="AM23">
            <v>0</v>
          </cell>
          <cell r="AN23">
            <v>58</v>
          </cell>
          <cell r="AO23">
            <v>0</v>
          </cell>
          <cell r="AP23">
            <v>58</v>
          </cell>
          <cell r="AQ23">
            <v>0</v>
          </cell>
          <cell r="AR23">
            <v>0</v>
          </cell>
          <cell r="AS23">
            <v>0</v>
          </cell>
          <cell r="AT23">
            <v>154000</v>
          </cell>
          <cell r="AU23">
            <v>154000</v>
          </cell>
          <cell r="AV23">
            <v>0</v>
          </cell>
          <cell r="AW23">
            <v>0</v>
          </cell>
          <cell r="AX23">
            <v>900</v>
          </cell>
          <cell r="AY23">
            <v>200</v>
          </cell>
          <cell r="AZ23">
            <v>0</v>
          </cell>
          <cell r="BA23">
            <v>0</v>
          </cell>
          <cell r="BB23">
            <v>0</v>
          </cell>
          <cell r="BC23">
            <v>150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525</v>
          </cell>
          <cell r="BJ23">
            <v>0</v>
          </cell>
          <cell r="BK23">
            <v>525</v>
          </cell>
          <cell r="BL23">
            <v>0</v>
          </cell>
          <cell r="BM23">
            <v>0</v>
          </cell>
          <cell r="BN23">
            <v>0</v>
          </cell>
          <cell r="BO23">
            <v>213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14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48</v>
          </cell>
          <cell r="CE23">
            <v>48</v>
          </cell>
          <cell r="CF23">
            <v>0</v>
          </cell>
          <cell r="CG23">
            <v>100</v>
          </cell>
          <cell r="CH23">
            <v>0</v>
          </cell>
          <cell r="CI23">
            <v>0</v>
          </cell>
          <cell r="CJ23">
            <v>112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1607</v>
          </cell>
          <cell r="CP23">
            <v>0</v>
          </cell>
          <cell r="CQ23">
            <v>0</v>
          </cell>
          <cell r="CR23">
            <v>1607</v>
          </cell>
          <cell r="CS23">
            <v>2000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445</v>
          </cell>
          <cell r="CZ23">
            <v>0</v>
          </cell>
          <cell r="DA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2003</v>
          </cell>
          <cell r="D24">
            <v>8722</v>
          </cell>
          <cell r="E24">
            <v>247728</v>
          </cell>
          <cell r="F24">
            <v>171280</v>
          </cell>
          <cell r="G24">
            <v>42403</v>
          </cell>
          <cell r="H24">
            <v>150623</v>
          </cell>
          <cell r="I24">
            <v>266915</v>
          </cell>
          <cell r="J24">
            <v>239745</v>
          </cell>
          <cell r="K24">
            <v>39945</v>
          </cell>
          <cell r="L24">
            <v>7754</v>
          </cell>
          <cell r="M24">
            <v>137616</v>
          </cell>
          <cell r="N24">
            <v>6176</v>
          </cell>
          <cell r="O24">
            <v>67393</v>
          </cell>
          <cell r="P24">
            <v>6221</v>
          </cell>
          <cell r="Q24">
            <v>1290</v>
          </cell>
          <cell r="R24">
            <v>14836</v>
          </cell>
          <cell r="S24">
            <v>292489</v>
          </cell>
          <cell r="T24">
            <v>1180533</v>
          </cell>
          <cell r="U24">
            <v>487</v>
          </cell>
          <cell r="V24">
            <v>66636</v>
          </cell>
          <cell r="W24">
            <v>12948</v>
          </cell>
          <cell r="X24">
            <v>86084</v>
          </cell>
          <cell r="Y24">
            <v>94740</v>
          </cell>
          <cell r="Z24">
            <v>50668</v>
          </cell>
          <cell r="AA24">
            <v>17145</v>
          </cell>
          <cell r="AB24">
            <v>12276</v>
          </cell>
          <cell r="AC24">
            <v>39692</v>
          </cell>
          <cell r="AD24">
            <v>91061</v>
          </cell>
          <cell r="AE24">
            <v>78597</v>
          </cell>
          <cell r="AF24">
            <v>12464</v>
          </cell>
          <cell r="AG24">
            <v>27834</v>
          </cell>
          <cell r="AH24">
            <v>239155</v>
          </cell>
          <cell r="AI24">
            <v>235956</v>
          </cell>
          <cell r="AJ24">
            <v>3199</v>
          </cell>
          <cell r="AK24">
            <v>75593</v>
          </cell>
          <cell r="AL24">
            <v>103035</v>
          </cell>
          <cell r="AM24">
            <v>20065</v>
          </cell>
          <cell r="AN24">
            <v>1064121.56</v>
          </cell>
          <cell r="AO24">
            <v>831345.56</v>
          </cell>
          <cell r="AP24">
            <v>232776</v>
          </cell>
          <cell r="AQ24">
            <v>7008</v>
          </cell>
          <cell r="AR24">
            <v>37643</v>
          </cell>
          <cell r="AS24">
            <v>546300</v>
          </cell>
          <cell r="AT24">
            <v>9321</v>
          </cell>
          <cell r="AU24">
            <v>4482</v>
          </cell>
          <cell r="AV24">
            <v>4839</v>
          </cell>
          <cell r="AW24">
            <v>1367738</v>
          </cell>
          <cell r="AX24">
            <v>48745</v>
          </cell>
          <cell r="AY24">
            <v>21645</v>
          </cell>
          <cell r="AZ24">
            <v>141229</v>
          </cell>
          <cell r="BA24">
            <v>322854</v>
          </cell>
          <cell r="BB24">
            <v>50701</v>
          </cell>
          <cell r="BC24">
            <v>44695</v>
          </cell>
          <cell r="BD24">
            <v>513206</v>
          </cell>
          <cell r="BE24">
            <v>32745</v>
          </cell>
          <cell r="BF24">
            <v>37705</v>
          </cell>
          <cell r="BG24">
            <v>94785</v>
          </cell>
          <cell r="BH24">
            <v>0</v>
          </cell>
          <cell r="BI24">
            <v>121170</v>
          </cell>
          <cell r="BJ24">
            <v>111815</v>
          </cell>
          <cell r="BK24">
            <v>9355</v>
          </cell>
          <cell r="BL24">
            <v>183339</v>
          </cell>
          <cell r="BM24">
            <v>124339</v>
          </cell>
          <cell r="BN24">
            <v>59000</v>
          </cell>
          <cell r="BO24">
            <v>29062</v>
          </cell>
          <cell r="BP24">
            <v>62220</v>
          </cell>
          <cell r="BQ24">
            <v>116105</v>
          </cell>
          <cell r="BR24">
            <v>26895</v>
          </cell>
          <cell r="BS24">
            <v>264086</v>
          </cell>
          <cell r="BT24">
            <v>40738</v>
          </cell>
          <cell r="BU24">
            <v>61913</v>
          </cell>
          <cell r="BV24">
            <v>228000</v>
          </cell>
          <cell r="BW24">
            <v>39960</v>
          </cell>
          <cell r="BX24">
            <v>19182</v>
          </cell>
          <cell r="BY24">
            <v>148653</v>
          </cell>
          <cell r="BZ24">
            <v>139532</v>
          </cell>
          <cell r="CA24">
            <v>6259</v>
          </cell>
          <cell r="CB24">
            <v>2862</v>
          </cell>
          <cell r="CC24">
            <v>34000</v>
          </cell>
          <cell r="CD24">
            <v>1041314</v>
          </cell>
          <cell r="CE24">
            <v>975214</v>
          </cell>
          <cell r="CF24">
            <v>66100</v>
          </cell>
          <cell r="CG24">
            <v>147</v>
          </cell>
          <cell r="CH24">
            <v>18946</v>
          </cell>
          <cell r="CI24">
            <v>31849</v>
          </cell>
          <cell r="CJ24">
            <v>20972</v>
          </cell>
          <cell r="CK24">
            <v>57359</v>
          </cell>
          <cell r="CL24">
            <v>195658</v>
          </cell>
          <cell r="CM24">
            <v>37722</v>
          </cell>
          <cell r="CN24">
            <v>4251999</v>
          </cell>
          <cell r="CO24">
            <v>415218</v>
          </cell>
          <cell r="CP24">
            <v>384900</v>
          </cell>
          <cell r="CQ24">
            <v>9374</v>
          </cell>
          <cell r="CR24">
            <v>20944</v>
          </cell>
          <cell r="CS24">
            <v>20863</v>
          </cell>
          <cell r="CT24">
            <v>216500</v>
          </cell>
          <cell r="CU24">
            <v>82946</v>
          </cell>
          <cell r="CV24">
            <v>15708</v>
          </cell>
          <cell r="CW24">
            <v>24</v>
          </cell>
          <cell r="CX24">
            <v>11235</v>
          </cell>
          <cell r="CY24">
            <v>8084203</v>
          </cell>
          <cell r="CZ24">
            <v>134089</v>
          </cell>
          <cell r="DA24">
            <v>64515</v>
          </cell>
        </row>
        <row r="25">
          <cell r="A25" t="str">
            <v>Utility summer max peak load</v>
          </cell>
          <cell r="B25" t="str">
            <v>PEAKS</v>
          </cell>
          <cell r="C25">
            <v>2003</v>
          </cell>
          <cell r="D25">
            <v>8045</v>
          </cell>
          <cell r="E25">
            <v>283771</v>
          </cell>
          <cell r="F25">
            <v>207470</v>
          </cell>
          <cell r="G25">
            <v>44756</v>
          </cell>
          <cell r="H25">
            <v>188025</v>
          </cell>
          <cell r="I25">
            <v>334138</v>
          </cell>
          <cell r="J25">
            <v>287386</v>
          </cell>
          <cell r="K25">
            <v>33926</v>
          </cell>
          <cell r="L25">
            <v>7461</v>
          </cell>
          <cell r="M25">
            <v>173485</v>
          </cell>
          <cell r="N25">
            <v>5549</v>
          </cell>
          <cell r="O25">
            <v>57786</v>
          </cell>
          <cell r="P25">
            <v>4528</v>
          </cell>
          <cell r="Q25">
            <v>1570</v>
          </cell>
          <cell r="R25">
            <v>14800</v>
          </cell>
          <cell r="S25">
            <v>355729</v>
          </cell>
          <cell r="T25">
            <v>1497890</v>
          </cell>
          <cell r="U25">
            <v>609</v>
          </cell>
          <cell r="V25">
            <v>64512</v>
          </cell>
          <cell r="W25">
            <v>11992</v>
          </cell>
          <cell r="X25">
            <v>123955</v>
          </cell>
          <cell r="Y25">
            <v>102244</v>
          </cell>
          <cell r="Z25">
            <v>50668</v>
          </cell>
          <cell r="AA25">
            <v>13785</v>
          </cell>
          <cell r="AB25">
            <v>8863</v>
          </cell>
          <cell r="AC25">
            <v>27926</v>
          </cell>
          <cell r="AD25">
            <v>89881</v>
          </cell>
          <cell r="AE25">
            <v>77513</v>
          </cell>
          <cell r="AF25">
            <v>12368</v>
          </cell>
          <cell r="AG25">
            <v>34776</v>
          </cell>
          <cell r="AH25">
            <v>259138</v>
          </cell>
          <cell r="AI25">
            <v>256010</v>
          </cell>
          <cell r="AJ25">
            <v>3128</v>
          </cell>
          <cell r="AK25">
            <v>78443</v>
          </cell>
          <cell r="AL25">
            <v>117773</v>
          </cell>
          <cell r="AM25">
            <v>18452</v>
          </cell>
          <cell r="AN25">
            <v>1240093.78</v>
          </cell>
          <cell r="AO25">
            <v>966363.78</v>
          </cell>
          <cell r="AP25">
            <v>273730</v>
          </cell>
          <cell r="AQ25">
            <v>5009</v>
          </cell>
          <cell r="AR25">
            <v>30948</v>
          </cell>
          <cell r="AS25">
            <v>661800</v>
          </cell>
          <cell r="AT25">
            <v>7170</v>
          </cell>
          <cell r="AU25">
            <v>3393</v>
          </cell>
          <cell r="AV25">
            <v>3777</v>
          </cell>
          <cell r="AW25">
            <v>1420437</v>
          </cell>
          <cell r="AX25">
            <v>40502</v>
          </cell>
          <cell r="AY25">
            <v>18412</v>
          </cell>
          <cell r="AZ25">
            <v>115981</v>
          </cell>
          <cell r="BA25">
            <v>357759</v>
          </cell>
          <cell r="BB25">
            <v>45008</v>
          </cell>
          <cell r="BC25">
            <v>35426</v>
          </cell>
          <cell r="BD25">
            <v>635806</v>
          </cell>
          <cell r="BE25">
            <v>39102</v>
          </cell>
          <cell r="BF25">
            <v>38396</v>
          </cell>
          <cell r="BG25">
            <v>105986</v>
          </cell>
          <cell r="BH25">
            <v>0</v>
          </cell>
          <cell r="BI25">
            <v>144926</v>
          </cell>
          <cell r="BJ25">
            <v>137428</v>
          </cell>
          <cell r="BK25">
            <v>7498</v>
          </cell>
          <cell r="BL25">
            <v>226693</v>
          </cell>
          <cell r="BM25">
            <v>157693</v>
          </cell>
          <cell r="BN25">
            <v>69000</v>
          </cell>
          <cell r="BO25">
            <v>36989</v>
          </cell>
          <cell r="BP25">
            <v>73156</v>
          </cell>
          <cell r="BQ25">
            <v>87633</v>
          </cell>
          <cell r="BR25">
            <v>21480</v>
          </cell>
          <cell r="BS25">
            <v>332574</v>
          </cell>
          <cell r="BT25">
            <v>43569</v>
          </cell>
          <cell r="BU25">
            <v>53830</v>
          </cell>
          <cell r="BV25">
            <v>218000</v>
          </cell>
          <cell r="BW25">
            <v>29942</v>
          </cell>
          <cell r="BX25">
            <v>11497</v>
          </cell>
          <cell r="BY25">
            <v>143722</v>
          </cell>
          <cell r="BZ25">
            <v>136818</v>
          </cell>
          <cell r="CA25">
            <v>4933</v>
          </cell>
          <cell r="CB25">
            <v>1971</v>
          </cell>
          <cell r="CC25">
            <v>38117</v>
          </cell>
          <cell r="CD25">
            <v>1413208</v>
          </cell>
          <cell r="CE25">
            <v>1340908</v>
          </cell>
          <cell r="CF25">
            <v>72300</v>
          </cell>
          <cell r="CG25">
            <v>118</v>
          </cell>
          <cell r="CH25">
            <v>16608</v>
          </cell>
          <cell r="CI25">
            <v>29127</v>
          </cell>
          <cell r="CJ25">
            <v>15713</v>
          </cell>
          <cell r="CK25">
            <v>66301</v>
          </cell>
          <cell r="CL25">
            <v>166343</v>
          </cell>
          <cell r="CM25">
            <v>41306</v>
          </cell>
          <cell r="CN25">
            <v>4820891</v>
          </cell>
          <cell r="CO25">
            <v>447099</v>
          </cell>
          <cell r="CP25">
            <v>422200</v>
          </cell>
          <cell r="CQ25">
            <v>9640</v>
          </cell>
          <cell r="CR25">
            <v>15259</v>
          </cell>
          <cell r="CS25">
            <v>19449</v>
          </cell>
          <cell r="CT25">
            <v>232507</v>
          </cell>
          <cell r="CU25">
            <v>101388</v>
          </cell>
          <cell r="CV25">
            <v>13827</v>
          </cell>
          <cell r="CW25">
            <v>25</v>
          </cell>
          <cell r="CX25">
            <v>11863</v>
          </cell>
          <cell r="CY25">
            <v>621763</v>
          </cell>
          <cell r="CZ25">
            <v>156866</v>
          </cell>
          <cell r="DA25">
            <v>71552</v>
          </cell>
        </row>
        <row r="26">
          <cell r="A26" t="str">
            <v>Utility average peak load</v>
          </cell>
          <cell r="B26" t="str">
            <v>PEAKA</v>
          </cell>
          <cell r="C26">
            <v>2003</v>
          </cell>
          <cell r="D26">
            <v>6304</v>
          </cell>
          <cell r="E26">
            <v>238526</v>
          </cell>
          <cell r="F26">
            <v>170365</v>
          </cell>
          <cell r="G26">
            <v>40768</v>
          </cell>
          <cell r="H26">
            <v>149800</v>
          </cell>
          <cell r="I26">
            <v>225000</v>
          </cell>
          <cell r="J26">
            <v>242596</v>
          </cell>
          <cell r="K26">
            <v>27047</v>
          </cell>
          <cell r="L26">
            <v>5329</v>
          </cell>
          <cell r="M26">
            <v>141818</v>
          </cell>
          <cell r="N26">
            <v>5422</v>
          </cell>
          <cell r="O26">
            <v>57914</v>
          </cell>
          <cell r="P26">
            <v>4768</v>
          </cell>
          <cell r="Q26">
            <v>1398</v>
          </cell>
          <cell r="R26">
            <v>13800</v>
          </cell>
          <cell r="S26">
            <v>324109</v>
          </cell>
          <cell r="T26">
            <v>1186525</v>
          </cell>
          <cell r="U26">
            <v>498</v>
          </cell>
          <cell r="V26">
            <v>61065</v>
          </cell>
          <cell r="W26">
            <v>10769</v>
          </cell>
          <cell r="X26">
            <v>91690</v>
          </cell>
          <cell r="Y26">
            <v>93338</v>
          </cell>
          <cell r="Z26">
            <v>46362</v>
          </cell>
          <cell r="AA26">
            <v>13683</v>
          </cell>
          <cell r="AB26">
            <v>1762</v>
          </cell>
          <cell r="AC26">
            <v>33809</v>
          </cell>
          <cell r="AD26">
            <v>88825</v>
          </cell>
          <cell r="AE26">
            <v>78055</v>
          </cell>
          <cell r="AF26">
            <v>10770</v>
          </cell>
          <cell r="AG26">
            <v>27019</v>
          </cell>
          <cell r="AH26">
            <v>232266</v>
          </cell>
          <cell r="AI26">
            <v>229447</v>
          </cell>
          <cell r="AJ26">
            <v>2819</v>
          </cell>
          <cell r="AK26">
            <v>69013</v>
          </cell>
          <cell r="AL26">
            <v>94612</v>
          </cell>
          <cell r="AM26">
            <v>17325</v>
          </cell>
          <cell r="AN26">
            <v>1042308.92</v>
          </cell>
          <cell r="AO26">
            <v>813210.92</v>
          </cell>
          <cell r="AP26">
            <v>229098</v>
          </cell>
          <cell r="AQ26">
            <v>4605</v>
          </cell>
          <cell r="AR26">
            <v>32206</v>
          </cell>
          <cell r="AS26">
            <v>539800</v>
          </cell>
          <cell r="AT26">
            <v>6948</v>
          </cell>
          <cell r="AU26">
            <v>3539</v>
          </cell>
          <cell r="AV26">
            <v>3409</v>
          </cell>
          <cell r="AW26">
            <v>1223486</v>
          </cell>
          <cell r="AX26">
            <v>43441</v>
          </cell>
          <cell r="AY26">
            <v>18077</v>
          </cell>
          <cell r="AZ26">
            <v>114871</v>
          </cell>
          <cell r="BA26">
            <v>311281</v>
          </cell>
          <cell r="BB26">
            <v>43903</v>
          </cell>
          <cell r="BC26">
            <v>35701</v>
          </cell>
          <cell r="BD26">
            <v>522519</v>
          </cell>
          <cell r="BE26">
            <v>34370</v>
          </cell>
          <cell r="BF26">
            <v>30000</v>
          </cell>
          <cell r="BG26">
            <v>91714</v>
          </cell>
          <cell r="BH26">
            <v>0</v>
          </cell>
          <cell r="BI26">
            <v>117360</v>
          </cell>
          <cell r="BJ26">
            <v>109803</v>
          </cell>
          <cell r="BK26">
            <v>7557</v>
          </cell>
          <cell r="BL26">
            <v>184463</v>
          </cell>
          <cell r="BM26">
            <v>126463</v>
          </cell>
          <cell r="BN26">
            <v>58000</v>
          </cell>
          <cell r="BO26">
            <v>28346</v>
          </cell>
          <cell r="BP26">
            <v>59925</v>
          </cell>
          <cell r="BQ26">
            <v>91100</v>
          </cell>
          <cell r="BR26">
            <v>21837</v>
          </cell>
          <cell r="BS26">
            <v>265619</v>
          </cell>
          <cell r="BT26">
            <v>38357</v>
          </cell>
          <cell r="BU26">
            <v>51120</v>
          </cell>
          <cell r="BV26">
            <v>198000</v>
          </cell>
          <cell r="BW26">
            <v>30488</v>
          </cell>
          <cell r="BX26">
            <v>14483</v>
          </cell>
          <cell r="BY26">
            <v>131276</v>
          </cell>
          <cell r="BZ26">
            <v>123931</v>
          </cell>
          <cell r="CA26">
            <v>5189</v>
          </cell>
          <cell r="CB26">
            <v>2156</v>
          </cell>
          <cell r="CC26">
            <v>32995</v>
          </cell>
          <cell r="CD26">
            <v>1080411</v>
          </cell>
          <cell r="CE26">
            <v>1017511</v>
          </cell>
          <cell r="CF26">
            <v>62900</v>
          </cell>
          <cell r="CG26">
            <v>114</v>
          </cell>
          <cell r="CH26">
            <v>15664</v>
          </cell>
          <cell r="CI26">
            <v>22694</v>
          </cell>
          <cell r="CJ26">
            <v>15737</v>
          </cell>
          <cell r="CK26">
            <v>56602</v>
          </cell>
          <cell r="CL26">
            <v>167524</v>
          </cell>
          <cell r="CM26">
            <v>36251</v>
          </cell>
          <cell r="CN26">
            <v>4081585</v>
          </cell>
          <cell r="CO26">
            <v>395114</v>
          </cell>
          <cell r="CP26">
            <v>371185</v>
          </cell>
          <cell r="CQ26">
            <v>8318</v>
          </cell>
          <cell r="CR26">
            <v>15611</v>
          </cell>
          <cell r="CS26">
            <v>17721</v>
          </cell>
          <cell r="CT26">
            <v>207133</v>
          </cell>
          <cell r="CU26">
            <v>80575</v>
          </cell>
          <cell r="CV26">
            <v>14274</v>
          </cell>
          <cell r="CW26">
            <v>24</v>
          </cell>
          <cell r="CX26">
            <v>10704</v>
          </cell>
          <cell r="CY26">
            <v>7043886</v>
          </cell>
          <cell r="CZ26">
            <v>129409</v>
          </cell>
          <cell r="DA26">
            <v>64051</v>
          </cell>
        </row>
        <row r="27">
          <cell r="A27" t="str">
            <v>Total circuit kms of line</v>
          </cell>
          <cell r="B27" t="str">
            <v>KMC</v>
          </cell>
          <cell r="C27">
            <v>2003</v>
          </cell>
          <cell r="D27">
            <v>92.5</v>
          </cell>
          <cell r="E27">
            <v>1317</v>
          </cell>
          <cell r="F27">
            <v>776.4</v>
          </cell>
          <cell r="G27">
            <v>432</v>
          </cell>
          <cell r="H27">
            <v>471</v>
          </cell>
          <cell r="I27">
            <v>1363.9</v>
          </cell>
          <cell r="J27">
            <v>1078.7</v>
          </cell>
          <cell r="K27">
            <v>138.80000000000001</v>
          </cell>
          <cell r="L27">
            <v>27.5</v>
          </cell>
          <cell r="M27">
            <v>743.9</v>
          </cell>
          <cell r="N27">
            <v>21</v>
          </cell>
          <cell r="O27">
            <v>283</v>
          </cell>
          <cell r="P27">
            <v>28</v>
          </cell>
          <cell r="Q27">
            <v>7.6</v>
          </cell>
          <cell r="R27">
            <v>140</v>
          </cell>
          <cell r="S27">
            <v>132.19999999999999</v>
          </cell>
          <cell r="T27">
            <v>4937</v>
          </cell>
          <cell r="U27">
            <v>1167.3</v>
          </cell>
          <cell r="V27">
            <v>254</v>
          </cell>
          <cell r="W27">
            <v>133.19999999999999</v>
          </cell>
          <cell r="X27">
            <v>445.3</v>
          </cell>
          <cell r="Y27">
            <v>274.89999999999998</v>
          </cell>
          <cell r="Z27">
            <v>473.1</v>
          </cell>
          <cell r="AA27">
            <v>84.6</v>
          </cell>
          <cell r="AB27">
            <v>8.1</v>
          </cell>
          <cell r="AC27">
            <v>1828.6</v>
          </cell>
          <cell r="AD27">
            <v>870.6</v>
          </cell>
          <cell r="AE27">
            <v>833.6</v>
          </cell>
          <cell r="AF27">
            <v>37</v>
          </cell>
          <cell r="AG27">
            <v>232</v>
          </cell>
          <cell r="AH27">
            <v>921.1</v>
          </cell>
          <cell r="AI27">
            <v>890</v>
          </cell>
          <cell r="AJ27">
            <v>31.1</v>
          </cell>
          <cell r="AK27">
            <v>1631</v>
          </cell>
          <cell r="AL27">
            <v>1229.5999999999999</v>
          </cell>
          <cell r="AM27">
            <v>68.400000000000006</v>
          </cell>
          <cell r="AN27">
            <v>3180</v>
          </cell>
          <cell r="AO27">
            <v>2458</v>
          </cell>
          <cell r="AP27">
            <v>722</v>
          </cell>
          <cell r="AQ27">
            <v>22.6</v>
          </cell>
          <cell r="AR27">
            <v>65.2</v>
          </cell>
          <cell r="AS27">
            <v>2286</v>
          </cell>
          <cell r="AT27">
            <v>119060.4</v>
          </cell>
          <cell r="AU27">
            <v>119040</v>
          </cell>
          <cell r="AV27">
            <v>20.399999999999999</v>
          </cell>
          <cell r="AW27">
            <v>4830</v>
          </cell>
          <cell r="AX27">
            <v>590</v>
          </cell>
          <cell r="AY27">
            <v>98</v>
          </cell>
          <cell r="AZ27">
            <v>348</v>
          </cell>
          <cell r="BA27">
            <v>1719</v>
          </cell>
          <cell r="BB27">
            <v>100</v>
          </cell>
          <cell r="BC27">
            <v>652</v>
          </cell>
          <cell r="BD27">
            <v>2481</v>
          </cell>
          <cell r="BE27">
            <v>108</v>
          </cell>
          <cell r="BF27">
            <v>105.6</v>
          </cell>
          <cell r="BG27">
            <v>711</v>
          </cell>
          <cell r="BH27">
            <v>0</v>
          </cell>
          <cell r="BI27">
            <v>976.3</v>
          </cell>
          <cell r="BJ27">
            <v>619</v>
          </cell>
          <cell r="BK27">
            <v>357.3</v>
          </cell>
          <cell r="BL27">
            <v>2050</v>
          </cell>
          <cell r="BM27">
            <v>777</v>
          </cell>
          <cell r="BN27">
            <v>1273</v>
          </cell>
          <cell r="BO27">
            <v>315</v>
          </cell>
          <cell r="BP27">
            <v>749</v>
          </cell>
          <cell r="BQ27">
            <v>560</v>
          </cell>
          <cell r="BR27">
            <v>370</v>
          </cell>
          <cell r="BS27">
            <v>1285</v>
          </cell>
          <cell r="BT27">
            <v>147.5</v>
          </cell>
          <cell r="BU27">
            <v>286.3</v>
          </cell>
          <cell r="BV27">
            <v>1538</v>
          </cell>
          <cell r="BW27">
            <v>147.4</v>
          </cell>
          <cell r="BX27">
            <v>128</v>
          </cell>
          <cell r="BY27">
            <v>529.1</v>
          </cell>
          <cell r="BZ27">
            <v>495</v>
          </cell>
          <cell r="CA27">
            <v>23.3</v>
          </cell>
          <cell r="CB27">
            <v>10.8</v>
          </cell>
          <cell r="CC27">
            <v>268</v>
          </cell>
          <cell r="CD27">
            <v>6488.4</v>
          </cell>
          <cell r="CE27">
            <v>6112</v>
          </cell>
          <cell r="CF27">
            <v>376.4</v>
          </cell>
          <cell r="CG27">
            <v>710</v>
          </cell>
          <cell r="CH27">
            <v>70</v>
          </cell>
          <cell r="CI27">
            <v>85</v>
          </cell>
          <cell r="CJ27">
            <v>210.5</v>
          </cell>
          <cell r="CK27">
            <v>232</v>
          </cell>
          <cell r="CL27">
            <v>1349.3</v>
          </cell>
          <cell r="CM27">
            <v>135.1</v>
          </cell>
          <cell r="CN27">
            <v>16781</v>
          </cell>
          <cell r="CO27">
            <v>1675.4</v>
          </cell>
          <cell r="CP27">
            <v>1401</v>
          </cell>
          <cell r="CQ27">
            <v>30.5</v>
          </cell>
          <cell r="CR27">
            <v>243.9</v>
          </cell>
          <cell r="CS27">
            <v>201.8</v>
          </cell>
          <cell r="CT27">
            <v>1306</v>
          </cell>
          <cell r="CU27">
            <v>417.7</v>
          </cell>
          <cell r="CV27">
            <v>122</v>
          </cell>
          <cell r="CW27">
            <v>65.2</v>
          </cell>
          <cell r="CX27">
            <v>34.700000000000003</v>
          </cell>
          <cell r="CY27">
            <v>415.2</v>
          </cell>
          <cell r="CZ27">
            <v>928.1</v>
          </cell>
          <cell r="DA27">
            <v>247.7</v>
          </cell>
        </row>
        <row r="28">
          <cell r="A28" t="str">
            <v>Overhead circuit kms of line</v>
          </cell>
          <cell r="B28" t="str">
            <v>KMCO</v>
          </cell>
          <cell r="C28">
            <v>2003</v>
          </cell>
          <cell r="D28">
            <v>92</v>
          </cell>
          <cell r="E28">
            <v>615</v>
          </cell>
          <cell r="F28">
            <v>607.5</v>
          </cell>
          <cell r="G28">
            <v>405</v>
          </cell>
          <cell r="H28">
            <v>274</v>
          </cell>
          <cell r="I28">
            <v>808.8</v>
          </cell>
          <cell r="J28">
            <v>727.2</v>
          </cell>
          <cell r="K28">
            <v>77.3</v>
          </cell>
          <cell r="L28">
            <v>26</v>
          </cell>
          <cell r="M28">
            <v>525</v>
          </cell>
          <cell r="N28">
            <v>17</v>
          </cell>
          <cell r="O28">
            <v>210</v>
          </cell>
          <cell r="P28">
            <v>15.6</v>
          </cell>
          <cell r="Q28">
            <v>6.4</v>
          </cell>
          <cell r="R28">
            <v>135</v>
          </cell>
          <cell r="S28">
            <v>86.6</v>
          </cell>
          <cell r="T28">
            <v>1684</v>
          </cell>
          <cell r="U28">
            <v>819.6</v>
          </cell>
          <cell r="V28">
            <v>202.9</v>
          </cell>
          <cell r="W28">
            <v>122.6</v>
          </cell>
          <cell r="X28">
            <v>234</v>
          </cell>
          <cell r="Y28">
            <v>184.8</v>
          </cell>
          <cell r="Z28">
            <v>18.399999999999999</v>
          </cell>
          <cell r="AA28">
            <v>76.599999999999994</v>
          </cell>
          <cell r="AB28">
            <v>6.3</v>
          </cell>
          <cell r="AC28">
            <v>1827.5</v>
          </cell>
          <cell r="AD28">
            <v>695.6</v>
          </cell>
          <cell r="AE28">
            <v>660.6</v>
          </cell>
          <cell r="AF28">
            <v>35</v>
          </cell>
          <cell r="AG28">
            <v>177.4</v>
          </cell>
          <cell r="AH28">
            <v>411.7</v>
          </cell>
          <cell r="AI28">
            <v>401</v>
          </cell>
          <cell r="AJ28">
            <v>10.7</v>
          </cell>
          <cell r="AK28">
            <v>1553</v>
          </cell>
          <cell r="AL28">
            <v>871.5</v>
          </cell>
          <cell r="AM28">
            <v>57.4</v>
          </cell>
          <cell r="AN28">
            <v>1612</v>
          </cell>
          <cell r="AO28">
            <v>1100</v>
          </cell>
          <cell r="AP28">
            <v>512</v>
          </cell>
          <cell r="AQ28">
            <v>20.100000000000001</v>
          </cell>
          <cell r="AR28">
            <v>56.6</v>
          </cell>
          <cell r="AS28">
            <v>737</v>
          </cell>
          <cell r="AT28">
            <v>114860</v>
          </cell>
          <cell r="AU28">
            <v>114840</v>
          </cell>
          <cell r="AV28">
            <v>20</v>
          </cell>
          <cell r="AW28">
            <v>3040</v>
          </cell>
          <cell r="AX28">
            <v>495</v>
          </cell>
          <cell r="AY28">
            <v>88</v>
          </cell>
          <cell r="AZ28">
            <v>242</v>
          </cell>
          <cell r="BA28">
            <v>974</v>
          </cell>
          <cell r="BB28">
            <v>93</v>
          </cell>
          <cell r="BC28">
            <v>579</v>
          </cell>
          <cell r="BD28">
            <v>1260</v>
          </cell>
          <cell r="BE28">
            <v>85</v>
          </cell>
          <cell r="BF28">
            <v>75.5</v>
          </cell>
          <cell r="BG28">
            <v>521</v>
          </cell>
          <cell r="BH28">
            <v>0</v>
          </cell>
          <cell r="BI28">
            <v>577.70000000000005</v>
          </cell>
          <cell r="BJ28">
            <v>235</v>
          </cell>
          <cell r="BK28">
            <v>342.7</v>
          </cell>
          <cell r="BL28">
            <v>1563</v>
          </cell>
          <cell r="BM28">
            <v>463</v>
          </cell>
          <cell r="BN28">
            <v>1100</v>
          </cell>
          <cell r="BO28">
            <v>252</v>
          </cell>
          <cell r="BP28">
            <v>678</v>
          </cell>
          <cell r="BQ28">
            <v>500</v>
          </cell>
          <cell r="BR28">
            <v>365</v>
          </cell>
          <cell r="BS28">
            <v>525</v>
          </cell>
          <cell r="BT28">
            <v>86.5</v>
          </cell>
          <cell r="BU28">
            <v>240.8</v>
          </cell>
          <cell r="BV28">
            <v>813</v>
          </cell>
          <cell r="BW28">
            <v>127.5</v>
          </cell>
          <cell r="BX28">
            <v>117</v>
          </cell>
          <cell r="BY28">
            <v>377.7</v>
          </cell>
          <cell r="BZ28">
            <v>349</v>
          </cell>
          <cell r="CA28">
            <v>17.899999999999999</v>
          </cell>
          <cell r="CB28">
            <v>10.8</v>
          </cell>
          <cell r="CC28">
            <v>259.8</v>
          </cell>
          <cell r="CD28">
            <v>2224.4</v>
          </cell>
          <cell r="CE28">
            <v>2085</v>
          </cell>
          <cell r="CF28">
            <v>139.4</v>
          </cell>
          <cell r="CG28">
            <v>604</v>
          </cell>
          <cell r="CH28">
            <v>68</v>
          </cell>
          <cell r="CI28">
            <v>76</v>
          </cell>
          <cell r="CJ28">
            <v>204.5</v>
          </cell>
          <cell r="CK28">
            <v>174</v>
          </cell>
          <cell r="CL28">
            <v>895.2</v>
          </cell>
          <cell r="CM28">
            <v>95.9</v>
          </cell>
          <cell r="CN28">
            <v>9120</v>
          </cell>
          <cell r="CO28">
            <v>1186.2</v>
          </cell>
          <cell r="CP28">
            <v>954</v>
          </cell>
          <cell r="CQ28">
            <v>19.5</v>
          </cell>
          <cell r="CR28">
            <v>212.7</v>
          </cell>
          <cell r="CS28">
            <v>118.1</v>
          </cell>
          <cell r="CT28">
            <v>926</v>
          </cell>
          <cell r="CU28">
            <v>323.89999999999998</v>
          </cell>
          <cell r="CV28">
            <v>114</v>
          </cell>
          <cell r="CW28">
            <v>53.2</v>
          </cell>
          <cell r="CX28">
            <v>28.4</v>
          </cell>
          <cell r="CY28">
            <v>334.8</v>
          </cell>
          <cell r="CZ28">
            <v>463.3</v>
          </cell>
          <cell r="DA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2003</v>
          </cell>
          <cell r="D29">
            <v>0.5</v>
          </cell>
          <cell r="E29">
            <v>702</v>
          </cell>
          <cell r="F29">
            <v>168.9</v>
          </cell>
          <cell r="G29">
            <v>27</v>
          </cell>
          <cell r="H29">
            <v>197</v>
          </cell>
          <cell r="I29">
            <v>555.1</v>
          </cell>
          <cell r="J29">
            <v>351.5</v>
          </cell>
          <cell r="K29">
            <v>61.5</v>
          </cell>
          <cell r="L29">
            <v>1.5</v>
          </cell>
          <cell r="M29">
            <v>218.9</v>
          </cell>
          <cell r="N29">
            <v>4</v>
          </cell>
          <cell r="O29">
            <v>73</v>
          </cell>
          <cell r="P29">
            <v>12.4</v>
          </cell>
          <cell r="Q29">
            <v>1.2</v>
          </cell>
          <cell r="R29">
            <v>5</v>
          </cell>
          <cell r="S29">
            <v>45.6</v>
          </cell>
          <cell r="T29">
            <v>3253</v>
          </cell>
          <cell r="U29">
            <v>347.7</v>
          </cell>
          <cell r="V29">
            <v>51.1</v>
          </cell>
          <cell r="W29">
            <v>10.6</v>
          </cell>
          <cell r="X29">
            <v>211.3</v>
          </cell>
          <cell r="Y29">
            <v>90.1</v>
          </cell>
          <cell r="Z29">
            <v>454.7</v>
          </cell>
          <cell r="AA29">
            <v>8</v>
          </cell>
          <cell r="AB29">
            <v>1.8</v>
          </cell>
          <cell r="AC29">
            <v>1.1000000000000001</v>
          </cell>
          <cell r="AD29">
            <v>175</v>
          </cell>
          <cell r="AE29">
            <v>173</v>
          </cell>
          <cell r="AF29">
            <v>2</v>
          </cell>
          <cell r="AG29">
            <v>54.6</v>
          </cell>
          <cell r="AH29">
            <v>509.4</v>
          </cell>
          <cell r="AI29">
            <v>489</v>
          </cell>
          <cell r="AJ29">
            <v>20.399999999999999</v>
          </cell>
          <cell r="AK29">
            <v>78</v>
          </cell>
          <cell r="AL29">
            <v>358.1</v>
          </cell>
          <cell r="AM29">
            <v>11</v>
          </cell>
          <cell r="AN29">
            <v>1568</v>
          </cell>
          <cell r="AO29">
            <v>1358</v>
          </cell>
          <cell r="AP29">
            <v>210</v>
          </cell>
          <cell r="AQ29">
            <v>2.5</v>
          </cell>
          <cell r="AR29">
            <v>8.6</v>
          </cell>
          <cell r="AS29">
            <v>1549</v>
          </cell>
          <cell r="AT29">
            <v>4200.3999999999996</v>
          </cell>
          <cell r="AU29">
            <v>4200</v>
          </cell>
          <cell r="AV29">
            <v>0.4</v>
          </cell>
          <cell r="AW29">
            <v>1790</v>
          </cell>
          <cell r="AX29">
            <v>95</v>
          </cell>
          <cell r="AY29">
            <v>10</v>
          </cell>
          <cell r="AZ29">
            <v>106</v>
          </cell>
          <cell r="BA29">
            <v>745</v>
          </cell>
          <cell r="BB29">
            <v>7</v>
          </cell>
          <cell r="BC29">
            <v>73</v>
          </cell>
          <cell r="BD29">
            <v>1221</v>
          </cell>
          <cell r="BE29">
            <v>23</v>
          </cell>
          <cell r="BF29">
            <v>30.1</v>
          </cell>
          <cell r="BG29">
            <v>190</v>
          </cell>
          <cell r="BH29">
            <v>0</v>
          </cell>
          <cell r="BI29">
            <v>398.6</v>
          </cell>
          <cell r="BJ29">
            <v>384</v>
          </cell>
          <cell r="BK29">
            <v>14.6</v>
          </cell>
          <cell r="BL29">
            <v>487</v>
          </cell>
          <cell r="BM29">
            <v>314</v>
          </cell>
          <cell r="BN29">
            <v>173</v>
          </cell>
          <cell r="BO29">
            <v>63</v>
          </cell>
          <cell r="BP29">
            <v>71</v>
          </cell>
          <cell r="BQ29">
            <v>60</v>
          </cell>
          <cell r="BR29">
            <v>5</v>
          </cell>
          <cell r="BS29">
            <v>760</v>
          </cell>
          <cell r="BT29">
            <v>61</v>
          </cell>
          <cell r="BU29">
            <v>45.5</v>
          </cell>
          <cell r="BV29">
            <v>725</v>
          </cell>
          <cell r="BW29">
            <v>19.899999999999999</v>
          </cell>
          <cell r="BX29">
            <v>11</v>
          </cell>
          <cell r="BY29">
            <v>151.4</v>
          </cell>
          <cell r="BZ29">
            <v>146</v>
          </cell>
          <cell r="CA29">
            <v>5.4</v>
          </cell>
          <cell r="CB29">
            <v>0</v>
          </cell>
          <cell r="CC29">
            <v>8.1999999999999993</v>
          </cell>
          <cell r="CD29">
            <v>4264</v>
          </cell>
          <cell r="CE29">
            <v>4027</v>
          </cell>
          <cell r="CF29">
            <v>237</v>
          </cell>
          <cell r="CG29">
            <v>106</v>
          </cell>
          <cell r="CH29">
            <v>2</v>
          </cell>
          <cell r="CI29">
            <v>9</v>
          </cell>
          <cell r="CJ29">
            <v>6</v>
          </cell>
          <cell r="CK29">
            <v>58</v>
          </cell>
          <cell r="CL29">
            <v>454.1</v>
          </cell>
          <cell r="CM29">
            <v>39.200000000000003</v>
          </cell>
          <cell r="CN29">
            <v>7661</v>
          </cell>
          <cell r="CO29">
            <v>489.2</v>
          </cell>
          <cell r="CP29">
            <v>447</v>
          </cell>
          <cell r="CQ29">
            <v>11</v>
          </cell>
          <cell r="CR29">
            <v>31.2</v>
          </cell>
          <cell r="CS29">
            <v>83.7</v>
          </cell>
          <cell r="CT29">
            <v>380</v>
          </cell>
          <cell r="CU29">
            <v>93.8</v>
          </cell>
          <cell r="CV29">
            <v>8</v>
          </cell>
          <cell r="CW29">
            <v>12</v>
          </cell>
          <cell r="CX29">
            <v>6.3</v>
          </cell>
          <cell r="CY29">
            <v>80.400000000000006</v>
          </cell>
          <cell r="CZ29">
            <v>464.8</v>
          </cell>
          <cell r="DA29">
            <v>99.1</v>
          </cell>
        </row>
        <row r="30">
          <cell r="A30" t="str">
            <v>Circuit kilometers 3 phase</v>
          </cell>
          <cell r="B30" t="str">
            <v>KMC3</v>
          </cell>
          <cell r="C30">
            <v>2003</v>
          </cell>
          <cell r="D30">
            <v>47</v>
          </cell>
          <cell r="E30">
            <v>647</v>
          </cell>
          <cell r="F30">
            <v>450.2</v>
          </cell>
          <cell r="G30">
            <v>202</v>
          </cell>
          <cell r="H30">
            <v>232</v>
          </cell>
          <cell r="I30">
            <v>661.2</v>
          </cell>
          <cell r="J30">
            <v>460.7</v>
          </cell>
          <cell r="K30">
            <v>67.5</v>
          </cell>
          <cell r="L30">
            <v>15.9</v>
          </cell>
          <cell r="M30">
            <v>467.3</v>
          </cell>
          <cell r="N30">
            <v>10</v>
          </cell>
          <cell r="O30">
            <v>91</v>
          </cell>
          <cell r="P30">
            <v>10.6</v>
          </cell>
          <cell r="Q30">
            <v>5.2</v>
          </cell>
          <cell r="R30">
            <v>0</v>
          </cell>
          <cell r="S30">
            <v>64.3</v>
          </cell>
          <cell r="T30">
            <v>2976</v>
          </cell>
          <cell r="U30">
            <v>680.9</v>
          </cell>
          <cell r="V30">
            <v>145</v>
          </cell>
          <cell r="W30">
            <v>30.8</v>
          </cell>
          <cell r="X30">
            <v>166.2</v>
          </cell>
          <cell r="Y30">
            <v>145.9</v>
          </cell>
          <cell r="Z30">
            <v>0</v>
          </cell>
          <cell r="AA30">
            <v>48.5</v>
          </cell>
          <cell r="AB30">
            <v>3.5</v>
          </cell>
          <cell r="AC30">
            <v>0</v>
          </cell>
          <cell r="AD30">
            <v>19.399999999999999</v>
          </cell>
          <cell r="AE30">
            <v>0</v>
          </cell>
          <cell r="AF30">
            <v>19.399999999999999</v>
          </cell>
          <cell r="AG30">
            <v>106.7</v>
          </cell>
          <cell r="AH30">
            <v>426.6</v>
          </cell>
          <cell r="AI30">
            <v>420</v>
          </cell>
          <cell r="AJ30">
            <v>6.6</v>
          </cell>
          <cell r="AK30">
            <v>592</v>
          </cell>
          <cell r="AL30">
            <v>380.7</v>
          </cell>
          <cell r="AM30">
            <v>27.3</v>
          </cell>
          <cell r="AN30">
            <v>1860</v>
          </cell>
          <cell r="AO30">
            <v>1510</v>
          </cell>
          <cell r="AP30">
            <v>350</v>
          </cell>
          <cell r="AQ30">
            <v>8</v>
          </cell>
          <cell r="AR30">
            <v>42.8</v>
          </cell>
          <cell r="AS30">
            <v>993</v>
          </cell>
          <cell r="AT30">
            <v>44929</v>
          </cell>
          <cell r="AU30">
            <v>44920</v>
          </cell>
          <cell r="AV30">
            <v>9</v>
          </cell>
          <cell r="AW30">
            <v>2660</v>
          </cell>
          <cell r="AX30">
            <v>290</v>
          </cell>
          <cell r="AY30">
            <v>61</v>
          </cell>
          <cell r="AZ30">
            <v>252</v>
          </cell>
          <cell r="BA30">
            <v>738</v>
          </cell>
          <cell r="BB30">
            <v>58</v>
          </cell>
          <cell r="BC30">
            <v>149</v>
          </cell>
          <cell r="BD30">
            <v>1168</v>
          </cell>
          <cell r="BE30">
            <v>64.5</v>
          </cell>
          <cell r="BF30">
            <v>69</v>
          </cell>
          <cell r="BG30">
            <v>368</v>
          </cell>
          <cell r="BH30">
            <v>0</v>
          </cell>
          <cell r="BI30">
            <v>290.3</v>
          </cell>
          <cell r="BJ30">
            <v>259</v>
          </cell>
          <cell r="BK30">
            <v>31.3</v>
          </cell>
          <cell r="BL30">
            <v>854</v>
          </cell>
          <cell r="BM30">
            <v>404</v>
          </cell>
          <cell r="BN30">
            <v>450</v>
          </cell>
          <cell r="BO30">
            <v>170</v>
          </cell>
          <cell r="BP30">
            <v>369</v>
          </cell>
          <cell r="BQ30">
            <v>373</v>
          </cell>
          <cell r="BR30">
            <v>230</v>
          </cell>
          <cell r="BS30">
            <v>688</v>
          </cell>
          <cell r="BT30">
            <v>83</v>
          </cell>
          <cell r="BU30">
            <v>209</v>
          </cell>
          <cell r="BV30">
            <v>295</v>
          </cell>
          <cell r="BW30">
            <v>94.1</v>
          </cell>
          <cell r="BX30">
            <v>84</v>
          </cell>
          <cell r="BY30">
            <v>343.1</v>
          </cell>
          <cell r="BZ30">
            <v>323</v>
          </cell>
          <cell r="CA30">
            <v>13.4</v>
          </cell>
          <cell r="CB30">
            <v>6.7</v>
          </cell>
          <cell r="CC30">
            <v>174.9</v>
          </cell>
          <cell r="CD30">
            <v>2539.1999999999998</v>
          </cell>
          <cell r="CE30">
            <v>2409</v>
          </cell>
          <cell r="CF30">
            <v>130.19999999999999</v>
          </cell>
          <cell r="CG30">
            <v>446</v>
          </cell>
          <cell r="CH30">
            <v>49</v>
          </cell>
          <cell r="CI30">
            <v>42</v>
          </cell>
          <cell r="CJ30">
            <v>71.8</v>
          </cell>
          <cell r="CK30">
            <v>158</v>
          </cell>
          <cell r="CL30">
            <v>767.6</v>
          </cell>
          <cell r="CM30">
            <v>77.900000000000006</v>
          </cell>
          <cell r="CN30">
            <v>0</v>
          </cell>
          <cell r="CO30">
            <v>887</v>
          </cell>
          <cell r="CP30">
            <v>799</v>
          </cell>
          <cell r="CQ30">
            <v>16.2</v>
          </cell>
          <cell r="CR30">
            <v>71.8</v>
          </cell>
          <cell r="CS30">
            <v>85.4</v>
          </cell>
          <cell r="CT30">
            <v>868</v>
          </cell>
          <cell r="CU30">
            <v>268.8</v>
          </cell>
          <cell r="CV30">
            <v>86</v>
          </cell>
          <cell r="CW30">
            <v>45.4</v>
          </cell>
          <cell r="CX30">
            <v>19.3</v>
          </cell>
          <cell r="CY30">
            <v>258.39999999999998</v>
          </cell>
          <cell r="CZ30">
            <v>419</v>
          </cell>
          <cell r="DA30">
            <v>139.69999999999999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2003</v>
          </cell>
          <cell r="D31">
            <v>0</v>
          </cell>
          <cell r="E31">
            <v>0</v>
          </cell>
          <cell r="F31">
            <v>3.5</v>
          </cell>
          <cell r="G31">
            <v>19</v>
          </cell>
          <cell r="H31">
            <v>0</v>
          </cell>
          <cell r="I31">
            <v>0</v>
          </cell>
          <cell r="J31">
            <v>2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1.6</v>
          </cell>
          <cell r="Q31">
            <v>0</v>
          </cell>
          <cell r="R31">
            <v>0</v>
          </cell>
          <cell r="S31">
            <v>1.3</v>
          </cell>
          <cell r="T31">
            <v>91</v>
          </cell>
          <cell r="U31">
            <v>26.2</v>
          </cell>
          <cell r="V31">
            <v>4</v>
          </cell>
          <cell r="W31">
            <v>0.7</v>
          </cell>
          <cell r="X31">
            <v>0.1</v>
          </cell>
          <cell r="Y31">
            <v>5.7</v>
          </cell>
          <cell r="Z31">
            <v>0</v>
          </cell>
          <cell r="AA31">
            <v>8.8000000000000007</v>
          </cell>
          <cell r="AB31">
            <v>0.2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0.3</v>
          </cell>
          <cell r="AH31">
            <v>0</v>
          </cell>
          <cell r="AI31">
            <v>0</v>
          </cell>
          <cell r="AJ31">
            <v>0</v>
          </cell>
          <cell r="AK31">
            <v>59</v>
          </cell>
          <cell r="AL31">
            <v>0</v>
          </cell>
          <cell r="AM31">
            <v>0</v>
          </cell>
          <cell r="AN31">
            <v>79.5</v>
          </cell>
          <cell r="AO31">
            <v>79</v>
          </cell>
          <cell r="AP31">
            <v>0.5</v>
          </cell>
          <cell r="AQ31">
            <v>4</v>
          </cell>
          <cell r="AR31">
            <v>0</v>
          </cell>
          <cell r="AS31">
            <v>20</v>
          </cell>
          <cell r="AT31">
            <v>3560</v>
          </cell>
          <cell r="AU31">
            <v>3560</v>
          </cell>
          <cell r="AV31">
            <v>0</v>
          </cell>
          <cell r="AW31">
            <v>200</v>
          </cell>
          <cell r="AX31">
            <v>4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49</v>
          </cell>
          <cell r="BD31">
            <v>0</v>
          </cell>
          <cell r="BE31">
            <v>0</v>
          </cell>
          <cell r="BF31">
            <v>12</v>
          </cell>
          <cell r="BG31">
            <v>26</v>
          </cell>
          <cell r="BH31">
            <v>0</v>
          </cell>
          <cell r="BI31">
            <v>367.1</v>
          </cell>
          <cell r="BJ31">
            <v>360</v>
          </cell>
          <cell r="BK31">
            <v>7.1</v>
          </cell>
          <cell r="BL31">
            <v>2</v>
          </cell>
          <cell r="BM31">
            <v>2</v>
          </cell>
          <cell r="BN31">
            <v>0</v>
          </cell>
          <cell r="BO31">
            <v>6</v>
          </cell>
          <cell r="BP31">
            <v>0</v>
          </cell>
          <cell r="BQ31">
            <v>7</v>
          </cell>
          <cell r="BR31">
            <v>0</v>
          </cell>
          <cell r="BS31">
            <v>0</v>
          </cell>
          <cell r="BT31">
            <v>0</v>
          </cell>
          <cell r="BU31">
            <v>5.7</v>
          </cell>
          <cell r="BV31">
            <v>0</v>
          </cell>
          <cell r="BW31">
            <v>1.5</v>
          </cell>
          <cell r="BX31">
            <v>0</v>
          </cell>
          <cell r="BY31">
            <v>20.2</v>
          </cell>
          <cell r="BZ31">
            <v>19</v>
          </cell>
          <cell r="CA31">
            <v>1.2</v>
          </cell>
          <cell r="CB31">
            <v>0</v>
          </cell>
          <cell r="CC31">
            <v>0</v>
          </cell>
          <cell r="CD31">
            <v>50</v>
          </cell>
          <cell r="CE31">
            <v>50</v>
          </cell>
          <cell r="CF31">
            <v>0</v>
          </cell>
          <cell r="CG31">
            <v>10</v>
          </cell>
          <cell r="CH31">
            <v>1</v>
          </cell>
          <cell r="CI31">
            <v>0</v>
          </cell>
          <cell r="CJ31">
            <v>0</v>
          </cell>
          <cell r="CK31">
            <v>16</v>
          </cell>
          <cell r="CL31">
            <v>0</v>
          </cell>
          <cell r="CM31">
            <v>0</v>
          </cell>
          <cell r="CN31">
            <v>0</v>
          </cell>
          <cell r="CO31">
            <v>21.3</v>
          </cell>
          <cell r="CP31">
            <v>20</v>
          </cell>
          <cell r="CQ31">
            <v>0.3</v>
          </cell>
          <cell r="CR31">
            <v>1</v>
          </cell>
          <cell r="CS31">
            <v>6.6</v>
          </cell>
          <cell r="CT31">
            <v>39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0.5</v>
          </cell>
          <cell r="CZ31">
            <v>7</v>
          </cell>
          <cell r="DA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2003</v>
          </cell>
          <cell r="D32">
            <v>45.5</v>
          </cell>
          <cell r="E32">
            <v>670</v>
          </cell>
          <cell r="F32">
            <v>322.7</v>
          </cell>
          <cell r="G32">
            <v>211</v>
          </cell>
          <cell r="H32">
            <v>236</v>
          </cell>
          <cell r="I32">
            <v>702.8</v>
          </cell>
          <cell r="J32">
            <v>616</v>
          </cell>
          <cell r="K32">
            <v>71.3</v>
          </cell>
          <cell r="L32">
            <v>9.4</v>
          </cell>
          <cell r="M32">
            <v>273.5</v>
          </cell>
          <cell r="N32">
            <v>10</v>
          </cell>
          <cell r="O32">
            <v>192</v>
          </cell>
          <cell r="P32">
            <v>15.8</v>
          </cell>
          <cell r="Q32">
            <v>2.4</v>
          </cell>
          <cell r="R32">
            <v>0</v>
          </cell>
          <cell r="S32">
            <v>116.5</v>
          </cell>
          <cell r="T32">
            <v>1870</v>
          </cell>
          <cell r="U32">
            <v>459.9</v>
          </cell>
          <cell r="V32">
            <v>105</v>
          </cell>
          <cell r="W32">
            <v>101.7</v>
          </cell>
          <cell r="X32">
            <v>279</v>
          </cell>
          <cell r="Y32">
            <v>123.3</v>
          </cell>
          <cell r="Z32">
            <v>0</v>
          </cell>
          <cell r="AA32">
            <v>27.3</v>
          </cell>
          <cell r="AB32">
            <v>2.5</v>
          </cell>
          <cell r="AC32">
            <v>0</v>
          </cell>
          <cell r="AD32">
            <v>15.5</v>
          </cell>
          <cell r="AE32">
            <v>0</v>
          </cell>
          <cell r="AF32">
            <v>15.5</v>
          </cell>
          <cell r="AG32">
            <v>125</v>
          </cell>
          <cell r="AH32">
            <v>494.5</v>
          </cell>
          <cell r="AI32">
            <v>470</v>
          </cell>
          <cell r="AJ32">
            <v>24.5</v>
          </cell>
          <cell r="AK32">
            <v>980</v>
          </cell>
          <cell r="AL32">
            <v>848.9</v>
          </cell>
          <cell r="AM32">
            <v>41.1</v>
          </cell>
          <cell r="AN32">
            <v>1239</v>
          </cell>
          <cell r="AO32">
            <v>868</v>
          </cell>
          <cell r="AP32">
            <v>371</v>
          </cell>
          <cell r="AQ32">
            <v>10.6</v>
          </cell>
          <cell r="AR32">
            <v>20.9</v>
          </cell>
          <cell r="AS32">
            <v>1276</v>
          </cell>
          <cell r="AT32">
            <v>70571.399999999994</v>
          </cell>
          <cell r="AU32">
            <v>70560</v>
          </cell>
          <cell r="AV32">
            <v>11.4</v>
          </cell>
          <cell r="AW32">
            <v>1970</v>
          </cell>
          <cell r="AX32">
            <v>296</v>
          </cell>
          <cell r="AY32">
            <v>37</v>
          </cell>
          <cell r="AZ32">
            <v>96</v>
          </cell>
          <cell r="BA32">
            <v>987</v>
          </cell>
          <cell r="BB32">
            <v>42</v>
          </cell>
          <cell r="BC32">
            <v>107</v>
          </cell>
          <cell r="BD32">
            <v>1313</v>
          </cell>
          <cell r="BE32">
            <v>43</v>
          </cell>
          <cell r="BF32">
            <v>24.6</v>
          </cell>
          <cell r="BG32">
            <v>318</v>
          </cell>
          <cell r="BH32">
            <v>0</v>
          </cell>
          <cell r="BI32">
            <v>304.3</v>
          </cell>
          <cell r="BJ32">
            <v>0</v>
          </cell>
          <cell r="BK32">
            <v>304.3</v>
          </cell>
          <cell r="BL32">
            <v>1194</v>
          </cell>
          <cell r="BM32">
            <v>371</v>
          </cell>
          <cell r="BN32">
            <v>823</v>
          </cell>
          <cell r="BO32">
            <v>139</v>
          </cell>
          <cell r="BP32">
            <v>380</v>
          </cell>
          <cell r="BQ32">
            <v>180</v>
          </cell>
          <cell r="BR32">
            <v>170</v>
          </cell>
          <cell r="BS32">
            <v>597</v>
          </cell>
          <cell r="BT32">
            <v>64.5</v>
          </cell>
          <cell r="BU32">
            <v>71.599999999999994</v>
          </cell>
          <cell r="BV32">
            <v>206.7</v>
          </cell>
          <cell r="BW32">
            <v>51.8</v>
          </cell>
          <cell r="BX32">
            <v>44</v>
          </cell>
          <cell r="BY32">
            <v>165.8</v>
          </cell>
          <cell r="BZ32">
            <v>153</v>
          </cell>
          <cell r="CA32">
            <v>8.6999999999999993</v>
          </cell>
          <cell r="CB32">
            <v>4.0999999999999996</v>
          </cell>
          <cell r="CC32">
            <v>93.1</v>
          </cell>
          <cell r="CD32">
            <v>3042.2</v>
          </cell>
          <cell r="CE32">
            <v>2796</v>
          </cell>
          <cell r="CF32">
            <v>246.2</v>
          </cell>
          <cell r="CG32">
            <v>254</v>
          </cell>
          <cell r="CH32">
            <v>20</v>
          </cell>
          <cell r="CI32">
            <v>43</v>
          </cell>
          <cell r="CJ32">
            <v>138.69999999999999</v>
          </cell>
          <cell r="CK32">
            <v>58</v>
          </cell>
          <cell r="CL32">
            <v>581.6</v>
          </cell>
          <cell r="CM32">
            <v>57.2</v>
          </cell>
          <cell r="CN32">
            <v>0</v>
          </cell>
          <cell r="CO32">
            <v>320.10000000000002</v>
          </cell>
          <cell r="CP32">
            <v>135</v>
          </cell>
          <cell r="CQ32">
            <v>14</v>
          </cell>
          <cell r="CR32">
            <v>171.1</v>
          </cell>
          <cell r="CS32">
            <v>109.8</v>
          </cell>
          <cell r="CT32">
            <v>398</v>
          </cell>
          <cell r="CU32">
            <v>148.9</v>
          </cell>
          <cell r="CV32">
            <v>36</v>
          </cell>
          <cell r="CW32">
            <v>19.8</v>
          </cell>
          <cell r="CX32">
            <v>15.3</v>
          </cell>
          <cell r="CY32">
            <v>156.19999999999999</v>
          </cell>
          <cell r="CZ32">
            <v>502.1</v>
          </cell>
          <cell r="DA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2003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1471</v>
          </cell>
          <cell r="T33">
            <v>0</v>
          </cell>
          <cell r="U33">
            <v>10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2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1</v>
          </cell>
          <cell r="AS33">
            <v>2</v>
          </cell>
          <cell r="AT33">
            <v>256</v>
          </cell>
          <cell r="AU33">
            <v>256</v>
          </cell>
          <cell r="AV33">
            <v>0</v>
          </cell>
          <cell r="AW33">
            <v>23</v>
          </cell>
          <cell r="AX33">
            <v>0</v>
          </cell>
          <cell r="AY33">
            <v>0</v>
          </cell>
          <cell r="AZ33">
            <v>0</v>
          </cell>
          <cell r="BA33">
            <v>14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1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16</v>
          </cell>
          <cell r="CE33">
            <v>16</v>
          </cell>
          <cell r="CF33">
            <v>0</v>
          </cell>
          <cell r="CG33">
            <v>8</v>
          </cell>
          <cell r="CH33">
            <v>0</v>
          </cell>
          <cell r="CI33">
            <v>9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2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8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2003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5</v>
          </cell>
          <cell r="I34">
            <v>44</v>
          </cell>
          <cell r="J34">
            <v>8</v>
          </cell>
          <cell r="K34">
            <v>6</v>
          </cell>
          <cell r="L34">
            <v>0</v>
          </cell>
          <cell r="M34">
            <v>20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17</v>
          </cell>
          <cell r="S34">
            <v>0</v>
          </cell>
          <cell r="T34">
            <v>108</v>
          </cell>
          <cell r="U34">
            <v>30</v>
          </cell>
          <cell r="V34">
            <v>10</v>
          </cell>
          <cell r="W34">
            <v>0</v>
          </cell>
          <cell r="X34">
            <v>7</v>
          </cell>
          <cell r="Y34">
            <v>11</v>
          </cell>
          <cell r="Z34">
            <v>7</v>
          </cell>
          <cell r="AA34">
            <v>0</v>
          </cell>
          <cell r="AB34">
            <v>0</v>
          </cell>
          <cell r="AC34">
            <v>0</v>
          </cell>
          <cell r="AD34">
            <v>37</v>
          </cell>
          <cell r="AE34">
            <v>30</v>
          </cell>
          <cell r="AF34">
            <v>7</v>
          </cell>
          <cell r="AG34">
            <v>0</v>
          </cell>
          <cell r="AH34">
            <v>1</v>
          </cell>
          <cell r="AI34">
            <v>0</v>
          </cell>
          <cell r="AJ34">
            <v>1</v>
          </cell>
          <cell r="AK34">
            <v>18</v>
          </cell>
          <cell r="AL34">
            <v>70</v>
          </cell>
          <cell r="AM34">
            <v>0</v>
          </cell>
          <cell r="AN34">
            <v>48</v>
          </cell>
          <cell r="AO34">
            <v>48</v>
          </cell>
          <cell r="AP34">
            <v>0</v>
          </cell>
          <cell r="AQ34">
            <v>0</v>
          </cell>
          <cell r="AR34">
            <v>3</v>
          </cell>
          <cell r="AS34">
            <v>26</v>
          </cell>
          <cell r="AT34">
            <v>1682</v>
          </cell>
          <cell r="AU34">
            <v>1682</v>
          </cell>
          <cell r="AV34">
            <v>0</v>
          </cell>
          <cell r="AW34">
            <v>137</v>
          </cell>
          <cell r="AX34">
            <v>15</v>
          </cell>
          <cell r="AY34">
            <v>0</v>
          </cell>
          <cell r="AZ34">
            <v>34</v>
          </cell>
          <cell r="BA34">
            <v>7</v>
          </cell>
          <cell r="BB34">
            <v>0</v>
          </cell>
          <cell r="BC34">
            <v>7</v>
          </cell>
          <cell r="BD34">
            <v>46</v>
          </cell>
          <cell r="BE34">
            <v>0</v>
          </cell>
          <cell r="BF34">
            <v>6</v>
          </cell>
          <cell r="BG34">
            <v>8</v>
          </cell>
          <cell r="BH34">
            <v>0</v>
          </cell>
          <cell r="BI34">
            <v>100</v>
          </cell>
          <cell r="BJ34">
            <v>100</v>
          </cell>
          <cell r="BK34">
            <v>0</v>
          </cell>
          <cell r="BL34">
            <v>9</v>
          </cell>
          <cell r="BM34">
            <v>0</v>
          </cell>
          <cell r="BN34">
            <v>9</v>
          </cell>
          <cell r="BO34">
            <v>32</v>
          </cell>
          <cell r="BP34">
            <v>14</v>
          </cell>
          <cell r="BQ34">
            <v>20</v>
          </cell>
          <cell r="BR34">
            <v>0</v>
          </cell>
          <cell r="BS34">
            <v>38</v>
          </cell>
          <cell r="BT34">
            <v>0</v>
          </cell>
          <cell r="BU34">
            <v>0</v>
          </cell>
          <cell r="BV34">
            <v>16</v>
          </cell>
          <cell r="BW34">
            <v>11</v>
          </cell>
          <cell r="BX34">
            <v>5</v>
          </cell>
          <cell r="BY34">
            <v>39</v>
          </cell>
          <cell r="BZ34">
            <v>37</v>
          </cell>
          <cell r="CA34">
            <v>2</v>
          </cell>
          <cell r="CB34">
            <v>0</v>
          </cell>
          <cell r="CC34">
            <v>7</v>
          </cell>
          <cell r="CD34">
            <v>25</v>
          </cell>
          <cell r="CE34">
            <v>16</v>
          </cell>
          <cell r="CF34">
            <v>9</v>
          </cell>
          <cell r="CG34">
            <v>33</v>
          </cell>
          <cell r="CH34">
            <v>5</v>
          </cell>
          <cell r="CI34">
            <v>0</v>
          </cell>
          <cell r="CJ34">
            <v>0</v>
          </cell>
          <cell r="CK34">
            <v>0</v>
          </cell>
          <cell r="CL34">
            <v>33</v>
          </cell>
          <cell r="CM34">
            <v>5</v>
          </cell>
          <cell r="CN34">
            <v>0</v>
          </cell>
          <cell r="CO34">
            <v>65</v>
          </cell>
          <cell r="CP34">
            <v>58</v>
          </cell>
          <cell r="CQ34">
            <v>3</v>
          </cell>
          <cell r="CR34">
            <v>4</v>
          </cell>
          <cell r="CS34">
            <v>3</v>
          </cell>
          <cell r="CT34">
            <v>32</v>
          </cell>
          <cell r="CU34">
            <v>522</v>
          </cell>
          <cell r="CV34">
            <v>6</v>
          </cell>
          <cell r="CW34">
            <v>4</v>
          </cell>
          <cell r="CX34">
            <v>0</v>
          </cell>
          <cell r="CY34">
            <v>28</v>
          </cell>
          <cell r="CZ34">
            <v>14</v>
          </cell>
          <cell r="DA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2003</v>
          </cell>
          <cell r="D35">
            <v>324</v>
          </cell>
          <cell r="E35">
            <v>8306</v>
          </cell>
          <cell r="F35">
            <v>4706</v>
          </cell>
          <cell r="G35">
            <v>2631</v>
          </cell>
          <cell r="H35">
            <v>3034</v>
          </cell>
          <cell r="I35">
            <v>8507</v>
          </cell>
          <cell r="J35">
            <v>6657</v>
          </cell>
          <cell r="K35">
            <v>787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263</v>
          </cell>
          <cell r="Q35">
            <v>66</v>
          </cell>
          <cell r="R35">
            <v>600</v>
          </cell>
          <cell r="S35">
            <v>1453</v>
          </cell>
          <cell r="T35">
            <v>24635</v>
          </cell>
          <cell r="U35">
            <v>7846</v>
          </cell>
          <cell r="V35">
            <v>1563</v>
          </cell>
          <cell r="W35">
            <v>608</v>
          </cell>
          <cell r="X35">
            <v>2971</v>
          </cell>
          <cell r="Y35">
            <v>2418</v>
          </cell>
          <cell r="Z35">
            <v>2491</v>
          </cell>
          <cell r="AA35">
            <v>788</v>
          </cell>
          <cell r="AB35">
            <v>113</v>
          </cell>
          <cell r="AC35">
            <v>5238</v>
          </cell>
          <cell r="AD35">
            <v>5484</v>
          </cell>
          <cell r="AE35">
            <v>5066</v>
          </cell>
          <cell r="AF35">
            <v>418</v>
          </cell>
          <cell r="AG35">
            <v>1499</v>
          </cell>
          <cell r="AH35">
            <v>5006</v>
          </cell>
          <cell r="AI35">
            <v>4758</v>
          </cell>
          <cell r="AJ35">
            <v>248</v>
          </cell>
          <cell r="AK35">
            <v>6344</v>
          </cell>
          <cell r="AL35">
            <v>3478</v>
          </cell>
          <cell r="AM35">
            <v>592</v>
          </cell>
          <cell r="AN35">
            <v>23227</v>
          </cell>
          <cell r="AO35">
            <v>17295</v>
          </cell>
          <cell r="AP35">
            <v>5932</v>
          </cell>
          <cell r="AQ35">
            <v>173</v>
          </cell>
          <cell r="AR35">
            <v>732</v>
          </cell>
          <cell r="AS35">
            <v>12671</v>
          </cell>
          <cell r="AT35">
            <v>505790</v>
          </cell>
          <cell r="AU35">
            <v>505619</v>
          </cell>
          <cell r="AV35">
            <v>171</v>
          </cell>
          <cell r="AW35">
            <v>38377</v>
          </cell>
          <cell r="AX35">
            <v>3016</v>
          </cell>
          <cell r="AY35">
            <v>690</v>
          </cell>
          <cell r="AZ35">
            <v>2200</v>
          </cell>
          <cell r="BA35">
            <v>9204</v>
          </cell>
          <cell r="BB35">
            <v>590</v>
          </cell>
          <cell r="BC35">
            <v>1703</v>
          </cell>
          <cell r="BD35">
            <v>14311</v>
          </cell>
          <cell r="BE35">
            <v>1102</v>
          </cell>
          <cell r="BF35">
            <v>1070</v>
          </cell>
          <cell r="BG35">
            <v>3863</v>
          </cell>
          <cell r="BH35">
            <v>0</v>
          </cell>
          <cell r="BI35">
            <v>3725</v>
          </cell>
          <cell r="BJ35">
            <v>3075</v>
          </cell>
          <cell r="BK35">
            <v>650</v>
          </cell>
          <cell r="BL35">
            <v>8102</v>
          </cell>
          <cell r="BM35">
            <v>4060</v>
          </cell>
          <cell r="BN35">
            <v>4042</v>
          </cell>
          <cell r="BO35">
            <v>1603</v>
          </cell>
          <cell r="BP35">
            <v>4950</v>
          </cell>
          <cell r="BQ35">
            <v>3890</v>
          </cell>
          <cell r="BR35">
            <v>725</v>
          </cell>
          <cell r="BS35">
            <v>7500</v>
          </cell>
          <cell r="BT35">
            <v>1225</v>
          </cell>
          <cell r="BU35">
            <v>1673</v>
          </cell>
          <cell r="BV35">
            <v>5687</v>
          </cell>
          <cell r="BW35">
            <v>1592</v>
          </cell>
          <cell r="BX35">
            <v>688</v>
          </cell>
          <cell r="BY35">
            <v>3548</v>
          </cell>
          <cell r="BZ35">
            <v>3112</v>
          </cell>
          <cell r="CA35">
            <v>298</v>
          </cell>
          <cell r="CB35">
            <v>138</v>
          </cell>
          <cell r="CC35">
            <v>2030</v>
          </cell>
          <cell r="CD35">
            <v>31565</v>
          </cell>
          <cell r="CE35">
            <v>29344</v>
          </cell>
          <cell r="CF35">
            <v>2221</v>
          </cell>
          <cell r="CG35">
            <v>5500</v>
          </cell>
          <cell r="CH35">
            <v>425</v>
          </cell>
          <cell r="CI35">
            <v>960</v>
          </cell>
          <cell r="CJ35">
            <v>901</v>
          </cell>
          <cell r="CK35">
            <v>1231</v>
          </cell>
          <cell r="CL35">
            <v>6743</v>
          </cell>
          <cell r="CM35">
            <v>865</v>
          </cell>
          <cell r="CN35">
            <v>59055</v>
          </cell>
          <cell r="CO35">
            <v>14385</v>
          </cell>
          <cell r="CP35">
            <v>12400</v>
          </cell>
          <cell r="CQ35">
            <v>328</v>
          </cell>
          <cell r="CR35">
            <v>1657</v>
          </cell>
          <cell r="CS35">
            <v>1210</v>
          </cell>
          <cell r="CT35">
            <v>8693</v>
          </cell>
          <cell r="CU35">
            <v>1959</v>
          </cell>
          <cell r="CV35">
            <v>671</v>
          </cell>
          <cell r="CW35">
            <v>417</v>
          </cell>
          <cell r="CX35">
            <v>300</v>
          </cell>
          <cell r="CY35">
            <v>2885</v>
          </cell>
          <cell r="CZ35">
            <v>4751</v>
          </cell>
          <cell r="DA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2003</v>
          </cell>
          <cell r="D36">
            <v>68.180000000000007</v>
          </cell>
          <cell r="E36" t="str">
            <v>0.58</v>
          </cell>
          <cell r="F36">
            <v>79.010000000000005</v>
          </cell>
          <cell r="G36">
            <v>65</v>
          </cell>
          <cell r="H36">
            <v>63</v>
          </cell>
          <cell r="I36">
            <v>72.7</v>
          </cell>
          <cell r="J36">
            <v>72.27</v>
          </cell>
          <cell r="K36">
            <v>65.67</v>
          </cell>
          <cell r="L36">
            <v>0</v>
          </cell>
          <cell r="M36">
            <v>72.599999999999994</v>
          </cell>
          <cell r="N36">
            <v>70.2</v>
          </cell>
          <cell r="O36">
            <v>75.52</v>
          </cell>
          <cell r="P36">
            <v>0</v>
          </cell>
          <cell r="Q36" t="str">
            <v>0.25</v>
          </cell>
          <cell r="R36">
            <v>64</v>
          </cell>
          <cell r="S36">
            <v>0</v>
          </cell>
          <cell r="T36">
            <v>0</v>
          </cell>
          <cell r="U36">
            <v>81.8</v>
          </cell>
          <cell r="V36">
            <v>73.13</v>
          </cell>
          <cell r="W36">
            <v>71</v>
          </cell>
          <cell r="X36">
            <v>67.7</v>
          </cell>
          <cell r="Y36">
            <v>91.3</v>
          </cell>
          <cell r="Z36">
            <v>64.2</v>
          </cell>
          <cell r="AA36">
            <v>69.87</v>
          </cell>
          <cell r="AB36" t="str">
            <v>0.05</v>
          </cell>
          <cell r="AC36">
            <v>0</v>
          </cell>
          <cell r="AD36">
            <v>0</v>
          </cell>
          <cell r="AE36">
            <v>0</v>
          </cell>
          <cell r="AF36">
            <v>60.58</v>
          </cell>
          <cell r="AG36">
            <v>66.599999999999994</v>
          </cell>
          <cell r="AH36">
            <v>0</v>
          </cell>
          <cell r="AI36">
            <v>0</v>
          </cell>
          <cell r="AJ36">
            <v>0</v>
          </cell>
          <cell r="AK36">
            <v>61.48</v>
          </cell>
          <cell r="AL36">
            <v>80.33</v>
          </cell>
          <cell r="AM36">
            <v>0</v>
          </cell>
          <cell r="AN36">
            <v>0</v>
          </cell>
          <cell r="AO36">
            <v>71.77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0.68</v>
          </cell>
          <cell r="AW36" t="str">
            <v>0.72</v>
          </cell>
          <cell r="AX36">
            <v>55</v>
          </cell>
          <cell r="AY36">
            <v>72.2</v>
          </cell>
          <cell r="AZ36" t="str">
            <v>0.74</v>
          </cell>
          <cell r="BA36">
            <v>73.3</v>
          </cell>
          <cell r="BB36" t="str">
            <v>0.68</v>
          </cell>
          <cell r="BC36">
            <v>72.88</v>
          </cell>
          <cell r="BD36">
            <v>72.900000000000006</v>
          </cell>
          <cell r="BE36">
            <v>68</v>
          </cell>
          <cell r="BF36">
            <v>86.5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69.819999999999993</v>
          </cell>
          <cell r="BL36">
            <v>0</v>
          </cell>
          <cell r="BM36">
            <v>0</v>
          </cell>
          <cell r="BN36">
            <v>88</v>
          </cell>
          <cell r="BO36">
            <v>76.599999999999994</v>
          </cell>
          <cell r="BP36" t="str">
            <v>0.71</v>
          </cell>
          <cell r="BQ36" t="str">
            <v>0.58</v>
          </cell>
          <cell r="BR36">
            <v>0</v>
          </cell>
          <cell r="BS36">
            <v>74.2</v>
          </cell>
          <cell r="BT36">
            <v>70.75</v>
          </cell>
          <cell r="BU36">
            <v>73</v>
          </cell>
          <cell r="BV36">
            <v>76.459999999999994</v>
          </cell>
          <cell r="BW36">
            <v>60</v>
          </cell>
          <cell r="BX36">
            <v>68.06</v>
          </cell>
          <cell r="BY36">
            <v>0</v>
          </cell>
          <cell r="BZ36">
            <v>71.72</v>
          </cell>
          <cell r="CA36">
            <v>70.55</v>
          </cell>
          <cell r="CB36">
            <v>70.11</v>
          </cell>
          <cell r="CC36">
            <v>56</v>
          </cell>
          <cell r="CD36">
            <v>0</v>
          </cell>
          <cell r="CE36">
            <v>68.73</v>
          </cell>
          <cell r="CF36">
            <v>0.69</v>
          </cell>
          <cell r="CG36">
            <v>75.400000000000006</v>
          </cell>
          <cell r="CH36">
            <v>70</v>
          </cell>
          <cell r="CI36">
            <v>0</v>
          </cell>
          <cell r="CJ36">
            <v>8.64</v>
          </cell>
          <cell r="CK36">
            <v>0</v>
          </cell>
          <cell r="CL36">
            <v>73.209999999999994</v>
          </cell>
          <cell r="CM36">
            <v>0</v>
          </cell>
          <cell r="CN36">
            <v>74.16</v>
          </cell>
          <cell r="CO36">
            <v>0</v>
          </cell>
          <cell r="CP36">
            <v>73.319999999999993</v>
          </cell>
          <cell r="CQ36">
            <v>71.099999999999994</v>
          </cell>
          <cell r="CR36">
            <v>74.61</v>
          </cell>
          <cell r="CS36">
            <v>0</v>
          </cell>
          <cell r="CT36">
            <v>0</v>
          </cell>
          <cell r="CU36" t="str">
            <v>0.70</v>
          </cell>
          <cell r="CV36">
            <v>72.8</v>
          </cell>
          <cell r="CW36">
            <v>67</v>
          </cell>
          <cell r="CX36">
            <v>0</v>
          </cell>
          <cell r="CY36">
            <v>0</v>
          </cell>
          <cell r="CZ36">
            <v>70.599999999999994</v>
          </cell>
          <cell r="DA36">
            <v>72</v>
          </cell>
        </row>
      </sheetData>
      <sheetData sheetId="22">
        <row r="1">
          <cell r="A1" t="str">
            <v>Distributor Data for Year ended Dec 31st, 2002</v>
          </cell>
          <cell r="D1" t="str">
            <v>Atikokan Hydro Inc.</v>
          </cell>
          <cell r="E1" t="str">
            <v>Barrie Hydro Distribution Inc.</v>
          </cell>
          <cell r="F1" t="str">
            <v>Bluewater Power Distribution Corporation</v>
          </cell>
          <cell r="G1" t="str">
            <v>Brant County Power Inc.</v>
          </cell>
          <cell r="H1" t="str">
            <v>Brantford Power Inc.</v>
          </cell>
          <cell r="I1" t="str">
            <v>Burlington Hydro Inc.</v>
          </cell>
          <cell r="J1" t="str">
            <v>Cambridge and North Dumfries Hydro Inc.</v>
          </cell>
          <cell r="K1" t="str">
            <v>Centre Wellington Hydro Ltd.</v>
          </cell>
          <cell r="L1" t="str">
            <v>Chapleau Public Utilities Corporation</v>
          </cell>
          <cell r="M1" t="str">
            <v>Chatham-Kent Hydro Inc.</v>
          </cell>
          <cell r="N1" t="str">
            <v>Clinton Power Corporation</v>
          </cell>
          <cell r="O1" t="str">
            <v>COLLUS Power Corp.</v>
          </cell>
          <cell r="P1" t="str">
            <v>Cooperative Hydro Embrun Inc.</v>
          </cell>
          <cell r="Q1" t="str">
            <v>Dutton Hydro Limited</v>
          </cell>
          <cell r="R1" t="str">
            <v>E.L.K. Energy Inc.</v>
          </cell>
          <cell r="S1" t="str">
            <v>Enersource Hydro Mississauga Inc.</v>
          </cell>
          <cell r="T1" t="str">
            <v>ENWIN Utilities Ltd.</v>
          </cell>
          <cell r="U1" t="str">
            <v>Erie Thames Powerlines Corporation</v>
          </cell>
          <cell r="V1" t="str">
            <v>Espanola Regional Hydro Distribution Corporation</v>
          </cell>
          <cell r="W1" t="str">
            <v>Essex Powerlines Corporation</v>
          </cell>
          <cell r="X1" t="str">
            <v>Festival Hydro Inc.</v>
          </cell>
          <cell r="Y1" t="str">
            <v>Fort Erie (CNP)</v>
          </cell>
          <cell r="Z1" t="str">
            <v>Fort Frances Power Corporation</v>
          </cell>
          <cell r="AA1" t="str">
            <v>Grand Valley Energy Inc.</v>
          </cell>
          <cell r="AB1" t="str">
            <v>Algoma Power Inc.</v>
          </cell>
          <cell r="AC1" t="str">
            <v>Greater Sudbury Hydro Inc.</v>
          </cell>
          <cell r="AD1" t="str">
            <v>Greater Sudbury Hydro Inc. excluding West Nipissing Energy Services Ltd.</v>
          </cell>
          <cell r="AE1" t="str">
            <v>West Nipissing Energy Services Ltd.</v>
          </cell>
          <cell r="AF1" t="str">
            <v>Grimsby Power Incorporated</v>
          </cell>
          <cell r="AG1" t="str">
            <v>Guelph Hydro Electric Systems Inc.</v>
          </cell>
          <cell r="AH1" t="str">
            <v>Guelph Hydro Electric Systems Inc. without Wellington Electric Distribution</v>
          </cell>
          <cell r="AI1" t="str">
            <v>Wellington Electric Distribution Company Inc.</v>
          </cell>
          <cell r="AJ1" t="str">
            <v>Haldimand County Hydro Inc.</v>
          </cell>
          <cell r="AK1" t="str">
            <v>Halton Hills Hydro Inc.</v>
          </cell>
          <cell r="AL1" t="str">
            <v>Hearst Power Distribution Company Limited</v>
          </cell>
          <cell r="AM1" t="str">
            <v>Horizon Utilities Corporation</v>
          </cell>
          <cell r="AN1" t="str">
            <v>Hamilton Hydro Inc.</v>
          </cell>
          <cell r="AO1" t="str">
            <v>St. Catherines Hydro Utility Services Inc.</v>
          </cell>
          <cell r="AP1" t="str">
            <v>Hydro 2000 Inc.</v>
          </cell>
          <cell r="AQ1" t="str">
            <v>Hydro Hawkesbury Inc.</v>
          </cell>
          <cell r="AR1" t="str">
            <v>Hydro One Brampton Networks Inc.</v>
          </cell>
          <cell r="AS1" t="str">
            <v>Hydro One Networks Inc.</v>
          </cell>
          <cell r="AT1" t="str">
            <v>Hydro One Networks Inc. without Terrace Bay Superior Wires Inc.</v>
          </cell>
          <cell r="AU1" t="str">
            <v>Terrace Bay Superior Wires Inc.</v>
          </cell>
          <cell r="AV1" t="str">
            <v>Hydro Ottawa Limited</v>
          </cell>
          <cell r="AW1" t="str">
            <v>Innisfil Hydro Distribution Systems Limited</v>
          </cell>
          <cell r="AX1" t="str">
            <v>Kenora Hydro Electric Corporation Ltd.</v>
          </cell>
          <cell r="AY1" t="str">
            <v>Kingston Hydro Corporation</v>
          </cell>
          <cell r="AZ1" t="str">
            <v>Kitchener-Wilmot Hydro Inc.</v>
          </cell>
          <cell r="BA1" t="str">
            <v>Lakefront Utilities Inc.</v>
          </cell>
          <cell r="BB1" t="str">
            <v>Lakeland Power Distribution Ltd.</v>
          </cell>
          <cell r="BC1" t="str">
            <v>London Hydro Inc.</v>
          </cell>
          <cell r="BD1" t="str">
            <v>Middlesex Power Distribution Corporation</v>
          </cell>
          <cell r="BE1" t="str">
            <v>Midland Power Utility Corporation</v>
          </cell>
          <cell r="BF1" t="str">
            <v>Milton Hydro Distribution Inc.</v>
          </cell>
          <cell r="BG1" t="str">
            <v>Newmarket - Tay Power Distribution Ltd.</v>
          </cell>
          <cell r="BH1" t="str">
            <v>Newmarket Hydro Ltd.</v>
          </cell>
          <cell r="BI1" t="str">
            <v>Tay Hydro Electric Distribution Company Inc.</v>
          </cell>
          <cell r="BJ1" t="str">
            <v>Niagara Peninsula Energy Inc.</v>
          </cell>
          <cell r="BK1" t="str">
            <v>Niagara Falls Hydro Inc.</v>
          </cell>
          <cell r="BL1" t="str">
            <v>Peninsula West Utilities Limited</v>
          </cell>
          <cell r="BM1" t="str">
            <v>Niagara-on-the-Lake Hydro Inc.</v>
          </cell>
          <cell r="BN1" t="str">
            <v>Norfolk Power Distribution Inc.</v>
          </cell>
          <cell r="BO1" t="str">
            <v>North Bay Hydro Distribution Limited</v>
          </cell>
          <cell r="BP1" t="str">
            <v>Northern Ontario Wires Inc.</v>
          </cell>
          <cell r="BQ1" t="str">
            <v>Oakville Hydro Electricity Distribution Inc.</v>
          </cell>
          <cell r="BR1" t="str">
            <v>Orangeville Hydro Limited</v>
          </cell>
          <cell r="BS1" t="str">
            <v>Orillia Power Distribution Corporation</v>
          </cell>
          <cell r="BT1" t="str">
            <v>Oshawa PUC Networks Inc.</v>
          </cell>
          <cell r="BU1" t="str">
            <v>Ottawa River Power Corporation</v>
          </cell>
          <cell r="BV1" t="str">
            <v>Parry Sound Power Corporation</v>
          </cell>
          <cell r="BW1" t="str">
            <v>Peterborough Distribution Incorporated</v>
          </cell>
          <cell r="BX1" t="str">
            <v>Peterborough Distribution Inc without Asphodel Norwood and Lakefield</v>
          </cell>
          <cell r="BY1" t="str">
            <v>Lakefield Distribution Inc.</v>
          </cell>
          <cell r="BZ1" t="str">
            <v>Asphodel Norwood Distribution Inc.</v>
          </cell>
          <cell r="CA1" t="str">
            <v>Port Colborne (CNP)</v>
          </cell>
          <cell r="CB1" t="str">
            <v>Powerstream Inc.</v>
          </cell>
          <cell r="CC1" t="str">
            <v>PowerStream Inc. without Aurora</v>
          </cell>
          <cell r="CD1" t="str">
            <v>Aurora Hydro Connections Limited</v>
          </cell>
          <cell r="CE1" t="str">
            <v>PUC Distribution Inc.</v>
          </cell>
          <cell r="CF1" t="str">
            <v>Renfrew Hydro Inc.</v>
          </cell>
          <cell r="CG1" t="str">
            <v>Rideau St. Lawrence Distribution Inc.</v>
          </cell>
          <cell r="CH1" t="str">
            <v>Sioux Lookout Hydro Inc.</v>
          </cell>
          <cell r="CI1" t="str">
            <v>St. Thomas Energy Inc.</v>
          </cell>
          <cell r="CJ1" t="str">
            <v>Thunder Bay Hydro Electricity Distribution Inc.</v>
          </cell>
          <cell r="CK1" t="str">
            <v>Tillsonburg Hydro Inc.</v>
          </cell>
          <cell r="CL1" t="str">
            <v>Toronto Hydro-Electric System Limited</v>
          </cell>
          <cell r="CM1" t="str">
            <v>Veridian Connections Inc.</v>
          </cell>
          <cell r="CN1" t="str">
            <v>Veridian Connections Inc. without Gravenhurst and Scugog</v>
          </cell>
          <cell r="CO1" t="str">
            <v>Scugog Hydro Energy Corporation</v>
          </cell>
          <cell r="CP1" t="str">
            <v>Gravenhurst Hydro Electric Inc.</v>
          </cell>
          <cell r="CQ1" t="str">
            <v>Wasaga Distribution Inc.</v>
          </cell>
          <cell r="CR1" t="str">
            <v>Waterloo North Hydro Inc.</v>
          </cell>
          <cell r="CS1" t="str">
            <v>Welland Hydro-Electric System Corp.</v>
          </cell>
          <cell r="CT1" t="str">
            <v>Wellington North Power Inc.</v>
          </cell>
          <cell r="CU1" t="str">
            <v>West Coast Huron Energy Inc.</v>
          </cell>
          <cell r="CV1" t="str">
            <v>West Perth Power Inc.</v>
          </cell>
          <cell r="CW1" t="str">
            <v>Westario Power Inc.</v>
          </cell>
          <cell r="CX1" t="str">
            <v>Whitby Hydro Electric Corporation</v>
          </cell>
          <cell r="CY1" t="str">
            <v>Woodstock Hydro Services Inc.</v>
          </cell>
        </row>
        <row r="2">
          <cell r="A2" t="str">
            <v>PEG Variables</v>
          </cell>
          <cell r="B2" t="str">
            <v>Name</v>
          </cell>
          <cell r="C2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2002</v>
          </cell>
          <cell r="D4">
            <v>3015979</v>
          </cell>
          <cell r="E4">
            <v>161429077</v>
          </cell>
          <cell r="F4">
            <v>68633827</v>
          </cell>
          <cell r="G4">
            <v>11332248.409999998</v>
          </cell>
          <cell r="H4">
            <v>44965870</v>
          </cell>
          <cell r="I4">
            <v>153439440.56000003</v>
          </cell>
          <cell r="J4">
            <v>129235649</v>
          </cell>
          <cell r="K4">
            <v>12793789.780000001</v>
          </cell>
          <cell r="L4">
            <v>2072790.18</v>
          </cell>
          <cell r="M4">
            <v>46845289</v>
          </cell>
          <cell r="N4">
            <v>1099080.3400000001</v>
          </cell>
          <cell r="O4">
            <v>17948585.219999995</v>
          </cell>
          <cell r="P4">
            <v>2083909.64</v>
          </cell>
          <cell r="Q4">
            <v>593866.85000000009</v>
          </cell>
          <cell r="R4">
            <v>18309639.68</v>
          </cell>
          <cell r="S4">
            <v>657351647.8499999</v>
          </cell>
          <cell r="T4">
            <v>164543818</v>
          </cell>
          <cell r="U4">
            <v>14396743.77</v>
          </cell>
          <cell r="V4">
            <v>5106606.4000000004</v>
          </cell>
          <cell r="W4">
            <v>28526056.02</v>
          </cell>
          <cell r="X4">
            <v>54126406.109999992</v>
          </cell>
          <cell r="Y4">
            <v>39737773.460000001</v>
          </cell>
          <cell r="Z4">
            <v>8831648.1599999983</v>
          </cell>
          <cell r="AA4">
            <v>960774.27999999991</v>
          </cell>
          <cell r="AB4">
            <v>69369989.030000001</v>
          </cell>
          <cell r="AC4">
            <v>133457792.97</v>
          </cell>
          <cell r="AD4">
            <v>128247378.09</v>
          </cell>
          <cell r="AE4">
            <v>5210414.88</v>
          </cell>
          <cell r="AF4">
            <v>18341073.300000001</v>
          </cell>
          <cell r="AG4">
            <v>92136149.489999995</v>
          </cell>
          <cell r="AH4">
            <v>90788012.999999985</v>
          </cell>
          <cell r="AI4">
            <v>1348136.49</v>
          </cell>
          <cell r="AJ4">
            <v>34102619.960000001</v>
          </cell>
          <cell r="AK4">
            <v>27264182</v>
          </cell>
          <cell r="AL4">
            <v>3610713.64</v>
          </cell>
          <cell r="AM4">
            <v>453958487.01999992</v>
          </cell>
          <cell r="AN4">
            <v>359649048.13999993</v>
          </cell>
          <cell r="AO4">
            <v>94309438.879999995</v>
          </cell>
          <cell r="AP4">
            <v>454500.19000000006</v>
          </cell>
          <cell r="AQ4">
            <v>2610197.31</v>
          </cell>
          <cell r="AR4">
            <v>363094573.09999996</v>
          </cell>
          <cell r="AS4">
            <v>4647007838.6199999</v>
          </cell>
          <cell r="AT4">
            <v>4644618000</v>
          </cell>
          <cell r="AU4">
            <v>2389838.62</v>
          </cell>
          <cell r="AV4">
            <v>664229776.76999998</v>
          </cell>
          <cell r="AW4">
            <v>35671996.489999995</v>
          </cell>
          <cell r="AX4">
            <v>9875774</v>
          </cell>
          <cell r="AY4">
            <v>23030312.440000005</v>
          </cell>
          <cell r="AZ4">
            <v>215545708.98999995</v>
          </cell>
          <cell r="BA4">
            <v>17450949.960000001</v>
          </cell>
          <cell r="BB4">
            <v>15511528.270000001</v>
          </cell>
          <cell r="BC4">
            <v>279106941.09000003</v>
          </cell>
          <cell r="BD4">
            <v>14969516.080000002</v>
          </cell>
          <cell r="BE4">
            <v>12457551.540000001</v>
          </cell>
          <cell r="BF4">
            <v>58142487.710000008</v>
          </cell>
          <cell r="BG4">
            <v>76172496.320000008</v>
          </cell>
          <cell r="BH4">
            <v>69587372.600000009</v>
          </cell>
          <cell r="BI4">
            <v>6585123.7200000007</v>
          </cell>
          <cell r="BJ4">
            <v>125149146.34</v>
          </cell>
          <cell r="BK4">
            <v>90295627.340000004</v>
          </cell>
          <cell r="BL4">
            <v>34853519</v>
          </cell>
          <cell r="BM4">
            <v>26009248.939999998</v>
          </cell>
          <cell r="BN4">
            <v>52100499.779999994</v>
          </cell>
          <cell r="BO4">
            <v>64072344.870000005</v>
          </cell>
          <cell r="BP4">
            <v>5150648.29</v>
          </cell>
          <cell r="BQ4">
            <v>148352000.81999999</v>
          </cell>
          <cell r="BR4">
            <v>23282589.48</v>
          </cell>
          <cell r="BS4">
            <v>29912539.510000002</v>
          </cell>
          <cell r="BT4">
            <v>91694595.029999986</v>
          </cell>
          <cell r="BU4">
            <v>19289514.350000001</v>
          </cell>
          <cell r="BV4">
            <v>9610360.9800000004</v>
          </cell>
          <cell r="BW4">
            <v>46866716.120000005</v>
          </cell>
          <cell r="BX4">
            <v>45038045.25</v>
          </cell>
          <cell r="BY4">
            <v>1405686.87</v>
          </cell>
          <cell r="BZ4">
            <v>422983.99999999994</v>
          </cell>
          <cell r="CA4">
            <v>796008.05999999994</v>
          </cell>
          <cell r="CB4">
            <v>734181281.12</v>
          </cell>
          <cell r="CC4">
            <v>693566112.07000005</v>
          </cell>
          <cell r="CD4">
            <v>40615169.050000004</v>
          </cell>
          <cell r="CE4">
            <v>64612594.93</v>
          </cell>
          <cell r="CF4">
            <v>9490386.8199999984</v>
          </cell>
          <cell r="CG4">
            <v>3578251.06</v>
          </cell>
          <cell r="CH4">
            <v>5549244.5699999994</v>
          </cell>
          <cell r="CI4">
            <v>29425532.190000001</v>
          </cell>
          <cell r="CJ4">
            <v>113843625</v>
          </cell>
          <cell r="CK4">
            <v>6329758.0700000003</v>
          </cell>
          <cell r="CL4">
            <v>2887621108.8799992</v>
          </cell>
          <cell r="CM4">
            <v>216615465.92000002</v>
          </cell>
          <cell r="CN4">
            <v>200285577</v>
          </cell>
          <cell r="CO4">
            <v>3897204.44</v>
          </cell>
          <cell r="CP4">
            <v>12432684.479999999</v>
          </cell>
          <cell r="CQ4">
            <v>14920353.74</v>
          </cell>
          <cell r="CR4">
            <v>141665139.18000001</v>
          </cell>
          <cell r="CS4">
            <v>36146564.18</v>
          </cell>
          <cell r="CT4">
            <v>5876984.8800000008</v>
          </cell>
          <cell r="CU4">
            <v>4166761.63</v>
          </cell>
          <cell r="CV4">
            <v>3849598.97</v>
          </cell>
          <cell r="CW4">
            <v>20904655</v>
          </cell>
          <cell r="CX4">
            <v>90334475.349999994</v>
          </cell>
          <cell r="CY4">
            <v>20365277.879999995</v>
          </cell>
        </row>
        <row r="5">
          <cell r="A5" t="str">
            <v>Accumulated Amortization</v>
          </cell>
          <cell r="B5" t="str">
            <v>ACCDEP</v>
          </cell>
          <cell r="C5">
            <v>2002</v>
          </cell>
          <cell r="D5">
            <v>-1879594</v>
          </cell>
          <cell r="E5">
            <v>-58993357</v>
          </cell>
          <cell r="F5">
            <v>-26585796</v>
          </cell>
          <cell r="G5">
            <v>-1668875.53</v>
          </cell>
          <cell r="H5">
            <v>-3939992</v>
          </cell>
          <cell r="I5">
            <v>-74822444.640000001</v>
          </cell>
          <cell r="J5">
            <v>-49395291</v>
          </cell>
          <cell r="K5">
            <v>-5082552.24</v>
          </cell>
          <cell r="L5">
            <v>-1115273.68</v>
          </cell>
          <cell r="M5">
            <v>-6283218</v>
          </cell>
          <cell r="N5">
            <v>-97704.34</v>
          </cell>
          <cell r="O5">
            <v>-7935404.6799999997</v>
          </cell>
          <cell r="P5">
            <v>-174666.81</v>
          </cell>
          <cell r="Q5">
            <v>-287022.40999999997</v>
          </cell>
          <cell r="R5">
            <v>-9163777.4399999995</v>
          </cell>
          <cell r="S5">
            <v>-242462445.59999999</v>
          </cell>
          <cell r="T5">
            <v>-22089553</v>
          </cell>
          <cell r="U5">
            <v>0</v>
          </cell>
          <cell r="V5">
            <v>-3119991.86</v>
          </cell>
          <cell r="W5">
            <v>-5712363.9199999999</v>
          </cell>
          <cell r="X5">
            <v>-25965812.649999999</v>
          </cell>
          <cell r="Y5">
            <v>-10032370.270000001</v>
          </cell>
          <cell r="Z5">
            <v>-5018437.8099999996</v>
          </cell>
          <cell r="AA5">
            <v>-590856.48</v>
          </cell>
          <cell r="AB5">
            <v>-32471812.18</v>
          </cell>
          <cell r="AC5">
            <v>-66962401.340000004</v>
          </cell>
          <cell r="AD5">
            <v>-63888789.700000003</v>
          </cell>
          <cell r="AE5">
            <v>-3073611.64</v>
          </cell>
          <cell r="AF5">
            <v>-7253937.5700000003</v>
          </cell>
          <cell r="AG5">
            <v>-10879939.520000001</v>
          </cell>
          <cell r="AH5">
            <v>-10685833.970000001</v>
          </cell>
          <cell r="AI5">
            <v>-194105.55</v>
          </cell>
          <cell r="AJ5">
            <v>-4317118.9400000004</v>
          </cell>
          <cell r="AK5">
            <v>-3489690</v>
          </cell>
          <cell r="AL5">
            <v>-2352294.5299999998</v>
          </cell>
          <cell r="AM5">
            <v>-200264228.63999999</v>
          </cell>
          <cell r="AN5">
            <v>-161095015.69</v>
          </cell>
          <cell r="AO5">
            <v>-39169212.950000003</v>
          </cell>
          <cell r="AP5">
            <v>-74143.56</v>
          </cell>
          <cell r="AQ5">
            <v>-375557.61</v>
          </cell>
          <cell r="AR5">
            <v>-130368467.52</v>
          </cell>
          <cell r="AS5">
            <v>-1788749833.55</v>
          </cell>
          <cell r="AT5">
            <v>-1787747000</v>
          </cell>
          <cell r="AU5">
            <v>-1002833.55</v>
          </cell>
          <cell r="AV5">
            <v>-329164539.82999998</v>
          </cell>
          <cell r="AW5">
            <v>-15991307.050000001</v>
          </cell>
          <cell r="AX5">
            <v>-4961952</v>
          </cell>
          <cell r="AY5">
            <v>-3899891.22</v>
          </cell>
          <cell r="AZ5">
            <v>-85286078.640000001</v>
          </cell>
          <cell r="BA5">
            <v>-7196007.2199999997</v>
          </cell>
          <cell r="BB5">
            <v>-1979987.2</v>
          </cell>
          <cell r="BC5">
            <v>-112478538.12</v>
          </cell>
          <cell r="BD5">
            <v>-6292184.0300000003</v>
          </cell>
          <cell r="BE5">
            <v>-7229900.8799999999</v>
          </cell>
          <cell r="BF5">
            <v>-27271227.849999998</v>
          </cell>
          <cell r="BG5">
            <v>-31189073.93</v>
          </cell>
          <cell r="BH5">
            <v>-27780811.960000001</v>
          </cell>
          <cell r="BI5">
            <v>-3408261.97</v>
          </cell>
          <cell r="BJ5">
            <v>-49669374</v>
          </cell>
          <cell r="BK5">
            <v>-35220377</v>
          </cell>
          <cell r="BL5">
            <v>-14448997</v>
          </cell>
          <cell r="BM5">
            <v>-10815353.58</v>
          </cell>
          <cell r="BN5">
            <v>-20840122.670000002</v>
          </cell>
          <cell r="BO5">
            <v>-26463420.059999999</v>
          </cell>
          <cell r="BP5">
            <v>-844044.88</v>
          </cell>
          <cell r="BQ5">
            <v>-28264787.039999999</v>
          </cell>
          <cell r="BR5">
            <v>-9836337.6400000006</v>
          </cell>
          <cell r="BS5">
            <v>-15907290.99</v>
          </cell>
          <cell r="BT5">
            <v>-54164794.359999999</v>
          </cell>
          <cell r="BU5">
            <v>-10270309.02</v>
          </cell>
          <cell r="BV5">
            <v>-4678791.9800000004</v>
          </cell>
          <cell r="BW5">
            <v>-6889841.3700000001</v>
          </cell>
          <cell r="BX5">
            <v>-6780525.8300000001</v>
          </cell>
          <cell r="BY5">
            <v>-82776.73</v>
          </cell>
          <cell r="BZ5">
            <v>-26538.81</v>
          </cell>
          <cell r="CA5">
            <v>-8268.2099999999991</v>
          </cell>
          <cell r="CB5">
            <v>-298520450.38999999</v>
          </cell>
          <cell r="CC5">
            <v>-278330784.38</v>
          </cell>
          <cell r="CD5">
            <v>-20189666.010000002</v>
          </cell>
          <cell r="CE5">
            <v>-33520939.449999999</v>
          </cell>
          <cell r="CF5">
            <v>-5338463.04</v>
          </cell>
          <cell r="CG5">
            <v>-302091.43</v>
          </cell>
          <cell r="CH5">
            <v>-522937.02</v>
          </cell>
          <cell r="CI5">
            <v>-11021800.73</v>
          </cell>
          <cell r="CJ5">
            <v>-55417366</v>
          </cell>
          <cell r="CK5">
            <v>-857873.54</v>
          </cell>
          <cell r="CL5">
            <v>-1264225545.3399999</v>
          </cell>
          <cell r="CM5">
            <v>-90765635.650000006</v>
          </cell>
          <cell r="CN5">
            <v>-84849796</v>
          </cell>
          <cell r="CO5">
            <v>-1995548.25</v>
          </cell>
          <cell r="CP5">
            <v>-3920291.4</v>
          </cell>
          <cell r="CQ5">
            <v>-6406421.6899999995</v>
          </cell>
          <cell r="CR5">
            <v>-53876746.060000002</v>
          </cell>
          <cell r="CS5">
            <v>-16877605.359999999</v>
          </cell>
          <cell r="CT5">
            <v>-3458761.52</v>
          </cell>
          <cell r="CU5">
            <v>-419303</v>
          </cell>
          <cell r="CV5">
            <v>-1762466.31</v>
          </cell>
          <cell r="CW5">
            <v>-2236024</v>
          </cell>
          <cell r="CX5">
            <v>-36946344.020000003</v>
          </cell>
          <cell r="CY5">
            <v>-3124370.24</v>
          </cell>
        </row>
        <row r="6">
          <cell r="A6" t="str">
            <v>Plant Additions</v>
          </cell>
          <cell r="B6" t="str">
            <v>PADD</v>
          </cell>
          <cell r="C6">
            <v>2002</v>
          </cell>
          <cell r="D6">
            <v>101324</v>
          </cell>
          <cell r="E6">
            <v>11780010</v>
          </cell>
          <cell r="F6">
            <v>2573778</v>
          </cell>
          <cell r="G6">
            <v>973769.74</v>
          </cell>
          <cell r="H6">
            <v>2484370</v>
          </cell>
          <cell r="I6">
            <v>4257060.33</v>
          </cell>
          <cell r="J6">
            <v>15814852</v>
          </cell>
          <cell r="K6">
            <v>596695.59</v>
          </cell>
          <cell r="L6">
            <v>1702</v>
          </cell>
          <cell r="M6">
            <v>3134430</v>
          </cell>
          <cell r="N6">
            <v>25192</v>
          </cell>
          <cell r="O6">
            <v>637632.23</v>
          </cell>
          <cell r="P6">
            <v>159051</v>
          </cell>
          <cell r="Q6">
            <v>6920</v>
          </cell>
          <cell r="R6">
            <v>467078.64</v>
          </cell>
          <cell r="S6">
            <v>40305532</v>
          </cell>
          <cell r="T6">
            <v>17134598</v>
          </cell>
          <cell r="U6">
            <v>1418047.2</v>
          </cell>
          <cell r="V6">
            <v>211818</v>
          </cell>
          <cell r="W6">
            <v>1294943.07</v>
          </cell>
          <cell r="X6">
            <v>2518786.13</v>
          </cell>
          <cell r="Y6">
            <v>4296122.4400000004</v>
          </cell>
          <cell r="Z6">
            <v>87334.399999999994</v>
          </cell>
          <cell r="AA6" t="str">
            <v>0.00</v>
          </cell>
          <cell r="AB6" t="str">
            <v>0.00</v>
          </cell>
          <cell r="AC6">
            <v>4588505.3600000003</v>
          </cell>
          <cell r="AD6">
            <v>4588505.3600000003</v>
          </cell>
          <cell r="AE6" t="str">
            <v>0.00</v>
          </cell>
          <cell r="AF6">
            <v>952778.5</v>
          </cell>
          <cell r="AG6">
            <v>6779151</v>
          </cell>
          <cell r="AH6">
            <v>6759151</v>
          </cell>
          <cell r="AI6">
            <v>20000</v>
          </cell>
          <cell r="AJ6">
            <v>586071.74</v>
          </cell>
          <cell r="AK6">
            <v>2228019</v>
          </cell>
          <cell r="AL6">
            <v>135450.07</v>
          </cell>
          <cell r="AM6">
            <v>23503157.240000002</v>
          </cell>
          <cell r="AN6">
            <v>17594576</v>
          </cell>
          <cell r="AO6">
            <v>5908581.2400000002</v>
          </cell>
          <cell r="AP6">
            <v>122707.49</v>
          </cell>
          <cell r="AQ6">
            <v>23636.25</v>
          </cell>
          <cell r="AR6">
            <v>18344338</v>
          </cell>
          <cell r="AS6">
            <v>268093253.31</v>
          </cell>
          <cell r="AT6">
            <v>268000000</v>
          </cell>
          <cell r="AU6">
            <v>93253.31</v>
          </cell>
          <cell r="AV6">
            <v>31500913</v>
          </cell>
          <cell r="AW6">
            <v>831533.95</v>
          </cell>
          <cell r="AX6">
            <v>331580</v>
          </cell>
          <cell r="AY6">
            <v>3628553.13</v>
          </cell>
          <cell r="AZ6">
            <v>12325157</v>
          </cell>
          <cell r="BA6">
            <v>262133</v>
          </cell>
          <cell r="BB6">
            <v>1502046.92</v>
          </cell>
          <cell r="BC6">
            <v>19046343</v>
          </cell>
          <cell r="BD6">
            <v>273591</v>
          </cell>
          <cell r="BE6">
            <v>291411.56</v>
          </cell>
          <cell r="BF6">
            <v>4810757</v>
          </cell>
          <cell r="BG6">
            <v>1942999.39</v>
          </cell>
          <cell r="BH6">
            <v>1793159.46</v>
          </cell>
          <cell r="BI6">
            <v>149839.93</v>
          </cell>
          <cell r="BJ6">
            <v>6791920</v>
          </cell>
          <cell r="BK6">
            <v>4477491</v>
          </cell>
          <cell r="BL6">
            <v>2314429</v>
          </cell>
          <cell r="BM6">
            <v>1652856.35</v>
          </cell>
          <cell r="BN6">
            <v>5917050</v>
          </cell>
          <cell r="BO6">
            <v>1835771</v>
          </cell>
          <cell r="BP6">
            <v>55726.3</v>
          </cell>
          <cell r="BQ6">
            <v>8530376</v>
          </cell>
          <cell r="BR6">
            <v>942854.81</v>
          </cell>
          <cell r="BS6">
            <v>974127</v>
          </cell>
          <cell r="BT6">
            <v>4029764.02</v>
          </cell>
          <cell r="BU6">
            <v>642931.51</v>
          </cell>
          <cell r="BV6">
            <v>191526.27</v>
          </cell>
          <cell r="BW6">
            <v>2698415</v>
          </cell>
          <cell r="BX6">
            <v>2419543</v>
          </cell>
          <cell r="BY6">
            <v>241415</v>
          </cell>
          <cell r="BZ6">
            <v>37457</v>
          </cell>
          <cell r="CA6">
            <v>360687.5</v>
          </cell>
          <cell r="CB6">
            <v>33509945.039999999</v>
          </cell>
          <cell r="CC6">
            <v>32018576</v>
          </cell>
          <cell r="CD6">
            <v>1491369.04</v>
          </cell>
          <cell r="CE6">
            <v>2228519</v>
          </cell>
          <cell r="CF6">
            <v>508993</v>
          </cell>
          <cell r="CG6">
            <v>233282</v>
          </cell>
          <cell r="CH6">
            <v>422550.42</v>
          </cell>
          <cell r="CI6">
            <v>2211503.5299999998</v>
          </cell>
          <cell r="CJ6">
            <v>6793028</v>
          </cell>
          <cell r="CK6">
            <v>425329</v>
          </cell>
          <cell r="CL6">
            <v>166919710</v>
          </cell>
          <cell r="CM6">
            <v>9409207.870000001</v>
          </cell>
          <cell r="CN6">
            <v>8196563</v>
          </cell>
          <cell r="CO6">
            <v>91712</v>
          </cell>
          <cell r="CP6">
            <v>1120932.8700000001</v>
          </cell>
          <cell r="CQ6">
            <v>505052</v>
          </cell>
          <cell r="CR6">
            <v>10844093</v>
          </cell>
          <cell r="CS6">
            <v>1242403</v>
          </cell>
          <cell r="CT6">
            <v>168808.79</v>
          </cell>
          <cell r="CU6" t="str">
            <v>0.00</v>
          </cell>
          <cell r="CV6" t="str">
            <v>0.00</v>
          </cell>
          <cell r="CW6">
            <v>1111288</v>
          </cell>
          <cell r="CX6">
            <v>3074375</v>
          </cell>
          <cell r="CY6">
            <v>1462953.82</v>
          </cell>
        </row>
        <row r="7">
          <cell r="A7" t="str">
            <v>OM&amp;A Expense</v>
          </cell>
          <cell r="B7" t="str">
            <v>COMA</v>
          </cell>
          <cell r="C7">
            <v>2002</v>
          </cell>
          <cell r="D7">
            <v>627378</v>
          </cell>
          <cell r="E7">
            <v>6995261</v>
          </cell>
          <cell r="F7">
            <v>7982031</v>
          </cell>
          <cell r="G7">
            <v>2552047.48</v>
          </cell>
          <cell r="H7">
            <v>5392481.6299999999</v>
          </cell>
          <cell r="I7">
            <v>9010484.3100000005</v>
          </cell>
          <cell r="J7">
            <v>6811784</v>
          </cell>
          <cell r="K7">
            <v>1513849.8500000003</v>
          </cell>
          <cell r="L7">
            <v>472455.39000000007</v>
          </cell>
          <cell r="M7">
            <v>4833018</v>
          </cell>
          <cell r="N7">
            <v>325066.23</v>
          </cell>
          <cell r="O7">
            <v>2399857.44</v>
          </cell>
          <cell r="P7">
            <v>260912.21</v>
          </cell>
          <cell r="Q7">
            <v>117996.4</v>
          </cell>
          <cell r="R7">
            <v>1725770.0899999999</v>
          </cell>
          <cell r="S7">
            <v>31549841.899999999</v>
          </cell>
          <cell r="T7">
            <v>23992398</v>
          </cell>
          <cell r="U7">
            <v>3082267.32</v>
          </cell>
          <cell r="V7">
            <v>939906.02000000025</v>
          </cell>
          <cell r="W7">
            <v>5412123.7300000004</v>
          </cell>
          <cell r="X7">
            <v>3153317.12</v>
          </cell>
          <cell r="Y7">
            <v>4060685.01</v>
          </cell>
          <cell r="Z7">
            <v>914216.28</v>
          </cell>
          <cell r="AA7">
            <v>159470.93000000002</v>
          </cell>
          <cell r="AB7">
            <v>5416074.7799999993</v>
          </cell>
          <cell r="AC7">
            <v>8696007.8000000007</v>
          </cell>
          <cell r="AD7">
            <v>7959817.5399999991</v>
          </cell>
          <cell r="AE7">
            <v>736190.26</v>
          </cell>
          <cell r="AF7">
            <v>1177143.3800000001</v>
          </cell>
          <cell r="AG7">
            <v>7889931.7700000005</v>
          </cell>
          <cell r="AH7">
            <v>7650318.3700000001</v>
          </cell>
          <cell r="AI7">
            <v>239613.4</v>
          </cell>
          <cell r="AJ7">
            <v>4922430.32</v>
          </cell>
          <cell r="AK7">
            <v>3892053</v>
          </cell>
          <cell r="AL7">
            <v>495817.33</v>
          </cell>
          <cell r="AM7">
            <v>29948878.370000001</v>
          </cell>
          <cell r="AN7">
            <v>22594436.690000001</v>
          </cell>
          <cell r="AO7">
            <v>7354441.6799999997</v>
          </cell>
          <cell r="AP7">
            <v>131482.53</v>
          </cell>
          <cell r="AQ7">
            <v>626792.38</v>
          </cell>
          <cell r="AR7">
            <v>13195671.59</v>
          </cell>
          <cell r="AS7">
            <v>311752504.14000005</v>
          </cell>
          <cell r="AT7">
            <v>311449000</v>
          </cell>
          <cell r="AU7">
            <v>303504.14</v>
          </cell>
          <cell r="AV7">
            <v>45151285.140000001</v>
          </cell>
          <cell r="AW7">
            <v>2276218.2600000002</v>
          </cell>
          <cell r="AX7">
            <v>1195133</v>
          </cell>
          <cell r="AY7">
            <v>5093842.7299999995</v>
          </cell>
          <cell r="AZ7">
            <v>9251297.6099999994</v>
          </cell>
          <cell r="BA7">
            <v>1161887.1200000001</v>
          </cell>
          <cell r="BB7">
            <v>1776498.0499999998</v>
          </cell>
          <cell r="BC7">
            <v>19907861.130000003</v>
          </cell>
          <cell r="BD7">
            <v>1355156.1199999999</v>
          </cell>
          <cell r="BE7">
            <v>1711263.49</v>
          </cell>
          <cell r="BF7">
            <v>3394457.3</v>
          </cell>
          <cell r="BG7">
            <v>5127573.88</v>
          </cell>
          <cell r="BH7">
            <v>4521562.0100000007</v>
          </cell>
          <cell r="BI7">
            <v>606011.87</v>
          </cell>
          <cell r="BJ7">
            <v>10127140.710000001</v>
          </cell>
          <cell r="BK7">
            <v>6688238.709999999</v>
          </cell>
          <cell r="BL7">
            <v>3438902</v>
          </cell>
          <cell r="BM7">
            <v>1307699.6399999997</v>
          </cell>
          <cell r="BN7">
            <v>4102918.6999999997</v>
          </cell>
          <cell r="BO7">
            <v>4836284.43</v>
          </cell>
          <cell r="BP7">
            <v>1848159.8399999999</v>
          </cell>
          <cell r="BQ7">
            <v>8948605.0999999996</v>
          </cell>
          <cell r="BR7">
            <v>1589337.4</v>
          </cell>
          <cell r="BS7">
            <v>2251213.73</v>
          </cell>
          <cell r="BT7">
            <v>8874750.0299999993</v>
          </cell>
          <cell r="BU7">
            <v>1700850.74</v>
          </cell>
          <cell r="BV7">
            <v>712803.57000000007</v>
          </cell>
          <cell r="BW7">
            <v>5179551.09</v>
          </cell>
          <cell r="BX7">
            <v>4633087.21</v>
          </cell>
          <cell r="BY7">
            <v>400114.91</v>
          </cell>
          <cell r="BZ7">
            <v>146348.97000000003</v>
          </cell>
          <cell r="CA7">
            <v>1196228.69</v>
          </cell>
          <cell r="CB7">
            <v>28247676.120000001</v>
          </cell>
          <cell r="CC7">
            <v>25605795.16</v>
          </cell>
          <cell r="CD7">
            <v>2641880.96</v>
          </cell>
          <cell r="CE7">
            <v>5484374.1600000011</v>
          </cell>
          <cell r="CF7">
            <v>749735.20000000007</v>
          </cell>
          <cell r="CG7">
            <v>1100210.21</v>
          </cell>
          <cell r="CH7">
            <v>771004.31</v>
          </cell>
          <cell r="CI7">
            <v>2246650.3899999997</v>
          </cell>
          <cell r="CJ7">
            <v>10187237</v>
          </cell>
          <cell r="CK7">
            <v>1243228.0199999998</v>
          </cell>
          <cell r="CL7">
            <v>130764755.88</v>
          </cell>
          <cell r="CM7">
            <v>18914125.129999999</v>
          </cell>
          <cell r="CN7">
            <v>17002859</v>
          </cell>
          <cell r="CO7">
            <v>494024.19</v>
          </cell>
          <cell r="CP7">
            <v>1417241.9400000002</v>
          </cell>
          <cell r="CQ7">
            <v>1078552.19</v>
          </cell>
          <cell r="CR7">
            <v>8323890.4900000002</v>
          </cell>
          <cell r="CS7">
            <v>3471683.8</v>
          </cell>
          <cell r="CT7">
            <v>787015.35000000009</v>
          </cell>
          <cell r="CU7">
            <v>963562.64</v>
          </cell>
          <cell r="CV7">
            <v>500009.19</v>
          </cell>
          <cell r="CW7">
            <v>3774982</v>
          </cell>
          <cell r="CX7">
            <v>6197524</v>
          </cell>
          <cell r="CY7">
            <v>2557532.96</v>
          </cell>
        </row>
        <row r="8">
          <cell r="A8" t="str">
            <v>Income Taxes</v>
          </cell>
          <cell r="B8" t="str">
            <v>CTAXINC</v>
          </cell>
          <cell r="C8">
            <v>2002</v>
          </cell>
          <cell r="D8">
            <v>0</v>
          </cell>
          <cell r="E8">
            <v>929279</v>
          </cell>
          <cell r="F8">
            <v>987000</v>
          </cell>
          <cell r="G8">
            <v>23788</v>
          </cell>
          <cell r="H8">
            <v>83550</v>
          </cell>
          <cell r="I8">
            <v>1288000</v>
          </cell>
          <cell r="J8">
            <v>-391781</v>
          </cell>
          <cell r="K8">
            <v>47514</v>
          </cell>
          <cell r="L8">
            <v>0</v>
          </cell>
          <cell r="M8">
            <v>309684</v>
          </cell>
          <cell r="N8">
            <v>0</v>
          </cell>
          <cell r="O8">
            <v>59831</v>
          </cell>
          <cell r="P8">
            <v>12786</v>
          </cell>
          <cell r="Q8">
            <v>0</v>
          </cell>
          <cell r="R8">
            <v>0</v>
          </cell>
          <cell r="S8">
            <v>0</v>
          </cell>
          <cell r="T8">
            <v>410852</v>
          </cell>
          <cell r="U8">
            <v>47469.53</v>
          </cell>
          <cell r="V8">
            <v>0</v>
          </cell>
          <cell r="W8">
            <v>270161.03000000003</v>
          </cell>
          <cell r="X8">
            <v>895680</v>
          </cell>
          <cell r="Y8">
            <v>176791.58</v>
          </cell>
          <cell r="Z8">
            <v>634</v>
          </cell>
          <cell r="AA8">
            <v>1548</v>
          </cell>
          <cell r="AB8">
            <v>1557108.22</v>
          </cell>
          <cell r="AC8">
            <v>-303429</v>
          </cell>
          <cell r="AD8">
            <v>-303429</v>
          </cell>
          <cell r="AE8">
            <v>0</v>
          </cell>
          <cell r="AF8">
            <v>166639.24</v>
          </cell>
          <cell r="AG8">
            <v>2173000.33</v>
          </cell>
          <cell r="AH8">
            <v>2113000</v>
          </cell>
          <cell r="AI8">
            <v>60000.33</v>
          </cell>
          <cell r="AJ8">
            <v>110403</v>
          </cell>
          <cell r="AK8">
            <v>305000</v>
          </cell>
          <cell r="AL8">
            <v>6177.05</v>
          </cell>
          <cell r="AM8">
            <v>4471430.5599999996</v>
          </cell>
          <cell r="AN8">
            <v>3097155.56</v>
          </cell>
          <cell r="AO8">
            <v>1374275</v>
          </cell>
          <cell r="AP8">
            <v>45913</v>
          </cell>
          <cell r="AQ8">
            <v>-73248</v>
          </cell>
          <cell r="AR8">
            <v>4891900.3099999996</v>
          </cell>
          <cell r="AS8">
            <v>47292000</v>
          </cell>
          <cell r="AT8">
            <v>47292000</v>
          </cell>
          <cell r="AU8">
            <v>0</v>
          </cell>
          <cell r="AV8">
            <v>0</v>
          </cell>
          <cell r="AW8">
            <v>0</v>
          </cell>
          <cell r="AX8">
            <v>5769</v>
          </cell>
          <cell r="AY8">
            <v>0</v>
          </cell>
          <cell r="AZ8">
            <v>2754900</v>
          </cell>
          <cell r="BA8">
            <v>62702.83</v>
          </cell>
          <cell r="BB8">
            <v>0</v>
          </cell>
          <cell r="BC8">
            <v>3815800</v>
          </cell>
          <cell r="BD8">
            <v>0</v>
          </cell>
          <cell r="BE8">
            <v>21222</v>
          </cell>
          <cell r="BF8">
            <v>344503</v>
          </cell>
          <cell r="BG8">
            <v>306053.44</v>
          </cell>
          <cell r="BH8">
            <v>261053.44</v>
          </cell>
          <cell r="BI8">
            <v>45000</v>
          </cell>
          <cell r="BJ8">
            <v>95998</v>
          </cell>
          <cell r="BK8">
            <v>205998</v>
          </cell>
          <cell r="BL8">
            <v>-110000</v>
          </cell>
          <cell r="BM8">
            <v>104617</v>
          </cell>
          <cell r="BN8">
            <v>190549.53</v>
          </cell>
          <cell r="BO8">
            <v>193629</v>
          </cell>
          <cell r="BP8">
            <v>4567</v>
          </cell>
          <cell r="BQ8">
            <v>-964000</v>
          </cell>
          <cell r="BR8">
            <v>102151.97</v>
          </cell>
          <cell r="BS8">
            <v>773949</v>
          </cell>
          <cell r="BT8">
            <v>0</v>
          </cell>
          <cell r="BU8">
            <v>115897</v>
          </cell>
          <cell r="BV8">
            <v>0</v>
          </cell>
          <cell r="BW8">
            <v>464043.19</v>
          </cell>
          <cell r="BX8">
            <v>448415.86</v>
          </cell>
          <cell r="BY8">
            <v>15487.15</v>
          </cell>
          <cell r="BZ8">
            <v>140.18</v>
          </cell>
          <cell r="CA8">
            <v>7900.83</v>
          </cell>
          <cell r="CB8">
            <v>7691592.71</v>
          </cell>
          <cell r="CC8">
            <v>7691592.71</v>
          </cell>
          <cell r="CD8">
            <v>0</v>
          </cell>
          <cell r="CE8">
            <v>0</v>
          </cell>
          <cell r="CF8">
            <v>22406</v>
          </cell>
          <cell r="CG8">
            <v>2401.2600000000002</v>
          </cell>
          <cell r="CH8">
            <v>1201</v>
          </cell>
          <cell r="CI8">
            <v>428385</v>
          </cell>
          <cell r="CJ8">
            <v>0</v>
          </cell>
          <cell r="CK8">
            <v>0</v>
          </cell>
          <cell r="CL8">
            <v>4352880.47</v>
          </cell>
          <cell r="CM8">
            <v>1220046.06</v>
          </cell>
          <cell r="CN8">
            <v>1154500</v>
          </cell>
          <cell r="CO8">
            <v>0</v>
          </cell>
          <cell r="CP8">
            <v>65546.06</v>
          </cell>
          <cell r="CQ8">
            <v>215038</v>
          </cell>
          <cell r="CR8">
            <v>1304664</v>
          </cell>
          <cell r="CS8">
            <v>0</v>
          </cell>
          <cell r="CT8">
            <v>0</v>
          </cell>
          <cell r="CU8">
            <v>42159</v>
          </cell>
          <cell r="CV8">
            <v>0</v>
          </cell>
          <cell r="CW8">
            <v>952590</v>
          </cell>
          <cell r="CX8">
            <v>291957</v>
          </cell>
          <cell r="CY8">
            <v>631028</v>
          </cell>
        </row>
        <row r="9">
          <cell r="A9" t="str">
            <v>Customers</v>
          </cell>
          <cell r="B9" t="str">
            <v>YN</v>
          </cell>
          <cell r="C9">
            <v>2002</v>
          </cell>
          <cell r="D9">
            <v>1814</v>
          </cell>
          <cell r="E9">
            <v>59220</v>
          </cell>
          <cell r="F9">
            <v>34402</v>
          </cell>
          <cell r="G9">
            <v>8432</v>
          </cell>
          <cell r="H9">
            <v>34375</v>
          </cell>
          <cell r="I9">
            <v>55423</v>
          </cell>
          <cell r="J9">
            <v>44373</v>
          </cell>
          <cell r="K9">
            <v>5662</v>
          </cell>
          <cell r="L9">
            <v>1371</v>
          </cell>
          <cell r="M9">
            <v>31823</v>
          </cell>
          <cell r="N9">
            <v>1611</v>
          </cell>
          <cell r="O9">
            <v>13162</v>
          </cell>
          <cell r="P9">
            <v>1485</v>
          </cell>
          <cell r="Q9">
            <v>557</v>
          </cell>
          <cell r="R9">
            <v>10266</v>
          </cell>
          <cell r="S9">
            <v>166622</v>
          </cell>
          <cell r="T9">
            <v>80733</v>
          </cell>
          <cell r="U9">
            <v>13404</v>
          </cell>
          <cell r="V9">
            <v>3325</v>
          </cell>
          <cell r="W9">
            <v>26285</v>
          </cell>
          <cell r="X9">
            <v>18367</v>
          </cell>
          <cell r="Y9">
            <v>15162</v>
          </cell>
          <cell r="Z9">
            <v>3818</v>
          </cell>
          <cell r="AA9">
            <v>672</v>
          </cell>
          <cell r="AB9">
            <v>11372</v>
          </cell>
          <cell r="AC9">
            <v>45975</v>
          </cell>
          <cell r="AD9">
            <v>42871</v>
          </cell>
          <cell r="AE9">
            <v>3104</v>
          </cell>
          <cell r="AF9">
            <v>8665</v>
          </cell>
          <cell r="AG9">
            <v>41817</v>
          </cell>
          <cell r="AH9">
            <v>40616</v>
          </cell>
          <cell r="AI9">
            <v>1201</v>
          </cell>
          <cell r="AJ9">
            <v>19936</v>
          </cell>
          <cell r="AK9">
            <v>17686</v>
          </cell>
          <cell r="AL9">
            <v>2742</v>
          </cell>
          <cell r="AM9">
            <v>224566</v>
          </cell>
          <cell r="AN9">
            <v>173257</v>
          </cell>
          <cell r="AO9">
            <v>51309</v>
          </cell>
          <cell r="AP9">
            <v>1119</v>
          </cell>
          <cell r="AQ9">
            <v>5154</v>
          </cell>
          <cell r="AR9">
            <v>96402</v>
          </cell>
          <cell r="AS9">
            <v>1113463</v>
          </cell>
          <cell r="AT9">
            <v>1112515</v>
          </cell>
          <cell r="AU9">
            <v>948</v>
          </cell>
          <cell r="AV9">
            <v>264520</v>
          </cell>
          <cell r="AW9">
            <v>13145</v>
          </cell>
          <cell r="AX9">
            <v>5991</v>
          </cell>
          <cell r="AY9">
            <v>26458</v>
          </cell>
          <cell r="AZ9">
            <v>73324</v>
          </cell>
          <cell r="BA9">
            <v>8439</v>
          </cell>
          <cell r="BB9">
            <v>8778</v>
          </cell>
          <cell r="BC9">
            <v>132670</v>
          </cell>
          <cell r="BD9">
            <v>6602</v>
          </cell>
          <cell r="BE9">
            <v>6133</v>
          </cell>
          <cell r="BF9">
            <v>14092</v>
          </cell>
          <cell r="BG9">
            <v>27713</v>
          </cell>
          <cell r="BH9">
            <v>23809</v>
          </cell>
          <cell r="BI9">
            <v>3904</v>
          </cell>
          <cell r="BJ9">
            <v>46887</v>
          </cell>
          <cell r="BK9">
            <v>32699</v>
          </cell>
          <cell r="BL9">
            <v>14188</v>
          </cell>
          <cell r="BM9">
            <v>6854</v>
          </cell>
          <cell r="BN9">
            <v>17516</v>
          </cell>
          <cell r="BO9">
            <v>23268</v>
          </cell>
          <cell r="BP9">
            <v>6373</v>
          </cell>
          <cell r="BQ9">
            <v>49860</v>
          </cell>
          <cell r="BR9">
            <v>9414</v>
          </cell>
          <cell r="BS9">
            <v>12106</v>
          </cell>
          <cell r="BT9">
            <v>47533</v>
          </cell>
          <cell r="BU9">
            <v>10011</v>
          </cell>
          <cell r="BV9">
            <v>3227</v>
          </cell>
          <cell r="BW9">
            <v>32850</v>
          </cell>
          <cell r="BX9">
            <v>30796</v>
          </cell>
          <cell r="BY9">
            <v>1375</v>
          </cell>
          <cell r="BZ9">
            <v>679</v>
          </cell>
          <cell r="CA9">
            <v>9199</v>
          </cell>
          <cell r="CB9">
            <v>195151</v>
          </cell>
          <cell r="CC9">
            <v>180964</v>
          </cell>
          <cell r="CD9">
            <v>14187</v>
          </cell>
          <cell r="CE9">
            <v>32240</v>
          </cell>
          <cell r="CF9">
            <v>3984</v>
          </cell>
          <cell r="CG9">
            <v>5713</v>
          </cell>
          <cell r="CH9">
            <v>2729</v>
          </cell>
          <cell r="CI9">
            <v>14395</v>
          </cell>
          <cell r="CJ9">
            <v>48820</v>
          </cell>
          <cell r="CK9">
            <v>6075</v>
          </cell>
          <cell r="CL9">
            <v>665043</v>
          </cell>
          <cell r="CM9">
            <v>97128</v>
          </cell>
          <cell r="CN9">
            <v>89047</v>
          </cell>
          <cell r="CO9">
            <v>2294</v>
          </cell>
          <cell r="CP9">
            <v>5787</v>
          </cell>
          <cell r="CQ9">
            <v>9379</v>
          </cell>
          <cell r="CR9">
            <v>44258</v>
          </cell>
          <cell r="CS9">
            <v>20985</v>
          </cell>
          <cell r="CT9">
            <v>3279</v>
          </cell>
          <cell r="CU9">
            <v>3702</v>
          </cell>
          <cell r="CV9">
            <v>1906</v>
          </cell>
          <cell r="CW9">
            <v>20113</v>
          </cell>
          <cell r="CX9">
            <v>30710</v>
          </cell>
          <cell r="CY9">
            <v>13882</v>
          </cell>
        </row>
        <row r="10">
          <cell r="A10" t="str">
            <v>Customers - Residential</v>
          </cell>
          <cell r="B10" t="str">
            <v>YNR</v>
          </cell>
          <cell r="C10">
            <v>2002</v>
          </cell>
          <cell r="D10">
            <v>1514</v>
          </cell>
          <cell r="E10">
            <v>52941</v>
          </cell>
          <cell r="F10">
            <v>30200</v>
          </cell>
          <cell r="G10">
            <v>6972</v>
          </cell>
          <cell r="H10">
            <v>31042</v>
          </cell>
          <cell r="I10">
            <v>50113</v>
          </cell>
          <cell r="J10">
            <v>39494</v>
          </cell>
          <cell r="K10">
            <v>4986</v>
          </cell>
          <cell r="L10">
            <v>1175</v>
          </cell>
          <cell r="M10">
            <v>28087</v>
          </cell>
          <cell r="N10">
            <v>1366</v>
          </cell>
          <cell r="O10">
            <v>11420</v>
          </cell>
          <cell r="P10">
            <v>1301</v>
          </cell>
          <cell r="Q10">
            <v>469</v>
          </cell>
          <cell r="R10">
            <v>9132</v>
          </cell>
          <cell r="S10">
            <v>146914</v>
          </cell>
          <cell r="T10">
            <v>72501</v>
          </cell>
          <cell r="U10">
            <v>11856</v>
          </cell>
          <cell r="V10">
            <v>2853</v>
          </cell>
          <cell r="W10">
            <v>24213</v>
          </cell>
          <cell r="X10">
            <v>16064</v>
          </cell>
          <cell r="Y10">
            <v>13846</v>
          </cell>
          <cell r="Z10">
            <v>3319</v>
          </cell>
          <cell r="AA10">
            <v>583</v>
          </cell>
          <cell r="AB10">
            <v>10378</v>
          </cell>
          <cell r="AC10">
            <v>41459</v>
          </cell>
          <cell r="AD10">
            <v>38643</v>
          </cell>
          <cell r="AE10">
            <v>2816</v>
          </cell>
          <cell r="AF10">
            <v>7848</v>
          </cell>
          <cell r="AG10">
            <v>37963</v>
          </cell>
          <cell r="AH10">
            <v>36892</v>
          </cell>
          <cell r="AI10">
            <v>1071</v>
          </cell>
          <cell r="AJ10">
            <v>17407</v>
          </cell>
          <cell r="AK10">
            <v>16312</v>
          </cell>
          <cell r="AL10">
            <v>2308</v>
          </cell>
          <cell r="AM10">
            <v>204319</v>
          </cell>
          <cell r="AN10">
            <v>158221</v>
          </cell>
          <cell r="AO10">
            <v>46098</v>
          </cell>
          <cell r="AP10">
            <v>955</v>
          </cell>
          <cell r="AQ10">
            <v>4521</v>
          </cell>
          <cell r="AR10">
            <v>88414</v>
          </cell>
          <cell r="AS10">
            <v>1006748</v>
          </cell>
          <cell r="AT10">
            <v>1005912</v>
          </cell>
          <cell r="AU10">
            <v>836</v>
          </cell>
          <cell r="AV10">
            <v>237755</v>
          </cell>
          <cell r="AW10">
            <v>12227</v>
          </cell>
          <cell r="AX10">
            <v>5186</v>
          </cell>
          <cell r="AY10">
            <v>22574</v>
          </cell>
          <cell r="AZ10">
            <v>65683</v>
          </cell>
          <cell r="BA10">
            <v>7339</v>
          </cell>
          <cell r="BB10">
            <v>7147</v>
          </cell>
          <cell r="BC10">
            <v>119454</v>
          </cell>
          <cell r="BD10">
            <v>5823</v>
          </cell>
          <cell r="BE10">
            <v>5358</v>
          </cell>
          <cell r="BF10">
            <v>12043</v>
          </cell>
          <cell r="BG10">
            <v>24561</v>
          </cell>
          <cell r="BH10">
            <v>20963</v>
          </cell>
          <cell r="BI10">
            <v>3598</v>
          </cell>
          <cell r="BJ10">
            <v>41602</v>
          </cell>
          <cell r="BK10">
            <v>29126</v>
          </cell>
          <cell r="BL10">
            <v>12476</v>
          </cell>
          <cell r="BM10">
            <v>5507</v>
          </cell>
          <cell r="BN10">
            <v>15187</v>
          </cell>
          <cell r="BO10">
            <v>20193</v>
          </cell>
          <cell r="BP10">
            <v>5403</v>
          </cell>
          <cell r="BQ10">
            <v>44251</v>
          </cell>
          <cell r="BR10">
            <v>8398</v>
          </cell>
          <cell r="BS10">
            <v>10538</v>
          </cell>
          <cell r="BT10">
            <v>42960</v>
          </cell>
          <cell r="BU10">
            <v>8421</v>
          </cell>
          <cell r="BV10">
            <v>2607</v>
          </cell>
          <cell r="BW10">
            <v>28354</v>
          </cell>
          <cell r="BX10">
            <v>26633</v>
          </cell>
          <cell r="BY10">
            <v>1146</v>
          </cell>
          <cell r="BZ10">
            <v>575</v>
          </cell>
          <cell r="CA10">
            <v>8066</v>
          </cell>
          <cell r="CB10">
            <v>170321</v>
          </cell>
          <cell r="CC10">
            <v>157514</v>
          </cell>
          <cell r="CD10">
            <v>12807</v>
          </cell>
          <cell r="CE10">
            <v>28526</v>
          </cell>
          <cell r="CF10">
            <v>3440</v>
          </cell>
          <cell r="CG10">
            <v>4856</v>
          </cell>
          <cell r="CH10">
            <v>2279</v>
          </cell>
          <cell r="CI10">
            <v>12666</v>
          </cell>
          <cell r="CJ10">
            <v>43688</v>
          </cell>
          <cell r="CK10">
            <v>5338</v>
          </cell>
          <cell r="CL10">
            <v>586714</v>
          </cell>
          <cell r="CM10">
            <v>87310</v>
          </cell>
          <cell r="CN10">
            <v>80271</v>
          </cell>
          <cell r="CO10">
            <v>1942</v>
          </cell>
          <cell r="CP10">
            <v>5097</v>
          </cell>
          <cell r="CQ10">
            <v>8534</v>
          </cell>
          <cell r="CR10">
            <v>38624</v>
          </cell>
          <cell r="CS10">
            <v>18768</v>
          </cell>
          <cell r="CT10">
            <v>2768</v>
          </cell>
          <cell r="CU10">
            <v>3166</v>
          </cell>
          <cell r="CV10">
            <v>1637</v>
          </cell>
          <cell r="CW10">
            <v>17521</v>
          </cell>
          <cell r="CX10">
            <v>28526</v>
          </cell>
          <cell r="CY10">
            <v>12429</v>
          </cell>
        </row>
        <row r="11">
          <cell r="A11" t="str">
            <v>Customers - Other</v>
          </cell>
          <cell r="B11" t="str">
            <v>YNO</v>
          </cell>
          <cell r="C11">
            <v>2002</v>
          </cell>
          <cell r="D11">
            <v>300</v>
          </cell>
          <cell r="E11">
            <v>6279</v>
          </cell>
          <cell r="F11">
            <v>4202</v>
          </cell>
          <cell r="G11">
            <v>1460</v>
          </cell>
          <cell r="H11">
            <v>3333</v>
          </cell>
          <cell r="I11">
            <v>5310</v>
          </cell>
          <cell r="J11">
            <v>4879</v>
          </cell>
          <cell r="K11">
            <v>676</v>
          </cell>
          <cell r="L11">
            <v>196</v>
          </cell>
          <cell r="M11">
            <v>3736</v>
          </cell>
          <cell r="N11">
            <v>245</v>
          </cell>
          <cell r="O11">
            <v>1742</v>
          </cell>
          <cell r="P11">
            <v>184</v>
          </cell>
          <cell r="Q11">
            <v>88</v>
          </cell>
          <cell r="R11">
            <v>1134</v>
          </cell>
          <cell r="S11">
            <v>19708</v>
          </cell>
          <cell r="T11">
            <v>8232</v>
          </cell>
          <cell r="U11">
            <v>1548</v>
          </cell>
          <cell r="V11">
            <v>472</v>
          </cell>
          <cell r="W11">
            <v>2072</v>
          </cell>
          <cell r="X11">
            <v>2303</v>
          </cell>
          <cell r="Y11">
            <v>1316</v>
          </cell>
          <cell r="Z11">
            <v>499</v>
          </cell>
          <cell r="AA11">
            <v>89</v>
          </cell>
          <cell r="AB11">
            <v>994</v>
          </cell>
          <cell r="AC11">
            <v>4516</v>
          </cell>
          <cell r="AD11">
            <v>4228</v>
          </cell>
          <cell r="AE11">
            <v>288</v>
          </cell>
          <cell r="AF11">
            <v>817</v>
          </cell>
          <cell r="AG11">
            <v>3854</v>
          </cell>
          <cell r="AH11">
            <v>3724</v>
          </cell>
          <cell r="AI11">
            <v>130</v>
          </cell>
          <cell r="AJ11">
            <v>2529</v>
          </cell>
          <cell r="AK11">
            <v>1374</v>
          </cell>
          <cell r="AL11">
            <v>434</v>
          </cell>
          <cell r="AM11">
            <v>20247</v>
          </cell>
          <cell r="AN11">
            <v>15036</v>
          </cell>
          <cell r="AO11">
            <v>5211</v>
          </cell>
          <cell r="AP11">
            <v>164</v>
          </cell>
          <cell r="AQ11">
            <v>633</v>
          </cell>
          <cell r="AR11">
            <v>7988</v>
          </cell>
          <cell r="AS11">
            <v>106715</v>
          </cell>
          <cell r="AT11">
            <v>106603</v>
          </cell>
          <cell r="AU11">
            <v>112</v>
          </cell>
          <cell r="AV11">
            <v>26765</v>
          </cell>
          <cell r="AW11">
            <v>918</v>
          </cell>
          <cell r="AX11">
            <v>805</v>
          </cell>
          <cell r="AY11">
            <v>3884</v>
          </cell>
          <cell r="AZ11">
            <v>7641</v>
          </cell>
          <cell r="BA11">
            <v>1100</v>
          </cell>
          <cell r="BB11">
            <v>1631</v>
          </cell>
          <cell r="BC11">
            <v>13216</v>
          </cell>
          <cell r="BD11">
            <v>779</v>
          </cell>
          <cell r="BE11">
            <v>775</v>
          </cell>
          <cell r="BF11">
            <v>2049</v>
          </cell>
          <cell r="BG11">
            <v>3152</v>
          </cell>
          <cell r="BH11">
            <v>2846</v>
          </cell>
          <cell r="BI11">
            <v>306</v>
          </cell>
          <cell r="BJ11">
            <v>5285</v>
          </cell>
          <cell r="BK11">
            <v>3573</v>
          </cell>
          <cell r="BL11">
            <v>1712</v>
          </cell>
          <cell r="BM11">
            <v>1347</v>
          </cell>
          <cell r="BN11">
            <v>2329</v>
          </cell>
          <cell r="BO11">
            <v>3075</v>
          </cell>
          <cell r="BP11">
            <v>970</v>
          </cell>
          <cell r="BQ11">
            <v>5609</v>
          </cell>
          <cell r="BR11">
            <v>1016</v>
          </cell>
          <cell r="BS11">
            <v>1568</v>
          </cell>
          <cell r="BT11">
            <v>4573</v>
          </cell>
          <cell r="BU11">
            <v>1590</v>
          </cell>
          <cell r="BV11">
            <v>620</v>
          </cell>
          <cell r="BW11">
            <v>4496</v>
          </cell>
          <cell r="BX11">
            <v>4163</v>
          </cell>
          <cell r="BY11">
            <v>229</v>
          </cell>
          <cell r="BZ11">
            <v>104</v>
          </cell>
          <cell r="CA11">
            <v>1133</v>
          </cell>
          <cell r="CB11">
            <v>24830</v>
          </cell>
          <cell r="CC11">
            <v>23450</v>
          </cell>
          <cell r="CD11">
            <v>1380</v>
          </cell>
          <cell r="CE11">
            <v>3714</v>
          </cell>
          <cell r="CF11">
            <v>544</v>
          </cell>
          <cell r="CG11">
            <v>857</v>
          </cell>
          <cell r="CH11">
            <v>450</v>
          </cell>
          <cell r="CI11">
            <v>1729</v>
          </cell>
          <cell r="CJ11">
            <v>5132</v>
          </cell>
          <cell r="CK11">
            <v>737</v>
          </cell>
          <cell r="CL11">
            <v>78329</v>
          </cell>
          <cell r="CM11">
            <v>9818</v>
          </cell>
          <cell r="CN11">
            <v>8776</v>
          </cell>
          <cell r="CO11">
            <v>352</v>
          </cell>
          <cell r="CP11">
            <v>690</v>
          </cell>
          <cell r="CQ11">
            <v>845</v>
          </cell>
          <cell r="CR11">
            <v>5634</v>
          </cell>
          <cell r="CS11">
            <v>2217</v>
          </cell>
          <cell r="CT11">
            <v>511</v>
          </cell>
          <cell r="CU11">
            <v>536</v>
          </cell>
          <cell r="CV11">
            <v>269</v>
          </cell>
          <cell r="CW11">
            <v>2592</v>
          </cell>
          <cell r="CX11">
            <v>2184</v>
          </cell>
          <cell r="CY11">
            <v>1453</v>
          </cell>
        </row>
        <row r="12">
          <cell r="A12" t="str">
            <v>kWh</v>
          </cell>
          <cell r="B12" t="str">
            <v>YV</v>
          </cell>
          <cell r="C12">
            <v>2002</v>
          </cell>
          <cell r="D12">
            <v>48452299</v>
          </cell>
          <cell r="E12">
            <v>1223152247</v>
          </cell>
          <cell r="F12">
            <v>1142049563</v>
          </cell>
          <cell r="G12">
            <v>247453181</v>
          </cell>
          <cell r="H12">
            <v>907624411</v>
          </cell>
          <cell r="I12">
            <v>1648001699</v>
          </cell>
          <cell r="J12">
            <v>1450044760</v>
          </cell>
          <cell r="K12">
            <v>68742121</v>
          </cell>
          <cell r="L12">
            <v>33581386</v>
          </cell>
          <cell r="M12">
            <v>933320390</v>
          </cell>
          <cell r="N12">
            <v>30918632</v>
          </cell>
          <cell r="O12">
            <v>354595877</v>
          </cell>
          <cell r="P12">
            <v>25472898</v>
          </cell>
          <cell r="Q12">
            <v>8131816</v>
          </cell>
          <cell r="R12">
            <v>186236990</v>
          </cell>
          <cell r="S12">
            <v>7582464083</v>
          </cell>
          <cell r="T12">
            <v>936089556</v>
          </cell>
          <cell r="U12">
            <v>366079169</v>
          </cell>
          <cell r="V12">
            <v>63927147</v>
          </cell>
          <cell r="W12">
            <v>538507764</v>
          </cell>
          <cell r="X12">
            <v>624925472</v>
          </cell>
          <cell r="Y12">
            <v>286898594</v>
          </cell>
          <cell r="Z12">
            <v>76689691</v>
          </cell>
          <cell r="AA12">
            <v>9113032</v>
          </cell>
          <cell r="AB12">
            <v>92650990.900000006</v>
          </cell>
          <cell r="AC12">
            <v>905209929.5</v>
          </cell>
          <cell r="AD12">
            <v>841690782</v>
          </cell>
          <cell r="AE12">
            <v>63519147.5</v>
          </cell>
          <cell r="AF12">
            <v>151859107</v>
          </cell>
          <cell r="AG12">
            <v>1482923145</v>
          </cell>
          <cell r="AH12">
            <v>1468479032</v>
          </cell>
          <cell r="AI12">
            <v>14444113</v>
          </cell>
          <cell r="AJ12">
            <v>350911723</v>
          </cell>
          <cell r="AK12">
            <v>413942278</v>
          </cell>
          <cell r="AL12">
            <v>119108138</v>
          </cell>
          <cell r="AM12">
            <v>3313495227</v>
          </cell>
          <cell r="AN12">
            <v>1901045613</v>
          </cell>
          <cell r="AO12">
            <v>1412449614</v>
          </cell>
          <cell r="AP12">
            <v>25609211</v>
          </cell>
          <cell r="AQ12">
            <v>198637486</v>
          </cell>
          <cell r="AR12">
            <v>3418980431</v>
          </cell>
          <cell r="AS12">
            <v>21556707252</v>
          </cell>
          <cell r="AT12">
            <v>21536250000</v>
          </cell>
          <cell r="AU12">
            <v>20457252</v>
          </cell>
          <cell r="AV12">
            <v>7470558035</v>
          </cell>
          <cell r="AW12">
            <v>169658537</v>
          </cell>
          <cell r="AX12">
            <v>111208080</v>
          </cell>
          <cell r="AY12">
            <v>733454032</v>
          </cell>
          <cell r="AZ12">
            <v>1915214161</v>
          </cell>
          <cell r="BA12">
            <v>290072203</v>
          </cell>
          <cell r="BB12">
            <v>126736273</v>
          </cell>
          <cell r="BC12">
            <v>3338203398</v>
          </cell>
          <cell r="BD12">
            <v>173255586</v>
          </cell>
          <cell r="BE12">
            <v>183909651.19999999</v>
          </cell>
          <cell r="BF12">
            <v>563564723</v>
          </cell>
          <cell r="BG12">
            <v>677272067</v>
          </cell>
          <cell r="BH12">
            <v>638133931</v>
          </cell>
          <cell r="BI12">
            <v>39138136</v>
          </cell>
          <cell r="BJ12">
            <v>1098901709</v>
          </cell>
          <cell r="BK12">
            <v>793012818</v>
          </cell>
          <cell r="BL12">
            <v>305888891</v>
          </cell>
          <cell r="BM12">
            <v>169174548</v>
          </cell>
          <cell r="BN12">
            <v>352729950</v>
          </cell>
          <cell r="BO12">
            <v>583444622</v>
          </cell>
          <cell r="BP12">
            <v>142682627</v>
          </cell>
          <cell r="BQ12">
            <v>1739077845</v>
          </cell>
          <cell r="BR12">
            <v>215589062</v>
          </cell>
          <cell r="BS12">
            <v>286884558</v>
          </cell>
          <cell r="BT12">
            <v>1163441783</v>
          </cell>
          <cell r="BU12">
            <v>191317428</v>
          </cell>
          <cell r="BV12">
            <v>78937017.299999997</v>
          </cell>
          <cell r="BW12">
            <v>808921986</v>
          </cell>
          <cell r="BX12">
            <v>764480212</v>
          </cell>
          <cell r="BY12">
            <v>31750150</v>
          </cell>
          <cell r="BZ12">
            <v>12691624</v>
          </cell>
          <cell r="CA12">
            <v>145862400</v>
          </cell>
          <cell r="CB12">
            <v>4891367835</v>
          </cell>
          <cell r="CC12">
            <v>4486786862</v>
          </cell>
          <cell r="CD12">
            <v>404580973</v>
          </cell>
          <cell r="CE12">
            <v>714673992</v>
          </cell>
          <cell r="CF12">
            <v>90391062</v>
          </cell>
          <cell r="CG12">
            <v>122481365</v>
          </cell>
          <cell r="CH12">
            <v>86260326</v>
          </cell>
          <cell r="CI12">
            <v>362208340</v>
          </cell>
          <cell r="CJ12">
            <v>1015641442</v>
          </cell>
          <cell r="CK12">
            <v>217790206</v>
          </cell>
          <cell r="CL12">
            <v>26177019147</v>
          </cell>
          <cell r="CM12">
            <v>2404558622</v>
          </cell>
          <cell r="CN12">
            <v>2281971131</v>
          </cell>
          <cell r="CO12">
            <v>30760339</v>
          </cell>
          <cell r="CP12">
            <v>91827152</v>
          </cell>
          <cell r="CQ12">
            <v>93651360.400000006</v>
          </cell>
          <cell r="CR12">
            <v>1251191402</v>
          </cell>
          <cell r="CS12">
            <v>472785317</v>
          </cell>
          <cell r="CT12">
            <v>89683500.799999997</v>
          </cell>
          <cell r="CU12">
            <v>132708672</v>
          </cell>
          <cell r="CV12">
            <v>19703882</v>
          </cell>
          <cell r="CW12">
            <v>428242940</v>
          </cell>
          <cell r="CX12">
            <v>756869340</v>
          </cell>
          <cell r="CY12">
            <v>377796305</v>
          </cell>
        </row>
        <row r="13">
          <cell r="A13" t="str">
            <v>kWh - Residential</v>
          </cell>
          <cell r="B13" t="str">
            <v>YVR</v>
          </cell>
          <cell r="C13">
            <v>2002</v>
          </cell>
          <cell r="D13">
            <v>11354867</v>
          </cell>
          <cell r="E13">
            <v>442416080</v>
          </cell>
          <cell r="F13">
            <v>286227229</v>
          </cell>
          <cell r="G13">
            <v>76963527</v>
          </cell>
          <cell r="H13">
            <v>282124517</v>
          </cell>
          <cell r="I13">
            <v>534809584</v>
          </cell>
          <cell r="J13">
            <v>357841995</v>
          </cell>
          <cell r="K13">
            <v>45213723</v>
          </cell>
          <cell r="L13">
            <v>16842271</v>
          </cell>
          <cell r="M13">
            <v>253649524</v>
          </cell>
          <cell r="N13">
            <v>12306142</v>
          </cell>
          <cell r="O13">
            <v>115516315</v>
          </cell>
          <cell r="P13">
            <v>15996835</v>
          </cell>
          <cell r="Q13">
            <v>4341362</v>
          </cell>
          <cell r="R13">
            <v>91843709</v>
          </cell>
          <cell r="S13">
            <v>1584798809</v>
          </cell>
          <cell r="T13">
            <v>684811661</v>
          </cell>
          <cell r="U13">
            <v>106162959</v>
          </cell>
          <cell r="V13">
            <v>32562746</v>
          </cell>
          <cell r="W13">
            <v>268250194</v>
          </cell>
          <cell r="X13">
            <v>140876233</v>
          </cell>
          <cell r="Y13">
            <v>112090846</v>
          </cell>
          <cell r="Z13">
            <v>37033883</v>
          </cell>
          <cell r="AA13">
            <v>5852818</v>
          </cell>
          <cell r="AB13">
            <v>40340400</v>
          </cell>
          <cell r="AC13">
            <v>378665428.89999998</v>
          </cell>
          <cell r="AD13">
            <v>352862668</v>
          </cell>
          <cell r="AE13">
            <v>25802760.899999999</v>
          </cell>
          <cell r="AF13">
            <v>83172330</v>
          </cell>
          <cell r="AG13">
            <v>337866377</v>
          </cell>
          <cell r="AH13">
            <v>326813916</v>
          </cell>
          <cell r="AI13">
            <v>11052461</v>
          </cell>
          <cell r="AJ13">
            <v>177417293</v>
          </cell>
          <cell r="AK13">
            <v>195544773</v>
          </cell>
          <cell r="AL13">
            <v>27216899</v>
          </cell>
          <cell r="AM13">
            <v>1802567143</v>
          </cell>
          <cell r="AN13">
            <v>1386158911</v>
          </cell>
          <cell r="AO13">
            <v>416408232</v>
          </cell>
          <cell r="AP13">
            <v>14810717</v>
          </cell>
          <cell r="AQ13">
            <v>39345946</v>
          </cell>
          <cell r="AR13">
            <v>942367912</v>
          </cell>
          <cell r="AS13">
            <v>11691112100</v>
          </cell>
          <cell r="AT13">
            <v>11679450000</v>
          </cell>
          <cell r="AU13">
            <v>11662100</v>
          </cell>
          <cell r="AV13">
            <v>2255325713</v>
          </cell>
          <cell r="AW13">
            <v>146170316</v>
          </cell>
          <cell r="AX13">
            <v>40435653</v>
          </cell>
          <cell r="AY13">
            <v>207937574</v>
          </cell>
          <cell r="AZ13">
            <v>592397236</v>
          </cell>
          <cell r="BA13">
            <v>86367988</v>
          </cell>
          <cell r="BB13">
            <v>79090352</v>
          </cell>
          <cell r="BC13">
            <v>1126683291</v>
          </cell>
          <cell r="BD13">
            <v>56688715</v>
          </cell>
          <cell r="BE13">
            <v>37213253.5</v>
          </cell>
          <cell r="BF13">
            <v>150455870</v>
          </cell>
          <cell r="BG13">
            <v>255569423</v>
          </cell>
          <cell r="BH13">
            <v>226842406</v>
          </cell>
          <cell r="BI13">
            <v>28727017</v>
          </cell>
          <cell r="BJ13">
            <v>402872888</v>
          </cell>
          <cell r="BK13">
            <v>248661554</v>
          </cell>
          <cell r="BL13">
            <v>154211334</v>
          </cell>
          <cell r="BM13">
            <v>63940313</v>
          </cell>
          <cell r="BN13">
            <v>139103756</v>
          </cell>
          <cell r="BO13">
            <v>211788238</v>
          </cell>
          <cell r="BP13">
            <v>47840309</v>
          </cell>
          <cell r="BQ13">
            <v>516094957</v>
          </cell>
          <cell r="BR13">
            <v>75060870</v>
          </cell>
          <cell r="BS13">
            <v>100616157</v>
          </cell>
          <cell r="BT13">
            <v>480135066</v>
          </cell>
          <cell r="BU13">
            <v>76563860</v>
          </cell>
          <cell r="BV13">
            <v>34515324.399999999</v>
          </cell>
          <cell r="BW13">
            <v>301118299</v>
          </cell>
          <cell r="BX13">
            <v>281474786</v>
          </cell>
          <cell r="BY13">
            <v>13050466</v>
          </cell>
          <cell r="BZ13">
            <v>6593047</v>
          </cell>
          <cell r="CA13">
            <v>43644936</v>
          </cell>
          <cell r="CB13">
            <v>1909581281</v>
          </cell>
          <cell r="CC13">
            <v>1765172709</v>
          </cell>
          <cell r="CD13">
            <v>144408572</v>
          </cell>
          <cell r="CE13">
            <v>353515082</v>
          </cell>
          <cell r="CF13">
            <v>30951632</v>
          </cell>
          <cell r="CG13">
            <v>44348020</v>
          </cell>
          <cell r="CH13">
            <v>31422729</v>
          </cell>
          <cell r="CI13">
            <v>111303194</v>
          </cell>
          <cell r="CJ13">
            <v>348898285</v>
          </cell>
          <cell r="CK13">
            <v>50972655</v>
          </cell>
          <cell r="CL13">
            <v>5641748572</v>
          </cell>
          <cell r="CM13">
            <v>932961731</v>
          </cell>
          <cell r="CN13">
            <v>865645756</v>
          </cell>
          <cell r="CO13">
            <v>20159682</v>
          </cell>
          <cell r="CP13">
            <v>47156293</v>
          </cell>
          <cell r="CQ13">
            <v>65472676.299999997</v>
          </cell>
          <cell r="CR13">
            <v>386933262</v>
          </cell>
          <cell r="CS13">
            <v>145785623</v>
          </cell>
          <cell r="CT13">
            <v>24585867.5</v>
          </cell>
          <cell r="CU13">
            <v>26784344</v>
          </cell>
          <cell r="CV13">
            <v>13788429</v>
          </cell>
          <cell r="CW13">
            <v>204755002</v>
          </cell>
          <cell r="CX13">
            <v>297965004</v>
          </cell>
          <cell r="CY13">
            <v>107536736</v>
          </cell>
        </row>
        <row r="14">
          <cell r="A14" t="str">
            <v>kWh - Other</v>
          </cell>
          <cell r="B14" t="str">
            <v>YVO</v>
          </cell>
          <cell r="C14">
            <v>2002</v>
          </cell>
          <cell r="D14">
            <v>37097432</v>
          </cell>
          <cell r="E14">
            <v>780736167</v>
          </cell>
          <cell r="F14">
            <v>855822334</v>
          </cell>
          <cell r="G14">
            <v>170489654</v>
          </cell>
          <cell r="H14">
            <v>625499894</v>
          </cell>
          <cell r="I14">
            <v>1113192115</v>
          </cell>
          <cell r="J14">
            <v>1092202765</v>
          </cell>
          <cell r="K14">
            <v>23528398</v>
          </cell>
          <cell r="L14">
            <v>16739115</v>
          </cell>
          <cell r="M14">
            <v>679670866</v>
          </cell>
          <cell r="N14">
            <v>18612490</v>
          </cell>
          <cell r="O14">
            <v>239079562</v>
          </cell>
          <cell r="P14">
            <v>9476063</v>
          </cell>
          <cell r="Q14">
            <v>3790454</v>
          </cell>
          <cell r="R14">
            <v>94393281</v>
          </cell>
          <cell r="S14">
            <v>5997665274</v>
          </cell>
          <cell r="T14">
            <v>251277895</v>
          </cell>
          <cell r="U14">
            <v>259916210</v>
          </cell>
          <cell r="V14">
            <v>31364401</v>
          </cell>
          <cell r="W14">
            <v>270257570</v>
          </cell>
          <cell r="X14">
            <v>484049239</v>
          </cell>
          <cell r="Y14">
            <v>174807748</v>
          </cell>
          <cell r="Z14">
            <v>39655808</v>
          </cell>
          <cell r="AA14">
            <v>3260214</v>
          </cell>
          <cell r="AB14">
            <v>52310590.900000006</v>
          </cell>
          <cell r="AC14">
            <v>526544500.60000002</v>
          </cell>
          <cell r="AD14">
            <v>488828114</v>
          </cell>
          <cell r="AE14">
            <v>37716386.600000001</v>
          </cell>
          <cell r="AF14">
            <v>68686777</v>
          </cell>
          <cell r="AG14">
            <v>1145056768</v>
          </cell>
          <cell r="AH14">
            <v>1141665116</v>
          </cell>
          <cell r="AI14">
            <v>3391652</v>
          </cell>
          <cell r="AJ14">
            <v>173494430</v>
          </cell>
          <cell r="AK14">
            <v>218397505</v>
          </cell>
          <cell r="AL14">
            <v>91891239</v>
          </cell>
          <cell r="AM14">
            <v>1510928084</v>
          </cell>
          <cell r="AN14">
            <v>514886702</v>
          </cell>
          <cell r="AO14">
            <v>996041382</v>
          </cell>
          <cell r="AP14">
            <v>10798494</v>
          </cell>
          <cell r="AQ14">
            <v>159291540</v>
          </cell>
          <cell r="AR14">
            <v>2476612519</v>
          </cell>
          <cell r="AS14">
            <v>9865595152</v>
          </cell>
          <cell r="AT14">
            <v>9856800000</v>
          </cell>
          <cell r="AU14">
            <v>8795152</v>
          </cell>
          <cell r="AV14">
            <v>5215232322</v>
          </cell>
          <cell r="AW14">
            <v>23488221</v>
          </cell>
          <cell r="AX14">
            <v>70772427</v>
          </cell>
          <cell r="AY14">
            <v>525516458</v>
          </cell>
          <cell r="AZ14">
            <v>1322816925</v>
          </cell>
          <cell r="BA14">
            <v>203704215</v>
          </cell>
          <cell r="BB14">
            <v>47645921</v>
          </cell>
          <cell r="BC14">
            <v>2211520107</v>
          </cell>
          <cell r="BD14">
            <v>116566871</v>
          </cell>
          <cell r="BE14">
            <v>146696397.69999999</v>
          </cell>
          <cell r="BF14">
            <v>413108853</v>
          </cell>
          <cell r="BG14">
            <v>421702644</v>
          </cell>
          <cell r="BH14">
            <v>411291525</v>
          </cell>
          <cell r="BI14">
            <v>10411119</v>
          </cell>
          <cell r="BJ14">
            <v>696028821</v>
          </cell>
          <cell r="BK14">
            <v>544351264</v>
          </cell>
          <cell r="BL14">
            <v>151677557</v>
          </cell>
          <cell r="BM14">
            <v>105234235</v>
          </cell>
          <cell r="BN14">
            <v>213626194</v>
          </cell>
          <cell r="BO14">
            <v>371656384</v>
          </cell>
          <cell r="BP14">
            <v>94842318</v>
          </cell>
          <cell r="BQ14">
            <v>1222982888</v>
          </cell>
          <cell r="BR14">
            <v>140528192</v>
          </cell>
          <cell r="BS14">
            <v>186268401</v>
          </cell>
          <cell r="BT14">
            <v>683306717</v>
          </cell>
          <cell r="BU14">
            <v>114753568</v>
          </cell>
          <cell r="BV14">
            <v>44421692.899999999</v>
          </cell>
          <cell r="BW14">
            <v>507803687</v>
          </cell>
          <cell r="BX14">
            <v>483005426</v>
          </cell>
          <cell r="BY14">
            <v>18699684</v>
          </cell>
          <cell r="BZ14">
            <v>6098577</v>
          </cell>
          <cell r="CA14">
            <v>102217464</v>
          </cell>
          <cell r="CB14">
            <v>2981786554</v>
          </cell>
          <cell r="CC14">
            <v>2721614153</v>
          </cell>
          <cell r="CD14">
            <v>260172401</v>
          </cell>
          <cell r="CE14">
            <v>361158910</v>
          </cell>
          <cell r="CF14">
            <v>59439430</v>
          </cell>
          <cell r="CG14">
            <v>78133345</v>
          </cell>
          <cell r="CH14">
            <v>54837597</v>
          </cell>
          <cell r="CI14">
            <v>250905146</v>
          </cell>
          <cell r="CJ14">
            <v>666743157</v>
          </cell>
          <cell r="CK14">
            <v>166817551</v>
          </cell>
          <cell r="CL14">
            <v>20535270575</v>
          </cell>
          <cell r="CM14">
            <v>1471596891</v>
          </cell>
          <cell r="CN14">
            <v>1416325375</v>
          </cell>
          <cell r="CO14">
            <v>10600657</v>
          </cell>
          <cell r="CP14">
            <v>44670859</v>
          </cell>
          <cell r="CQ14">
            <v>28178684.100000009</v>
          </cell>
          <cell r="CR14">
            <v>864258140</v>
          </cell>
          <cell r="CS14">
            <v>326999694</v>
          </cell>
          <cell r="CT14">
            <v>65097633.299999997</v>
          </cell>
          <cell r="CU14">
            <v>105924328</v>
          </cell>
          <cell r="CV14">
            <v>5915453</v>
          </cell>
          <cell r="CW14">
            <v>223487938</v>
          </cell>
          <cell r="CX14">
            <v>458904336</v>
          </cell>
          <cell r="CY14">
            <v>270259569</v>
          </cell>
        </row>
        <row r="15">
          <cell r="A15" t="str">
            <v>kW</v>
          </cell>
          <cell r="B15" t="str">
            <v>YD</v>
          </cell>
          <cell r="C15">
            <v>2002</v>
          </cell>
          <cell r="D15">
            <v>63091.3</v>
          </cell>
          <cell r="E15">
            <v>1515941</v>
          </cell>
          <cell r="F15">
            <v>1170270</v>
          </cell>
          <cell r="G15">
            <v>460108</v>
          </cell>
          <cell r="H15">
            <v>1367555</v>
          </cell>
          <cell r="I15">
            <v>2383672</v>
          </cell>
          <cell r="J15">
            <v>3118426</v>
          </cell>
          <cell r="K15">
            <v>226875.9</v>
          </cell>
          <cell r="L15">
            <v>23502</v>
          </cell>
          <cell r="M15">
            <v>1417879</v>
          </cell>
          <cell r="N15">
            <v>29091</v>
          </cell>
          <cell r="O15">
            <v>685000</v>
          </cell>
          <cell r="P15">
            <v>8066.1</v>
          </cell>
          <cell r="Q15">
            <v>2989</v>
          </cell>
          <cell r="R15">
            <v>0</v>
          </cell>
          <cell r="S15">
            <v>13543050</v>
          </cell>
          <cell r="T15">
            <v>5167186</v>
          </cell>
          <cell r="U15">
            <v>477886</v>
          </cell>
          <cell r="V15">
            <v>0</v>
          </cell>
          <cell r="W15">
            <v>531155</v>
          </cell>
          <cell r="X15">
            <v>1012308</v>
          </cell>
          <cell r="Y15">
            <v>303387</v>
          </cell>
          <cell r="Z15">
            <v>34727</v>
          </cell>
          <cell r="AA15">
            <v>6731</v>
          </cell>
          <cell r="AB15">
            <v>86690.2</v>
          </cell>
          <cell r="AC15">
            <v>938274.5</v>
          </cell>
          <cell r="AD15">
            <v>887147.3</v>
          </cell>
          <cell r="AE15">
            <v>51127.199999999997</v>
          </cell>
          <cell r="AF15">
            <v>159107.79999999999</v>
          </cell>
          <cell r="AG15">
            <v>2214584</v>
          </cell>
          <cell r="AH15">
            <v>2213345</v>
          </cell>
          <cell r="AI15">
            <v>1239</v>
          </cell>
          <cell r="AJ15">
            <v>534513</v>
          </cell>
          <cell r="AK15">
            <v>0</v>
          </cell>
          <cell r="AL15">
            <v>132872.70000000001</v>
          </cell>
          <cell r="AM15">
            <v>9647662</v>
          </cell>
          <cell r="AN15">
            <v>7664796</v>
          </cell>
          <cell r="AO15">
            <v>1982866</v>
          </cell>
          <cell r="AP15">
            <v>14500</v>
          </cell>
          <cell r="AQ15">
            <v>0</v>
          </cell>
          <cell r="AR15">
            <v>5165248</v>
          </cell>
          <cell r="AS15">
            <v>27724462</v>
          </cell>
          <cell r="AT15">
            <v>27712700</v>
          </cell>
          <cell r="AU15">
            <v>11762</v>
          </cell>
          <cell r="AV15">
            <v>10794022</v>
          </cell>
          <cell r="AW15">
            <v>97496</v>
          </cell>
          <cell r="AX15">
            <v>80384</v>
          </cell>
          <cell r="AY15">
            <v>906017</v>
          </cell>
          <cell r="AZ15">
            <v>2761466</v>
          </cell>
          <cell r="BA15">
            <v>380000</v>
          </cell>
          <cell r="BB15">
            <v>234574.8</v>
          </cell>
          <cell r="BC15">
            <v>4275856</v>
          </cell>
          <cell r="BD15">
            <v>290710</v>
          </cell>
          <cell r="BE15">
            <v>312707.59999999998</v>
          </cell>
          <cell r="BF15">
            <v>880101</v>
          </cell>
          <cell r="BG15">
            <v>733847</v>
          </cell>
          <cell r="BH15">
            <v>721672</v>
          </cell>
          <cell r="BI15">
            <v>12175</v>
          </cell>
          <cell r="BJ15">
            <v>2238803</v>
          </cell>
          <cell r="BK15">
            <v>1775029</v>
          </cell>
          <cell r="BL15">
            <v>463774</v>
          </cell>
          <cell r="BM15">
            <v>198904</v>
          </cell>
          <cell r="BN15">
            <v>356580</v>
          </cell>
          <cell r="BO15">
            <v>691273</v>
          </cell>
          <cell r="BP15">
            <v>754897</v>
          </cell>
          <cell r="BQ15">
            <v>2543873</v>
          </cell>
          <cell r="BR15">
            <v>284024</v>
          </cell>
          <cell r="BS15">
            <v>313102</v>
          </cell>
          <cell r="BT15">
            <v>1581826</v>
          </cell>
          <cell r="BU15">
            <v>195834</v>
          </cell>
          <cell r="BV15">
            <v>0</v>
          </cell>
          <cell r="BW15">
            <v>898619</v>
          </cell>
          <cell r="BX15">
            <v>860844</v>
          </cell>
          <cell r="BY15">
            <v>33029</v>
          </cell>
          <cell r="BZ15">
            <v>4746</v>
          </cell>
          <cell r="CA15">
            <v>258336.6</v>
          </cell>
          <cell r="CB15">
            <v>9185825</v>
          </cell>
          <cell r="CC15">
            <v>8702745</v>
          </cell>
          <cell r="CD15">
            <v>483080</v>
          </cell>
          <cell r="CE15">
            <v>673677</v>
          </cell>
          <cell r="CF15">
            <v>124674</v>
          </cell>
          <cell r="CG15">
            <v>148083.29999999999</v>
          </cell>
          <cell r="CH15">
            <v>72507</v>
          </cell>
          <cell r="CI15">
            <v>537127</v>
          </cell>
          <cell r="CJ15">
            <v>463537</v>
          </cell>
          <cell r="CK15">
            <v>339211</v>
          </cell>
          <cell r="CL15">
            <v>43696886</v>
          </cell>
          <cell r="CM15">
            <v>2861868</v>
          </cell>
          <cell r="CN15">
            <v>2723610</v>
          </cell>
          <cell r="CO15">
            <v>39346</v>
          </cell>
          <cell r="CP15">
            <v>98912</v>
          </cell>
          <cell r="CQ15">
            <v>56478.6</v>
          </cell>
          <cell r="CR15">
            <v>1831005</v>
          </cell>
          <cell r="CS15">
            <v>723728</v>
          </cell>
          <cell r="CT15">
            <v>130012</v>
          </cell>
          <cell r="CU15">
            <v>229361.8</v>
          </cell>
          <cell r="CV15">
            <v>82903</v>
          </cell>
          <cell r="CW15">
            <v>0</v>
          </cell>
          <cell r="CX15">
            <v>0</v>
          </cell>
          <cell r="CY15">
            <v>491674</v>
          </cell>
        </row>
        <row r="16">
          <cell r="A16" t="str">
            <v>kW - Residential</v>
          </cell>
          <cell r="B16" t="str">
            <v>YDR</v>
          </cell>
          <cell r="C16">
            <v>2002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213439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946200</v>
          </cell>
          <cell r="AT16">
            <v>946200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1601337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</row>
        <row r="17">
          <cell r="A17" t="str">
            <v>kW - Other</v>
          </cell>
          <cell r="B17" t="str">
            <v>YDO</v>
          </cell>
          <cell r="C17">
            <v>2002</v>
          </cell>
          <cell r="D17">
            <v>63091.3</v>
          </cell>
          <cell r="E17">
            <v>1515941</v>
          </cell>
          <cell r="F17">
            <v>1170270</v>
          </cell>
          <cell r="G17">
            <v>460108</v>
          </cell>
          <cell r="H17">
            <v>1367555</v>
          </cell>
          <cell r="I17">
            <v>2383672</v>
          </cell>
          <cell r="J17">
            <v>3118426</v>
          </cell>
          <cell r="K17">
            <v>226875.9</v>
          </cell>
          <cell r="L17">
            <v>23502</v>
          </cell>
          <cell r="M17">
            <v>1417879</v>
          </cell>
          <cell r="N17">
            <v>29091</v>
          </cell>
          <cell r="O17">
            <v>471561</v>
          </cell>
          <cell r="P17">
            <v>8066.1</v>
          </cell>
          <cell r="Q17">
            <v>2989</v>
          </cell>
          <cell r="R17">
            <v>0</v>
          </cell>
          <cell r="S17">
            <v>13543050</v>
          </cell>
          <cell r="T17">
            <v>5167186</v>
          </cell>
          <cell r="U17">
            <v>477886</v>
          </cell>
          <cell r="V17">
            <v>0</v>
          </cell>
          <cell r="W17">
            <v>531155</v>
          </cell>
          <cell r="X17">
            <v>1012308</v>
          </cell>
          <cell r="Y17">
            <v>303387</v>
          </cell>
          <cell r="Z17">
            <v>34727</v>
          </cell>
          <cell r="AA17">
            <v>6731</v>
          </cell>
          <cell r="AB17">
            <v>86690.2</v>
          </cell>
          <cell r="AC17">
            <v>938274.5</v>
          </cell>
          <cell r="AD17">
            <v>887147.3</v>
          </cell>
          <cell r="AE17">
            <v>51127.199999999997</v>
          </cell>
          <cell r="AF17">
            <v>159107.79999999999</v>
          </cell>
          <cell r="AG17">
            <v>2214584</v>
          </cell>
          <cell r="AH17">
            <v>2213345</v>
          </cell>
          <cell r="AI17">
            <v>1239</v>
          </cell>
          <cell r="AJ17">
            <v>534513</v>
          </cell>
          <cell r="AK17">
            <v>0</v>
          </cell>
          <cell r="AL17">
            <v>132872.70000000001</v>
          </cell>
          <cell r="AM17">
            <v>9647662</v>
          </cell>
          <cell r="AN17">
            <v>7664796</v>
          </cell>
          <cell r="AO17">
            <v>1982866</v>
          </cell>
          <cell r="AP17">
            <v>14500</v>
          </cell>
          <cell r="AQ17">
            <v>0</v>
          </cell>
          <cell r="AR17">
            <v>5165248</v>
          </cell>
          <cell r="AS17">
            <v>26778262</v>
          </cell>
          <cell r="AT17">
            <v>26766500</v>
          </cell>
          <cell r="AU17">
            <v>11762</v>
          </cell>
          <cell r="AV17">
            <v>10794022</v>
          </cell>
          <cell r="AW17">
            <v>97496</v>
          </cell>
          <cell r="AX17">
            <v>80384</v>
          </cell>
          <cell r="AY17">
            <v>906017</v>
          </cell>
          <cell r="AZ17">
            <v>2761466</v>
          </cell>
          <cell r="BA17">
            <v>380000</v>
          </cell>
          <cell r="BB17">
            <v>234574.8</v>
          </cell>
          <cell r="BC17">
            <v>4275856</v>
          </cell>
          <cell r="BD17">
            <v>290710</v>
          </cell>
          <cell r="BE17">
            <v>312707.59999999998</v>
          </cell>
          <cell r="BF17">
            <v>880101</v>
          </cell>
          <cell r="BG17">
            <v>733847</v>
          </cell>
          <cell r="BH17">
            <v>721672</v>
          </cell>
          <cell r="BI17">
            <v>12175</v>
          </cell>
          <cell r="BJ17">
            <v>2238803</v>
          </cell>
          <cell r="BK17">
            <v>1775029</v>
          </cell>
          <cell r="BL17">
            <v>463774</v>
          </cell>
          <cell r="BM17">
            <v>198904</v>
          </cell>
          <cell r="BN17">
            <v>356580</v>
          </cell>
          <cell r="BO17">
            <v>691273</v>
          </cell>
          <cell r="BP17">
            <v>754897</v>
          </cell>
          <cell r="BQ17">
            <v>2543873</v>
          </cell>
          <cell r="BR17">
            <v>284024</v>
          </cell>
          <cell r="BS17">
            <v>313102</v>
          </cell>
          <cell r="BT17">
            <v>1581826</v>
          </cell>
          <cell r="BU17">
            <v>195834</v>
          </cell>
          <cell r="BV17">
            <v>0</v>
          </cell>
          <cell r="BW17">
            <v>898619</v>
          </cell>
          <cell r="BX17">
            <v>860844</v>
          </cell>
          <cell r="BY17">
            <v>33029</v>
          </cell>
          <cell r="BZ17">
            <v>4746</v>
          </cell>
          <cell r="CA17">
            <v>258336.6</v>
          </cell>
          <cell r="CB17">
            <v>9185825</v>
          </cell>
          <cell r="CC17">
            <v>8702745</v>
          </cell>
          <cell r="CD17">
            <v>483080</v>
          </cell>
          <cell r="CE17">
            <v>673677</v>
          </cell>
          <cell r="CF17">
            <v>124674</v>
          </cell>
          <cell r="CG17">
            <v>148083.29999999999</v>
          </cell>
          <cell r="CH17">
            <v>72507</v>
          </cell>
          <cell r="CI17">
            <v>537127</v>
          </cell>
          <cell r="CJ17">
            <v>463537</v>
          </cell>
          <cell r="CK17">
            <v>339211</v>
          </cell>
          <cell r="CL17">
            <v>43696886</v>
          </cell>
          <cell r="CM17">
            <v>2861868</v>
          </cell>
          <cell r="CN17">
            <v>2723610</v>
          </cell>
          <cell r="CO17">
            <v>39346</v>
          </cell>
          <cell r="CP17">
            <v>98912</v>
          </cell>
          <cell r="CQ17">
            <v>56478.6</v>
          </cell>
          <cell r="CR17">
            <v>229668</v>
          </cell>
          <cell r="CS17">
            <v>723728</v>
          </cell>
          <cell r="CT17">
            <v>130012</v>
          </cell>
          <cell r="CU17">
            <v>229361.8</v>
          </cell>
          <cell r="CV17">
            <v>82903</v>
          </cell>
          <cell r="CW17">
            <v>0</v>
          </cell>
          <cell r="CX17">
            <v>0</v>
          </cell>
          <cell r="CY17">
            <v>491674</v>
          </cell>
        </row>
        <row r="18">
          <cell r="A18" t="str">
            <v>Total service area</v>
          </cell>
          <cell r="B18" t="str">
            <v>AREA</v>
          </cell>
          <cell r="C18">
            <v>2002</v>
          </cell>
          <cell r="D18">
            <v>380.25</v>
          </cell>
          <cell r="E18">
            <v>374</v>
          </cell>
          <cell r="F18">
            <v>201.3</v>
          </cell>
          <cell r="G18">
            <v>257.5</v>
          </cell>
          <cell r="H18">
            <v>74</v>
          </cell>
          <cell r="I18">
            <v>188.16</v>
          </cell>
          <cell r="J18">
            <v>303</v>
          </cell>
          <cell r="K18">
            <v>10.77</v>
          </cell>
          <cell r="L18">
            <v>2</v>
          </cell>
          <cell r="M18">
            <v>70</v>
          </cell>
          <cell r="N18">
            <v>4.78</v>
          </cell>
          <cell r="O18">
            <v>57.8</v>
          </cell>
          <cell r="P18">
            <v>5</v>
          </cell>
          <cell r="Q18">
            <v>2</v>
          </cell>
          <cell r="R18">
            <v>21.26</v>
          </cell>
          <cell r="S18">
            <v>287</v>
          </cell>
          <cell r="T18">
            <v>120</v>
          </cell>
          <cell r="U18">
            <v>46.96</v>
          </cell>
          <cell r="V18">
            <v>99</v>
          </cell>
          <cell r="W18">
            <v>104.56</v>
          </cell>
          <cell r="X18">
            <v>44.66</v>
          </cell>
          <cell r="Y18">
            <v>168</v>
          </cell>
          <cell r="Z18">
            <v>26.5</v>
          </cell>
          <cell r="AA18">
            <v>1.5</v>
          </cell>
          <cell r="AB18">
            <v>13600</v>
          </cell>
          <cell r="AC18">
            <v>411.5</v>
          </cell>
          <cell r="AD18">
            <v>402.5</v>
          </cell>
          <cell r="AE18">
            <v>9</v>
          </cell>
          <cell r="AF18">
            <v>68.12</v>
          </cell>
          <cell r="AG18">
            <v>93</v>
          </cell>
          <cell r="AH18">
            <v>89</v>
          </cell>
          <cell r="AI18">
            <v>4</v>
          </cell>
          <cell r="AJ18">
            <v>1275</v>
          </cell>
          <cell r="AK18">
            <v>354.5</v>
          </cell>
          <cell r="AL18">
            <v>93.48</v>
          </cell>
          <cell r="AM18">
            <v>426</v>
          </cell>
          <cell r="AN18">
            <v>331</v>
          </cell>
          <cell r="AO18">
            <v>95</v>
          </cell>
          <cell r="AP18">
            <v>9.76</v>
          </cell>
          <cell r="AQ18">
            <v>8.6</v>
          </cell>
          <cell r="AR18">
            <v>295</v>
          </cell>
          <cell r="AS18">
            <v>650006.19999999995</v>
          </cell>
          <cell r="AT18">
            <v>650000</v>
          </cell>
          <cell r="AU18">
            <v>6.2</v>
          </cell>
          <cell r="AV18">
            <v>1054</v>
          </cell>
          <cell r="AW18">
            <v>292</v>
          </cell>
          <cell r="AX18">
            <v>24.8</v>
          </cell>
          <cell r="AY18">
            <v>31.62</v>
          </cell>
          <cell r="AZ18">
            <v>404</v>
          </cell>
          <cell r="BA18">
            <v>27.33</v>
          </cell>
          <cell r="BB18">
            <v>77.400000000000006</v>
          </cell>
          <cell r="BC18">
            <v>421.5</v>
          </cell>
          <cell r="BD18">
            <v>21.86</v>
          </cell>
          <cell r="BE18">
            <v>20</v>
          </cell>
          <cell r="BF18">
            <v>381</v>
          </cell>
          <cell r="BG18">
            <v>88</v>
          </cell>
          <cell r="BH18">
            <v>41</v>
          </cell>
          <cell r="BI18">
            <v>47</v>
          </cell>
          <cell r="BJ18">
            <v>787.07</v>
          </cell>
          <cell r="BK18">
            <v>207</v>
          </cell>
          <cell r="BL18">
            <v>580.07000000000005</v>
          </cell>
          <cell r="BM18">
            <v>125</v>
          </cell>
          <cell r="BN18">
            <v>693</v>
          </cell>
          <cell r="BO18">
            <v>330</v>
          </cell>
          <cell r="BP18">
            <v>28</v>
          </cell>
          <cell r="BQ18">
            <v>143</v>
          </cell>
          <cell r="BR18">
            <v>15.5</v>
          </cell>
          <cell r="BS18">
            <v>27</v>
          </cell>
          <cell r="BT18">
            <v>143</v>
          </cell>
          <cell r="BU18">
            <v>35.6</v>
          </cell>
          <cell r="BV18">
            <v>15</v>
          </cell>
          <cell r="BW18">
            <v>66.33</v>
          </cell>
          <cell r="BX18">
            <v>61.38</v>
          </cell>
          <cell r="BY18">
            <v>2.85</v>
          </cell>
          <cell r="BZ18">
            <v>2.1</v>
          </cell>
          <cell r="CA18">
            <v>123.37</v>
          </cell>
          <cell r="CB18">
            <v>624.4</v>
          </cell>
          <cell r="CC18">
            <v>575</v>
          </cell>
          <cell r="CD18">
            <v>49.4</v>
          </cell>
          <cell r="CE18">
            <v>342</v>
          </cell>
          <cell r="CF18">
            <v>13</v>
          </cell>
          <cell r="CG18">
            <v>18.7</v>
          </cell>
          <cell r="CH18">
            <v>536</v>
          </cell>
          <cell r="CI18">
            <v>31</v>
          </cell>
          <cell r="CJ18">
            <v>381</v>
          </cell>
          <cell r="CK18">
            <v>9</v>
          </cell>
          <cell r="CL18">
            <v>650</v>
          </cell>
          <cell r="CM18">
            <v>635.05999999999995</v>
          </cell>
          <cell r="CN18">
            <v>414.46</v>
          </cell>
          <cell r="CO18">
            <v>3.6</v>
          </cell>
          <cell r="CP18">
            <v>217</v>
          </cell>
          <cell r="CQ18">
            <v>61</v>
          </cell>
          <cell r="CR18">
            <v>656</v>
          </cell>
          <cell r="CS18">
            <v>81.23</v>
          </cell>
          <cell r="CT18">
            <v>14</v>
          </cell>
          <cell r="CU18">
            <v>11.5</v>
          </cell>
          <cell r="CV18">
            <v>685</v>
          </cell>
          <cell r="CW18">
            <v>49.16</v>
          </cell>
          <cell r="CX18">
            <v>147.24</v>
          </cell>
          <cell r="CY18">
            <v>29.91</v>
          </cell>
        </row>
        <row r="19">
          <cell r="A19" t="str">
            <v>Urban service area</v>
          </cell>
          <cell r="B19" t="str">
            <v>AREAURB</v>
          </cell>
          <cell r="C19">
            <v>2002</v>
          </cell>
          <cell r="D19">
            <v>0</v>
          </cell>
          <cell r="E19">
            <v>11</v>
          </cell>
          <cell r="F19">
            <v>147.30000000000001</v>
          </cell>
          <cell r="G19">
            <v>240</v>
          </cell>
          <cell r="H19">
            <v>0</v>
          </cell>
          <cell r="I19">
            <v>90.39</v>
          </cell>
          <cell r="J19">
            <v>213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73</v>
          </cell>
          <cell r="W19">
            <v>38</v>
          </cell>
          <cell r="X19">
            <v>0</v>
          </cell>
          <cell r="Y19">
            <v>133</v>
          </cell>
          <cell r="Z19">
            <v>0</v>
          </cell>
          <cell r="AA19">
            <v>0</v>
          </cell>
          <cell r="AB19">
            <v>12987</v>
          </cell>
          <cell r="AC19">
            <v>120.75</v>
          </cell>
          <cell r="AD19">
            <v>120.75</v>
          </cell>
          <cell r="AE19">
            <v>0</v>
          </cell>
          <cell r="AF19">
            <v>45.42</v>
          </cell>
          <cell r="AG19">
            <v>0</v>
          </cell>
          <cell r="AH19">
            <v>0</v>
          </cell>
          <cell r="AI19">
            <v>0</v>
          </cell>
          <cell r="AJ19">
            <v>1225</v>
          </cell>
          <cell r="AK19">
            <v>331.8</v>
          </cell>
          <cell r="AL19">
            <v>5.15</v>
          </cell>
          <cell r="AM19">
            <v>115</v>
          </cell>
          <cell r="AN19">
            <v>88</v>
          </cell>
          <cell r="AO19">
            <v>27</v>
          </cell>
          <cell r="AP19">
            <v>0</v>
          </cell>
          <cell r="AQ19">
            <v>0</v>
          </cell>
          <cell r="AR19">
            <v>0</v>
          </cell>
          <cell r="AS19">
            <v>650000</v>
          </cell>
          <cell r="AT19">
            <v>650000</v>
          </cell>
          <cell r="AU19">
            <v>0</v>
          </cell>
          <cell r="AV19">
            <v>600</v>
          </cell>
          <cell r="AW19">
            <v>234</v>
          </cell>
          <cell r="AX19">
            <v>0</v>
          </cell>
          <cell r="AY19">
            <v>0</v>
          </cell>
          <cell r="AZ19">
            <v>280</v>
          </cell>
          <cell r="BA19">
            <v>0</v>
          </cell>
          <cell r="BB19">
            <v>57</v>
          </cell>
          <cell r="BC19">
            <v>258.5</v>
          </cell>
          <cell r="BD19">
            <v>0</v>
          </cell>
          <cell r="BE19">
            <v>0</v>
          </cell>
          <cell r="BF19">
            <v>372.4</v>
          </cell>
          <cell r="BG19">
            <v>22</v>
          </cell>
          <cell r="BH19">
            <v>0</v>
          </cell>
          <cell r="BI19">
            <v>22</v>
          </cell>
          <cell r="BJ19">
            <v>567.79999999999995</v>
          </cell>
          <cell r="BK19">
            <v>0</v>
          </cell>
          <cell r="BL19">
            <v>567.79999999999995</v>
          </cell>
          <cell r="BM19">
            <v>111</v>
          </cell>
          <cell r="BN19">
            <v>549</v>
          </cell>
          <cell r="BO19">
            <v>279</v>
          </cell>
          <cell r="BP19">
            <v>0</v>
          </cell>
          <cell r="BQ19">
            <v>41</v>
          </cell>
          <cell r="BR19">
            <v>0</v>
          </cell>
          <cell r="BS19">
            <v>0</v>
          </cell>
          <cell r="BT19">
            <v>74.36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102.94</v>
          </cell>
          <cell r="CB19">
            <v>189.1</v>
          </cell>
          <cell r="CC19">
            <v>165</v>
          </cell>
          <cell r="CD19">
            <v>24.1</v>
          </cell>
          <cell r="CE19">
            <v>284</v>
          </cell>
          <cell r="CF19">
            <v>0</v>
          </cell>
          <cell r="CG19">
            <v>7.2</v>
          </cell>
          <cell r="CH19">
            <v>530</v>
          </cell>
          <cell r="CI19">
            <v>0</v>
          </cell>
          <cell r="CJ19">
            <v>326</v>
          </cell>
          <cell r="CK19">
            <v>1</v>
          </cell>
          <cell r="CL19">
            <v>0</v>
          </cell>
          <cell r="CM19">
            <v>382</v>
          </cell>
          <cell r="CN19">
            <v>175</v>
          </cell>
          <cell r="CO19">
            <v>0</v>
          </cell>
          <cell r="CP19">
            <v>207</v>
          </cell>
          <cell r="CQ19">
            <v>8</v>
          </cell>
          <cell r="CR19">
            <v>590</v>
          </cell>
          <cell r="CS19">
            <v>0</v>
          </cell>
          <cell r="CT19">
            <v>0</v>
          </cell>
          <cell r="CU19">
            <v>0</v>
          </cell>
          <cell r="CV19">
            <v>677.5</v>
          </cell>
          <cell r="CW19">
            <v>0</v>
          </cell>
          <cell r="CX19">
            <v>76.03</v>
          </cell>
          <cell r="CY19">
            <v>0</v>
          </cell>
        </row>
        <row r="20">
          <cell r="A20" t="str">
            <v>Rural service area</v>
          </cell>
          <cell r="B20" t="str">
            <v>AREARUR</v>
          </cell>
          <cell r="C20">
            <v>2002</v>
          </cell>
          <cell r="D20">
            <v>380.25</v>
          </cell>
          <cell r="E20">
            <v>363</v>
          </cell>
          <cell r="F20">
            <v>54</v>
          </cell>
          <cell r="G20">
            <v>17.5</v>
          </cell>
          <cell r="H20">
            <v>74</v>
          </cell>
          <cell r="I20">
            <v>97.77</v>
          </cell>
          <cell r="J20">
            <v>90</v>
          </cell>
          <cell r="K20">
            <v>10.77</v>
          </cell>
          <cell r="L20">
            <v>2</v>
          </cell>
          <cell r="M20">
            <v>70</v>
          </cell>
          <cell r="N20">
            <v>4.78</v>
          </cell>
          <cell r="O20">
            <v>57.8</v>
          </cell>
          <cell r="P20">
            <v>5</v>
          </cell>
          <cell r="Q20">
            <v>2</v>
          </cell>
          <cell r="R20">
            <v>21.26</v>
          </cell>
          <cell r="S20">
            <v>287</v>
          </cell>
          <cell r="T20">
            <v>120</v>
          </cell>
          <cell r="U20">
            <v>46.96</v>
          </cell>
          <cell r="V20">
            <v>26</v>
          </cell>
          <cell r="W20">
            <v>66.56</v>
          </cell>
          <cell r="X20">
            <v>44.66</v>
          </cell>
          <cell r="Y20">
            <v>35</v>
          </cell>
          <cell r="Z20">
            <v>26.5</v>
          </cell>
          <cell r="AA20">
            <v>1.5</v>
          </cell>
          <cell r="AB20">
            <v>613</v>
          </cell>
          <cell r="AC20">
            <v>290.75</v>
          </cell>
          <cell r="AD20">
            <v>281.75</v>
          </cell>
          <cell r="AE20">
            <v>9</v>
          </cell>
          <cell r="AF20">
            <v>22.7</v>
          </cell>
          <cell r="AG20">
            <v>93</v>
          </cell>
          <cell r="AH20">
            <v>89</v>
          </cell>
          <cell r="AI20">
            <v>4</v>
          </cell>
          <cell r="AJ20">
            <v>50</v>
          </cell>
          <cell r="AK20">
            <v>22.7</v>
          </cell>
          <cell r="AL20">
            <v>88.33</v>
          </cell>
          <cell r="AM20">
            <v>311</v>
          </cell>
          <cell r="AN20">
            <v>243</v>
          </cell>
          <cell r="AO20">
            <v>68</v>
          </cell>
          <cell r="AP20">
            <v>9.76</v>
          </cell>
          <cell r="AQ20">
            <v>8.6</v>
          </cell>
          <cell r="AR20">
            <v>295</v>
          </cell>
          <cell r="AS20">
            <v>6.2</v>
          </cell>
          <cell r="AT20">
            <v>0</v>
          </cell>
          <cell r="AU20">
            <v>6.2</v>
          </cell>
          <cell r="AV20">
            <v>454</v>
          </cell>
          <cell r="AW20">
            <v>58</v>
          </cell>
          <cell r="AX20">
            <v>24.8</v>
          </cell>
          <cell r="AY20">
            <v>31.62</v>
          </cell>
          <cell r="AZ20">
            <v>124</v>
          </cell>
          <cell r="BA20">
            <v>27.33</v>
          </cell>
          <cell r="BB20">
            <v>20.399999999999999</v>
          </cell>
          <cell r="BC20">
            <v>163</v>
          </cell>
          <cell r="BD20">
            <v>21.86</v>
          </cell>
          <cell r="BE20">
            <v>20</v>
          </cell>
          <cell r="BF20">
            <v>8.6</v>
          </cell>
          <cell r="BG20">
            <v>66</v>
          </cell>
          <cell r="BH20">
            <v>41</v>
          </cell>
          <cell r="BI20">
            <v>25</v>
          </cell>
          <cell r="BJ20">
            <v>219.27</v>
          </cell>
          <cell r="BK20">
            <v>207</v>
          </cell>
          <cell r="BL20">
            <v>12.27</v>
          </cell>
          <cell r="BM20">
            <v>14</v>
          </cell>
          <cell r="BN20">
            <v>144</v>
          </cell>
          <cell r="BO20">
            <v>51</v>
          </cell>
          <cell r="BP20">
            <v>28</v>
          </cell>
          <cell r="BQ20">
            <v>102</v>
          </cell>
          <cell r="BR20">
            <v>15.5</v>
          </cell>
          <cell r="BS20">
            <v>27</v>
          </cell>
          <cell r="BT20">
            <v>68.64</v>
          </cell>
          <cell r="BU20">
            <v>35.6</v>
          </cell>
          <cell r="BV20">
            <v>15</v>
          </cell>
          <cell r="BW20">
            <v>66.33</v>
          </cell>
          <cell r="BX20">
            <v>61.38</v>
          </cell>
          <cell r="BY20">
            <v>2.85</v>
          </cell>
          <cell r="BZ20">
            <v>2.1</v>
          </cell>
          <cell r="CA20">
            <v>20.43</v>
          </cell>
          <cell r="CB20">
            <v>435.3</v>
          </cell>
          <cell r="CC20">
            <v>410</v>
          </cell>
          <cell r="CD20">
            <v>25.3</v>
          </cell>
          <cell r="CE20">
            <v>58</v>
          </cell>
          <cell r="CF20">
            <v>13</v>
          </cell>
          <cell r="CG20">
            <v>11.5</v>
          </cell>
          <cell r="CH20">
            <v>6</v>
          </cell>
          <cell r="CI20">
            <v>31</v>
          </cell>
          <cell r="CJ20">
            <v>55</v>
          </cell>
          <cell r="CK20">
            <v>8</v>
          </cell>
          <cell r="CL20">
            <v>650</v>
          </cell>
          <cell r="CM20">
            <v>253.06</v>
          </cell>
          <cell r="CN20">
            <v>239.46</v>
          </cell>
          <cell r="CO20">
            <v>3.6</v>
          </cell>
          <cell r="CP20">
            <v>10</v>
          </cell>
          <cell r="CQ20">
            <v>53</v>
          </cell>
          <cell r="CR20">
            <v>66</v>
          </cell>
          <cell r="CS20">
            <v>81.23</v>
          </cell>
          <cell r="CT20">
            <v>14</v>
          </cell>
          <cell r="CU20">
            <v>11.5</v>
          </cell>
          <cell r="CV20">
            <v>7.5</v>
          </cell>
          <cell r="CW20">
            <v>49.16</v>
          </cell>
          <cell r="CX20">
            <v>71.209999999999994</v>
          </cell>
          <cell r="CY20">
            <v>29.91</v>
          </cell>
        </row>
        <row r="21">
          <cell r="A21" t="str">
            <v>Service area population</v>
          </cell>
          <cell r="B21" t="str">
            <v>POP</v>
          </cell>
          <cell r="C21">
            <v>2002</v>
          </cell>
          <cell r="D21">
            <v>3000</v>
          </cell>
          <cell r="E21">
            <v>168549</v>
          </cell>
          <cell r="F21">
            <v>83178</v>
          </cell>
          <cell r="G21">
            <v>23600</v>
          </cell>
          <cell r="H21">
            <v>88300</v>
          </cell>
          <cell r="I21">
            <v>152936</v>
          </cell>
          <cell r="J21">
            <v>124000</v>
          </cell>
          <cell r="K21">
            <v>17500</v>
          </cell>
          <cell r="L21">
            <v>3000</v>
          </cell>
          <cell r="M21">
            <v>94769</v>
          </cell>
          <cell r="N21">
            <v>3100</v>
          </cell>
          <cell r="O21">
            <v>21100</v>
          </cell>
          <cell r="P21">
            <v>3800</v>
          </cell>
          <cell r="Q21">
            <v>1315</v>
          </cell>
          <cell r="R21">
            <v>23009</v>
          </cell>
          <cell r="S21">
            <v>630000</v>
          </cell>
          <cell r="T21">
            <v>208402</v>
          </cell>
          <cell r="U21">
            <v>32542</v>
          </cell>
          <cell r="V21">
            <v>7138</v>
          </cell>
          <cell r="W21">
            <v>45649</v>
          </cell>
          <cell r="X21">
            <v>41942</v>
          </cell>
          <cell r="Y21">
            <v>27750</v>
          </cell>
          <cell r="Z21">
            <v>8790</v>
          </cell>
          <cell r="AA21">
            <v>1600</v>
          </cell>
          <cell r="AB21">
            <v>18347</v>
          </cell>
          <cell r="AC21">
            <v>103891</v>
          </cell>
          <cell r="AD21">
            <v>97200</v>
          </cell>
          <cell r="AE21">
            <v>6691</v>
          </cell>
          <cell r="AF21">
            <v>21500</v>
          </cell>
          <cell r="AG21">
            <v>109255</v>
          </cell>
          <cell r="AH21">
            <v>106033</v>
          </cell>
          <cell r="AI21">
            <v>3222</v>
          </cell>
          <cell r="AJ21">
            <v>43728</v>
          </cell>
          <cell r="AK21">
            <v>45000</v>
          </cell>
          <cell r="AL21">
            <v>5825</v>
          </cell>
          <cell r="AM21">
            <v>565918</v>
          </cell>
          <cell r="AN21">
            <v>430818</v>
          </cell>
          <cell r="AO21">
            <v>135100</v>
          </cell>
          <cell r="AP21">
            <v>2433</v>
          </cell>
          <cell r="AQ21">
            <v>10300</v>
          </cell>
          <cell r="AR21">
            <v>353000</v>
          </cell>
          <cell r="AS21">
            <v>2995200</v>
          </cell>
          <cell r="AT21">
            <v>2993000</v>
          </cell>
          <cell r="AU21">
            <v>2200</v>
          </cell>
          <cell r="AV21">
            <v>731100</v>
          </cell>
          <cell r="AW21">
            <v>28000</v>
          </cell>
          <cell r="AX21">
            <v>12000</v>
          </cell>
          <cell r="AY21">
            <v>57800</v>
          </cell>
          <cell r="AZ21">
            <v>211700</v>
          </cell>
          <cell r="BA21">
            <v>21800</v>
          </cell>
          <cell r="BB21">
            <v>19969</v>
          </cell>
          <cell r="BC21">
            <v>334000</v>
          </cell>
          <cell r="BD21">
            <v>19756</v>
          </cell>
          <cell r="BE21">
            <v>15200</v>
          </cell>
          <cell r="BF21">
            <v>43000</v>
          </cell>
          <cell r="BG21">
            <v>74967</v>
          </cell>
          <cell r="BH21">
            <v>70622</v>
          </cell>
          <cell r="BI21">
            <v>4345</v>
          </cell>
          <cell r="BJ21">
            <v>116617</v>
          </cell>
          <cell r="BK21">
            <v>76917</v>
          </cell>
          <cell r="BL21">
            <v>39700</v>
          </cell>
          <cell r="BM21">
            <v>13839</v>
          </cell>
          <cell r="BN21">
            <v>31000</v>
          </cell>
          <cell r="BO21">
            <v>53000</v>
          </cell>
          <cell r="BP21">
            <v>14000</v>
          </cell>
          <cell r="BQ21">
            <v>147633</v>
          </cell>
          <cell r="BR21">
            <v>26200</v>
          </cell>
          <cell r="BS21">
            <v>30000</v>
          </cell>
          <cell r="BT21">
            <v>143835</v>
          </cell>
          <cell r="BU21">
            <v>20200</v>
          </cell>
          <cell r="BV21">
            <v>6500</v>
          </cell>
          <cell r="BW21">
            <v>77794</v>
          </cell>
          <cell r="BX21">
            <v>74000</v>
          </cell>
          <cell r="BY21">
            <v>2445</v>
          </cell>
          <cell r="BZ21">
            <v>1349</v>
          </cell>
          <cell r="CA21">
            <v>18450</v>
          </cell>
          <cell r="CB21">
            <v>634985</v>
          </cell>
          <cell r="CC21">
            <v>591985</v>
          </cell>
          <cell r="CD21">
            <v>43000</v>
          </cell>
          <cell r="CE21">
            <v>78000</v>
          </cell>
          <cell r="CF21">
            <v>8125</v>
          </cell>
          <cell r="CG21">
            <v>9821</v>
          </cell>
          <cell r="CH21">
            <v>5336</v>
          </cell>
          <cell r="CI21">
            <v>32000</v>
          </cell>
          <cell r="CJ21">
            <v>109615</v>
          </cell>
          <cell r="CK21">
            <v>15140</v>
          </cell>
          <cell r="CL21">
            <v>2500000</v>
          </cell>
          <cell r="CM21">
            <v>282968</v>
          </cell>
          <cell r="CN21">
            <v>264356</v>
          </cell>
          <cell r="CO21">
            <v>7500</v>
          </cell>
          <cell r="CP21">
            <v>11112</v>
          </cell>
          <cell r="CQ21">
            <v>15000</v>
          </cell>
          <cell r="CR21">
            <v>132360</v>
          </cell>
          <cell r="CS21">
            <v>48411</v>
          </cell>
          <cell r="CT21">
            <v>6400</v>
          </cell>
          <cell r="CU21">
            <v>7500</v>
          </cell>
          <cell r="CV21">
            <v>3950</v>
          </cell>
          <cell r="CW21">
            <v>40672</v>
          </cell>
          <cell r="CX21">
            <v>92000</v>
          </cell>
          <cell r="CY21">
            <v>33061</v>
          </cell>
        </row>
        <row r="22">
          <cell r="A22" t="str">
            <v>Municipal population</v>
          </cell>
          <cell r="B22" t="str">
            <v>POPCITY</v>
          </cell>
          <cell r="C22">
            <v>2002</v>
          </cell>
          <cell r="D22">
            <v>3000</v>
          </cell>
          <cell r="E22">
            <v>183150</v>
          </cell>
          <cell r="F22">
            <v>85488</v>
          </cell>
          <cell r="G22">
            <v>30000</v>
          </cell>
          <cell r="H22">
            <v>88300</v>
          </cell>
          <cell r="I22">
            <v>152936</v>
          </cell>
          <cell r="J22">
            <v>124000</v>
          </cell>
          <cell r="K22">
            <v>25000</v>
          </cell>
          <cell r="L22">
            <v>3000</v>
          </cell>
          <cell r="M22">
            <v>107341</v>
          </cell>
          <cell r="N22">
            <v>3100</v>
          </cell>
          <cell r="O22">
            <v>21100</v>
          </cell>
          <cell r="P22">
            <v>12500</v>
          </cell>
          <cell r="Q22">
            <v>4210</v>
          </cell>
          <cell r="R22">
            <v>65299</v>
          </cell>
          <cell r="S22">
            <v>630000</v>
          </cell>
          <cell r="T22">
            <v>208402</v>
          </cell>
          <cell r="U22">
            <v>62569</v>
          </cell>
          <cell r="V22">
            <v>8700</v>
          </cell>
          <cell r="W22">
            <v>97125</v>
          </cell>
          <cell r="X22">
            <v>41942</v>
          </cell>
          <cell r="Y22">
            <v>27750</v>
          </cell>
          <cell r="Z22">
            <v>8790</v>
          </cell>
          <cell r="AA22">
            <v>1600</v>
          </cell>
          <cell r="AB22">
            <v>4090</v>
          </cell>
          <cell r="AC22">
            <v>175009</v>
          </cell>
          <cell r="AD22">
            <v>162000</v>
          </cell>
          <cell r="AE22">
            <v>13009</v>
          </cell>
          <cell r="AF22">
            <v>21500</v>
          </cell>
          <cell r="AG22">
            <v>109255</v>
          </cell>
          <cell r="AH22">
            <v>106033</v>
          </cell>
          <cell r="AI22">
            <v>3222</v>
          </cell>
          <cell r="AJ22">
            <v>43728</v>
          </cell>
          <cell r="AK22">
            <v>45000</v>
          </cell>
          <cell r="AL22">
            <v>5825</v>
          </cell>
          <cell r="AM22">
            <v>624016</v>
          </cell>
          <cell r="AN22">
            <v>488916</v>
          </cell>
          <cell r="AO22">
            <v>135100</v>
          </cell>
          <cell r="AP22">
            <v>2433</v>
          </cell>
          <cell r="AQ22">
            <v>10300</v>
          </cell>
          <cell r="AR22">
            <v>353000</v>
          </cell>
          <cell r="AS22">
            <v>2995200</v>
          </cell>
          <cell r="AT22">
            <v>2993000</v>
          </cell>
          <cell r="AU22">
            <v>2200</v>
          </cell>
          <cell r="AV22">
            <v>795000</v>
          </cell>
          <cell r="AW22">
            <v>28000</v>
          </cell>
          <cell r="AX22">
            <v>16500</v>
          </cell>
          <cell r="AY22">
            <v>118000</v>
          </cell>
          <cell r="AZ22">
            <v>211700</v>
          </cell>
          <cell r="BA22">
            <v>21800</v>
          </cell>
          <cell r="BB22">
            <v>32350</v>
          </cell>
          <cell r="BC22">
            <v>334000</v>
          </cell>
          <cell r="BD22">
            <v>24756</v>
          </cell>
          <cell r="BE22">
            <v>16200</v>
          </cell>
          <cell r="BF22">
            <v>43000</v>
          </cell>
          <cell r="BG22">
            <v>80757</v>
          </cell>
          <cell r="BH22">
            <v>70622</v>
          </cell>
          <cell r="BI22">
            <v>10135</v>
          </cell>
          <cell r="BJ22">
            <v>124317</v>
          </cell>
          <cell r="BK22">
            <v>76917</v>
          </cell>
          <cell r="BL22">
            <v>47400</v>
          </cell>
          <cell r="BM22">
            <v>13839</v>
          </cell>
          <cell r="BN22">
            <v>61447</v>
          </cell>
          <cell r="BO22">
            <v>53000</v>
          </cell>
          <cell r="BP22">
            <v>18977</v>
          </cell>
          <cell r="BQ22">
            <v>147633</v>
          </cell>
          <cell r="BR22">
            <v>26200</v>
          </cell>
          <cell r="BS22">
            <v>30000</v>
          </cell>
          <cell r="BT22">
            <v>143835</v>
          </cell>
          <cell r="BU22">
            <v>20200</v>
          </cell>
          <cell r="BV22">
            <v>6500</v>
          </cell>
          <cell r="BW22">
            <v>77794</v>
          </cell>
          <cell r="BX22">
            <v>74000</v>
          </cell>
          <cell r="BY22">
            <v>2445</v>
          </cell>
          <cell r="BZ22">
            <v>1349</v>
          </cell>
          <cell r="CA22">
            <v>18450</v>
          </cell>
          <cell r="CB22">
            <v>634985</v>
          </cell>
          <cell r="CC22">
            <v>591985</v>
          </cell>
          <cell r="CD22">
            <v>43000</v>
          </cell>
          <cell r="CE22">
            <v>75000</v>
          </cell>
          <cell r="CF22">
            <v>8125</v>
          </cell>
          <cell r="CG22">
            <v>16603</v>
          </cell>
          <cell r="CH22">
            <v>5336</v>
          </cell>
          <cell r="CI22">
            <v>32000</v>
          </cell>
          <cell r="CJ22">
            <v>109016</v>
          </cell>
          <cell r="CK22">
            <v>15000</v>
          </cell>
          <cell r="CL22">
            <v>2500000</v>
          </cell>
          <cell r="CM22">
            <v>370964</v>
          </cell>
          <cell r="CN22">
            <v>324206</v>
          </cell>
          <cell r="CO22">
            <v>20600</v>
          </cell>
          <cell r="CP22">
            <v>26158</v>
          </cell>
          <cell r="CQ22">
            <v>15000</v>
          </cell>
          <cell r="CR22">
            <v>132360</v>
          </cell>
          <cell r="CS22">
            <v>48411</v>
          </cell>
          <cell r="CT22">
            <v>11000</v>
          </cell>
          <cell r="CU22">
            <v>7500</v>
          </cell>
          <cell r="CV22">
            <v>8903</v>
          </cell>
          <cell r="CW22">
            <v>65500</v>
          </cell>
          <cell r="CX22">
            <v>92000</v>
          </cell>
          <cell r="CY22">
            <v>33061</v>
          </cell>
        </row>
        <row r="23">
          <cell r="A23" t="str">
            <v>No seasonal occupacy customers</v>
          </cell>
          <cell r="B23" t="str">
            <v>YNSUM</v>
          </cell>
          <cell r="C23">
            <v>2002</v>
          </cell>
          <cell r="D23">
            <v>0</v>
          </cell>
          <cell r="E23">
            <v>187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3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235</v>
          </cell>
          <cell r="V23">
            <v>65</v>
          </cell>
          <cell r="W23">
            <v>0</v>
          </cell>
          <cell r="X23">
            <v>0</v>
          </cell>
          <cell r="Y23">
            <v>1220</v>
          </cell>
          <cell r="Z23">
            <v>9</v>
          </cell>
          <cell r="AA23">
            <v>0</v>
          </cell>
          <cell r="AB23">
            <v>3603</v>
          </cell>
          <cell r="AC23">
            <v>176</v>
          </cell>
          <cell r="AD23">
            <v>171</v>
          </cell>
          <cell r="AE23">
            <v>5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5000</v>
          </cell>
          <cell r="AK23">
            <v>0</v>
          </cell>
          <cell r="AL23">
            <v>0</v>
          </cell>
          <cell r="AM23">
            <v>58</v>
          </cell>
          <cell r="AN23">
            <v>0</v>
          </cell>
          <cell r="AO23">
            <v>58</v>
          </cell>
          <cell r="AP23">
            <v>0</v>
          </cell>
          <cell r="AQ23">
            <v>0</v>
          </cell>
          <cell r="AR23">
            <v>0</v>
          </cell>
          <cell r="AS23">
            <v>155836</v>
          </cell>
          <cell r="AT23">
            <v>155836</v>
          </cell>
          <cell r="AU23">
            <v>0</v>
          </cell>
          <cell r="AV23">
            <v>0</v>
          </cell>
          <cell r="AW23">
            <v>902</v>
          </cell>
          <cell r="AX23">
            <v>200</v>
          </cell>
          <cell r="AY23">
            <v>0</v>
          </cell>
          <cell r="AZ23">
            <v>0</v>
          </cell>
          <cell r="BA23">
            <v>0</v>
          </cell>
          <cell r="BB23">
            <v>50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521</v>
          </cell>
          <cell r="BH23">
            <v>0</v>
          </cell>
          <cell r="BI23">
            <v>521</v>
          </cell>
          <cell r="BJ23">
            <v>0</v>
          </cell>
          <cell r="BK23">
            <v>0</v>
          </cell>
          <cell r="BL23">
            <v>0</v>
          </cell>
          <cell r="BM23">
            <v>210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14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100</v>
          </cell>
          <cell r="CF23">
            <v>0</v>
          </cell>
          <cell r="CG23">
            <v>0</v>
          </cell>
          <cell r="CH23">
            <v>112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1608</v>
          </cell>
          <cell r="CN23">
            <v>0</v>
          </cell>
          <cell r="CO23">
            <v>0</v>
          </cell>
          <cell r="CP23">
            <v>1608</v>
          </cell>
          <cell r="CQ23">
            <v>2000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659</v>
          </cell>
          <cell r="CX23">
            <v>0</v>
          </cell>
          <cell r="CY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2002</v>
          </cell>
          <cell r="D24">
            <v>8622</v>
          </cell>
          <cell r="E24">
            <v>222560</v>
          </cell>
          <cell r="F24">
            <v>174559</v>
          </cell>
          <cell r="G24">
            <v>59893</v>
          </cell>
          <cell r="H24">
            <v>145652</v>
          </cell>
          <cell r="I24">
            <v>285277</v>
          </cell>
          <cell r="J24">
            <v>238272</v>
          </cell>
          <cell r="K24">
            <v>27558</v>
          </cell>
          <cell r="L24">
            <v>7172</v>
          </cell>
          <cell r="M24">
            <v>151782</v>
          </cell>
          <cell r="N24">
            <v>5798</v>
          </cell>
          <cell r="O24">
            <v>62919</v>
          </cell>
          <cell r="P24">
            <v>5731</v>
          </cell>
          <cell r="Q24">
            <v>8070</v>
          </cell>
          <cell r="R24">
            <v>29248</v>
          </cell>
          <cell r="S24">
            <v>1214606</v>
          </cell>
          <cell r="T24">
            <v>507</v>
          </cell>
          <cell r="U24">
            <v>64822</v>
          </cell>
          <cell r="V24">
            <v>13002</v>
          </cell>
          <cell r="W24">
            <v>101188</v>
          </cell>
          <cell r="X24">
            <v>94884</v>
          </cell>
          <cell r="Y24">
            <v>46610</v>
          </cell>
          <cell r="Z24">
            <v>15900</v>
          </cell>
          <cell r="AA24">
            <v>12276</v>
          </cell>
          <cell r="AB24">
            <v>47365</v>
          </cell>
          <cell r="AC24">
            <v>175607</v>
          </cell>
          <cell r="AD24">
            <v>166705</v>
          </cell>
          <cell r="AE24">
            <v>8902</v>
          </cell>
          <cell r="AF24">
            <v>27655</v>
          </cell>
          <cell r="AG24">
            <v>236957</v>
          </cell>
          <cell r="AH24">
            <v>233758</v>
          </cell>
          <cell r="AI24">
            <v>3199</v>
          </cell>
          <cell r="AJ24">
            <v>72096</v>
          </cell>
          <cell r="AK24">
            <v>85058</v>
          </cell>
          <cell r="AL24">
            <v>20777</v>
          </cell>
          <cell r="AM24">
            <v>1055744.1000000001</v>
          </cell>
          <cell r="AN24">
            <v>823469.1</v>
          </cell>
          <cell r="AO24">
            <v>232275</v>
          </cell>
          <cell r="AP24">
            <v>5905</v>
          </cell>
          <cell r="AQ24">
            <v>33790</v>
          </cell>
          <cell r="AR24">
            <v>540000</v>
          </cell>
          <cell r="AS24">
            <v>4294344</v>
          </cell>
          <cell r="AT24">
            <v>4290000</v>
          </cell>
          <cell r="AU24">
            <v>4344</v>
          </cell>
          <cell r="AV24">
            <v>1269578</v>
          </cell>
          <cell r="AW24">
            <v>66369</v>
          </cell>
          <cell r="AX24">
            <v>20644</v>
          </cell>
          <cell r="AY24">
            <v>128652</v>
          </cell>
          <cell r="AZ24">
            <v>325546</v>
          </cell>
          <cell r="BA24">
            <v>43222</v>
          </cell>
          <cell r="BB24">
            <v>39788</v>
          </cell>
          <cell r="BC24">
            <v>523139</v>
          </cell>
          <cell r="BD24">
            <v>32690</v>
          </cell>
          <cell r="BE24">
            <v>37705</v>
          </cell>
          <cell r="BF24">
            <v>93069</v>
          </cell>
          <cell r="BG24">
            <v>116690</v>
          </cell>
          <cell r="BH24">
            <v>108003</v>
          </cell>
          <cell r="BI24">
            <v>8687</v>
          </cell>
          <cell r="BJ24">
            <v>178785</v>
          </cell>
          <cell r="BK24">
            <v>122200</v>
          </cell>
          <cell r="BL24">
            <v>56585</v>
          </cell>
          <cell r="BM24">
            <v>28098</v>
          </cell>
          <cell r="BN24">
            <v>60282</v>
          </cell>
          <cell r="BO24">
            <v>119700</v>
          </cell>
          <cell r="BP24">
            <v>24769</v>
          </cell>
          <cell r="BQ24">
            <v>290267</v>
          </cell>
          <cell r="BR24">
            <v>40771</v>
          </cell>
          <cell r="BS24">
            <v>58480</v>
          </cell>
          <cell r="BT24">
            <v>210000</v>
          </cell>
          <cell r="BU24">
            <v>37988</v>
          </cell>
          <cell r="BV24">
            <v>19182</v>
          </cell>
          <cell r="BW24">
            <v>137199</v>
          </cell>
          <cell r="BX24">
            <v>128685</v>
          </cell>
          <cell r="BY24">
            <v>5953</v>
          </cell>
          <cell r="BZ24">
            <v>2561</v>
          </cell>
          <cell r="CA24">
            <v>35000</v>
          </cell>
          <cell r="CB24">
            <v>1433988</v>
          </cell>
          <cell r="CC24">
            <v>1017956</v>
          </cell>
          <cell r="CD24">
            <v>416032</v>
          </cell>
          <cell r="CE24">
            <v>138</v>
          </cell>
          <cell r="CF24">
            <v>17140</v>
          </cell>
          <cell r="CG24">
            <v>23030</v>
          </cell>
          <cell r="CH24">
            <v>18850</v>
          </cell>
          <cell r="CI24">
            <v>58183</v>
          </cell>
          <cell r="CJ24">
            <v>189837</v>
          </cell>
          <cell r="CK24">
            <v>37004</v>
          </cell>
          <cell r="CL24">
            <v>4204000</v>
          </cell>
          <cell r="CM24">
            <v>399031</v>
          </cell>
          <cell r="CN24">
            <v>390030</v>
          </cell>
          <cell r="CO24">
            <v>9000</v>
          </cell>
          <cell r="CP24">
            <v>1</v>
          </cell>
          <cell r="CQ24">
            <v>19392</v>
          </cell>
          <cell r="CR24">
            <v>213093</v>
          </cell>
          <cell r="CS24">
            <v>93760</v>
          </cell>
          <cell r="CT24">
            <v>15528</v>
          </cell>
          <cell r="CU24">
            <v>24</v>
          </cell>
          <cell r="CV24">
            <v>11233</v>
          </cell>
          <cell r="CW24">
            <v>0</v>
          </cell>
          <cell r="CX24">
            <v>130557</v>
          </cell>
          <cell r="CY24">
            <v>70698</v>
          </cell>
        </row>
        <row r="25">
          <cell r="A25" t="str">
            <v>Utility summer max peak load</v>
          </cell>
          <cell r="B25" t="str">
            <v>PEAKS</v>
          </cell>
          <cell r="C25">
            <v>2002</v>
          </cell>
          <cell r="D25">
            <v>8358</v>
          </cell>
          <cell r="E25">
            <v>290733</v>
          </cell>
          <cell r="F25">
            <v>213493</v>
          </cell>
          <cell r="G25">
            <v>69987</v>
          </cell>
          <cell r="H25">
            <v>178399</v>
          </cell>
          <cell r="I25">
            <v>358237</v>
          </cell>
          <cell r="J25">
            <v>280311</v>
          </cell>
          <cell r="K25">
            <v>26150</v>
          </cell>
          <cell r="L25">
            <v>7234</v>
          </cell>
          <cell r="M25">
            <v>187436</v>
          </cell>
          <cell r="N25">
            <v>6006</v>
          </cell>
          <cell r="O25">
            <v>56946</v>
          </cell>
          <cell r="P25">
            <v>4333</v>
          </cell>
          <cell r="Q25">
            <v>8548</v>
          </cell>
          <cell r="R25">
            <v>355729</v>
          </cell>
          <cell r="S25">
            <v>1501741</v>
          </cell>
          <cell r="T25">
            <v>640</v>
          </cell>
          <cell r="U25">
            <v>65591</v>
          </cell>
          <cell r="V25">
            <v>11755</v>
          </cell>
          <cell r="W25">
            <v>136195</v>
          </cell>
          <cell r="X25">
            <v>108780</v>
          </cell>
          <cell r="Y25">
            <v>55790</v>
          </cell>
          <cell r="Z25">
            <v>13335</v>
          </cell>
          <cell r="AA25">
            <v>8863</v>
          </cell>
          <cell r="AB25">
            <v>35439</v>
          </cell>
          <cell r="AC25">
            <v>141910</v>
          </cell>
          <cell r="AD25">
            <v>130362</v>
          </cell>
          <cell r="AE25">
            <v>11548</v>
          </cell>
          <cell r="AF25">
            <v>36517</v>
          </cell>
          <cell r="AG25">
            <v>264088</v>
          </cell>
          <cell r="AH25">
            <v>260960</v>
          </cell>
          <cell r="AI25">
            <v>3128</v>
          </cell>
          <cell r="AJ25">
            <v>88607</v>
          </cell>
          <cell r="AK25">
            <v>73588</v>
          </cell>
          <cell r="AL25">
            <v>18647</v>
          </cell>
          <cell r="AM25">
            <v>1318006.26</v>
          </cell>
          <cell r="AN25">
            <v>1017089.26</v>
          </cell>
          <cell r="AO25">
            <v>300917</v>
          </cell>
          <cell r="AP25">
            <v>4029</v>
          </cell>
          <cell r="AQ25">
            <v>29000</v>
          </cell>
          <cell r="AR25">
            <v>656000</v>
          </cell>
          <cell r="AS25">
            <v>3548137</v>
          </cell>
          <cell r="AT25">
            <v>3545000</v>
          </cell>
          <cell r="AU25">
            <v>3137</v>
          </cell>
          <cell r="AV25">
            <v>1433666</v>
          </cell>
          <cell r="AW25">
            <v>66861</v>
          </cell>
          <cell r="AX25">
            <v>18060</v>
          </cell>
          <cell r="AY25">
            <v>114519</v>
          </cell>
          <cell r="AZ25">
            <v>360765</v>
          </cell>
          <cell r="BA25">
            <v>41012</v>
          </cell>
          <cell r="BB25">
            <v>33945</v>
          </cell>
          <cell r="BC25">
            <v>670874</v>
          </cell>
          <cell r="BD25">
            <v>40990</v>
          </cell>
          <cell r="BE25">
            <v>38396</v>
          </cell>
          <cell r="BF25">
            <v>100389</v>
          </cell>
          <cell r="BG25">
            <v>143570</v>
          </cell>
          <cell r="BH25">
            <v>135510</v>
          </cell>
          <cell r="BI25">
            <v>8060</v>
          </cell>
          <cell r="BJ25">
            <v>240144</v>
          </cell>
          <cell r="BK25">
            <v>171700</v>
          </cell>
          <cell r="BL25">
            <v>68444</v>
          </cell>
          <cell r="BM25">
            <v>45154</v>
          </cell>
          <cell r="BN25">
            <v>72368</v>
          </cell>
          <cell r="BO25">
            <v>86200</v>
          </cell>
          <cell r="BP25">
            <v>21520</v>
          </cell>
          <cell r="BQ25">
            <v>341368</v>
          </cell>
          <cell r="BR25">
            <v>42316</v>
          </cell>
          <cell r="BS25">
            <v>63040</v>
          </cell>
          <cell r="BT25">
            <v>222000</v>
          </cell>
          <cell r="BU25">
            <v>32303</v>
          </cell>
          <cell r="BV25">
            <v>11497</v>
          </cell>
          <cell r="BW25">
            <v>138749</v>
          </cell>
          <cell r="BX25">
            <v>131716</v>
          </cell>
          <cell r="BY25">
            <v>5080</v>
          </cell>
          <cell r="BZ25">
            <v>1953</v>
          </cell>
          <cell r="CA25">
            <v>42630</v>
          </cell>
          <cell r="CB25">
            <v>1756741</v>
          </cell>
          <cell r="CC25">
            <v>1295278</v>
          </cell>
          <cell r="CD25">
            <v>461463</v>
          </cell>
          <cell r="CE25">
            <v>111</v>
          </cell>
          <cell r="CF25">
            <v>17566</v>
          </cell>
          <cell r="CG25">
            <v>21704</v>
          </cell>
          <cell r="CH25">
            <v>15228</v>
          </cell>
          <cell r="CI25">
            <v>70523</v>
          </cell>
          <cell r="CJ25">
            <v>169159</v>
          </cell>
          <cell r="CK25">
            <v>42560</v>
          </cell>
          <cell r="CL25">
            <v>4770509</v>
          </cell>
          <cell r="CM25">
            <v>443458</v>
          </cell>
          <cell r="CN25">
            <v>435000</v>
          </cell>
          <cell r="CO25">
            <v>8457</v>
          </cell>
          <cell r="CP25">
            <v>1</v>
          </cell>
          <cell r="CQ25">
            <v>21580</v>
          </cell>
          <cell r="CR25">
            <v>242930</v>
          </cell>
          <cell r="CS25">
            <v>104299</v>
          </cell>
          <cell r="CT25">
            <v>14258</v>
          </cell>
          <cell r="CU25">
            <v>25</v>
          </cell>
          <cell r="CV25">
            <v>11157</v>
          </cell>
          <cell r="CW25">
            <v>0</v>
          </cell>
          <cell r="CX25">
            <v>157757</v>
          </cell>
          <cell r="CY25">
            <v>76634</v>
          </cell>
        </row>
        <row r="26">
          <cell r="A26" t="str">
            <v>Utility average peak load</v>
          </cell>
          <cell r="B26" t="str">
            <v>PEAKA</v>
          </cell>
          <cell r="C26">
            <v>2002</v>
          </cell>
          <cell r="D26">
            <v>7950</v>
          </cell>
          <cell r="E26">
            <v>245250</v>
          </cell>
          <cell r="F26">
            <v>177471</v>
          </cell>
          <cell r="G26">
            <v>50601</v>
          </cell>
          <cell r="H26">
            <v>144486</v>
          </cell>
          <cell r="I26">
            <v>287182</v>
          </cell>
          <cell r="J26">
            <v>243914</v>
          </cell>
          <cell r="K26">
            <v>25438</v>
          </cell>
          <cell r="L26">
            <v>5457</v>
          </cell>
          <cell r="M26">
            <v>151195</v>
          </cell>
          <cell r="N26">
            <v>5448</v>
          </cell>
          <cell r="O26">
            <v>56543</v>
          </cell>
          <cell r="P26">
            <v>4573</v>
          </cell>
          <cell r="Q26">
            <v>1454</v>
          </cell>
          <cell r="R26">
            <v>324109</v>
          </cell>
          <cell r="S26">
            <v>1239019</v>
          </cell>
          <cell r="T26">
            <v>526</v>
          </cell>
          <cell r="U26">
            <v>52716</v>
          </cell>
          <cell r="V26">
            <v>10822</v>
          </cell>
          <cell r="W26">
            <v>99338</v>
          </cell>
          <cell r="X26">
            <v>81964</v>
          </cell>
          <cell r="Y26">
            <v>46930</v>
          </cell>
          <cell r="Z26">
            <v>12900</v>
          </cell>
          <cell r="AA26">
            <v>1762</v>
          </cell>
          <cell r="AB26">
            <v>33115</v>
          </cell>
          <cell r="AC26">
            <v>145444</v>
          </cell>
          <cell r="AD26">
            <v>135922</v>
          </cell>
          <cell r="AE26">
            <v>9522</v>
          </cell>
          <cell r="AF26">
            <v>28340</v>
          </cell>
          <cell r="AG26">
            <v>238179</v>
          </cell>
          <cell r="AH26">
            <v>235360</v>
          </cell>
          <cell r="AI26">
            <v>2819</v>
          </cell>
          <cell r="AJ26">
            <v>70062</v>
          </cell>
          <cell r="AK26">
            <v>74000</v>
          </cell>
          <cell r="AL26">
            <v>18455</v>
          </cell>
          <cell r="AM26">
            <v>1137563.23</v>
          </cell>
          <cell r="AN26">
            <v>888350.23</v>
          </cell>
          <cell r="AO26">
            <v>249213</v>
          </cell>
          <cell r="AP26">
            <v>4264</v>
          </cell>
          <cell r="AQ26">
            <v>29148</v>
          </cell>
          <cell r="AR26">
            <v>551000</v>
          </cell>
          <cell r="AS26">
            <v>3635190</v>
          </cell>
          <cell r="AT26">
            <v>3632000</v>
          </cell>
          <cell r="AU26">
            <v>3190</v>
          </cell>
          <cell r="AV26">
            <v>1223234</v>
          </cell>
          <cell r="AW26">
            <v>50254</v>
          </cell>
          <cell r="AX26">
            <v>17640</v>
          </cell>
          <cell r="AY26">
            <v>113884</v>
          </cell>
          <cell r="AZ26">
            <v>319892</v>
          </cell>
          <cell r="BA26">
            <v>40396</v>
          </cell>
          <cell r="BB26">
            <v>34332</v>
          </cell>
          <cell r="BC26">
            <v>550277</v>
          </cell>
          <cell r="BD26">
            <v>44410</v>
          </cell>
          <cell r="BE26">
            <v>30000</v>
          </cell>
          <cell r="BF26">
            <v>89375</v>
          </cell>
          <cell r="BG26">
            <v>121315</v>
          </cell>
          <cell r="BH26">
            <v>113769</v>
          </cell>
          <cell r="BI26">
            <v>7546</v>
          </cell>
          <cell r="BJ26">
            <v>189295</v>
          </cell>
          <cell r="BK26">
            <v>131500</v>
          </cell>
          <cell r="BL26">
            <v>57795</v>
          </cell>
          <cell r="BM26">
            <v>30149</v>
          </cell>
          <cell r="BN26">
            <v>60633</v>
          </cell>
          <cell r="BO26">
            <v>93700</v>
          </cell>
          <cell r="BP26">
            <v>22296</v>
          </cell>
          <cell r="BQ26">
            <v>288460</v>
          </cell>
          <cell r="BR26">
            <v>38549</v>
          </cell>
          <cell r="BS26">
            <v>54440</v>
          </cell>
          <cell r="BT26">
            <v>189000</v>
          </cell>
          <cell r="BU26">
            <v>31916</v>
          </cell>
          <cell r="BV26">
            <v>14483</v>
          </cell>
          <cell r="BW26">
            <v>125579</v>
          </cell>
          <cell r="BX26">
            <v>118196</v>
          </cell>
          <cell r="BY26">
            <v>5211</v>
          </cell>
          <cell r="BZ26">
            <v>2172</v>
          </cell>
          <cell r="CA26">
            <v>35560</v>
          </cell>
          <cell r="CB26">
            <v>1117973</v>
          </cell>
          <cell r="CC26">
            <v>1044849</v>
          </cell>
          <cell r="CD26">
            <v>73124</v>
          </cell>
          <cell r="CE26">
            <v>113</v>
          </cell>
          <cell r="CF26">
            <v>16110</v>
          </cell>
          <cell r="CG26">
            <v>21171</v>
          </cell>
          <cell r="CH26">
            <v>15136</v>
          </cell>
          <cell r="CI26">
            <v>58931</v>
          </cell>
          <cell r="CJ26">
            <v>165652</v>
          </cell>
          <cell r="CK26">
            <v>36470</v>
          </cell>
          <cell r="CL26">
            <v>4147288</v>
          </cell>
          <cell r="CM26">
            <v>388465</v>
          </cell>
          <cell r="CN26">
            <v>380737</v>
          </cell>
          <cell r="CO26">
            <v>7727</v>
          </cell>
          <cell r="CP26">
            <v>1</v>
          </cell>
          <cell r="CQ26">
            <v>18430</v>
          </cell>
          <cell r="CR26">
            <v>211444</v>
          </cell>
          <cell r="CS26">
            <v>89900</v>
          </cell>
          <cell r="CT26">
            <v>14074</v>
          </cell>
          <cell r="CU26">
            <v>22</v>
          </cell>
          <cell r="CV26">
            <v>10356</v>
          </cell>
          <cell r="CW26">
            <v>0</v>
          </cell>
          <cell r="CX26">
            <v>128786</v>
          </cell>
          <cell r="CY26">
            <v>67080</v>
          </cell>
        </row>
        <row r="27">
          <cell r="A27" t="str">
            <v>Total circuit kms of line</v>
          </cell>
          <cell r="B27" t="str">
            <v>KMC</v>
          </cell>
          <cell r="C27">
            <v>2002</v>
          </cell>
          <cell r="D27">
            <v>92.5</v>
          </cell>
          <cell r="E27">
            <v>1312</v>
          </cell>
          <cell r="F27">
            <v>766.9</v>
          </cell>
          <cell r="G27">
            <v>432</v>
          </cell>
          <cell r="H27">
            <v>444</v>
          </cell>
          <cell r="I27">
            <v>1392</v>
          </cell>
          <cell r="J27">
            <v>1049</v>
          </cell>
          <cell r="K27">
            <v>136.9</v>
          </cell>
          <cell r="L27">
            <v>27.5</v>
          </cell>
          <cell r="M27">
            <v>743.3</v>
          </cell>
          <cell r="N27">
            <v>21</v>
          </cell>
          <cell r="O27">
            <v>281</v>
          </cell>
          <cell r="P27">
            <v>27</v>
          </cell>
          <cell r="Q27">
            <v>7.6</v>
          </cell>
          <cell r="R27">
            <v>132.19999999999999</v>
          </cell>
          <cell r="S27">
            <v>4870</v>
          </cell>
          <cell r="T27">
            <v>1239.7</v>
          </cell>
          <cell r="U27">
            <v>251</v>
          </cell>
          <cell r="V27">
            <v>133.19999999999999</v>
          </cell>
          <cell r="W27">
            <v>408.1</v>
          </cell>
          <cell r="X27">
            <v>274.89999999999998</v>
          </cell>
          <cell r="Y27">
            <v>473.1</v>
          </cell>
          <cell r="Z27">
            <v>76.599999999999994</v>
          </cell>
          <cell r="AA27">
            <v>8.1</v>
          </cell>
          <cell r="AB27">
            <v>1828.7</v>
          </cell>
          <cell r="AC27">
            <v>870.6</v>
          </cell>
          <cell r="AD27">
            <v>833.6</v>
          </cell>
          <cell r="AE27">
            <v>37</v>
          </cell>
          <cell r="AF27">
            <v>215.6</v>
          </cell>
          <cell r="AG27">
            <v>893.1</v>
          </cell>
          <cell r="AH27">
            <v>862</v>
          </cell>
          <cell r="AI27">
            <v>31.1</v>
          </cell>
          <cell r="AJ27">
            <v>1616</v>
          </cell>
          <cell r="AK27">
            <v>746.5</v>
          </cell>
          <cell r="AL27">
            <v>68.400000000000006</v>
          </cell>
          <cell r="AM27">
            <v>3178</v>
          </cell>
          <cell r="AN27">
            <v>2450</v>
          </cell>
          <cell r="AO27">
            <v>728</v>
          </cell>
          <cell r="AP27">
            <v>22.6</v>
          </cell>
          <cell r="AQ27">
            <v>64.900000000000006</v>
          </cell>
          <cell r="AR27">
            <v>2189</v>
          </cell>
          <cell r="AS27">
            <v>118710.39999999999</v>
          </cell>
          <cell r="AT27">
            <v>118690</v>
          </cell>
          <cell r="AU27">
            <v>20.399999999999999</v>
          </cell>
          <cell r="AV27">
            <v>4830</v>
          </cell>
          <cell r="AW27">
            <v>584</v>
          </cell>
          <cell r="AX27">
            <v>98</v>
          </cell>
          <cell r="AY27">
            <v>347.9</v>
          </cell>
          <cell r="AZ27">
            <v>1675</v>
          </cell>
          <cell r="BA27">
            <v>100</v>
          </cell>
          <cell r="BB27">
            <v>652</v>
          </cell>
          <cell r="BC27">
            <v>2459</v>
          </cell>
          <cell r="BD27">
            <v>106.6</v>
          </cell>
          <cell r="BE27">
            <v>105.6</v>
          </cell>
          <cell r="BF27">
            <v>700.5</v>
          </cell>
          <cell r="BG27">
            <v>956.7</v>
          </cell>
          <cell r="BH27">
            <v>614</v>
          </cell>
          <cell r="BI27">
            <v>342.7</v>
          </cell>
          <cell r="BJ27">
            <v>1960</v>
          </cell>
          <cell r="BK27">
            <v>760</v>
          </cell>
          <cell r="BL27">
            <v>1200</v>
          </cell>
          <cell r="BM27">
            <v>317.60000000000002</v>
          </cell>
          <cell r="BN27">
            <v>745</v>
          </cell>
          <cell r="BO27">
            <v>560</v>
          </cell>
          <cell r="BP27">
            <v>370</v>
          </cell>
          <cell r="BQ27">
            <v>1255</v>
          </cell>
          <cell r="BR27">
            <v>141.5</v>
          </cell>
          <cell r="BS27">
            <v>280.3</v>
          </cell>
          <cell r="BT27">
            <v>1455</v>
          </cell>
          <cell r="BU27">
            <v>147.4</v>
          </cell>
          <cell r="BV27">
            <v>128</v>
          </cell>
          <cell r="BW27">
            <v>523.1</v>
          </cell>
          <cell r="BX27">
            <v>489</v>
          </cell>
          <cell r="BY27">
            <v>23.3</v>
          </cell>
          <cell r="BZ27">
            <v>10.8</v>
          </cell>
          <cell r="CA27">
            <v>267</v>
          </cell>
          <cell r="CB27">
            <v>5429.3</v>
          </cell>
          <cell r="CC27">
            <v>5073</v>
          </cell>
          <cell r="CD27">
            <v>356.3</v>
          </cell>
          <cell r="CE27">
            <v>710</v>
          </cell>
          <cell r="CF27">
            <v>70</v>
          </cell>
          <cell r="CG27">
            <v>84.4</v>
          </cell>
          <cell r="CH27">
            <v>202.9</v>
          </cell>
          <cell r="CI27">
            <v>244</v>
          </cell>
          <cell r="CJ27">
            <v>135.1</v>
          </cell>
          <cell r="CK27">
            <v>134</v>
          </cell>
          <cell r="CL27">
            <v>16638</v>
          </cell>
          <cell r="CM27">
            <v>1584.7</v>
          </cell>
          <cell r="CN27">
            <v>1313</v>
          </cell>
          <cell r="CO27">
            <v>29.7</v>
          </cell>
          <cell r="CP27">
            <v>242</v>
          </cell>
          <cell r="CQ27">
            <v>196.7</v>
          </cell>
          <cell r="CR27">
            <v>1292</v>
          </cell>
          <cell r="CS27">
            <v>411.4</v>
          </cell>
          <cell r="CT27">
            <v>122</v>
          </cell>
          <cell r="CU27">
            <v>65.099999999999994</v>
          </cell>
          <cell r="CV27">
            <v>22.1</v>
          </cell>
          <cell r="CW27">
            <v>375.8</v>
          </cell>
          <cell r="CX27">
            <v>898.8</v>
          </cell>
          <cell r="CY27">
            <v>245.8</v>
          </cell>
        </row>
        <row r="28">
          <cell r="A28" t="str">
            <v>Overhead circuit kms of line</v>
          </cell>
          <cell r="B28" t="str">
            <v>KMCO</v>
          </cell>
          <cell r="C28">
            <v>2002</v>
          </cell>
          <cell r="D28">
            <v>92</v>
          </cell>
          <cell r="E28">
            <v>644</v>
          </cell>
          <cell r="F28">
            <v>642.20000000000005</v>
          </cell>
          <cell r="G28">
            <v>405</v>
          </cell>
          <cell r="H28">
            <v>264</v>
          </cell>
          <cell r="I28">
            <v>883</v>
          </cell>
          <cell r="J28">
            <v>717</v>
          </cell>
          <cell r="K28">
            <v>77.2</v>
          </cell>
          <cell r="L28">
            <v>26</v>
          </cell>
          <cell r="M28">
            <v>525</v>
          </cell>
          <cell r="N28">
            <v>17</v>
          </cell>
          <cell r="O28">
            <v>209</v>
          </cell>
          <cell r="P28">
            <v>15.6</v>
          </cell>
          <cell r="Q28">
            <v>6.4</v>
          </cell>
          <cell r="R28">
            <v>86.6</v>
          </cell>
          <cell r="S28">
            <v>1661</v>
          </cell>
          <cell r="T28">
            <v>1060.7</v>
          </cell>
          <cell r="U28">
            <v>202.9</v>
          </cell>
          <cell r="V28">
            <v>122.6</v>
          </cell>
          <cell r="W28">
            <v>202.2</v>
          </cell>
          <cell r="X28">
            <v>184.8</v>
          </cell>
          <cell r="Y28">
            <v>18.399999999999999</v>
          </cell>
          <cell r="Z28">
            <v>68.599999999999994</v>
          </cell>
          <cell r="AA28">
            <v>6.3</v>
          </cell>
          <cell r="AB28">
            <v>1827.6</v>
          </cell>
          <cell r="AC28">
            <v>695.6</v>
          </cell>
          <cell r="AD28">
            <v>660.6</v>
          </cell>
          <cell r="AE28">
            <v>35</v>
          </cell>
          <cell r="AF28">
            <v>168.6</v>
          </cell>
          <cell r="AG28">
            <v>411.7</v>
          </cell>
          <cell r="AH28">
            <v>401</v>
          </cell>
          <cell r="AI28">
            <v>10.7</v>
          </cell>
          <cell r="AJ28">
            <v>1539</v>
          </cell>
          <cell r="AK28">
            <v>601.29999999999995</v>
          </cell>
          <cell r="AL28">
            <v>57.4</v>
          </cell>
          <cell r="AM28">
            <v>1625</v>
          </cell>
          <cell r="AN28">
            <v>1100</v>
          </cell>
          <cell r="AO28">
            <v>525</v>
          </cell>
          <cell r="AP28">
            <v>20.100000000000001</v>
          </cell>
          <cell r="AQ28">
            <v>56.6</v>
          </cell>
          <cell r="AR28">
            <v>731</v>
          </cell>
          <cell r="AS28">
            <v>114520</v>
          </cell>
          <cell r="AT28">
            <v>114500</v>
          </cell>
          <cell r="AU28">
            <v>20</v>
          </cell>
          <cell r="AV28">
            <v>3040</v>
          </cell>
          <cell r="AW28">
            <v>494</v>
          </cell>
          <cell r="AX28">
            <v>88</v>
          </cell>
          <cell r="AY28">
            <v>241.6</v>
          </cell>
          <cell r="AZ28">
            <v>962</v>
          </cell>
          <cell r="BA28">
            <v>93</v>
          </cell>
          <cell r="BB28">
            <v>579</v>
          </cell>
          <cell r="BC28">
            <v>1261</v>
          </cell>
          <cell r="BD28">
            <v>84.3</v>
          </cell>
          <cell r="BE28">
            <v>75.5</v>
          </cell>
          <cell r="BF28">
            <v>523.79999999999995</v>
          </cell>
          <cell r="BG28">
            <v>563.1</v>
          </cell>
          <cell r="BH28">
            <v>235</v>
          </cell>
          <cell r="BI28">
            <v>328.1</v>
          </cell>
          <cell r="BJ28">
            <v>1559</v>
          </cell>
          <cell r="BK28">
            <v>459</v>
          </cell>
          <cell r="BL28">
            <v>1100</v>
          </cell>
          <cell r="BM28">
            <v>264</v>
          </cell>
          <cell r="BN28">
            <v>678</v>
          </cell>
          <cell r="BO28">
            <v>500</v>
          </cell>
          <cell r="BP28">
            <v>365</v>
          </cell>
          <cell r="BQ28">
            <v>520</v>
          </cell>
          <cell r="BR28">
            <v>83.5</v>
          </cell>
          <cell r="BS28">
            <v>237</v>
          </cell>
          <cell r="BT28">
            <v>798</v>
          </cell>
          <cell r="BU28">
            <v>127.5</v>
          </cell>
          <cell r="BV28">
            <v>117</v>
          </cell>
          <cell r="BW28">
            <v>377.7</v>
          </cell>
          <cell r="BX28">
            <v>349</v>
          </cell>
          <cell r="BY28">
            <v>17.899999999999999</v>
          </cell>
          <cell r="BZ28">
            <v>10.8</v>
          </cell>
          <cell r="CA28">
            <v>259.10000000000002</v>
          </cell>
          <cell r="CB28">
            <v>2369.4</v>
          </cell>
          <cell r="CC28">
            <v>2230</v>
          </cell>
          <cell r="CD28">
            <v>139.4</v>
          </cell>
          <cell r="CE28">
            <v>604</v>
          </cell>
          <cell r="CF28">
            <v>68</v>
          </cell>
          <cell r="CG28">
            <v>75.599999999999994</v>
          </cell>
          <cell r="CH28">
            <v>197.5</v>
          </cell>
          <cell r="CI28">
            <v>181.5</v>
          </cell>
          <cell r="CJ28">
            <v>95.9</v>
          </cell>
          <cell r="CK28">
            <v>95.5</v>
          </cell>
          <cell r="CL28">
            <v>9077</v>
          </cell>
          <cell r="CM28">
            <v>1157.3</v>
          </cell>
          <cell r="CN28">
            <v>926</v>
          </cell>
          <cell r="CO28">
            <v>18.8</v>
          </cell>
          <cell r="CP28">
            <v>212.5</v>
          </cell>
          <cell r="CQ28">
            <v>118.1</v>
          </cell>
          <cell r="CR28">
            <v>921</v>
          </cell>
          <cell r="CS28">
            <v>323.7</v>
          </cell>
          <cell r="CT28">
            <v>114</v>
          </cell>
          <cell r="CU28">
            <v>53.2</v>
          </cell>
          <cell r="CV28">
            <v>15.4</v>
          </cell>
          <cell r="CW28">
            <v>338.5</v>
          </cell>
          <cell r="CX28">
            <v>455.7</v>
          </cell>
          <cell r="CY28">
            <v>148.6</v>
          </cell>
        </row>
        <row r="29">
          <cell r="A29" t="str">
            <v>Underground circuit kms ofline</v>
          </cell>
          <cell r="B29" t="str">
            <v>KMCU</v>
          </cell>
          <cell r="C29">
            <v>2002</v>
          </cell>
          <cell r="D29">
            <v>0.5</v>
          </cell>
          <cell r="E29">
            <v>668</v>
          </cell>
          <cell r="F29">
            <v>124.7</v>
          </cell>
          <cell r="G29">
            <v>27</v>
          </cell>
          <cell r="H29">
            <v>180</v>
          </cell>
          <cell r="I29">
            <v>509</v>
          </cell>
          <cell r="J29">
            <v>332</v>
          </cell>
          <cell r="K29">
            <v>59.7</v>
          </cell>
          <cell r="L29">
            <v>1.5</v>
          </cell>
          <cell r="M29">
            <v>218.3</v>
          </cell>
          <cell r="N29">
            <v>4</v>
          </cell>
          <cell r="O29">
            <v>72</v>
          </cell>
          <cell r="P29">
            <v>11.4</v>
          </cell>
          <cell r="Q29">
            <v>1.2</v>
          </cell>
          <cell r="R29">
            <v>45.6</v>
          </cell>
          <cell r="S29">
            <v>3209</v>
          </cell>
          <cell r="T29">
            <v>179</v>
          </cell>
          <cell r="U29">
            <v>48.1</v>
          </cell>
          <cell r="V29">
            <v>10.6</v>
          </cell>
          <cell r="W29">
            <v>205.9</v>
          </cell>
          <cell r="X29">
            <v>90.1</v>
          </cell>
          <cell r="Y29">
            <v>454.7</v>
          </cell>
          <cell r="Z29">
            <v>8</v>
          </cell>
          <cell r="AA29">
            <v>1.8</v>
          </cell>
          <cell r="AB29">
            <v>1.1000000000000001</v>
          </cell>
          <cell r="AC29">
            <v>175</v>
          </cell>
          <cell r="AD29">
            <v>173</v>
          </cell>
          <cell r="AE29">
            <v>2</v>
          </cell>
          <cell r="AF29">
            <v>47</v>
          </cell>
          <cell r="AG29">
            <v>481.4</v>
          </cell>
          <cell r="AH29">
            <v>461</v>
          </cell>
          <cell r="AI29">
            <v>20.399999999999999</v>
          </cell>
          <cell r="AJ29">
            <v>77</v>
          </cell>
          <cell r="AK29">
            <v>145.19999999999999</v>
          </cell>
          <cell r="AL29">
            <v>11</v>
          </cell>
          <cell r="AM29">
            <v>1553</v>
          </cell>
          <cell r="AN29">
            <v>1350</v>
          </cell>
          <cell r="AO29">
            <v>203</v>
          </cell>
          <cell r="AP29">
            <v>2.5</v>
          </cell>
          <cell r="AQ29">
            <v>8.3000000000000007</v>
          </cell>
          <cell r="AR29">
            <v>1458</v>
          </cell>
          <cell r="AS29">
            <v>4190.3999999999996</v>
          </cell>
          <cell r="AT29">
            <v>4190</v>
          </cell>
          <cell r="AU29">
            <v>0.4</v>
          </cell>
          <cell r="AV29">
            <v>1790</v>
          </cell>
          <cell r="AW29">
            <v>90</v>
          </cell>
          <cell r="AX29">
            <v>10</v>
          </cell>
          <cell r="AY29">
            <v>106.3</v>
          </cell>
          <cell r="AZ29">
            <v>713</v>
          </cell>
          <cell r="BA29">
            <v>7</v>
          </cell>
          <cell r="BB29">
            <v>73</v>
          </cell>
          <cell r="BC29">
            <v>1198</v>
          </cell>
          <cell r="BD29">
            <v>22.3</v>
          </cell>
          <cell r="BE29">
            <v>30.1</v>
          </cell>
          <cell r="BF29">
            <v>176.7</v>
          </cell>
          <cell r="BG29">
            <v>393.6</v>
          </cell>
          <cell r="BH29">
            <v>379</v>
          </cell>
          <cell r="BI29">
            <v>14.6</v>
          </cell>
          <cell r="BJ29">
            <v>401</v>
          </cell>
          <cell r="BK29">
            <v>301</v>
          </cell>
          <cell r="BL29">
            <v>100</v>
          </cell>
          <cell r="BM29">
            <v>53.6</v>
          </cell>
          <cell r="BN29">
            <v>67</v>
          </cell>
          <cell r="BO29">
            <v>60</v>
          </cell>
          <cell r="BP29">
            <v>5</v>
          </cell>
          <cell r="BQ29">
            <v>735</v>
          </cell>
          <cell r="BR29">
            <v>58</v>
          </cell>
          <cell r="BS29">
            <v>43.3</v>
          </cell>
          <cell r="BT29">
            <v>657</v>
          </cell>
          <cell r="BU29">
            <v>19.899999999999999</v>
          </cell>
          <cell r="BV29">
            <v>11</v>
          </cell>
          <cell r="BW29">
            <v>145.4</v>
          </cell>
          <cell r="BX29">
            <v>140</v>
          </cell>
          <cell r="BY29">
            <v>5.4</v>
          </cell>
          <cell r="BZ29">
            <v>0</v>
          </cell>
          <cell r="CA29">
            <v>7.9</v>
          </cell>
          <cell r="CB29">
            <v>3059.9</v>
          </cell>
          <cell r="CC29">
            <v>2843</v>
          </cell>
          <cell r="CD29">
            <v>216.9</v>
          </cell>
          <cell r="CE29">
            <v>106</v>
          </cell>
          <cell r="CF29">
            <v>2</v>
          </cell>
          <cell r="CG29">
            <v>8.8000000000000007</v>
          </cell>
          <cell r="CH29">
            <v>5.4</v>
          </cell>
          <cell r="CI29">
            <v>62.5</v>
          </cell>
          <cell r="CJ29">
            <v>39.200000000000003</v>
          </cell>
          <cell r="CK29">
            <v>38.5</v>
          </cell>
          <cell r="CL29">
            <v>7561</v>
          </cell>
          <cell r="CM29">
            <v>427.4</v>
          </cell>
          <cell r="CN29">
            <v>387</v>
          </cell>
          <cell r="CO29">
            <v>10.9</v>
          </cell>
          <cell r="CP29">
            <v>29.5</v>
          </cell>
          <cell r="CQ29">
            <v>78.599999999999994</v>
          </cell>
          <cell r="CR29">
            <v>371</v>
          </cell>
          <cell r="CS29">
            <v>87.7</v>
          </cell>
          <cell r="CT29">
            <v>8</v>
          </cell>
          <cell r="CU29">
            <v>11.9</v>
          </cell>
          <cell r="CV29">
            <v>6.7</v>
          </cell>
          <cell r="CW29">
            <v>37.299999999999997</v>
          </cell>
          <cell r="CX29">
            <v>443.1</v>
          </cell>
          <cell r="CY29">
            <v>97.2</v>
          </cell>
        </row>
        <row r="30">
          <cell r="A30" t="str">
            <v>Circuit kilometers 3 phase</v>
          </cell>
          <cell r="B30" t="str">
            <v>KMC3</v>
          </cell>
          <cell r="C30">
            <v>2002</v>
          </cell>
          <cell r="D30">
            <v>47</v>
          </cell>
          <cell r="E30">
            <v>655</v>
          </cell>
          <cell r="F30">
            <v>428.5</v>
          </cell>
          <cell r="G30">
            <v>202</v>
          </cell>
          <cell r="H30">
            <v>216</v>
          </cell>
          <cell r="I30">
            <v>693</v>
          </cell>
          <cell r="J30">
            <v>467</v>
          </cell>
          <cell r="K30">
            <v>67.2</v>
          </cell>
          <cell r="L30">
            <v>15.9</v>
          </cell>
          <cell r="M30">
            <v>467.3</v>
          </cell>
          <cell r="N30">
            <v>10</v>
          </cell>
          <cell r="O30">
            <v>90</v>
          </cell>
          <cell r="P30">
            <v>12.2</v>
          </cell>
          <cell r="Q30">
            <v>5.2</v>
          </cell>
          <cell r="R30">
            <v>64.3</v>
          </cell>
          <cell r="S30">
            <v>2941</v>
          </cell>
          <cell r="T30">
            <v>829.2</v>
          </cell>
          <cell r="U30">
            <v>142</v>
          </cell>
          <cell r="V30">
            <v>30.8</v>
          </cell>
          <cell r="W30">
            <v>143.80000000000001</v>
          </cell>
          <cell r="X30">
            <v>145.9</v>
          </cell>
          <cell r="Y30">
            <v>0</v>
          </cell>
          <cell r="Z30">
            <v>48.5</v>
          </cell>
          <cell r="AA30">
            <v>3.5</v>
          </cell>
          <cell r="AB30">
            <v>0</v>
          </cell>
          <cell r="AC30">
            <v>19.399999999999999</v>
          </cell>
          <cell r="AD30">
            <v>0</v>
          </cell>
          <cell r="AE30">
            <v>19.399999999999999</v>
          </cell>
          <cell r="AF30">
            <v>98</v>
          </cell>
          <cell r="AG30">
            <v>421.6</v>
          </cell>
          <cell r="AH30">
            <v>415</v>
          </cell>
          <cell r="AI30">
            <v>6.6</v>
          </cell>
          <cell r="AJ30">
            <v>587</v>
          </cell>
          <cell r="AK30">
            <v>358.1</v>
          </cell>
          <cell r="AL30">
            <v>27.3</v>
          </cell>
          <cell r="AM30">
            <v>1873.4</v>
          </cell>
          <cell r="AN30">
            <v>1507</v>
          </cell>
          <cell r="AO30">
            <v>366.4</v>
          </cell>
          <cell r="AP30">
            <v>8</v>
          </cell>
          <cell r="AQ30">
            <v>42.8</v>
          </cell>
          <cell r="AR30">
            <v>0</v>
          </cell>
          <cell r="AS30">
            <v>44799</v>
          </cell>
          <cell r="AT30">
            <v>44790</v>
          </cell>
          <cell r="AU30">
            <v>9</v>
          </cell>
          <cell r="AV30">
            <v>2660</v>
          </cell>
          <cell r="AW30">
            <v>289</v>
          </cell>
          <cell r="AX30">
            <v>61</v>
          </cell>
          <cell r="AY30">
            <v>251.7</v>
          </cell>
          <cell r="AZ30">
            <v>723</v>
          </cell>
          <cell r="BA30">
            <v>58</v>
          </cell>
          <cell r="BB30">
            <v>149</v>
          </cell>
          <cell r="BC30">
            <v>1177</v>
          </cell>
          <cell r="BD30">
            <v>64.099999999999994</v>
          </cell>
          <cell r="BE30">
            <v>69</v>
          </cell>
          <cell r="BF30">
            <v>369.9</v>
          </cell>
          <cell r="BG30">
            <v>289.3</v>
          </cell>
          <cell r="BH30">
            <v>258</v>
          </cell>
          <cell r="BI30">
            <v>31.3</v>
          </cell>
          <cell r="BJ30">
            <v>844</v>
          </cell>
          <cell r="BK30">
            <v>394</v>
          </cell>
          <cell r="BL30">
            <v>450</v>
          </cell>
          <cell r="BM30">
            <v>168.8</v>
          </cell>
          <cell r="BN30">
            <v>369</v>
          </cell>
          <cell r="BO30">
            <v>373</v>
          </cell>
          <cell r="BP30">
            <v>230</v>
          </cell>
          <cell r="BQ30">
            <v>678</v>
          </cell>
          <cell r="BR30">
            <v>80</v>
          </cell>
          <cell r="BS30">
            <v>204</v>
          </cell>
          <cell r="BT30">
            <v>203</v>
          </cell>
          <cell r="BU30">
            <v>94.1</v>
          </cell>
          <cell r="BV30">
            <v>73</v>
          </cell>
          <cell r="BW30">
            <v>337.7</v>
          </cell>
          <cell r="BX30">
            <v>318</v>
          </cell>
          <cell r="BY30">
            <v>13.3</v>
          </cell>
          <cell r="BZ30">
            <v>6.4</v>
          </cell>
          <cell r="CA30">
            <v>174.1</v>
          </cell>
          <cell r="CB30">
            <v>2477.1</v>
          </cell>
          <cell r="CC30">
            <v>2333</v>
          </cell>
          <cell r="CD30">
            <v>144.1</v>
          </cell>
          <cell r="CE30">
            <v>446</v>
          </cell>
          <cell r="CF30">
            <v>49</v>
          </cell>
          <cell r="CG30">
            <v>41.2</v>
          </cell>
          <cell r="CH30">
            <v>69.2</v>
          </cell>
          <cell r="CI30">
            <v>174.2</v>
          </cell>
          <cell r="CJ30">
            <v>77.900000000000006</v>
          </cell>
          <cell r="CK30">
            <v>77.5</v>
          </cell>
          <cell r="CL30">
            <v>16638</v>
          </cell>
          <cell r="CM30">
            <v>860.4</v>
          </cell>
          <cell r="CN30">
            <v>771</v>
          </cell>
          <cell r="CO30">
            <v>18.399999999999999</v>
          </cell>
          <cell r="CP30">
            <v>71</v>
          </cell>
          <cell r="CQ30">
            <v>83.4</v>
          </cell>
          <cell r="CR30">
            <v>860</v>
          </cell>
          <cell r="CS30">
            <v>268.2</v>
          </cell>
          <cell r="CT30">
            <v>83</v>
          </cell>
          <cell r="CU30">
            <v>45.3</v>
          </cell>
          <cell r="CV30">
            <v>5.7</v>
          </cell>
          <cell r="CW30">
            <v>212.8</v>
          </cell>
          <cell r="CX30">
            <v>408</v>
          </cell>
          <cell r="CY30">
            <v>139.5</v>
          </cell>
        </row>
        <row r="31">
          <cell r="A31" t="str">
            <v>Circuit kilometers 2 phase</v>
          </cell>
          <cell r="B31" t="str">
            <v>KMC2</v>
          </cell>
          <cell r="C31">
            <v>2002</v>
          </cell>
          <cell r="D31">
            <v>0</v>
          </cell>
          <cell r="E31">
            <v>0</v>
          </cell>
          <cell r="F31">
            <v>0</v>
          </cell>
          <cell r="G31">
            <v>19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2.2000000000000002</v>
          </cell>
          <cell r="M31">
            <v>2.5</v>
          </cell>
          <cell r="N31">
            <v>1</v>
          </cell>
          <cell r="O31">
            <v>0</v>
          </cell>
          <cell r="P31">
            <v>1.4</v>
          </cell>
          <cell r="Q31">
            <v>0</v>
          </cell>
          <cell r="R31">
            <v>1.3</v>
          </cell>
          <cell r="S31">
            <v>90</v>
          </cell>
          <cell r="T31">
            <v>12.7</v>
          </cell>
          <cell r="U31">
            <v>4</v>
          </cell>
          <cell r="V31">
            <v>0.7</v>
          </cell>
          <cell r="W31">
            <v>0</v>
          </cell>
          <cell r="X31">
            <v>5.7</v>
          </cell>
          <cell r="Y31">
            <v>0</v>
          </cell>
          <cell r="Z31">
            <v>0.8</v>
          </cell>
          <cell r="AA31">
            <v>0.2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0.3</v>
          </cell>
          <cell r="AG31">
            <v>0</v>
          </cell>
          <cell r="AH31">
            <v>0</v>
          </cell>
          <cell r="AI31">
            <v>0</v>
          </cell>
          <cell r="AJ31">
            <v>59</v>
          </cell>
          <cell r="AK31">
            <v>0</v>
          </cell>
          <cell r="AL31">
            <v>0</v>
          </cell>
          <cell r="AM31">
            <v>79.5</v>
          </cell>
          <cell r="AN31">
            <v>79</v>
          </cell>
          <cell r="AO31">
            <v>0.5</v>
          </cell>
          <cell r="AP31">
            <v>4</v>
          </cell>
          <cell r="AQ31">
            <v>0</v>
          </cell>
          <cell r="AR31">
            <v>0</v>
          </cell>
          <cell r="AS31">
            <v>3550</v>
          </cell>
          <cell r="AT31">
            <v>3550</v>
          </cell>
          <cell r="AU31">
            <v>0</v>
          </cell>
          <cell r="AV31">
            <v>200</v>
          </cell>
          <cell r="AW31">
            <v>4</v>
          </cell>
          <cell r="AX31">
            <v>0</v>
          </cell>
          <cell r="AY31">
            <v>0</v>
          </cell>
          <cell r="AZ31">
            <v>0</v>
          </cell>
          <cell r="BA31">
            <v>1</v>
          </cell>
          <cell r="BB31">
            <v>49</v>
          </cell>
          <cell r="BC31">
            <v>0</v>
          </cell>
          <cell r="BD31">
            <v>0</v>
          </cell>
          <cell r="BE31">
            <v>12</v>
          </cell>
          <cell r="BF31">
            <v>24.9</v>
          </cell>
          <cell r="BG31">
            <v>7.1</v>
          </cell>
          <cell r="BH31">
            <v>0</v>
          </cell>
          <cell r="BI31">
            <v>7.1</v>
          </cell>
          <cell r="BJ31">
            <v>2</v>
          </cell>
          <cell r="BK31">
            <v>2</v>
          </cell>
          <cell r="BL31">
            <v>0</v>
          </cell>
          <cell r="BM31">
            <v>3.2</v>
          </cell>
          <cell r="BN31">
            <v>0</v>
          </cell>
          <cell r="BO31">
            <v>7</v>
          </cell>
          <cell r="BP31">
            <v>0</v>
          </cell>
          <cell r="BQ31">
            <v>0</v>
          </cell>
          <cell r="BR31">
            <v>0</v>
          </cell>
          <cell r="BS31">
            <v>5.7</v>
          </cell>
          <cell r="BT31">
            <v>0</v>
          </cell>
          <cell r="BU31">
            <v>1.5</v>
          </cell>
          <cell r="BV31">
            <v>0</v>
          </cell>
          <cell r="BW31">
            <v>8.1999999999999993</v>
          </cell>
          <cell r="BX31">
            <v>7</v>
          </cell>
          <cell r="BY31">
            <v>1.2</v>
          </cell>
          <cell r="BZ31">
            <v>0</v>
          </cell>
          <cell r="CA31">
            <v>0</v>
          </cell>
          <cell r="CB31">
            <v>48</v>
          </cell>
          <cell r="CC31">
            <v>48</v>
          </cell>
          <cell r="CD31">
            <v>0</v>
          </cell>
          <cell r="CE31">
            <v>10</v>
          </cell>
          <cell r="CF31">
            <v>1</v>
          </cell>
          <cell r="CG31">
            <v>0</v>
          </cell>
          <cell r="CH31">
            <v>0</v>
          </cell>
          <cell r="CI31">
            <v>17.600000000000001</v>
          </cell>
          <cell r="CJ31">
            <v>0</v>
          </cell>
          <cell r="CK31">
            <v>0</v>
          </cell>
          <cell r="CL31">
            <v>0</v>
          </cell>
          <cell r="CM31">
            <v>22.8</v>
          </cell>
          <cell r="CN31">
            <v>20</v>
          </cell>
          <cell r="CO31">
            <v>1.8</v>
          </cell>
          <cell r="CP31">
            <v>1</v>
          </cell>
          <cell r="CQ31">
            <v>5.8</v>
          </cell>
          <cell r="CR31">
            <v>3</v>
          </cell>
          <cell r="CS31">
            <v>0</v>
          </cell>
          <cell r="CT31">
            <v>1</v>
          </cell>
          <cell r="CU31">
            <v>0</v>
          </cell>
          <cell r="CV31">
            <v>0</v>
          </cell>
          <cell r="CW31">
            <v>53.2</v>
          </cell>
          <cell r="CX31">
            <v>6</v>
          </cell>
          <cell r="CY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2002</v>
          </cell>
          <cell r="D32">
            <v>45.5</v>
          </cell>
          <cell r="E32">
            <v>657</v>
          </cell>
          <cell r="F32">
            <v>338.3</v>
          </cell>
          <cell r="G32">
            <v>211</v>
          </cell>
          <cell r="H32">
            <v>228</v>
          </cell>
          <cell r="I32">
            <v>699</v>
          </cell>
          <cell r="J32">
            <v>582</v>
          </cell>
          <cell r="K32">
            <v>69.7</v>
          </cell>
          <cell r="L32">
            <v>9.4</v>
          </cell>
          <cell r="M32">
            <v>273.5</v>
          </cell>
          <cell r="N32">
            <v>10</v>
          </cell>
          <cell r="O32">
            <v>191</v>
          </cell>
          <cell r="P32">
            <v>13.4</v>
          </cell>
          <cell r="Q32">
            <v>2.4</v>
          </cell>
          <cell r="R32">
            <v>66.599999999999994</v>
          </cell>
          <cell r="S32">
            <v>1839</v>
          </cell>
          <cell r="T32">
            <v>397.8</v>
          </cell>
          <cell r="U32">
            <v>105</v>
          </cell>
          <cell r="V32">
            <v>101.7</v>
          </cell>
          <cell r="W32">
            <v>264.3</v>
          </cell>
          <cell r="X32">
            <v>123.2</v>
          </cell>
          <cell r="Y32">
            <v>0</v>
          </cell>
          <cell r="Z32">
            <v>27.3</v>
          </cell>
          <cell r="AA32">
            <v>2.5</v>
          </cell>
          <cell r="AB32">
            <v>0</v>
          </cell>
          <cell r="AC32">
            <v>15.5</v>
          </cell>
          <cell r="AD32">
            <v>0</v>
          </cell>
          <cell r="AE32">
            <v>15.5</v>
          </cell>
          <cell r="AF32">
            <v>117.3</v>
          </cell>
          <cell r="AG32">
            <v>471.5</v>
          </cell>
          <cell r="AH32">
            <v>447</v>
          </cell>
          <cell r="AI32">
            <v>24.5</v>
          </cell>
          <cell r="AJ32">
            <v>970</v>
          </cell>
          <cell r="AK32">
            <v>388.4</v>
          </cell>
          <cell r="AL32">
            <v>41.1</v>
          </cell>
          <cell r="AM32">
            <v>1224.9000000000001</v>
          </cell>
          <cell r="AN32">
            <v>864</v>
          </cell>
          <cell r="AO32">
            <v>360.9</v>
          </cell>
          <cell r="AP32">
            <v>10.6</v>
          </cell>
          <cell r="AQ32">
            <v>22.1</v>
          </cell>
          <cell r="AR32">
            <v>0</v>
          </cell>
          <cell r="AS32">
            <v>70361.399999999994</v>
          </cell>
          <cell r="AT32">
            <v>70350</v>
          </cell>
          <cell r="AU32">
            <v>11.4</v>
          </cell>
          <cell r="AV32">
            <v>1970</v>
          </cell>
          <cell r="AW32">
            <v>291</v>
          </cell>
          <cell r="AX32">
            <v>37</v>
          </cell>
          <cell r="AY32">
            <v>337.8</v>
          </cell>
          <cell r="AZ32">
            <v>952</v>
          </cell>
          <cell r="BA32">
            <v>41</v>
          </cell>
          <cell r="BB32">
            <v>84</v>
          </cell>
          <cell r="BC32">
            <v>1282</v>
          </cell>
          <cell r="BD32">
            <v>42.5</v>
          </cell>
          <cell r="BE32">
            <v>24.6</v>
          </cell>
          <cell r="BF32">
            <v>305.60000000000002</v>
          </cell>
          <cell r="BG32">
            <v>660.3</v>
          </cell>
          <cell r="BH32">
            <v>356</v>
          </cell>
          <cell r="BI32">
            <v>304.3</v>
          </cell>
          <cell r="BJ32">
            <v>1114</v>
          </cell>
          <cell r="BK32">
            <v>364</v>
          </cell>
          <cell r="BL32">
            <v>750</v>
          </cell>
          <cell r="BM32">
            <v>150.1</v>
          </cell>
          <cell r="BN32">
            <v>376</v>
          </cell>
          <cell r="BO32">
            <v>180</v>
          </cell>
          <cell r="BP32">
            <v>140</v>
          </cell>
          <cell r="BQ32">
            <v>577</v>
          </cell>
          <cell r="BR32">
            <v>61.5</v>
          </cell>
          <cell r="BS32">
            <v>70.599999999999994</v>
          </cell>
          <cell r="BT32">
            <v>403</v>
          </cell>
          <cell r="BU32">
            <v>51.8</v>
          </cell>
          <cell r="BV32">
            <v>44</v>
          </cell>
          <cell r="BW32">
            <v>177.2</v>
          </cell>
          <cell r="BX32">
            <v>164</v>
          </cell>
          <cell r="BY32">
            <v>8.8000000000000007</v>
          </cell>
          <cell r="BZ32">
            <v>4.4000000000000004</v>
          </cell>
          <cell r="CA32">
            <v>92.9</v>
          </cell>
          <cell r="CB32">
            <v>2904.2</v>
          </cell>
          <cell r="CC32">
            <v>2692</v>
          </cell>
          <cell r="CD32">
            <v>212.2</v>
          </cell>
          <cell r="CE32">
            <v>254</v>
          </cell>
          <cell r="CF32">
            <v>20</v>
          </cell>
          <cell r="CG32">
            <v>43.2</v>
          </cell>
          <cell r="CH32">
            <v>133.69999999999999</v>
          </cell>
          <cell r="CI32">
            <v>52.2</v>
          </cell>
          <cell r="CJ32">
            <v>57.2</v>
          </cell>
          <cell r="CK32">
            <v>56.5</v>
          </cell>
          <cell r="CL32">
            <v>0</v>
          </cell>
          <cell r="CM32">
            <v>313.5</v>
          </cell>
          <cell r="CN32">
            <v>134</v>
          </cell>
          <cell r="CO32">
            <v>9.5</v>
          </cell>
          <cell r="CP32">
            <v>170</v>
          </cell>
          <cell r="CQ32">
            <v>107.5</v>
          </cell>
          <cell r="CR32">
            <v>67</v>
          </cell>
          <cell r="CS32">
            <v>143.19999999999999</v>
          </cell>
          <cell r="CT32">
            <v>38</v>
          </cell>
          <cell r="CU32">
            <v>19.8</v>
          </cell>
          <cell r="CV32">
            <v>16.399999999999999</v>
          </cell>
          <cell r="CW32">
            <v>109.8</v>
          </cell>
          <cell r="CX32">
            <v>484.8</v>
          </cell>
          <cell r="CY32">
            <v>106.3</v>
          </cell>
        </row>
        <row r="33">
          <cell r="A33" t="str">
            <v>No transmission transformers</v>
          </cell>
          <cell r="B33" t="str">
            <v>NTRST</v>
          </cell>
          <cell r="C33">
            <v>2002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10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2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2</v>
          </cell>
          <cell r="AS33">
            <v>263</v>
          </cell>
          <cell r="AT33">
            <v>263</v>
          </cell>
          <cell r="AU33">
            <v>0</v>
          </cell>
          <cell r="AV33">
            <v>23</v>
          </cell>
          <cell r="AW33">
            <v>0</v>
          </cell>
          <cell r="AX33">
            <v>3</v>
          </cell>
          <cell r="AY33">
            <v>0</v>
          </cell>
          <cell r="AZ33">
            <v>14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14</v>
          </cell>
          <cell r="CC33">
            <v>14</v>
          </cell>
          <cell r="CD33">
            <v>0</v>
          </cell>
          <cell r="CE33">
            <v>8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2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8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2002</v>
          </cell>
          <cell r="D34">
            <v>4</v>
          </cell>
          <cell r="E34">
            <v>39</v>
          </cell>
          <cell r="F34">
            <v>23</v>
          </cell>
          <cell r="G34">
            <v>0</v>
          </cell>
          <cell r="H34">
            <v>4</v>
          </cell>
          <cell r="I34">
            <v>44</v>
          </cell>
          <cell r="J34">
            <v>11</v>
          </cell>
          <cell r="K34">
            <v>6</v>
          </cell>
          <cell r="L34">
            <v>0</v>
          </cell>
          <cell r="M34">
            <v>27</v>
          </cell>
          <cell r="N34">
            <v>4</v>
          </cell>
          <cell r="O34">
            <v>11</v>
          </cell>
          <cell r="P34">
            <v>1</v>
          </cell>
          <cell r="Q34">
            <v>0</v>
          </cell>
          <cell r="R34">
            <v>0</v>
          </cell>
          <cell r="S34">
            <v>104</v>
          </cell>
          <cell r="T34">
            <v>32</v>
          </cell>
          <cell r="U34">
            <v>10</v>
          </cell>
          <cell r="V34">
            <v>0</v>
          </cell>
          <cell r="W34">
            <v>8</v>
          </cell>
          <cell r="X34">
            <v>11</v>
          </cell>
          <cell r="Y34">
            <v>70</v>
          </cell>
          <cell r="Z34">
            <v>0</v>
          </cell>
          <cell r="AA34">
            <v>0</v>
          </cell>
          <cell r="AB34">
            <v>0</v>
          </cell>
          <cell r="AC34">
            <v>37</v>
          </cell>
          <cell r="AD34">
            <v>30</v>
          </cell>
          <cell r="AE34">
            <v>7</v>
          </cell>
          <cell r="AF34">
            <v>0</v>
          </cell>
          <cell r="AG34">
            <v>1</v>
          </cell>
          <cell r="AH34">
            <v>0</v>
          </cell>
          <cell r="AI34">
            <v>1</v>
          </cell>
          <cell r="AJ34">
            <v>18</v>
          </cell>
          <cell r="AK34">
            <v>72</v>
          </cell>
          <cell r="AL34">
            <v>0</v>
          </cell>
          <cell r="AM34">
            <v>68</v>
          </cell>
          <cell r="AN34">
            <v>68</v>
          </cell>
          <cell r="AO34">
            <v>0</v>
          </cell>
          <cell r="AP34">
            <v>0</v>
          </cell>
          <cell r="AQ34">
            <v>3</v>
          </cell>
          <cell r="AR34">
            <v>26</v>
          </cell>
          <cell r="AS34">
            <v>1680</v>
          </cell>
          <cell r="AT34">
            <v>1680</v>
          </cell>
          <cell r="AU34">
            <v>0</v>
          </cell>
          <cell r="AV34">
            <v>137</v>
          </cell>
          <cell r="AW34">
            <v>15</v>
          </cell>
          <cell r="AX34">
            <v>0</v>
          </cell>
          <cell r="AY34">
            <v>34</v>
          </cell>
          <cell r="AZ34">
            <v>7</v>
          </cell>
          <cell r="BA34">
            <v>0</v>
          </cell>
          <cell r="BB34">
            <v>7</v>
          </cell>
          <cell r="BC34">
            <v>45</v>
          </cell>
          <cell r="BD34">
            <v>0</v>
          </cell>
          <cell r="BE34">
            <v>6</v>
          </cell>
          <cell r="BF34">
            <v>0</v>
          </cell>
          <cell r="BG34">
            <v>99</v>
          </cell>
          <cell r="BH34">
            <v>99</v>
          </cell>
          <cell r="BI34">
            <v>0</v>
          </cell>
          <cell r="BJ34">
            <v>9</v>
          </cell>
          <cell r="BK34">
            <v>0</v>
          </cell>
          <cell r="BL34">
            <v>9</v>
          </cell>
          <cell r="BM34">
            <v>32</v>
          </cell>
          <cell r="BN34">
            <v>14</v>
          </cell>
          <cell r="BO34">
            <v>20</v>
          </cell>
          <cell r="BP34">
            <v>0</v>
          </cell>
          <cell r="BQ34">
            <v>38</v>
          </cell>
          <cell r="BR34">
            <v>0</v>
          </cell>
          <cell r="BS34">
            <v>0</v>
          </cell>
          <cell r="BT34">
            <v>16</v>
          </cell>
          <cell r="BU34">
            <v>11</v>
          </cell>
          <cell r="BV34">
            <v>5</v>
          </cell>
          <cell r="BW34">
            <v>39</v>
          </cell>
          <cell r="BX34">
            <v>37</v>
          </cell>
          <cell r="BY34">
            <v>2</v>
          </cell>
          <cell r="BZ34">
            <v>0</v>
          </cell>
          <cell r="CA34">
            <v>7</v>
          </cell>
          <cell r="CB34">
            <v>24</v>
          </cell>
          <cell r="CC34">
            <v>16</v>
          </cell>
          <cell r="CD34">
            <v>8</v>
          </cell>
          <cell r="CE34">
            <v>33</v>
          </cell>
          <cell r="CF34">
            <v>5</v>
          </cell>
          <cell r="CG34">
            <v>9</v>
          </cell>
          <cell r="CH34">
            <v>0</v>
          </cell>
          <cell r="CI34">
            <v>0</v>
          </cell>
          <cell r="CJ34">
            <v>33</v>
          </cell>
          <cell r="CK34">
            <v>5</v>
          </cell>
          <cell r="CL34">
            <v>0</v>
          </cell>
          <cell r="CM34">
            <v>63</v>
          </cell>
          <cell r="CN34">
            <v>57</v>
          </cell>
          <cell r="CO34">
            <v>3</v>
          </cell>
          <cell r="CP34">
            <v>3</v>
          </cell>
          <cell r="CQ34">
            <v>3</v>
          </cell>
          <cell r="CR34">
            <v>32</v>
          </cell>
          <cell r="CS34">
            <v>0</v>
          </cell>
          <cell r="CT34">
            <v>0</v>
          </cell>
          <cell r="CU34">
            <v>4</v>
          </cell>
          <cell r="CV34">
            <v>0</v>
          </cell>
          <cell r="CW34">
            <v>29</v>
          </cell>
          <cell r="CX34">
            <v>12</v>
          </cell>
          <cell r="CY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2002</v>
          </cell>
          <cell r="D35">
            <v>324</v>
          </cell>
          <cell r="E35">
            <v>8602</v>
          </cell>
          <cell r="F35">
            <v>4524</v>
          </cell>
          <cell r="G35">
            <v>2631</v>
          </cell>
          <cell r="H35">
            <v>3034</v>
          </cell>
          <cell r="I35">
            <v>8332</v>
          </cell>
          <cell r="J35">
            <v>6540</v>
          </cell>
          <cell r="K35">
            <v>751</v>
          </cell>
          <cell r="L35">
            <v>1</v>
          </cell>
          <cell r="M35">
            <v>3446</v>
          </cell>
          <cell r="N35">
            <v>239</v>
          </cell>
          <cell r="O35">
            <v>1958</v>
          </cell>
          <cell r="P35">
            <v>257</v>
          </cell>
          <cell r="Q35">
            <v>66</v>
          </cell>
          <cell r="R35">
            <v>1471</v>
          </cell>
          <cell r="S35">
            <v>24406</v>
          </cell>
          <cell r="T35">
            <v>6383</v>
          </cell>
          <cell r="U35">
            <v>1563</v>
          </cell>
          <cell r="V35">
            <v>605</v>
          </cell>
          <cell r="W35">
            <v>2959</v>
          </cell>
          <cell r="X35">
            <v>2418</v>
          </cell>
          <cell r="Y35">
            <v>2390</v>
          </cell>
          <cell r="Z35">
            <v>788</v>
          </cell>
          <cell r="AA35">
            <v>113</v>
          </cell>
          <cell r="AB35">
            <v>4559</v>
          </cell>
          <cell r="AC35">
            <v>5484</v>
          </cell>
          <cell r="AD35">
            <v>5066</v>
          </cell>
          <cell r="AE35">
            <v>418</v>
          </cell>
          <cell r="AF35">
            <v>1485</v>
          </cell>
          <cell r="AG35">
            <v>5003</v>
          </cell>
          <cell r="AH35">
            <v>4755</v>
          </cell>
          <cell r="AI35">
            <v>248</v>
          </cell>
          <cell r="AJ35">
            <v>6279</v>
          </cell>
          <cell r="AK35">
            <v>3424</v>
          </cell>
          <cell r="AL35">
            <v>593</v>
          </cell>
          <cell r="AM35">
            <v>23063</v>
          </cell>
          <cell r="AN35">
            <v>17238</v>
          </cell>
          <cell r="AO35">
            <v>5825</v>
          </cell>
          <cell r="AP35">
            <v>172</v>
          </cell>
          <cell r="AQ35">
            <v>730</v>
          </cell>
          <cell r="AR35">
            <v>12422</v>
          </cell>
          <cell r="AS35">
            <v>516371</v>
          </cell>
          <cell r="AT35">
            <v>516200</v>
          </cell>
          <cell r="AU35">
            <v>171</v>
          </cell>
          <cell r="AV35">
            <v>38377</v>
          </cell>
          <cell r="AW35">
            <v>2997</v>
          </cell>
          <cell r="AX35">
            <v>688</v>
          </cell>
          <cell r="AY35">
            <v>2200</v>
          </cell>
          <cell r="AZ35">
            <v>9042</v>
          </cell>
          <cell r="BA35">
            <v>590</v>
          </cell>
          <cell r="BB35">
            <v>1105</v>
          </cell>
          <cell r="BC35">
            <v>13978</v>
          </cell>
          <cell r="BD35">
            <v>1102</v>
          </cell>
          <cell r="BE35">
            <v>1070</v>
          </cell>
          <cell r="BF35">
            <v>4040</v>
          </cell>
          <cell r="BG35">
            <v>3556</v>
          </cell>
          <cell r="BH35">
            <v>2909</v>
          </cell>
          <cell r="BI35">
            <v>647</v>
          </cell>
          <cell r="BJ35">
            <v>8051</v>
          </cell>
          <cell r="BK35">
            <v>4046</v>
          </cell>
          <cell r="BL35">
            <v>4005</v>
          </cell>
          <cell r="BM35">
            <v>1778</v>
          </cell>
          <cell r="BN35">
            <v>4904</v>
          </cell>
          <cell r="BO35">
            <v>3890</v>
          </cell>
          <cell r="BP35">
            <v>725</v>
          </cell>
          <cell r="BQ35">
            <v>7350</v>
          </cell>
          <cell r="BR35">
            <v>1195</v>
          </cell>
          <cell r="BS35">
            <v>1657</v>
          </cell>
          <cell r="BT35">
            <v>5687</v>
          </cell>
          <cell r="BU35">
            <v>1592</v>
          </cell>
          <cell r="BV35">
            <v>688</v>
          </cell>
          <cell r="BW35">
            <v>5305</v>
          </cell>
          <cell r="BX35">
            <v>4943</v>
          </cell>
          <cell r="BY35">
            <v>231</v>
          </cell>
          <cell r="BZ35">
            <v>131</v>
          </cell>
          <cell r="CA35">
            <v>1999</v>
          </cell>
          <cell r="CB35">
            <v>30596</v>
          </cell>
          <cell r="CC35">
            <v>28394</v>
          </cell>
          <cell r="CD35">
            <v>2202</v>
          </cell>
          <cell r="CE35">
            <v>5500</v>
          </cell>
          <cell r="CF35">
            <v>425</v>
          </cell>
          <cell r="CG35">
            <v>960</v>
          </cell>
          <cell r="CH35">
            <v>870</v>
          </cell>
          <cell r="CI35">
            <v>1214</v>
          </cell>
          <cell r="CJ35">
            <v>6709</v>
          </cell>
          <cell r="CK35">
            <v>850</v>
          </cell>
          <cell r="CL35">
            <v>58808</v>
          </cell>
          <cell r="CM35">
            <v>14096</v>
          </cell>
          <cell r="CN35">
            <v>12100</v>
          </cell>
          <cell r="CO35">
            <v>322</v>
          </cell>
          <cell r="CP35">
            <v>1674</v>
          </cell>
          <cell r="CQ35">
            <v>1194</v>
          </cell>
          <cell r="CR35">
            <v>8549</v>
          </cell>
          <cell r="CS35">
            <v>2366</v>
          </cell>
          <cell r="CT35">
            <v>657</v>
          </cell>
          <cell r="CU35">
            <v>406</v>
          </cell>
          <cell r="CV35">
            <v>271</v>
          </cell>
          <cell r="CW35">
            <v>3279</v>
          </cell>
          <cell r="CX35">
            <v>4565</v>
          </cell>
          <cell r="CY35">
            <v>1640</v>
          </cell>
        </row>
        <row r="36">
          <cell r="A36" t="str">
            <v>Utility average load factor</v>
          </cell>
          <cell r="B36" t="str">
            <v>LF</v>
          </cell>
          <cell r="C36">
            <v>2002</v>
          </cell>
          <cell r="D36">
            <v>0</v>
          </cell>
          <cell r="E36" t="str">
            <v>0.64</v>
          </cell>
          <cell r="F36">
            <v>77</v>
          </cell>
          <cell r="G36">
            <v>65</v>
          </cell>
          <cell r="H36">
            <v>41</v>
          </cell>
          <cell r="I36">
            <v>69.61</v>
          </cell>
          <cell r="J36">
            <v>71.55</v>
          </cell>
          <cell r="K36">
            <v>71.34</v>
          </cell>
          <cell r="L36">
            <v>0</v>
          </cell>
          <cell r="M36">
            <v>70.650000000000006</v>
          </cell>
          <cell r="N36">
            <v>69.819999999999993</v>
          </cell>
          <cell r="O36">
            <v>75</v>
          </cell>
          <cell r="P36">
            <v>0</v>
          </cell>
          <cell r="Q36">
            <v>0</v>
          </cell>
          <cell r="R36">
            <v>66.400000000000006</v>
          </cell>
          <cell r="S36">
            <v>0</v>
          </cell>
          <cell r="T36">
            <v>82.2</v>
          </cell>
          <cell r="U36">
            <v>0.68</v>
          </cell>
          <cell r="V36">
            <v>0</v>
          </cell>
          <cell r="W36">
            <v>67.3</v>
          </cell>
          <cell r="X36">
            <v>88.9</v>
          </cell>
          <cell r="Y36">
            <v>58.71</v>
          </cell>
          <cell r="Z36">
            <v>70.099999999999994</v>
          </cell>
          <cell r="AA36">
            <v>1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66.069999999999993</v>
          </cell>
          <cell r="AG36">
            <v>0</v>
          </cell>
          <cell r="AH36">
            <v>0</v>
          </cell>
          <cell r="AI36">
            <v>0</v>
          </cell>
          <cell r="AJ36">
            <v>70.47</v>
          </cell>
          <cell r="AK36">
            <v>0</v>
          </cell>
          <cell r="AL36">
            <v>0</v>
          </cell>
          <cell r="AM36">
            <v>0</v>
          </cell>
          <cell r="AN36">
            <v>76.34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 t="str">
            <v>0.72</v>
          </cell>
          <cell r="AW36">
            <v>39.299999999999997</v>
          </cell>
          <cell r="AX36">
            <v>74.8</v>
          </cell>
          <cell r="AY36">
            <v>74</v>
          </cell>
          <cell r="AZ36">
            <v>72.5</v>
          </cell>
          <cell r="BA36" t="str">
            <v>0.72</v>
          </cell>
          <cell r="BB36">
            <v>0</v>
          </cell>
          <cell r="BC36">
            <v>70.900000000000006</v>
          </cell>
          <cell r="BD36">
            <v>67.92</v>
          </cell>
          <cell r="BE36">
            <v>87</v>
          </cell>
          <cell r="BF36">
            <v>0</v>
          </cell>
          <cell r="BG36">
            <v>0</v>
          </cell>
          <cell r="BH36">
            <v>0</v>
          </cell>
          <cell r="BI36">
            <v>69.5</v>
          </cell>
          <cell r="BJ36">
            <v>0</v>
          </cell>
          <cell r="BK36">
            <v>0</v>
          </cell>
          <cell r="BL36" t="str">
            <v>0.83</v>
          </cell>
          <cell r="BM36">
            <v>66.8</v>
          </cell>
          <cell r="BN36" t="str">
            <v>0.69</v>
          </cell>
          <cell r="BO36">
            <v>0.56999999999999995</v>
          </cell>
          <cell r="BP36">
            <v>0</v>
          </cell>
          <cell r="BQ36">
            <v>71.599999999999994</v>
          </cell>
          <cell r="BR36">
            <v>0</v>
          </cell>
          <cell r="BS36">
            <v>68.7</v>
          </cell>
          <cell r="BT36">
            <v>0</v>
          </cell>
          <cell r="BU36">
            <v>61.5</v>
          </cell>
          <cell r="BV36">
            <v>68.06</v>
          </cell>
          <cell r="BW36">
            <v>0</v>
          </cell>
          <cell r="BX36">
            <v>72.819999999999993</v>
          </cell>
          <cell r="BY36">
            <v>69.540000000000006</v>
          </cell>
          <cell r="BZ36">
            <v>67.989999999999995</v>
          </cell>
          <cell r="CA36">
            <v>52</v>
          </cell>
          <cell r="CB36">
            <v>66.81</v>
          </cell>
          <cell r="CC36">
            <v>66.81</v>
          </cell>
          <cell r="CD36">
            <v>67.069999999999993</v>
          </cell>
          <cell r="CE36">
            <v>75.099999999999994</v>
          </cell>
          <cell r="CF36">
            <v>69</v>
          </cell>
          <cell r="CG36">
            <v>0</v>
          </cell>
          <cell r="CH36">
            <v>8.66</v>
          </cell>
          <cell r="CI36">
            <v>0</v>
          </cell>
          <cell r="CJ36">
            <v>73.97</v>
          </cell>
          <cell r="CK36">
            <v>0</v>
          </cell>
          <cell r="CL36">
            <v>74.510000000000005</v>
          </cell>
          <cell r="CM36">
            <v>0</v>
          </cell>
          <cell r="CN36">
            <v>72.2</v>
          </cell>
          <cell r="CO36">
            <v>72</v>
          </cell>
          <cell r="CP36" t="str">
            <v>0.01</v>
          </cell>
          <cell r="CQ36">
            <v>0</v>
          </cell>
          <cell r="CR36">
            <v>0</v>
          </cell>
          <cell r="CS36" t="str">
            <v>0.81</v>
          </cell>
          <cell r="CT36">
            <v>77.06</v>
          </cell>
          <cell r="CU36">
            <v>75.650000000000006</v>
          </cell>
          <cell r="CV36">
            <v>0</v>
          </cell>
          <cell r="CW36">
            <v>0</v>
          </cell>
          <cell r="CX36">
            <v>69.7</v>
          </cell>
          <cell r="CY36">
            <v>0</v>
          </cell>
        </row>
      </sheetData>
      <sheetData sheetId="23">
        <row r="1">
          <cell r="D1" t="str">
            <v>ASPHODEL-NORWOOD DISTRIBUTION INC</v>
          </cell>
          <cell r="E1" t="str">
            <v>ATIKOKAN HYDRO INC.</v>
          </cell>
          <cell r="F1" t="str">
            <v>AURORA HYDRO CONNECTIONS LIMITED</v>
          </cell>
          <cell r="G1" t="str">
            <v>BARRIE HYDRO DISTRIBUTION INC.</v>
          </cell>
          <cell r="H1" t="str">
            <v>BELLEVILLE ELECTRIC</v>
          </cell>
          <cell r="I1" t="str">
            <v>BLUEWATER POWER DISTRIBUTION CORPORATION</v>
          </cell>
          <cell r="J1" t="str">
            <v>BRAMPTON HYDRO NETWORKS INC.</v>
          </cell>
          <cell r="K1" t="str">
            <v>BRANTFORD POWER INC.</v>
          </cell>
          <cell r="L1" t="str">
            <v>BROCK HYDRO</v>
          </cell>
          <cell r="M1" t="str">
            <v>BURLINGTON HYDRO</v>
          </cell>
          <cell r="N1" t="str">
            <v>CAMBRIDGE AND NORTH DUMFRIES HYDRO INC.</v>
          </cell>
          <cell r="O1" t="str">
            <v>CANADIAN NIAGARA POWER INC.</v>
          </cell>
          <cell r="P1" t="str">
            <v>CASSELMAN HYDRO</v>
          </cell>
          <cell r="Q1" t="str">
            <v>CENTRE WELLINGTON HYDRO LTD</v>
          </cell>
          <cell r="R1" t="str">
            <v>CHAPLEAU PUBLIC UTILITIES CORPORATION</v>
          </cell>
          <cell r="S1" t="str">
            <v>CHATHAM-KENT ENERGY INC.</v>
          </cell>
          <cell r="T1" t="str">
            <v>CLINTON POWER CORPORATION</v>
          </cell>
          <cell r="U1" t="str">
            <v>COLLUS POWER</v>
          </cell>
          <cell r="V1" t="str">
            <v>COOPERATIVE HYDRO EMBRUN INC</v>
          </cell>
          <cell r="W1" t="str">
            <v>DUTTON HYDRO LIMITED</v>
          </cell>
          <cell r="X1" t="str">
            <v>E.L.K. ENERGY INC.</v>
          </cell>
          <cell r="Y1" t="str">
            <v>ENERSOURCE HYDRO MISSISSAUGA INC.</v>
          </cell>
          <cell r="Z1" t="str">
            <v>ENWIN POWERLINES LTD.</v>
          </cell>
          <cell r="AA1" t="str">
            <v>ERIE THAMES POWERLINES CORPORATION</v>
          </cell>
          <cell r="AB1" t="str">
            <v>ESPANOLA REGIONAL HYDRO DISTRIBUTION CORPORATION</v>
          </cell>
          <cell r="AC1" t="str">
            <v>ESSEX POWERLINES CORPORATION</v>
          </cell>
          <cell r="AD1" t="str">
            <v>FESTIVAL HYDRO INC.</v>
          </cell>
          <cell r="AE1" t="str">
            <v>FORT FRANCES POWER CORPORATION</v>
          </cell>
          <cell r="AF1" t="str">
            <v>GRAND VALLEY ENERGY INC.</v>
          </cell>
          <cell r="AG1" t="str">
            <v>GRAVENHURST HYDRO ELECTRIC INC.</v>
          </cell>
          <cell r="AH1" t="str">
            <v>GREATER SUDBURY HYDRO INC.</v>
          </cell>
          <cell r="AI1" t="str">
            <v>GRIMSBY POWER INCORPORATED</v>
          </cell>
          <cell r="AJ1" t="str">
            <v>GUELPH HYDRO ELECTRIC SYSTEMS INC.</v>
          </cell>
          <cell r="AK1" t="str">
            <v>HALDIMAND COUNTY HYDRO INC.</v>
          </cell>
          <cell r="AL1" t="str">
            <v>HALTON HILLS HYDRO INC</v>
          </cell>
          <cell r="AM1" t="str">
            <v>HAMILTON HYDRO INCORPORATED</v>
          </cell>
          <cell r="AN1" t="str">
            <v>HEARST POWER DISTRIBUTION COMPANY LIMITED</v>
          </cell>
          <cell r="AO1" t="str">
            <v>HYDRO 2000 INC.</v>
          </cell>
          <cell r="AP1" t="str">
            <v>HYDRO HAWKESBURY INC.</v>
          </cell>
          <cell r="AQ1" t="str">
            <v>HYDRO ONE NETWORKS</v>
          </cell>
          <cell r="AR1" t="str">
            <v>HYDRO OTTAWA LIMITED</v>
          </cell>
          <cell r="AS1" t="str">
            <v>HYDRO VAUGHAN DISTRIBUTION INC.</v>
          </cell>
          <cell r="AT1" t="str">
            <v>KENORA HYDRO ELECTRIC CORPORATION LTD</v>
          </cell>
          <cell r="AU1" t="str">
            <v>KINGSTON ELECTRICITY DISTRIBUTION LTD</v>
          </cell>
          <cell r="AV1" t="str">
            <v>KITCHENER-WILMOT HYDRO INC.</v>
          </cell>
          <cell r="AW1" t="str">
            <v>LAKEFIELD DISTRIBUTION INC.</v>
          </cell>
          <cell r="AX1" t="str">
            <v>LAKEFRONT UTILITIES INC.</v>
          </cell>
          <cell r="AY1" t="str">
            <v>LAKELAND POWER DISTRIBUTION LTD.</v>
          </cell>
          <cell r="AZ1" t="str">
            <v>LONDON HYDRO INC</v>
          </cell>
          <cell r="BA1" t="str">
            <v>MARKHAM HYDRO DISTRIBUTION INC.</v>
          </cell>
          <cell r="BB1" t="str">
            <v>MIDDLESEX POWER DISTRIBUTION CORPORATION</v>
          </cell>
          <cell r="BC1" t="str">
            <v>MIDLAND POWER UTILITY CORPORATION</v>
          </cell>
          <cell r="BD1" t="str">
            <v>MILTON HYDRO DISTRIBUTION INC.</v>
          </cell>
          <cell r="BE1" t="str">
            <v>NEWBURY POWER</v>
          </cell>
          <cell r="BF1" t="str">
            <v>NEWMARKET HYDRO LTD.</v>
          </cell>
          <cell r="BG1" t="str">
            <v>NIAGARA FALLS HYDRO INC</v>
          </cell>
          <cell r="BH1" t="str">
            <v>NIAGARA FALLS INC.</v>
          </cell>
          <cell r="BI1" t="str">
            <v>NIAGARA-ON-THE-LAKE HYDRO INC.</v>
          </cell>
          <cell r="BJ1" t="str">
            <v>NORFOLK POWER DISTRIBUTION INC</v>
          </cell>
          <cell r="BK1" t="str">
            <v>NORTH BAY HYDRO DISTRIBUTION LIMITED</v>
          </cell>
          <cell r="BL1" t="str">
            <v>NORTHERN ONTARIO WIRES</v>
          </cell>
          <cell r="BM1" t="str">
            <v>OAKVILLE HYDRO ELECTRICITY DISTRIBUTION INC.</v>
          </cell>
          <cell r="BN1" t="str">
            <v>ORANGEVILLE HYDRO LIMITED</v>
          </cell>
          <cell r="BO1" t="str">
            <v>ORILLIA POWER DISTRIBUTION CORPORATION</v>
          </cell>
          <cell r="BP1" t="str">
            <v>OSHAWA PUC NETWORKS INC.</v>
          </cell>
          <cell r="BQ1" t="str">
            <v>OTTAWA RIVER POWER CORPORATION</v>
          </cell>
          <cell r="BR1" t="str">
            <v>PARRY SOUND POWER CORPORATION</v>
          </cell>
          <cell r="BS1" t="str">
            <v>PENINSULA WEST UTILITIES LIMITED</v>
          </cell>
          <cell r="BT1" t="str">
            <v>PETERBOROUGH DISTRIBUTION INC</v>
          </cell>
          <cell r="BU1" t="str">
            <v>PORT COLBORNE HYDRO INC.</v>
          </cell>
          <cell r="BV1" t="str">
            <v>PORT HOPE HYDRO</v>
          </cell>
          <cell r="BW1" t="str">
            <v>PUC DISTRIBUTION INC</v>
          </cell>
          <cell r="BX1" t="str">
            <v>RENFREW HYDRO INC.</v>
          </cell>
          <cell r="BY1" t="str">
            <v>RICHMOND HILL HYDRO INC.</v>
          </cell>
          <cell r="BZ1" t="str">
            <v>RIDEAU ST. LAWRENCE DISTRIBUTION INC.</v>
          </cell>
          <cell r="CA1" t="str">
            <v>SCUGOG HYDRO</v>
          </cell>
          <cell r="CB1" t="str">
            <v>SIOUX LOOKOUT HYDRO</v>
          </cell>
          <cell r="CC1" t="str">
            <v>SIOUX LOOKOUT HYDRO INC.</v>
          </cell>
          <cell r="CD1" t="str">
            <v>ST. CATHARINES HYDRO UTILITY SERVICES INC.</v>
          </cell>
          <cell r="CE1" t="str">
            <v>ST. THOMAS ENERGY INC.</v>
          </cell>
          <cell r="CF1" t="str">
            <v>TAY HYDRO ELECTRIC DISTRIBUTION COMPANY INC.</v>
          </cell>
          <cell r="CG1" t="str">
            <v>TERRACE BAY SUPERIOR WIRES INC.</v>
          </cell>
          <cell r="CH1" t="str">
            <v>THUNDER BAY HYDRO ELECTRICITY DISTRIBUTION INC.</v>
          </cell>
          <cell r="CI1" t="str">
            <v>TILLSONBURG HYDRO INC.</v>
          </cell>
          <cell r="CJ1" t="str">
            <v>TORONTO HYDRO-ELECTRIC SYSTEM LIMITED</v>
          </cell>
          <cell r="CK1" t="str">
            <v>VERIDIAN CONNECTIONS</v>
          </cell>
          <cell r="CL1" t="str">
            <v>WASAGA DISTRIBUTION INC.</v>
          </cell>
          <cell r="CM1" t="str">
            <v>WATERLOO NORTH HYDRO INC.</v>
          </cell>
          <cell r="CN1" t="str">
            <v>WELLAND HYDRO-ELECTRIC SYSTEM CORP.</v>
          </cell>
          <cell r="CO1" t="str">
            <v>WELLINGTON  NORTH POWER INC.</v>
          </cell>
          <cell r="CP1" t="str">
            <v>WELLINGTON ELECTRIC DISTRIBUTION COMPANY INC.</v>
          </cell>
          <cell r="CQ1" t="str">
            <v>WEST NIPISSING ENERGY SERVICES LTD.</v>
          </cell>
          <cell r="CR1" t="str">
            <v>WEST PERTH POWER INC.</v>
          </cell>
          <cell r="CS1" t="str">
            <v>WESTARIO POWER INC</v>
          </cell>
          <cell r="CT1" t="str">
            <v>WHITBY HYDRO</v>
          </cell>
          <cell r="CU1" t="str">
            <v>WOODSTOCK HYDRO SERVICES INC.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2001</v>
          </cell>
          <cell r="D4">
            <v>306922</v>
          </cell>
          <cell r="E4">
            <v>3737755</v>
          </cell>
          <cell r="F4">
            <v>40280432.789999999</v>
          </cell>
          <cell r="G4">
            <v>154257625</v>
          </cell>
          <cell r="H4">
            <v>27489005</v>
          </cell>
          <cell r="I4">
            <v>66661877</v>
          </cell>
          <cell r="J4">
            <v>316275530</v>
          </cell>
          <cell r="K4">
            <v>42600937</v>
          </cell>
          <cell r="L4">
            <v>3559803</v>
          </cell>
          <cell r="M4">
            <v>146478589</v>
          </cell>
          <cell r="N4">
            <v>111204989</v>
          </cell>
          <cell r="O4">
            <v>38786673.810000002</v>
          </cell>
          <cell r="P4">
            <v>1684000</v>
          </cell>
          <cell r="Q4">
            <v>11728125.34</v>
          </cell>
          <cell r="R4">
            <v>2070948.55</v>
          </cell>
          <cell r="S4">
            <v>42820577</v>
          </cell>
          <cell r="T4">
            <v>1924359.2</v>
          </cell>
          <cell r="U4">
            <v>17654906</v>
          </cell>
          <cell r="V4">
            <v>1943766</v>
          </cell>
          <cell r="W4">
            <v>600838</v>
          </cell>
          <cell r="X4">
            <v>14891912.380000001</v>
          </cell>
          <cell r="Y4">
            <v>632149099</v>
          </cell>
          <cell r="Z4">
            <v>143741024</v>
          </cell>
          <cell r="AA4">
            <v>12865787</v>
          </cell>
          <cell r="AB4">
            <v>4998512</v>
          </cell>
          <cell r="AC4">
            <v>24775424</v>
          </cell>
          <cell r="AD4">
            <v>50953015.979999997</v>
          </cell>
          <cell r="AE4">
            <v>8712831</v>
          </cell>
          <cell r="AF4">
            <v>963345.65</v>
          </cell>
          <cell r="AG4">
            <v>10082190</v>
          </cell>
          <cell r="AH4">
            <v>124262564.90000001</v>
          </cell>
          <cell r="AI4">
            <v>17413024.32</v>
          </cell>
          <cell r="AJ4">
            <v>78003000</v>
          </cell>
          <cell r="AK4">
            <v>33575373.509999998</v>
          </cell>
          <cell r="AL4">
            <v>44713920</v>
          </cell>
          <cell r="AM4">
            <v>346286410.19999999</v>
          </cell>
          <cell r="AN4">
            <v>3629780</v>
          </cell>
          <cell r="AO4">
            <v>431192</v>
          </cell>
          <cell r="AP4">
            <v>2583081</v>
          </cell>
          <cell r="AQ4">
            <v>4293000000</v>
          </cell>
          <cell r="AR4">
            <v>642807026</v>
          </cell>
          <cell r="AS4">
            <v>252045178</v>
          </cell>
          <cell r="AT4">
            <v>9493281</v>
          </cell>
          <cell r="AU4">
            <v>22544984</v>
          </cell>
          <cell r="AV4">
            <v>200993755</v>
          </cell>
          <cell r="AW4">
            <v>1172563</v>
          </cell>
          <cell r="AX4">
            <v>17068418</v>
          </cell>
          <cell r="AY4">
            <v>14009585</v>
          </cell>
          <cell r="AZ4">
            <v>268571506</v>
          </cell>
          <cell r="BA4">
            <v>215055964</v>
          </cell>
          <cell r="BB4">
            <v>8795002</v>
          </cell>
          <cell r="BC4">
            <v>10883825</v>
          </cell>
          <cell r="BD4">
            <v>49582398</v>
          </cell>
          <cell r="BE4">
            <v>231277</v>
          </cell>
          <cell r="BF4">
            <v>65920121</v>
          </cell>
          <cell r="BG4">
            <v>85286668.840000004</v>
          </cell>
          <cell r="BH4">
            <v>85286668.840000004</v>
          </cell>
          <cell r="BI4">
            <v>23126125</v>
          </cell>
          <cell r="BJ4">
            <v>45807160</v>
          </cell>
          <cell r="BK4">
            <v>66406483.840000004</v>
          </cell>
          <cell r="BL4">
            <v>7432000</v>
          </cell>
          <cell r="BM4">
            <v>138983525.69999999</v>
          </cell>
          <cell r="BN4">
            <v>21179981.460000001</v>
          </cell>
          <cell r="BO4">
            <v>29570000</v>
          </cell>
          <cell r="BP4">
            <v>90506448</v>
          </cell>
          <cell r="BQ4">
            <v>18789478</v>
          </cell>
          <cell r="BR4">
            <v>9364582</v>
          </cell>
          <cell r="BS4">
            <v>32488494</v>
          </cell>
          <cell r="BT4">
            <v>44821427</v>
          </cell>
          <cell r="BU4">
            <v>16676966</v>
          </cell>
          <cell r="BV4">
            <v>12028354</v>
          </cell>
          <cell r="BW4">
            <v>67350522</v>
          </cell>
          <cell r="BX4">
            <v>9165707</v>
          </cell>
          <cell r="BY4">
            <v>154418644</v>
          </cell>
          <cell r="BZ4">
            <v>3376193</v>
          </cell>
          <cell r="CA4">
            <v>3607793</v>
          </cell>
          <cell r="CB4">
            <v>5155034</v>
          </cell>
          <cell r="CC4">
            <v>5155034</v>
          </cell>
          <cell r="CD4">
            <v>89611619</v>
          </cell>
          <cell r="CE4">
            <v>25717043</v>
          </cell>
          <cell r="CF4">
            <v>8200116.4400000004</v>
          </cell>
          <cell r="CG4">
            <v>2293314</v>
          </cell>
          <cell r="CH4">
            <v>107579614.7</v>
          </cell>
          <cell r="CI4">
            <v>5932267.8799999999</v>
          </cell>
          <cell r="CJ4">
            <v>2786112010</v>
          </cell>
          <cell r="CK4">
            <v>199834292</v>
          </cell>
          <cell r="CL4">
            <v>0</v>
          </cell>
          <cell r="CM4">
            <v>129814753</v>
          </cell>
          <cell r="CN4">
            <v>35100340.939999998</v>
          </cell>
          <cell r="CO4">
            <v>5708176.0899999999</v>
          </cell>
          <cell r="CP4">
            <v>1240000</v>
          </cell>
          <cell r="CQ4">
            <v>4965423.63</v>
          </cell>
          <cell r="CR4">
            <v>3757829.55</v>
          </cell>
          <cell r="CS4">
            <v>19795001</v>
          </cell>
          <cell r="CT4">
            <v>84061202</v>
          </cell>
          <cell r="CU4">
            <v>18978109.73</v>
          </cell>
        </row>
        <row r="5">
          <cell r="A5" t="str">
            <v>Accumulated Depreciation</v>
          </cell>
          <cell r="B5" t="str">
            <v>ACCDEP</v>
          </cell>
          <cell r="C5">
            <v>2001</v>
          </cell>
          <cell r="D5">
            <v>7000</v>
          </cell>
          <cell r="E5">
            <v>1685201</v>
          </cell>
          <cell r="F5">
            <v>18699821.780000001</v>
          </cell>
          <cell r="G5">
            <v>53043010</v>
          </cell>
          <cell r="H5">
            <v>11887285</v>
          </cell>
          <cell r="I5">
            <v>30286496</v>
          </cell>
          <cell r="J5">
            <v>118988521</v>
          </cell>
          <cell r="K5">
            <v>2133988</v>
          </cell>
          <cell r="L5">
            <v>1731903</v>
          </cell>
          <cell r="M5">
            <v>69595237</v>
          </cell>
          <cell r="N5">
            <v>45032957</v>
          </cell>
          <cell r="O5">
            <v>11518049.92</v>
          </cell>
          <cell r="P5">
            <v>77000</v>
          </cell>
          <cell r="Q5">
            <v>-4560475.7300000004</v>
          </cell>
          <cell r="R5">
            <v>1110687.18</v>
          </cell>
          <cell r="S5">
            <v>3439094</v>
          </cell>
          <cell r="T5">
            <v>68313.38</v>
          </cell>
          <cell r="U5">
            <v>7195029</v>
          </cell>
          <cell r="V5">
            <v>90275</v>
          </cell>
          <cell r="W5">
            <v>313268</v>
          </cell>
          <cell r="X5">
            <v>7975081.0199999996</v>
          </cell>
          <cell r="Y5">
            <v>220525438</v>
          </cell>
          <cell r="Z5">
            <v>14420210</v>
          </cell>
          <cell r="AA5">
            <v>594101</v>
          </cell>
          <cell r="AB5">
            <v>3195868</v>
          </cell>
          <cell r="AC5">
            <v>1843386</v>
          </cell>
          <cell r="AD5">
            <v>23935576.460000001</v>
          </cell>
          <cell r="AE5">
            <v>4755755</v>
          </cell>
          <cell r="AF5">
            <v>556080.75</v>
          </cell>
          <cell r="AG5">
            <v>3392651</v>
          </cell>
          <cell r="AH5">
            <v>60472607</v>
          </cell>
          <cell r="AI5">
            <v>6583279.5499999998</v>
          </cell>
          <cell r="AJ5">
            <v>5634000</v>
          </cell>
          <cell r="AK5">
            <v>2381179.44</v>
          </cell>
          <cell r="AL5">
            <v>21906784</v>
          </cell>
          <cell r="AM5">
            <v>148042429.5</v>
          </cell>
          <cell r="AN5">
            <v>2204790</v>
          </cell>
          <cell r="AO5">
            <v>37974</v>
          </cell>
          <cell r="AP5">
            <v>217085.47</v>
          </cell>
          <cell r="AQ5">
            <v>1586000000</v>
          </cell>
          <cell r="AR5">
            <v>305706246</v>
          </cell>
          <cell r="AS5">
            <v>93226560</v>
          </cell>
          <cell r="AT5">
            <v>3835773</v>
          </cell>
          <cell r="AU5">
            <v>2478034</v>
          </cell>
          <cell r="AV5">
            <v>78136737</v>
          </cell>
          <cell r="AW5">
            <v>20000</v>
          </cell>
          <cell r="AX5">
            <v>6557959</v>
          </cell>
          <cell r="AY5">
            <v>1106619</v>
          </cell>
          <cell r="AZ5">
            <v>102942555</v>
          </cell>
          <cell r="BA5">
            <v>100890685</v>
          </cell>
          <cell r="BB5">
            <v>568751</v>
          </cell>
          <cell r="BC5">
            <v>5515304</v>
          </cell>
          <cell r="BD5">
            <v>25503755</v>
          </cell>
          <cell r="BE5">
            <v>0</v>
          </cell>
          <cell r="BF5">
            <v>27378763</v>
          </cell>
          <cell r="BG5">
            <v>0</v>
          </cell>
          <cell r="BH5">
            <v>36162461</v>
          </cell>
          <cell r="BI5">
            <v>10032858</v>
          </cell>
          <cell r="BJ5">
            <v>19071942</v>
          </cell>
          <cell r="BK5">
            <v>33118063</v>
          </cell>
          <cell r="BL5">
            <v>560000</v>
          </cell>
          <cell r="BM5">
            <v>17748829.449999999</v>
          </cell>
          <cell r="BN5">
            <v>9049932.0500000007</v>
          </cell>
          <cell r="BO5">
            <v>14798000</v>
          </cell>
          <cell r="BP5">
            <v>51187106</v>
          </cell>
          <cell r="BQ5">
            <v>9793490</v>
          </cell>
          <cell r="BR5">
            <v>4377192</v>
          </cell>
          <cell r="BS5">
            <v>11793921</v>
          </cell>
          <cell r="BT5">
            <v>4477785</v>
          </cell>
          <cell r="BU5">
            <v>8241541</v>
          </cell>
          <cell r="BV5">
            <v>6569966</v>
          </cell>
          <cell r="BW5">
            <v>31618207</v>
          </cell>
          <cell r="BX5">
            <v>5060493</v>
          </cell>
          <cell r="BY5">
            <v>60982976</v>
          </cell>
          <cell r="BZ5">
            <v>172701</v>
          </cell>
          <cell r="CA5">
            <v>1883841</v>
          </cell>
          <cell r="CB5">
            <v>262165</v>
          </cell>
          <cell r="CC5">
            <v>262165</v>
          </cell>
          <cell r="CD5">
            <v>36727202</v>
          </cell>
          <cell r="CE5">
            <v>10013874</v>
          </cell>
          <cell r="CF5">
            <v>3251335</v>
          </cell>
          <cell r="CG5">
            <v>908759</v>
          </cell>
          <cell r="CH5">
            <v>48652977.719999999</v>
          </cell>
          <cell r="CI5">
            <v>280667.38</v>
          </cell>
          <cell r="CJ5">
            <v>1161490577</v>
          </cell>
          <cell r="CK5">
            <v>77707909</v>
          </cell>
          <cell r="CL5">
            <v>0</v>
          </cell>
          <cell r="CM5">
            <v>48625562</v>
          </cell>
          <cell r="CN5">
            <v>15624812.85</v>
          </cell>
          <cell r="CO5">
            <v>3182139.03</v>
          </cell>
          <cell r="CP5">
            <v>106000</v>
          </cell>
          <cell r="CQ5">
            <v>2693088.36</v>
          </cell>
          <cell r="CR5">
            <v>1616015.57</v>
          </cell>
          <cell r="CS5">
            <v>1222339</v>
          </cell>
          <cell r="CT5">
            <v>33691197</v>
          </cell>
          <cell r="CU5">
            <v>1611404.89</v>
          </cell>
        </row>
        <row r="6">
          <cell r="A6" t="str">
            <v>Plant Additions</v>
          </cell>
          <cell r="B6" t="str">
            <v>PADD</v>
          </cell>
          <cell r="C6">
            <v>2001</v>
          </cell>
          <cell r="D6">
            <v>0</v>
          </cell>
          <cell r="E6">
            <v>188715</v>
          </cell>
          <cell r="F6">
            <v>1834120.45</v>
          </cell>
          <cell r="G6">
            <v>6148424</v>
          </cell>
          <cell r="H6">
            <v>624145</v>
          </cell>
          <cell r="I6">
            <v>5870138</v>
          </cell>
          <cell r="J6">
            <v>26455609</v>
          </cell>
          <cell r="K6">
            <v>1574060</v>
          </cell>
          <cell r="L6">
            <v>10022.16</v>
          </cell>
          <cell r="M6">
            <v>5027555</v>
          </cell>
          <cell r="N6">
            <v>9213017</v>
          </cell>
          <cell r="O6">
            <v>5699281.5300000003</v>
          </cell>
          <cell r="P6">
            <v>33000</v>
          </cell>
          <cell r="Q6">
            <v>912774.72</v>
          </cell>
          <cell r="R6">
            <v>0</v>
          </cell>
          <cell r="S6">
            <v>3465274</v>
          </cell>
          <cell r="T6">
            <v>72456.960000000006</v>
          </cell>
          <cell r="U6">
            <v>643215</v>
          </cell>
          <cell r="V6">
            <v>86678</v>
          </cell>
          <cell r="W6">
            <v>5610</v>
          </cell>
          <cell r="X6">
            <v>1044814.09</v>
          </cell>
          <cell r="Y6">
            <v>34026391</v>
          </cell>
          <cell r="Z6">
            <v>9099580</v>
          </cell>
          <cell r="AA6">
            <v>647597</v>
          </cell>
          <cell r="AB6">
            <v>190697</v>
          </cell>
          <cell r="AC6">
            <v>1483031</v>
          </cell>
          <cell r="AD6">
            <v>2904063</v>
          </cell>
          <cell r="AE6">
            <v>295310</v>
          </cell>
          <cell r="AF6">
            <v>0</v>
          </cell>
          <cell r="AG6">
            <v>932284.68</v>
          </cell>
          <cell r="AH6">
            <v>3503439</v>
          </cell>
          <cell r="AI6">
            <v>1143861.5900000001</v>
          </cell>
          <cell r="AJ6">
            <v>8669000</v>
          </cell>
          <cell r="AK6">
            <v>2392003.1</v>
          </cell>
          <cell r="AL6">
            <v>2389021</v>
          </cell>
          <cell r="AM6">
            <v>23663109</v>
          </cell>
          <cell r="AN6">
            <v>13300.85</v>
          </cell>
          <cell r="AO6">
            <v>0</v>
          </cell>
          <cell r="AP6">
            <v>17078.240000000002</v>
          </cell>
          <cell r="AQ6">
            <v>177000000</v>
          </cell>
          <cell r="AR6">
            <v>31290268</v>
          </cell>
          <cell r="AS6">
            <v>15438217</v>
          </cell>
          <cell r="AT6">
            <v>397465</v>
          </cell>
          <cell r="AU6">
            <v>3291814</v>
          </cell>
          <cell r="AV6">
            <v>10404675</v>
          </cell>
          <cell r="AW6">
            <v>40366</v>
          </cell>
          <cell r="AX6">
            <v>215000</v>
          </cell>
          <cell r="AY6">
            <v>578721.64</v>
          </cell>
          <cell r="AZ6">
            <v>22236507</v>
          </cell>
          <cell r="BA6">
            <v>12834849</v>
          </cell>
          <cell r="BB6">
            <v>109002</v>
          </cell>
          <cell r="BC6">
            <v>445945</v>
          </cell>
          <cell r="BD6">
            <v>4753089</v>
          </cell>
          <cell r="BE6">
            <v>16000</v>
          </cell>
          <cell r="BF6">
            <v>3348483</v>
          </cell>
          <cell r="BG6">
            <v>0</v>
          </cell>
          <cell r="BH6">
            <v>4896309</v>
          </cell>
          <cell r="BI6">
            <v>1299305</v>
          </cell>
          <cell r="BJ6">
            <v>2844313</v>
          </cell>
          <cell r="BK6">
            <v>2707226</v>
          </cell>
          <cell r="BL6">
            <v>133000</v>
          </cell>
          <cell r="BM6">
            <v>6335168.6600000001</v>
          </cell>
          <cell r="BN6">
            <v>1188346.94</v>
          </cell>
          <cell r="BO6">
            <v>864091</v>
          </cell>
          <cell r="BP6">
            <v>2090944</v>
          </cell>
          <cell r="BQ6">
            <v>708748</v>
          </cell>
          <cell r="BR6">
            <v>214739</v>
          </cell>
          <cell r="BS6">
            <v>2437456</v>
          </cell>
          <cell r="BT6">
            <v>3052494</v>
          </cell>
          <cell r="BU6">
            <v>457569</v>
          </cell>
          <cell r="BV6">
            <v>169896.34</v>
          </cell>
          <cell r="BW6">
            <v>2505177.5299999998</v>
          </cell>
          <cell r="BX6">
            <v>303314</v>
          </cell>
          <cell r="BY6">
            <v>15966251</v>
          </cell>
          <cell r="BZ6">
            <v>375428</v>
          </cell>
          <cell r="CA6">
            <v>159118</v>
          </cell>
          <cell r="CB6">
            <v>312640</v>
          </cell>
          <cell r="CC6">
            <v>312640</v>
          </cell>
          <cell r="CD6">
            <v>4311961</v>
          </cell>
          <cell r="CE6">
            <v>1358650</v>
          </cell>
          <cell r="CF6">
            <v>136381.1</v>
          </cell>
          <cell r="CG6">
            <v>74434</v>
          </cell>
          <cell r="CH6">
            <v>4743713</v>
          </cell>
          <cell r="CI6">
            <v>472805.15</v>
          </cell>
          <cell r="CJ6">
            <v>174843217</v>
          </cell>
          <cell r="CK6">
            <v>14120614</v>
          </cell>
          <cell r="CL6">
            <v>0</v>
          </cell>
          <cell r="CM6">
            <v>9560790</v>
          </cell>
          <cell r="CN6">
            <v>1742800.92</v>
          </cell>
          <cell r="CO6">
            <v>199714.69</v>
          </cell>
          <cell r="CP6">
            <v>27150</v>
          </cell>
          <cell r="CQ6">
            <v>121593.83</v>
          </cell>
          <cell r="CR6">
            <v>166394.35</v>
          </cell>
          <cell r="CS6">
            <v>896832</v>
          </cell>
          <cell r="CT6">
            <v>3788134</v>
          </cell>
          <cell r="CU6">
            <v>1760253.39</v>
          </cell>
        </row>
        <row r="7">
          <cell r="A7" t="str">
            <v>OM&amp;A Expense</v>
          </cell>
          <cell r="B7" t="str">
            <v>COMA</v>
          </cell>
          <cell r="C7">
            <v>2001</v>
          </cell>
          <cell r="D7">
            <v>39829</v>
          </cell>
          <cell r="E7">
            <v>458881</v>
          </cell>
          <cell r="F7">
            <v>1440665</v>
          </cell>
          <cell r="G7">
            <v>8431785</v>
          </cell>
          <cell r="H7">
            <v>1314454</v>
          </cell>
          <cell r="I7">
            <v>7652904</v>
          </cell>
          <cell r="J7">
            <v>10786222</v>
          </cell>
          <cell r="K7">
            <v>5518149</v>
          </cell>
          <cell r="L7">
            <v>202846.96</v>
          </cell>
          <cell r="M7">
            <v>6633570</v>
          </cell>
          <cell r="N7">
            <v>5212073</v>
          </cell>
          <cell r="O7">
            <v>2962096.83</v>
          </cell>
          <cell r="P7">
            <v>191000</v>
          </cell>
          <cell r="Q7">
            <v>1152636.42</v>
          </cell>
          <cell r="R7">
            <v>316366.66000000003</v>
          </cell>
          <cell r="S7">
            <v>3674716</v>
          </cell>
          <cell r="T7">
            <v>225914.22</v>
          </cell>
          <cell r="U7">
            <v>1631887</v>
          </cell>
          <cell r="V7">
            <v>165859</v>
          </cell>
          <cell r="W7">
            <v>137259</v>
          </cell>
          <cell r="X7">
            <v>1408761.38</v>
          </cell>
          <cell r="Y7">
            <v>23090612</v>
          </cell>
          <cell r="Z7">
            <v>19083615</v>
          </cell>
          <cell r="AA7">
            <v>1796843.54</v>
          </cell>
          <cell r="AB7">
            <v>565490</v>
          </cell>
          <cell r="AC7">
            <v>4098106</v>
          </cell>
          <cell r="AD7">
            <v>2213387.9900000002</v>
          </cell>
          <cell r="AE7">
            <v>741610</v>
          </cell>
          <cell r="AF7">
            <v>102535.62999999999</v>
          </cell>
          <cell r="AG7">
            <v>582856</v>
          </cell>
          <cell r="AH7">
            <v>6014300.4199999999</v>
          </cell>
          <cell r="AI7">
            <v>813174.39</v>
          </cell>
          <cell r="AJ7">
            <v>4684000</v>
          </cell>
          <cell r="AK7">
            <v>2835859.6100000003</v>
          </cell>
          <cell r="AL7">
            <v>2596487</v>
          </cell>
          <cell r="AM7">
            <v>20722562.710000001</v>
          </cell>
          <cell r="AN7">
            <v>298589.13</v>
          </cell>
          <cell r="AO7">
            <v>79425.19</v>
          </cell>
          <cell r="AP7">
            <v>632978.42999999993</v>
          </cell>
          <cell r="AQ7">
            <v>245000000</v>
          </cell>
          <cell r="AR7">
            <v>32213721</v>
          </cell>
          <cell r="AS7">
            <v>6124217</v>
          </cell>
          <cell r="AT7">
            <v>739023</v>
          </cell>
          <cell r="AU7">
            <v>3948072</v>
          </cell>
          <cell r="AV7">
            <v>5918079</v>
          </cell>
          <cell r="AW7">
            <v>207254.65</v>
          </cell>
          <cell r="AX7">
            <v>871487</v>
          </cell>
          <cell r="AY7">
            <v>1454296</v>
          </cell>
          <cell r="AZ7">
            <v>15614162</v>
          </cell>
          <cell r="BA7">
            <v>12997989</v>
          </cell>
          <cell r="BB7">
            <v>788446</v>
          </cell>
          <cell r="BC7">
            <v>1151947</v>
          </cell>
          <cell r="BD7">
            <v>2213868</v>
          </cell>
          <cell r="BE7">
            <v>14327</v>
          </cell>
          <cell r="BF7">
            <v>2553516</v>
          </cell>
          <cell r="BG7">
            <v>17470530.32</v>
          </cell>
          <cell r="BH7">
            <v>17470530.32</v>
          </cell>
          <cell r="BI7">
            <v>1003414</v>
          </cell>
          <cell r="BJ7">
            <v>2884660</v>
          </cell>
          <cell r="BK7">
            <v>2962617.3</v>
          </cell>
          <cell r="BL7">
            <v>1075000</v>
          </cell>
          <cell r="BM7">
            <v>6932092.6500000004</v>
          </cell>
          <cell r="BN7">
            <v>1140371.0499999998</v>
          </cell>
          <cell r="BO7">
            <v>2471536</v>
          </cell>
          <cell r="BP7">
            <v>10019028</v>
          </cell>
          <cell r="BQ7">
            <v>1397241</v>
          </cell>
          <cell r="BR7">
            <v>901521</v>
          </cell>
          <cell r="BS7">
            <v>2882182</v>
          </cell>
          <cell r="BT7">
            <v>3609217</v>
          </cell>
          <cell r="BU7">
            <v>1192039</v>
          </cell>
          <cell r="BV7">
            <v>304835</v>
          </cell>
          <cell r="BW7">
            <v>9464267.9299999997</v>
          </cell>
          <cell r="BX7">
            <v>496165</v>
          </cell>
          <cell r="BY7">
            <v>5292002</v>
          </cell>
          <cell r="BZ7">
            <v>847654</v>
          </cell>
          <cell r="CA7">
            <v>527617</v>
          </cell>
          <cell r="CB7">
            <v>452546</v>
          </cell>
          <cell r="CC7">
            <v>452546</v>
          </cell>
          <cell r="CD7">
            <v>4912847</v>
          </cell>
          <cell r="CE7">
            <v>4104278</v>
          </cell>
          <cell r="CF7">
            <v>429735.6</v>
          </cell>
          <cell r="CG7">
            <v>181376</v>
          </cell>
          <cell r="CH7">
            <v>7435573</v>
          </cell>
          <cell r="CI7">
            <v>999703.90999999992</v>
          </cell>
          <cell r="CJ7">
            <v>120120188</v>
          </cell>
          <cell r="CK7">
            <v>8108231</v>
          </cell>
          <cell r="CL7">
            <v>0</v>
          </cell>
          <cell r="CM7">
            <v>6597849</v>
          </cell>
          <cell r="CN7">
            <v>4089952.81</v>
          </cell>
          <cell r="CO7">
            <v>333865</v>
          </cell>
          <cell r="CP7">
            <v>184000</v>
          </cell>
          <cell r="CQ7">
            <v>602753.54</v>
          </cell>
          <cell r="CR7">
            <v>544794.93999999994</v>
          </cell>
          <cell r="CS7">
            <v>3926389</v>
          </cell>
          <cell r="CT7">
            <v>4010889</v>
          </cell>
          <cell r="CU7">
            <v>2014174.03</v>
          </cell>
        </row>
        <row r="8">
          <cell r="A8" t="str">
            <v>Income Taxes</v>
          </cell>
          <cell r="B8" t="str">
            <v>CTAXINC</v>
          </cell>
          <cell r="C8">
            <v>2001</v>
          </cell>
        </row>
        <row r="9">
          <cell r="A9" t="str">
            <v>Customers</v>
          </cell>
          <cell r="B9" t="str">
            <v>YN</v>
          </cell>
          <cell r="C9">
            <v>2001</v>
          </cell>
          <cell r="D9">
            <v>858</v>
          </cell>
          <cell r="E9">
            <v>1842</v>
          </cell>
          <cell r="F9">
            <v>17022</v>
          </cell>
          <cell r="G9">
            <v>56554</v>
          </cell>
          <cell r="H9">
            <v>16314</v>
          </cell>
          <cell r="I9">
            <v>43422</v>
          </cell>
          <cell r="J9">
            <v>90752</v>
          </cell>
          <cell r="K9">
            <v>43268</v>
          </cell>
          <cell r="L9">
            <v>2329</v>
          </cell>
          <cell r="M9">
            <v>54032</v>
          </cell>
          <cell r="N9">
            <v>43311</v>
          </cell>
          <cell r="O9">
            <v>14880</v>
          </cell>
          <cell r="P9">
            <v>1348</v>
          </cell>
          <cell r="Q9">
            <v>6947</v>
          </cell>
          <cell r="R9">
            <v>1402</v>
          </cell>
          <cell r="S9">
            <v>32453</v>
          </cell>
          <cell r="T9">
            <v>1643</v>
          </cell>
          <cell r="U9">
            <v>13140</v>
          </cell>
          <cell r="V9">
            <v>1353</v>
          </cell>
          <cell r="W9">
            <v>569</v>
          </cell>
          <cell r="X9">
            <v>10185</v>
          </cell>
          <cell r="Y9">
            <v>163582</v>
          </cell>
          <cell r="Z9">
            <v>79578</v>
          </cell>
          <cell r="AA9">
            <v>13390</v>
          </cell>
          <cell r="AB9">
            <v>3320</v>
          </cell>
          <cell r="AC9">
            <v>25800</v>
          </cell>
          <cell r="AD9">
            <v>18529</v>
          </cell>
          <cell r="AE9">
            <v>3867</v>
          </cell>
          <cell r="AF9">
            <v>660</v>
          </cell>
          <cell r="AG9">
            <v>5764</v>
          </cell>
          <cell r="AH9">
            <v>43364</v>
          </cell>
          <cell r="AI9">
            <v>8441</v>
          </cell>
          <cell r="AJ9">
            <v>39668</v>
          </cell>
          <cell r="AK9">
            <v>21057</v>
          </cell>
          <cell r="AL9">
            <v>21648</v>
          </cell>
          <cell r="AM9">
            <v>209254</v>
          </cell>
          <cell r="AN9">
            <v>2772</v>
          </cell>
          <cell r="AO9">
            <v>1099</v>
          </cell>
          <cell r="AP9">
            <v>5065</v>
          </cell>
          <cell r="AQ9">
            <v>1098950</v>
          </cell>
          <cell r="AR9">
            <v>258755</v>
          </cell>
          <cell r="AS9">
            <v>63939</v>
          </cell>
          <cell r="AT9">
            <v>10349</v>
          </cell>
          <cell r="AU9">
            <v>26290</v>
          </cell>
          <cell r="AV9">
            <v>71913</v>
          </cell>
          <cell r="AW9">
            <v>1803</v>
          </cell>
          <cell r="AX9">
            <v>9174</v>
          </cell>
          <cell r="AY9">
            <v>8693</v>
          </cell>
          <cell r="AZ9">
            <v>132605</v>
          </cell>
          <cell r="BA9">
            <v>65002</v>
          </cell>
          <cell r="BB9">
            <v>10205</v>
          </cell>
          <cell r="BC9">
            <v>6339</v>
          </cell>
          <cell r="BD9">
            <v>12834</v>
          </cell>
          <cell r="BE9">
            <v>270</v>
          </cell>
          <cell r="BF9">
            <v>23142</v>
          </cell>
          <cell r="BG9">
            <v>34073</v>
          </cell>
          <cell r="BH9">
            <v>34073</v>
          </cell>
          <cell r="BI9">
            <v>8290</v>
          </cell>
          <cell r="BJ9">
            <v>17975</v>
          </cell>
          <cell r="BK9">
            <v>23849</v>
          </cell>
          <cell r="BL9">
            <v>6237</v>
          </cell>
          <cell r="BM9">
            <v>48860</v>
          </cell>
          <cell r="BN9">
            <v>9256</v>
          </cell>
          <cell r="BO9">
            <v>12031</v>
          </cell>
          <cell r="BP9">
            <v>56186</v>
          </cell>
          <cell r="BQ9">
            <v>12575</v>
          </cell>
          <cell r="BR9">
            <v>3157</v>
          </cell>
          <cell r="BS9">
            <v>14039</v>
          </cell>
          <cell r="BT9">
            <v>39074</v>
          </cell>
          <cell r="BU9">
            <v>9142</v>
          </cell>
          <cell r="BV9">
            <v>4927</v>
          </cell>
          <cell r="BW9">
            <v>32733</v>
          </cell>
          <cell r="BX9">
            <v>4022</v>
          </cell>
          <cell r="BY9">
            <v>42154</v>
          </cell>
          <cell r="BZ9">
            <v>5719</v>
          </cell>
          <cell r="CA9">
            <v>2263</v>
          </cell>
          <cell r="CB9">
            <v>2880</v>
          </cell>
          <cell r="CC9">
            <v>2880</v>
          </cell>
          <cell r="CD9">
            <v>51075</v>
          </cell>
          <cell r="CE9">
            <v>14192</v>
          </cell>
          <cell r="CF9">
            <v>3927</v>
          </cell>
          <cell r="CG9">
            <v>1876</v>
          </cell>
          <cell r="CH9">
            <v>49050</v>
          </cell>
          <cell r="CI9">
            <v>6172</v>
          </cell>
          <cell r="CJ9">
            <v>660946</v>
          </cell>
          <cell r="CK9">
            <v>90374</v>
          </cell>
          <cell r="CL9">
            <v>9081</v>
          </cell>
          <cell r="CM9">
            <v>43110</v>
          </cell>
          <cell r="CN9">
            <v>20821</v>
          </cell>
          <cell r="CO9">
            <v>3341</v>
          </cell>
          <cell r="CP9">
            <v>1136</v>
          </cell>
          <cell r="CQ9">
            <v>3116</v>
          </cell>
          <cell r="CR9">
            <v>1923</v>
          </cell>
          <cell r="CS9">
            <v>20200</v>
          </cell>
          <cell r="CT9">
            <v>29068</v>
          </cell>
          <cell r="CU9">
            <v>17310</v>
          </cell>
        </row>
        <row r="10">
          <cell r="A10" t="str">
            <v>Customers - Residential</v>
          </cell>
          <cell r="B10" t="str">
            <v>YNR</v>
          </cell>
          <cell r="C10">
            <v>2001</v>
          </cell>
          <cell r="D10">
            <v>574</v>
          </cell>
          <cell r="E10">
            <v>1529</v>
          </cell>
          <cell r="F10">
            <v>12370</v>
          </cell>
          <cell r="G10">
            <v>50436</v>
          </cell>
          <cell r="H10">
            <v>13674</v>
          </cell>
          <cell r="I10">
            <v>30021</v>
          </cell>
          <cell r="J10">
            <v>82925</v>
          </cell>
          <cell r="K10">
            <v>31089</v>
          </cell>
          <cell r="L10">
            <v>1980</v>
          </cell>
          <cell r="M10">
            <v>48778</v>
          </cell>
          <cell r="N10">
            <v>38501</v>
          </cell>
          <cell r="O10">
            <v>13370</v>
          </cell>
          <cell r="P10">
            <v>1178</v>
          </cell>
          <cell r="Q10">
            <v>4770</v>
          </cell>
          <cell r="R10">
            <v>1182</v>
          </cell>
          <cell r="S10">
            <v>28165</v>
          </cell>
          <cell r="T10">
            <v>1365</v>
          </cell>
          <cell r="U10">
            <v>11397</v>
          </cell>
          <cell r="V10">
            <v>1163</v>
          </cell>
          <cell r="W10">
            <v>470</v>
          </cell>
          <cell r="X10">
            <v>9085</v>
          </cell>
          <cell r="Y10">
            <v>144005</v>
          </cell>
          <cell r="Z10">
            <v>71395</v>
          </cell>
          <cell r="AA10">
            <v>11784</v>
          </cell>
          <cell r="AB10">
            <v>2930</v>
          </cell>
          <cell r="AC10">
            <v>23016</v>
          </cell>
          <cell r="AD10">
            <v>15855</v>
          </cell>
          <cell r="AE10">
            <v>3364</v>
          </cell>
          <cell r="AF10">
            <v>573</v>
          </cell>
          <cell r="AG10">
            <v>5018</v>
          </cell>
          <cell r="AH10">
            <v>38670</v>
          </cell>
          <cell r="AI10">
            <v>7634</v>
          </cell>
          <cell r="AJ10">
            <v>35895</v>
          </cell>
          <cell r="AK10">
            <v>17241</v>
          </cell>
          <cell r="AL10">
            <v>15883</v>
          </cell>
          <cell r="AM10">
            <v>157177</v>
          </cell>
          <cell r="AN10">
            <v>2286</v>
          </cell>
          <cell r="AO10">
            <v>940</v>
          </cell>
          <cell r="AP10">
            <v>4423</v>
          </cell>
          <cell r="AQ10">
            <v>990219</v>
          </cell>
          <cell r="AR10">
            <v>232319</v>
          </cell>
          <cell r="AS10">
            <v>53836</v>
          </cell>
          <cell r="AT10">
            <v>5586</v>
          </cell>
          <cell r="AU10">
            <v>22365</v>
          </cell>
          <cell r="AV10">
            <v>64284</v>
          </cell>
          <cell r="AW10">
            <v>1139</v>
          </cell>
          <cell r="AX10">
            <v>7915</v>
          </cell>
          <cell r="AY10">
            <v>7062</v>
          </cell>
          <cell r="AZ10">
            <v>119134</v>
          </cell>
          <cell r="BA10">
            <v>56854</v>
          </cell>
          <cell r="BB10">
            <v>5755</v>
          </cell>
          <cell r="BC10">
            <v>5500</v>
          </cell>
          <cell r="BD10">
            <v>10475</v>
          </cell>
          <cell r="BE10">
            <v>157</v>
          </cell>
          <cell r="BF10">
            <v>20204</v>
          </cell>
          <cell r="BG10">
            <v>30442</v>
          </cell>
          <cell r="BH10">
            <v>30442</v>
          </cell>
          <cell r="BI10">
            <v>5345</v>
          </cell>
          <cell r="BJ10">
            <v>15124</v>
          </cell>
          <cell r="BK10">
            <v>20850</v>
          </cell>
          <cell r="BL10">
            <v>5426</v>
          </cell>
          <cell r="BM10">
            <v>43335</v>
          </cell>
          <cell r="BN10">
            <v>8212</v>
          </cell>
          <cell r="BO10">
            <v>10450</v>
          </cell>
          <cell r="BP10">
            <v>42208</v>
          </cell>
          <cell r="BQ10">
            <v>8304</v>
          </cell>
          <cell r="BR10">
            <v>2534</v>
          </cell>
          <cell r="BS10">
            <v>12545</v>
          </cell>
          <cell r="BT10">
            <v>26384</v>
          </cell>
          <cell r="BU10">
            <v>7976</v>
          </cell>
          <cell r="BV10">
            <v>4256</v>
          </cell>
          <cell r="BW10">
            <v>28600</v>
          </cell>
          <cell r="BX10">
            <v>3430</v>
          </cell>
          <cell r="BY10">
            <v>37514</v>
          </cell>
          <cell r="BZ10">
            <v>4852</v>
          </cell>
          <cell r="CA10">
            <v>1887</v>
          </cell>
          <cell r="CB10">
            <v>2287</v>
          </cell>
          <cell r="CC10">
            <v>2287</v>
          </cell>
          <cell r="CD10">
            <v>45770</v>
          </cell>
          <cell r="CE10">
            <v>12439</v>
          </cell>
          <cell r="CF10">
            <v>3604</v>
          </cell>
          <cell r="CG10">
            <v>938</v>
          </cell>
          <cell r="CH10">
            <v>43857</v>
          </cell>
          <cell r="CI10">
            <v>5368</v>
          </cell>
          <cell r="CJ10">
            <v>582669</v>
          </cell>
          <cell r="CK10">
            <v>80992</v>
          </cell>
          <cell r="CL10">
            <v>8280</v>
          </cell>
          <cell r="CM10">
            <v>37085</v>
          </cell>
          <cell r="CN10">
            <v>18604</v>
          </cell>
          <cell r="CO10">
            <v>2771</v>
          </cell>
          <cell r="CP10">
            <v>1004</v>
          </cell>
          <cell r="CQ10">
            <v>2784</v>
          </cell>
          <cell r="CR10">
            <v>1637</v>
          </cell>
          <cell r="CS10">
            <v>17541</v>
          </cell>
          <cell r="CT10">
            <v>26833</v>
          </cell>
          <cell r="CU10">
            <v>12255</v>
          </cell>
        </row>
        <row r="11">
          <cell r="A11" t="str">
            <v>Customers - Other</v>
          </cell>
          <cell r="B11" t="str">
            <v>YNO</v>
          </cell>
          <cell r="C11">
            <v>2001</v>
          </cell>
          <cell r="D11">
            <v>284</v>
          </cell>
          <cell r="E11">
            <v>313</v>
          </cell>
          <cell r="F11">
            <v>4652</v>
          </cell>
          <cell r="G11">
            <v>6118</v>
          </cell>
          <cell r="H11">
            <v>2640</v>
          </cell>
          <cell r="I11">
            <v>13401</v>
          </cell>
          <cell r="J11">
            <v>7827</v>
          </cell>
          <cell r="K11">
            <v>12179</v>
          </cell>
          <cell r="L11">
            <v>349</v>
          </cell>
          <cell r="M11">
            <v>5254</v>
          </cell>
          <cell r="N11">
            <v>4810</v>
          </cell>
          <cell r="O11">
            <v>1510</v>
          </cell>
          <cell r="P11">
            <v>170</v>
          </cell>
          <cell r="Q11">
            <v>2177</v>
          </cell>
          <cell r="R11">
            <v>220</v>
          </cell>
          <cell r="S11">
            <v>4288</v>
          </cell>
          <cell r="T11">
            <v>278</v>
          </cell>
          <cell r="U11">
            <v>1743</v>
          </cell>
          <cell r="V11">
            <v>190</v>
          </cell>
          <cell r="W11">
            <v>99</v>
          </cell>
          <cell r="X11">
            <v>1100</v>
          </cell>
          <cell r="Y11">
            <v>19577</v>
          </cell>
          <cell r="Z11">
            <v>8183</v>
          </cell>
          <cell r="AA11">
            <v>1606</v>
          </cell>
          <cell r="AB11">
            <v>390</v>
          </cell>
          <cell r="AC11">
            <v>2784</v>
          </cell>
          <cell r="AD11">
            <v>2674</v>
          </cell>
          <cell r="AE11">
            <v>503</v>
          </cell>
          <cell r="AF11">
            <v>87</v>
          </cell>
          <cell r="AG11">
            <v>746</v>
          </cell>
          <cell r="AH11">
            <v>4694</v>
          </cell>
          <cell r="AI11">
            <v>807</v>
          </cell>
          <cell r="AJ11">
            <v>3773</v>
          </cell>
          <cell r="AK11">
            <v>3816</v>
          </cell>
          <cell r="AL11">
            <v>5765</v>
          </cell>
          <cell r="AM11">
            <v>52077</v>
          </cell>
          <cell r="AN11">
            <v>486</v>
          </cell>
          <cell r="AO11">
            <v>159</v>
          </cell>
          <cell r="AP11">
            <v>642</v>
          </cell>
          <cell r="AQ11">
            <v>108731</v>
          </cell>
          <cell r="AR11">
            <v>26436</v>
          </cell>
          <cell r="AS11">
            <v>10103</v>
          </cell>
          <cell r="AT11">
            <v>4763</v>
          </cell>
          <cell r="AU11">
            <v>3925</v>
          </cell>
          <cell r="AV11">
            <v>7629</v>
          </cell>
          <cell r="AW11">
            <v>664</v>
          </cell>
          <cell r="AX11">
            <v>1259</v>
          </cell>
          <cell r="AY11">
            <v>1631</v>
          </cell>
          <cell r="AZ11">
            <v>13471</v>
          </cell>
          <cell r="BA11">
            <v>8148</v>
          </cell>
          <cell r="BB11">
            <v>4450</v>
          </cell>
          <cell r="BC11">
            <v>839</v>
          </cell>
          <cell r="BD11">
            <v>2359</v>
          </cell>
          <cell r="BE11">
            <v>113</v>
          </cell>
          <cell r="BF11">
            <v>2938</v>
          </cell>
          <cell r="BG11">
            <v>3631</v>
          </cell>
          <cell r="BH11">
            <v>3631</v>
          </cell>
          <cell r="BI11">
            <v>2945</v>
          </cell>
          <cell r="BJ11">
            <v>2851</v>
          </cell>
          <cell r="BK11">
            <v>2999</v>
          </cell>
          <cell r="BL11">
            <v>811</v>
          </cell>
          <cell r="BM11">
            <v>5525</v>
          </cell>
          <cell r="BN11">
            <v>1044</v>
          </cell>
          <cell r="BO11">
            <v>1581</v>
          </cell>
          <cell r="BP11">
            <v>13978</v>
          </cell>
          <cell r="BQ11">
            <v>4271</v>
          </cell>
          <cell r="BR11">
            <v>623</v>
          </cell>
          <cell r="BS11">
            <v>1494</v>
          </cell>
          <cell r="BT11">
            <v>12690</v>
          </cell>
          <cell r="BU11">
            <v>1166</v>
          </cell>
          <cell r="BV11">
            <v>671</v>
          </cell>
          <cell r="BW11">
            <v>4133</v>
          </cell>
          <cell r="BX11">
            <v>592</v>
          </cell>
          <cell r="BY11">
            <v>4640</v>
          </cell>
          <cell r="BZ11">
            <v>867</v>
          </cell>
          <cell r="CA11">
            <v>376</v>
          </cell>
          <cell r="CB11">
            <v>593</v>
          </cell>
          <cell r="CC11">
            <v>593</v>
          </cell>
          <cell r="CD11">
            <v>5305</v>
          </cell>
          <cell r="CE11">
            <v>1753</v>
          </cell>
          <cell r="CF11">
            <v>323</v>
          </cell>
          <cell r="CG11">
            <v>938</v>
          </cell>
          <cell r="CH11">
            <v>5193</v>
          </cell>
          <cell r="CI11">
            <v>804</v>
          </cell>
          <cell r="CJ11">
            <v>78277</v>
          </cell>
          <cell r="CK11">
            <v>9382</v>
          </cell>
          <cell r="CL11">
            <v>801</v>
          </cell>
          <cell r="CM11">
            <v>6025</v>
          </cell>
          <cell r="CN11">
            <v>2217</v>
          </cell>
          <cell r="CO11">
            <v>570</v>
          </cell>
          <cell r="CP11">
            <v>132</v>
          </cell>
          <cell r="CQ11">
            <v>332</v>
          </cell>
          <cell r="CR11">
            <v>286</v>
          </cell>
          <cell r="CS11">
            <v>2659</v>
          </cell>
          <cell r="CT11">
            <v>2235</v>
          </cell>
          <cell r="CU11">
            <v>5055</v>
          </cell>
        </row>
        <row r="12">
          <cell r="A12" t="str">
            <v>kWh</v>
          </cell>
          <cell r="B12" t="str">
            <v>YV</v>
          </cell>
          <cell r="C12">
            <v>2001</v>
          </cell>
          <cell r="D12">
            <v>11716050</v>
          </cell>
          <cell r="E12">
            <v>46495370</v>
          </cell>
          <cell r="F12">
            <v>379670652</v>
          </cell>
          <cell r="G12">
            <v>1254863761</v>
          </cell>
          <cell r="H12">
            <v>433520356</v>
          </cell>
          <cell r="I12">
            <v>1058680041</v>
          </cell>
          <cell r="J12">
            <v>3114565383</v>
          </cell>
          <cell r="K12">
            <v>885487000</v>
          </cell>
          <cell r="L12">
            <v>23397503</v>
          </cell>
          <cell r="M12">
            <v>1574687095</v>
          </cell>
          <cell r="N12">
            <v>1389585987</v>
          </cell>
          <cell r="O12">
            <v>276216414</v>
          </cell>
          <cell r="P12">
            <v>26833546</v>
          </cell>
          <cell r="Q12">
            <v>164341782</v>
          </cell>
          <cell r="R12">
            <v>32117372</v>
          </cell>
          <cell r="S12">
            <v>869985068</v>
          </cell>
          <cell r="T12">
            <v>28906959</v>
          </cell>
          <cell r="U12">
            <v>318269457</v>
          </cell>
          <cell r="V12">
            <v>24556849</v>
          </cell>
          <cell r="W12">
            <v>7626048</v>
          </cell>
          <cell r="X12">
            <v>182331812</v>
          </cell>
          <cell r="Y12">
            <v>7248601606</v>
          </cell>
          <cell r="Z12">
            <v>0</v>
          </cell>
          <cell r="AA12">
            <v>355047777</v>
          </cell>
          <cell r="AB12">
            <v>59797085</v>
          </cell>
          <cell r="AC12">
            <v>539210165</v>
          </cell>
          <cell r="AD12">
            <v>606821188</v>
          </cell>
          <cell r="AE12">
            <v>76786964</v>
          </cell>
          <cell r="AF12">
            <v>9289540</v>
          </cell>
          <cell r="AG12">
            <v>88799309</v>
          </cell>
          <cell r="AH12">
            <v>852271146.29999995</v>
          </cell>
          <cell r="AI12">
            <v>149274704</v>
          </cell>
          <cell r="AJ12">
            <v>1441417087</v>
          </cell>
          <cell r="AK12">
            <v>342398687</v>
          </cell>
          <cell r="AL12">
            <v>420325680</v>
          </cell>
          <cell r="AM12">
            <v>6833352625</v>
          </cell>
          <cell r="AN12">
            <v>104788918</v>
          </cell>
          <cell r="AO12">
            <v>24627746</v>
          </cell>
          <cell r="AP12">
            <v>195360669</v>
          </cell>
          <cell r="AQ12">
            <v>18412336200</v>
          </cell>
          <cell r="AR12">
            <v>7351475971</v>
          </cell>
          <cell r="AS12">
            <v>2538360932</v>
          </cell>
          <cell r="AT12">
            <v>112115016</v>
          </cell>
          <cell r="AU12">
            <v>707818942</v>
          </cell>
          <cell r="AV12">
            <v>1939086890</v>
          </cell>
          <cell r="AW12">
            <v>29400908</v>
          </cell>
          <cell r="AX12">
            <v>247885263</v>
          </cell>
          <cell r="AY12">
            <v>214910230</v>
          </cell>
          <cell r="AZ12">
            <v>3141179168</v>
          </cell>
          <cell r="BA12">
            <v>1992984410</v>
          </cell>
          <cell r="BB12">
            <v>196604775</v>
          </cell>
          <cell r="BC12">
            <v>223783278</v>
          </cell>
          <cell r="BD12">
            <v>518168438</v>
          </cell>
          <cell r="BE12">
            <v>3603607</v>
          </cell>
          <cell r="BF12">
            <v>608418735</v>
          </cell>
          <cell r="BG12">
            <v>767641632</v>
          </cell>
          <cell r="BH12">
            <v>767641632</v>
          </cell>
          <cell r="BI12">
            <v>160191895</v>
          </cell>
          <cell r="BJ12">
            <v>343419218</v>
          </cell>
          <cell r="BK12">
            <v>569697298</v>
          </cell>
          <cell r="BL12">
            <v>120377068</v>
          </cell>
          <cell r="BM12">
            <v>1950494429</v>
          </cell>
          <cell r="BN12">
            <v>218941701</v>
          </cell>
          <cell r="BO12">
            <v>308004488</v>
          </cell>
          <cell r="BP12">
            <v>1156023994</v>
          </cell>
          <cell r="BQ12">
            <v>191973671</v>
          </cell>
          <cell r="BR12">
            <v>80357969</v>
          </cell>
          <cell r="BS12">
            <v>313146201</v>
          </cell>
          <cell r="BT12">
            <v>729446528</v>
          </cell>
          <cell r="BU12">
            <v>184068148</v>
          </cell>
          <cell r="BV12">
            <v>61107079</v>
          </cell>
          <cell r="BW12">
            <v>682333606</v>
          </cell>
          <cell r="BX12">
            <v>93652210</v>
          </cell>
          <cell r="BY12">
            <v>961705899</v>
          </cell>
          <cell r="BZ12">
            <v>119721304</v>
          </cell>
          <cell r="CA12">
            <v>46787251</v>
          </cell>
          <cell r="CB12">
            <v>82978916</v>
          </cell>
          <cell r="CC12">
            <v>82978916</v>
          </cell>
          <cell r="CD12">
            <v>1402978957</v>
          </cell>
          <cell r="CE12">
            <v>337365904</v>
          </cell>
          <cell r="CF12">
            <v>43244520</v>
          </cell>
          <cell r="CG12">
            <v>19370934</v>
          </cell>
          <cell r="CH12">
            <v>1015270664</v>
          </cell>
          <cell r="CI12">
            <v>211552601</v>
          </cell>
          <cell r="CJ12">
            <v>25719183688</v>
          </cell>
          <cell r="CK12">
            <v>1680885815</v>
          </cell>
          <cell r="CL12">
            <v>92563845</v>
          </cell>
          <cell r="CM12">
            <v>1163795229</v>
          </cell>
          <cell r="CN12">
            <v>509117241</v>
          </cell>
          <cell r="CO12">
            <v>81778136</v>
          </cell>
          <cell r="CP12">
            <v>13483030</v>
          </cell>
          <cell r="CQ12">
            <v>56587378</v>
          </cell>
          <cell r="CR12">
            <v>57434739</v>
          </cell>
          <cell r="CS12">
            <v>402669214</v>
          </cell>
          <cell r="CT12">
            <v>927199268</v>
          </cell>
          <cell r="CU12">
            <v>389104484</v>
          </cell>
        </row>
        <row r="13">
          <cell r="A13" t="str">
            <v>kWh - Residential</v>
          </cell>
          <cell r="B13" t="str">
            <v>YVR</v>
          </cell>
          <cell r="C13">
            <v>2001</v>
          </cell>
          <cell r="D13">
            <v>6826160</v>
          </cell>
          <cell r="E13">
            <v>11583457</v>
          </cell>
          <cell r="F13">
            <v>138436341</v>
          </cell>
          <cell r="G13">
            <v>448134589</v>
          </cell>
          <cell r="H13">
            <v>98090554</v>
          </cell>
          <cell r="I13">
            <v>263463129</v>
          </cell>
          <cell r="J13">
            <v>842031037</v>
          </cell>
          <cell r="K13">
            <v>268500000</v>
          </cell>
          <cell r="L13">
            <v>12724024</v>
          </cell>
          <cell r="M13">
            <v>500473802</v>
          </cell>
          <cell r="N13">
            <v>341085818</v>
          </cell>
          <cell r="O13">
            <v>103660762</v>
          </cell>
          <cell r="P13">
            <v>13883050</v>
          </cell>
          <cell r="Q13">
            <v>40810483</v>
          </cell>
          <cell r="R13">
            <v>16279305</v>
          </cell>
          <cell r="S13">
            <v>239835638</v>
          </cell>
          <cell r="T13">
            <v>11703703</v>
          </cell>
          <cell r="U13">
            <v>86639423</v>
          </cell>
          <cell r="V13">
            <v>15246164</v>
          </cell>
          <cell r="W13">
            <v>4093659</v>
          </cell>
          <cell r="X13">
            <v>87662132</v>
          </cell>
          <cell r="Y13">
            <v>1458439556</v>
          </cell>
          <cell r="Z13">
            <v>0</v>
          </cell>
          <cell r="AA13">
            <v>104024274</v>
          </cell>
          <cell r="AB13">
            <v>31617834</v>
          </cell>
          <cell r="AC13">
            <v>260748223</v>
          </cell>
          <cell r="AD13">
            <v>137184631</v>
          </cell>
          <cell r="AE13">
            <v>36930477</v>
          </cell>
          <cell r="AF13">
            <v>6082144</v>
          </cell>
          <cell r="AG13">
            <v>44242042</v>
          </cell>
          <cell r="AH13">
            <v>363005876.5</v>
          </cell>
          <cell r="AI13">
            <v>76862910</v>
          </cell>
          <cell r="AJ13">
            <v>307890809</v>
          </cell>
          <cell r="AK13">
            <v>171932594</v>
          </cell>
          <cell r="AL13">
            <v>182167502</v>
          </cell>
          <cell r="AM13">
            <v>1315626623</v>
          </cell>
          <cell r="AN13">
            <v>26139979</v>
          </cell>
          <cell r="AO13">
            <v>14484932</v>
          </cell>
          <cell r="AP13">
            <v>48701507</v>
          </cell>
          <cell r="AQ13">
            <v>11374644300</v>
          </cell>
          <cell r="AR13">
            <v>2192233755</v>
          </cell>
          <cell r="AS13">
            <v>538423004</v>
          </cell>
          <cell r="AT13">
            <v>39134939</v>
          </cell>
          <cell r="AU13">
            <v>201080299</v>
          </cell>
          <cell r="AV13">
            <v>625026662</v>
          </cell>
          <cell r="AW13">
            <v>11637126</v>
          </cell>
          <cell r="AX13">
            <v>59234238</v>
          </cell>
          <cell r="AY13">
            <v>79809852</v>
          </cell>
          <cell r="AZ13">
            <v>1022356811</v>
          </cell>
          <cell r="BA13">
            <v>644975129</v>
          </cell>
          <cell r="BB13">
            <v>58254404</v>
          </cell>
          <cell r="BC13">
            <v>47625779</v>
          </cell>
          <cell r="BD13">
            <v>131899201</v>
          </cell>
          <cell r="BE13">
            <v>1391296</v>
          </cell>
          <cell r="BF13">
            <v>216559623</v>
          </cell>
          <cell r="BG13">
            <v>266315909</v>
          </cell>
          <cell r="BH13">
            <v>266315909</v>
          </cell>
          <cell r="BI13">
            <v>58261329</v>
          </cell>
          <cell r="BJ13">
            <v>147494410</v>
          </cell>
          <cell r="BK13">
            <v>206592337</v>
          </cell>
          <cell r="BL13">
            <v>39605913</v>
          </cell>
          <cell r="BM13">
            <v>483617379</v>
          </cell>
          <cell r="BN13">
            <v>72367806</v>
          </cell>
          <cell r="BO13">
            <v>105223225</v>
          </cell>
          <cell r="BP13">
            <v>456976349</v>
          </cell>
          <cell r="BQ13">
            <v>74948897</v>
          </cell>
          <cell r="BR13">
            <v>35085952</v>
          </cell>
          <cell r="BS13">
            <v>160911737</v>
          </cell>
          <cell r="BT13">
            <v>259452557</v>
          </cell>
          <cell r="BU13">
            <v>63197598</v>
          </cell>
          <cell r="BV13">
            <v>21287104</v>
          </cell>
          <cell r="BW13">
            <v>330518339</v>
          </cell>
          <cell r="BX13">
            <v>31435666</v>
          </cell>
          <cell r="BY13">
            <v>382378957</v>
          </cell>
          <cell r="BZ13">
            <v>43720366</v>
          </cell>
          <cell r="CA13">
            <v>19653009</v>
          </cell>
          <cell r="CB13">
            <v>32785612</v>
          </cell>
          <cell r="CC13">
            <v>32785612</v>
          </cell>
          <cell r="CD13">
            <v>404189613</v>
          </cell>
          <cell r="CE13">
            <v>103175272</v>
          </cell>
          <cell r="CF13">
            <v>32357142</v>
          </cell>
          <cell r="CG13">
            <v>10702365</v>
          </cell>
          <cell r="CH13">
            <v>348159534</v>
          </cell>
          <cell r="CI13">
            <v>48655553</v>
          </cell>
          <cell r="CJ13">
            <v>5373974760</v>
          </cell>
          <cell r="CK13">
            <v>675420419</v>
          </cell>
          <cell r="CL13">
            <v>66323360</v>
          </cell>
          <cell r="CM13">
            <v>366986871</v>
          </cell>
          <cell r="CN13">
            <v>155505254</v>
          </cell>
          <cell r="CO13">
            <v>24859919</v>
          </cell>
          <cell r="CP13">
            <v>10312512</v>
          </cell>
          <cell r="CQ13">
            <v>26814493</v>
          </cell>
          <cell r="CR13">
            <v>14757512</v>
          </cell>
          <cell r="CS13">
            <v>174982974</v>
          </cell>
          <cell r="CT13">
            <v>272044680</v>
          </cell>
          <cell r="CU13">
            <v>102243205</v>
          </cell>
        </row>
        <row r="14">
          <cell r="A14" t="str">
            <v>kWh - Other</v>
          </cell>
          <cell r="B14" t="str">
            <v>YVO</v>
          </cell>
          <cell r="C14">
            <v>2001</v>
          </cell>
          <cell r="D14">
            <v>4889890</v>
          </cell>
          <cell r="E14">
            <v>34911913</v>
          </cell>
          <cell r="F14">
            <v>241234311</v>
          </cell>
          <cell r="G14">
            <v>806729172</v>
          </cell>
          <cell r="H14">
            <v>335429802</v>
          </cell>
          <cell r="I14">
            <v>795216912</v>
          </cell>
          <cell r="J14">
            <v>2272534346</v>
          </cell>
          <cell r="K14">
            <v>616987000</v>
          </cell>
          <cell r="L14">
            <v>10673479</v>
          </cell>
          <cell r="M14">
            <v>1074213293</v>
          </cell>
          <cell r="N14">
            <v>1048500169</v>
          </cell>
          <cell r="O14">
            <v>172555652</v>
          </cell>
          <cell r="P14">
            <v>12950496</v>
          </cell>
          <cell r="Q14">
            <v>123531299</v>
          </cell>
          <cell r="R14">
            <v>15838067</v>
          </cell>
          <cell r="S14">
            <v>630149430</v>
          </cell>
          <cell r="T14">
            <v>17203256</v>
          </cell>
          <cell r="U14">
            <v>231630034</v>
          </cell>
          <cell r="V14">
            <v>9310685</v>
          </cell>
          <cell r="W14">
            <v>3532389</v>
          </cell>
          <cell r="X14">
            <v>94669680</v>
          </cell>
          <cell r="Y14">
            <v>5790162050</v>
          </cell>
          <cell r="Z14">
            <v>0</v>
          </cell>
          <cell r="AA14">
            <v>251023503</v>
          </cell>
          <cell r="AB14">
            <v>28179251</v>
          </cell>
          <cell r="AC14">
            <v>278461942</v>
          </cell>
          <cell r="AD14">
            <v>469636557</v>
          </cell>
          <cell r="AE14">
            <v>39856487</v>
          </cell>
          <cell r="AF14">
            <v>3207396</v>
          </cell>
          <cell r="AG14">
            <v>44557267</v>
          </cell>
          <cell r="AH14">
            <v>489265269.79999995</v>
          </cell>
          <cell r="AI14">
            <v>72411794</v>
          </cell>
          <cell r="AJ14">
            <v>1133526278</v>
          </cell>
          <cell r="AK14">
            <v>170466093</v>
          </cell>
          <cell r="AL14">
            <v>238158178</v>
          </cell>
          <cell r="AM14">
            <v>5517726002</v>
          </cell>
          <cell r="AN14">
            <v>78648939</v>
          </cell>
          <cell r="AO14">
            <v>10142814</v>
          </cell>
          <cell r="AP14">
            <v>146659162</v>
          </cell>
          <cell r="AQ14">
            <v>7037691900</v>
          </cell>
          <cell r="AR14">
            <v>5159242216</v>
          </cell>
          <cell r="AS14">
            <v>1999937928</v>
          </cell>
          <cell r="AT14">
            <v>72980077</v>
          </cell>
          <cell r="AU14">
            <v>506738643</v>
          </cell>
          <cell r="AV14">
            <v>1314060228</v>
          </cell>
          <cell r="AW14">
            <v>17763782</v>
          </cell>
          <cell r="AX14">
            <v>188651025</v>
          </cell>
          <cell r="AY14">
            <v>135100378</v>
          </cell>
          <cell r="AZ14">
            <v>2118822357</v>
          </cell>
          <cell r="BA14">
            <v>1348009281</v>
          </cell>
          <cell r="BB14">
            <v>138350371</v>
          </cell>
          <cell r="BC14">
            <v>176157499</v>
          </cell>
          <cell r="BD14">
            <v>386269237</v>
          </cell>
          <cell r="BE14">
            <v>2212311</v>
          </cell>
          <cell r="BF14">
            <v>391859112</v>
          </cell>
          <cell r="BG14">
            <v>501325723</v>
          </cell>
          <cell r="BH14">
            <v>501325723</v>
          </cell>
          <cell r="BI14">
            <v>101930566</v>
          </cell>
          <cell r="BJ14">
            <v>195924808</v>
          </cell>
          <cell r="BK14">
            <v>363104961</v>
          </cell>
          <cell r="BL14">
            <v>80771155</v>
          </cell>
          <cell r="BM14">
            <v>1466877050</v>
          </cell>
          <cell r="BN14">
            <v>146573895</v>
          </cell>
          <cell r="BO14">
            <v>202781263</v>
          </cell>
          <cell r="BP14">
            <v>699047645</v>
          </cell>
          <cell r="BQ14">
            <v>117024774</v>
          </cell>
          <cell r="BR14">
            <v>45272017</v>
          </cell>
          <cell r="BS14">
            <v>152234464</v>
          </cell>
          <cell r="BT14">
            <v>469993971</v>
          </cell>
          <cell r="BU14">
            <v>120870550</v>
          </cell>
          <cell r="BV14">
            <v>39819975</v>
          </cell>
          <cell r="BW14">
            <v>351815267</v>
          </cell>
          <cell r="BX14">
            <v>62216544</v>
          </cell>
          <cell r="BY14">
            <v>579326942</v>
          </cell>
          <cell r="BZ14">
            <v>76000938</v>
          </cell>
          <cell r="CA14">
            <v>27134242</v>
          </cell>
          <cell r="CB14">
            <v>50193304</v>
          </cell>
          <cell r="CC14">
            <v>50193304</v>
          </cell>
          <cell r="CD14">
            <v>998789344</v>
          </cell>
          <cell r="CE14">
            <v>234190632</v>
          </cell>
          <cell r="CF14">
            <v>10887378</v>
          </cell>
          <cell r="CG14">
            <v>8668569</v>
          </cell>
          <cell r="CH14">
            <v>667111130</v>
          </cell>
          <cell r="CI14">
            <v>162897048</v>
          </cell>
          <cell r="CJ14">
            <v>20345208928</v>
          </cell>
          <cell r="CK14">
            <v>1005465396</v>
          </cell>
          <cell r="CL14">
            <v>26240485</v>
          </cell>
          <cell r="CM14">
            <v>796808358</v>
          </cell>
          <cell r="CN14">
            <v>353611987</v>
          </cell>
          <cell r="CO14">
            <v>56918217</v>
          </cell>
          <cell r="CP14">
            <v>3170518</v>
          </cell>
          <cell r="CQ14">
            <v>29772885</v>
          </cell>
          <cell r="CR14">
            <v>42677227</v>
          </cell>
          <cell r="CS14">
            <v>227686240</v>
          </cell>
          <cell r="CT14">
            <v>655154588</v>
          </cell>
          <cell r="CU14">
            <v>286861279</v>
          </cell>
        </row>
        <row r="15">
          <cell r="A15" t="str">
            <v>kW</v>
          </cell>
          <cell r="B15" t="str">
            <v>YD</v>
          </cell>
          <cell r="C15">
            <v>2001</v>
          </cell>
          <cell r="D15">
            <v>3749</v>
          </cell>
          <cell r="E15">
            <v>55544</v>
          </cell>
          <cell r="F15">
            <v>643339</v>
          </cell>
          <cell r="G15">
            <v>1656278</v>
          </cell>
          <cell r="H15">
            <v>538337</v>
          </cell>
          <cell r="I15">
            <v>1283235</v>
          </cell>
          <cell r="J15">
            <v>8601437</v>
          </cell>
          <cell r="K15">
            <v>885001600</v>
          </cell>
          <cell r="L15">
            <v>14219.47</v>
          </cell>
          <cell r="M15">
            <v>2215558</v>
          </cell>
          <cell r="N15">
            <v>2252621</v>
          </cell>
          <cell r="O15">
            <v>204510</v>
          </cell>
          <cell r="P15">
            <v>10437</v>
          </cell>
          <cell r="Q15">
            <v>251555.3</v>
          </cell>
          <cell r="R15">
            <v>22697.9</v>
          </cell>
          <cell r="S15">
            <v>1412040.5</v>
          </cell>
          <cell r="T15">
            <v>44163</v>
          </cell>
          <cell r="U15">
            <v>386107</v>
          </cell>
          <cell r="V15">
            <v>6473</v>
          </cell>
          <cell r="W15">
            <v>3239.6</v>
          </cell>
          <cell r="X15">
            <v>241178</v>
          </cell>
          <cell r="Y15">
            <v>12144754</v>
          </cell>
          <cell r="Z15">
            <v>0</v>
          </cell>
          <cell r="AA15">
            <v>680870</v>
          </cell>
          <cell r="AB15">
            <v>30265</v>
          </cell>
          <cell r="AC15">
            <v>608480</v>
          </cell>
          <cell r="AD15">
            <v>1007498</v>
          </cell>
          <cell r="AE15">
            <v>56644</v>
          </cell>
          <cell r="AF15">
            <v>5233</v>
          </cell>
          <cell r="AG15">
            <v>86958</v>
          </cell>
          <cell r="AH15">
            <v>1098694.1200000001</v>
          </cell>
          <cell r="AI15">
            <v>169587</v>
          </cell>
          <cell r="AJ15">
            <v>2158888</v>
          </cell>
          <cell r="AK15">
            <v>367659</v>
          </cell>
          <cell r="AL15">
            <v>407930</v>
          </cell>
          <cell r="AM15">
            <v>11356082</v>
          </cell>
          <cell r="AN15">
            <v>154194.5</v>
          </cell>
          <cell r="AO15">
            <v>6563</v>
          </cell>
          <cell r="AP15">
            <v>290201</v>
          </cell>
          <cell r="AQ15">
            <v>31770100</v>
          </cell>
          <cell r="AR15">
            <v>9971093</v>
          </cell>
          <cell r="AS15">
            <v>3358287</v>
          </cell>
          <cell r="AT15">
            <v>90176</v>
          </cell>
          <cell r="AU15">
            <v>784647</v>
          </cell>
          <cell r="AV15">
            <v>2561299</v>
          </cell>
          <cell r="AW15">
            <v>27562</v>
          </cell>
          <cell r="AX15">
            <v>369889</v>
          </cell>
          <cell r="AY15">
            <v>253915.6</v>
          </cell>
          <cell r="AZ15">
            <v>3876039</v>
          </cell>
          <cell r="BA15">
            <v>2722144</v>
          </cell>
          <cell r="BB15">
            <v>196604775</v>
          </cell>
          <cell r="BC15">
            <v>291255.3</v>
          </cell>
          <cell r="BD15">
            <v>793810</v>
          </cell>
          <cell r="BE15">
            <v>7464</v>
          </cell>
          <cell r="BF15">
            <v>747824</v>
          </cell>
          <cell r="BG15">
            <v>992583</v>
          </cell>
          <cell r="BH15">
            <v>992583</v>
          </cell>
          <cell r="BI15">
            <v>203767.2</v>
          </cell>
          <cell r="BJ15">
            <v>442848</v>
          </cell>
          <cell r="BK15">
            <v>512211</v>
          </cell>
          <cell r="BL15">
            <v>185131</v>
          </cell>
          <cell r="BM15">
            <v>3065566.44</v>
          </cell>
          <cell r="BN15">
            <v>272575</v>
          </cell>
          <cell r="BO15">
            <v>418793</v>
          </cell>
          <cell r="BP15">
            <v>3636250</v>
          </cell>
          <cell r="BQ15">
            <v>200208</v>
          </cell>
          <cell r="BR15">
            <v>44279</v>
          </cell>
          <cell r="BS15">
            <v>320431</v>
          </cell>
          <cell r="BT15">
            <v>784844</v>
          </cell>
          <cell r="BU15">
            <v>254169</v>
          </cell>
          <cell r="BV15">
            <v>83610</v>
          </cell>
          <cell r="BW15">
            <v>681987</v>
          </cell>
          <cell r="BX15">
            <v>99375</v>
          </cell>
          <cell r="BY15">
            <v>1094737</v>
          </cell>
          <cell r="BZ15">
            <v>101142</v>
          </cell>
          <cell r="CA15">
            <v>26294</v>
          </cell>
          <cell r="CB15">
            <v>80389.490000000005</v>
          </cell>
          <cell r="CC15">
            <v>80389.490000000005</v>
          </cell>
          <cell r="CD15">
            <v>1868675</v>
          </cell>
          <cell r="CE15">
            <v>502791</v>
          </cell>
          <cell r="CF15">
            <v>7621.49</v>
          </cell>
          <cell r="CG15">
            <v>10333</v>
          </cell>
          <cell r="CH15">
            <v>1099719</v>
          </cell>
          <cell r="CI15">
            <v>367698</v>
          </cell>
          <cell r="CJ15">
            <v>37296087</v>
          </cell>
          <cell r="CK15">
            <v>2110039</v>
          </cell>
          <cell r="CL15">
            <v>25258</v>
          </cell>
          <cell r="CM15">
            <v>1632049</v>
          </cell>
          <cell r="CN15">
            <v>935746</v>
          </cell>
          <cell r="CO15">
            <v>29225.1</v>
          </cell>
          <cell r="CP15">
            <v>9886193</v>
          </cell>
          <cell r="CQ15">
            <v>55219</v>
          </cell>
          <cell r="CR15">
            <v>81715</v>
          </cell>
          <cell r="CS15">
            <v>263215.98200000002</v>
          </cell>
          <cell r="CT15">
            <v>994647</v>
          </cell>
          <cell r="CU15">
            <v>525498</v>
          </cell>
        </row>
        <row r="16">
          <cell r="A16" t="str">
            <v>kW - Residential</v>
          </cell>
          <cell r="B16" t="str">
            <v>YDR</v>
          </cell>
          <cell r="C16">
            <v>2001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268500000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1618.3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1374100</v>
          </cell>
          <cell r="AR16">
            <v>0</v>
          </cell>
          <cell r="AS16">
            <v>98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58254404</v>
          </cell>
          <cell r="BC16">
            <v>0</v>
          </cell>
          <cell r="BD16">
            <v>0</v>
          </cell>
          <cell r="BE16">
            <v>2932</v>
          </cell>
          <cell r="BF16">
            <v>0</v>
          </cell>
          <cell r="BG16">
            <v>978669</v>
          </cell>
          <cell r="BH16">
            <v>978669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986915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9884892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</row>
        <row r="17">
          <cell r="A17" t="str">
            <v>kW - Other</v>
          </cell>
          <cell r="B17" t="str">
            <v>YDO</v>
          </cell>
          <cell r="C17">
            <v>2001</v>
          </cell>
          <cell r="D17">
            <v>3749</v>
          </cell>
          <cell r="E17">
            <v>55544</v>
          </cell>
          <cell r="F17">
            <v>643339</v>
          </cell>
          <cell r="G17">
            <v>1656278</v>
          </cell>
          <cell r="H17">
            <v>538337</v>
          </cell>
          <cell r="I17">
            <v>1283235</v>
          </cell>
          <cell r="J17">
            <v>8601437</v>
          </cell>
          <cell r="K17">
            <v>616501600</v>
          </cell>
          <cell r="L17">
            <v>14219.47</v>
          </cell>
          <cell r="M17">
            <v>2215558</v>
          </cell>
          <cell r="N17">
            <v>2252621</v>
          </cell>
          <cell r="O17">
            <v>204510</v>
          </cell>
          <cell r="P17">
            <v>10437</v>
          </cell>
          <cell r="Q17">
            <v>251555.3</v>
          </cell>
          <cell r="R17">
            <v>22697.9</v>
          </cell>
          <cell r="S17">
            <v>1412040.5</v>
          </cell>
          <cell r="T17">
            <v>44163</v>
          </cell>
          <cell r="U17">
            <v>386107</v>
          </cell>
          <cell r="V17">
            <v>6473</v>
          </cell>
          <cell r="W17">
            <v>1621.3</v>
          </cell>
          <cell r="X17">
            <v>241178</v>
          </cell>
          <cell r="Y17">
            <v>12144754</v>
          </cell>
          <cell r="Z17">
            <v>0</v>
          </cell>
          <cell r="AA17">
            <v>680870</v>
          </cell>
          <cell r="AB17">
            <v>30265</v>
          </cell>
          <cell r="AC17">
            <v>608480</v>
          </cell>
          <cell r="AD17">
            <v>1007498</v>
          </cell>
          <cell r="AE17">
            <v>56644</v>
          </cell>
          <cell r="AF17">
            <v>5233</v>
          </cell>
          <cell r="AG17">
            <v>86958</v>
          </cell>
          <cell r="AH17">
            <v>1098694.1200000001</v>
          </cell>
          <cell r="AI17">
            <v>169587</v>
          </cell>
          <cell r="AJ17">
            <v>2158888</v>
          </cell>
          <cell r="AK17">
            <v>367659</v>
          </cell>
          <cell r="AL17">
            <v>407930</v>
          </cell>
          <cell r="AM17">
            <v>11356082</v>
          </cell>
          <cell r="AN17">
            <v>154194.5</v>
          </cell>
          <cell r="AO17">
            <v>6563</v>
          </cell>
          <cell r="AP17">
            <v>290201</v>
          </cell>
          <cell r="AQ17">
            <v>30396000</v>
          </cell>
          <cell r="AR17">
            <v>9971093</v>
          </cell>
          <cell r="AS17">
            <v>3358189</v>
          </cell>
          <cell r="AT17">
            <v>90176</v>
          </cell>
          <cell r="AU17">
            <v>784647</v>
          </cell>
          <cell r="AV17">
            <v>2561299</v>
          </cell>
          <cell r="AW17">
            <v>27562</v>
          </cell>
          <cell r="AX17">
            <v>369889</v>
          </cell>
          <cell r="AY17">
            <v>253915.6</v>
          </cell>
          <cell r="AZ17">
            <v>3876039</v>
          </cell>
          <cell r="BA17">
            <v>2722144</v>
          </cell>
          <cell r="BB17">
            <v>138350371</v>
          </cell>
          <cell r="BC17">
            <v>291255.3</v>
          </cell>
          <cell r="BD17">
            <v>793810</v>
          </cell>
          <cell r="BE17">
            <v>4532</v>
          </cell>
          <cell r="BF17">
            <v>747824</v>
          </cell>
          <cell r="BG17">
            <v>13914</v>
          </cell>
          <cell r="BH17">
            <v>13914</v>
          </cell>
          <cell r="BI17">
            <v>203767.2</v>
          </cell>
          <cell r="BJ17">
            <v>442848</v>
          </cell>
          <cell r="BK17">
            <v>512211</v>
          </cell>
          <cell r="BL17">
            <v>185131</v>
          </cell>
          <cell r="BM17">
            <v>3065566.44</v>
          </cell>
          <cell r="BN17">
            <v>272575</v>
          </cell>
          <cell r="BO17">
            <v>418793</v>
          </cell>
          <cell r="BP17">
            <v>2649335</v>
          </cell>
          <cell r="BQ17">
            <v>200208</v>
          </cell>
          <cell r="BR17">
            <v>44279</v>
          </cell>
          <cell r="BS17">
            <v>320431</v>
          </cell>
          <cell r="BT17">
            <v>784844</v>
          </cell>
          <cell r="BU17">
            <v>254169</v>
          </cell>
          <cell r="BV17">
            <v>83610</v>
          </cell>
          <cell r="BW17">
            <v>681987</v>
          </cell>
          <cell r="BX17">
            <v>99375</v>
          </cell>
          <cell r="BY17">
            <v>1094737</v>
          </cell>
          <cell r="BZ17">
            <v>101142</v>
          </cell>
          <cell r="CA17">
            <v>26294</v>
          </cell>
          <cell r="CB17">
            <v>80389.490000000005</v>
          </cell>
          <cell r="CC17">
            <v>80389.490000000005</v>
          </cell>
          <cell r="CD17">
            <v>1868675</v>
          </cell>
          <cell r="CE17">
            <v>502791</v>
          </cell>
          <cell r="CF17">
            <v>7621.49</v>
          </cell>
          <cell r="CG17">
            <v>10333</v>
          </cell>
          <cell r="CH17">
            <v>1099719</v>
          </cell>
          <cell r="CI17">
            <v>367698</v>
          </cell>
          <cell r="CJ17">
            <v>37296087</v>
          </cell>
          <cell r="CK17">
            <v>2110039</v>
          </cell>
          <cell r="CL17">
            <v>25258</v>
          </cell>
          <cell r="CM17">
            <v>1632049</v>
          </cell>
          <cell r="CN17">
            <v>935746</v>
          </cell>
          <cell r="CO17">
            <v>29225.1</v>
          </cell>
          <cell r="CP17">
            <v>1301</v>
          </cell>
          <cell r="CQ17">
            <v>55219</v>
          </cell>
          <cell r="CR17">
            <v>81715</v>
          </cell>
          <cell r="CS17">
            <v>263215.98200000002</v>
          </cell>
          <cell r="CT17">
            <v>994647</v>
          </cell>
          <cell r="CU17">
            <v>525498</v>
          </cell>
        </row>
        <row r="18">
          <cell r="A18" t="str">
            <v>Total service area</v>
          </cell>
          <cell r="B18" t="str">
            <v>AREA</v>
          </cell>
          <cell r="C18">
            <v>2001</v>
          </cell>
          <cell r="D18">
            <v>2.2000000000000002</v>
          </cell>
          <cell r="E18">
            <v>380.25</v>
          </cell>
          <cell r="F18">
            <v>47</v>
          </cell>
          <cell r="G18">
            <v>374</v>
          </cell>
          <cell r="H18">
            <v>29.2</v>
          </cell>
          <cell r="I18">
            <v>203.59</v>
          </cell>
          <cell r="J18">
            <v>295</v>
          </cell>
          <cell r="K18">
            <v>74.430000000000007</v>
          </cell>
          <cell r="L18">
            <v>403.5</v>
          </cell>
          <cell r="M18">
            <v>188</v>
          </cell>
          <cell r="N18">
            <v>301.39999999999998</v>
          </cell>
          <cell r="O18">
            <v>184</v>
          </cell>
          <cell r="P18">
            <v>1.5</v>
          </cell>
          <cell r="Q18">
            <v>10.77</v>
          </cell>
          <cell r="R18">
            <v>2</v>
          </cell>
          <cell r="S18">
            <v>70</v>
          </cell>
          <cell r="T18">
            <v>4.78</v>
          </cell>
          <cell r="U18">
            <v>57.8</v>
          </cell>
          <cell r="V18">
            <v>5</v>
          </cell>
          <cell r="W18">
            <v>2</v>
          </cell>
          <cell r="X18">
            <v>21.26</v>
          </cell>
          <cell r="Y18">
            <v>287</v>
          </cell>
          <cell r="Z18">
            <v>121</v>
          </cell>
          <cell r="AA18">
            <v>46.96</v>
          </cell>
          <cell r="AB18">
            <v>96</v>
          </cell>
          <cell r="AC18">
            <v>104.56</v>
          </cell>
          <cell r="AD18">
            <v>44.66</v>
          </cell>
          <cell r="AE18">
            <v>26.5</v>
          </cell>
          <cell r="AF18">
            <v>1.5</v>
          </cell>
          <cell r="AG18">
            <v>217</v>
          </cell>
          <cell r="AH18">
            <v>402.5</v>
          </cell>
          <cell r="AI18">
            <v>68.12</v>
          </cell>
          <cell r="AJ18">
            <v>89</v>
          </cell>
          <cell r="AK18">
            <v>1275</v>
          </cell>
          <cell r="AL18">
            <v>284.7</v>
          </cell>
          <cell r="AM18">
            <v>281</v>
          </cell>
          <cell r="AN18">
            <v>93.48</v>
          </cell>
          <cell r="AO18">
            <v>9.76</v>
          </cell>
          <cell r="AP18">
            <v>8.6</v>
          </cell>
          <cell r="AQ18">
            <v>650000</v>
          </cell>
          <cell r="AR18">
            <v>1004</v>
          </cell>
          <cell r="AS18">
            <v>260</v>
          </cell>
          <cell r="AT18">
            <v>24.8</v>
          </cell>
          <cell r="AU18">
            <v>31.62</v>
          </cell>
          <cell r="AV18">
            <v>404</v>
          </cell>
          <cell r="AW18">
            <v>2.84</v>
          </cell>
          <cell r="AX18">
            <v>27.56</v>
          </cell>
          <cell r="AY18">
            <v>77.400000000000006</v>
          </cell>
          <cell r="AZ18">
            <v>421.5</v>
          </cell>
          <cell r="BA18">
            <v>212</v>
          </cell>
          <cell r="BB18">
            <v>43.96</v>
          </cell>
          <cell r="BC18">
            <v>20</v>
          </cell>
          <cell r="BD18">
            <v>381</v>
          </cell>
          <cell r="BE18">
            <v>4</v>
          </cell>
          <cell r="BF18">
            <v>41</v>
          </cell>
          <cell r="BG18">
            <v>250</v>
          </cell>
          <cell r="BH18">
            <v>250</v>
          </cell>
          <cell r="BI18">
            <v>124.54</v>
          </cell>
          <cell r="BJ18">
            <v>693</v>
          </cell>
          <cell r="BK18">
            <v>330</v>
          </cell>
          <cell r="BL18">
            <v>10</v>
          </cell>
          <cell r="BM18">
            <v>143</v>
          </cell>
          <cell r="BN18">
            <v>15.5</v>
          </cell>
          <cell r="BO18">
            <v>27</v>
          </cell>
          <cell r="BP18">
            <v>150.16999999999999</v>
          </cell>
          <cell r="BQ18">
            <v>25.9</v>
          </cell>
          <cell r="BR18">
            <v>15</v>
          </cell>
          <cell r="BS18">
            <v>567.79999999999995</v>
          </cell>
          <cell r="BT18">
            <v>61.38</v>
          </cell>
          <cell r="BU18">
            <v>115</v>
          </cell>
          <cell r="BV18">
            <v>15</v>
          </cell>
          <cell r="BW18">
            <v>342</v>
          </cell>
          <cell r="BX18">
            <v>13</v>
          </cell>
          <cell r="BY18">
            <v>103</v>
          </cell>
          <cell r="BZ18">
            <v>18.7</v>
          </cell>
          <cell r="CA18">
            <v>3.6</v>
          </cell>
          <cell r="CB18">
            <v>536</v>
          </cell>
          <cell r="CC18">
            <v>536</v>
          </cell>
          <cell r="CD18">
            <v>95</v>
          </cell>
          <cell r="CE18">
            <v>31</v>
          </cell>
          <cell r="CF18">
            <v>47</v>
          </cell>
          <cell r="CG18">
            <v>6.2</v>
          </cell>
          <cell r="CH18">
            <v>381.15</v>
          </cell>
          <cell r="CI18">
            <v>9.1</v>
          </cell>
          <cell r="CJ18">
            <v>650</v>
          </cell>
          <cell r="CK18">
            <v>414.46</v>
          </cell>
          <cell r="CL18">
            <v>61</v>
          </cell>
          <cell r="CM18">
            <v>656</v>
          </cell>
          <cell r="CN18">
            <v>81.23</v>
          </cell>
          <cell r="CO18">
            <v>14</v>
          </cell>
          <cell r="CP18">
            <v>4</v>
          </cell>
          <cell r="CQ18">
            <v>9</v>
          </cell>
          <cell r="CR18">
            <v>705</v>
          </cell>
          <cell r="CS18">
            <v>49.16</v>
          </cell>
          <cell r="CT18">
            <v>147.25</v>
          </cell>
          <cell r="CU18">
            <v>32</v>
          </cell>
        </row>
        <row r="19">
          <cell r="A19" t="str">
            <v>Urban service area</v>
          </cell>
          <cell r="B19" t="str">
            <v>AREAURB</v>
          </cell>
          <cell r="C19">
            <v>2001</v>
          </cell>
          <cell r="D19">
            <v>2.2000000000000002</v>
          </cell>
          <cell r="E19">
            <v>380.25</v>
          </cell>
          <cell r="F19">
            <v>29</v>
          </cell>
          <cell r="G19">
            <v>363</v>
          </cell>
          <cell r="H19">
            <v>29.2</v>
          </cell>
          <cell r="I19">
            <v>30.8</v>
          </cell>
          <cell r="J19">
            <v>0</v>
          </cell>
          <cell r="K19">
            <v>74.430000000000007</v>
          </cell>
          <cell r="L19">
            <v>11.5</v>
          </cell>
          <cell r="M19">
            <v>188</v>
          </cell>
          <cell r="N19">
            <v>235</v>
          </cell>
          <cell r="O19">
            <v>56</v>
          </cell>
          <cell r="P19">
            <v>1.2</v>
          </cell>
          <cell r="Q19">
            <v>10.77</v>
          </cell>
          <cell r="R19">
            <v>2</v>
          </cell>
          <cell r="S19">
            <v>70</v>
          </cell>
          <cell r="T19">
            <v>4.78</v>
          </cell>
          <cell r="U19">
            <v>57.8</v>
          </cell>
          <cell r="V19">
            <v>5</v>
          </cell>
          <cell r="W19">
            <v>2</v>
          </cell>
          <cell r="X19">
            <v>21.26</v>
          </cell>
          <cell r="Y19">
            <v>287</v>
          </cell>
          <cell r="Z19">
            <v>121</v>
          </cell>
          <cell r="AA19">
            <v>46.96</v>
          </cell>
          <cell r="AB19">
            <v>23</v>
          </cell>
          <cell r="AC19">
            <v>66.56</v>
          </cell>
          <cell r="AD19">
            <v>44.66</v>
          </cell>
          <cell r="AE19">
            <v>26.5</v>
          </cell>
          <cell r="AF19">
            <v>1.5</v>
          </cell>
          <cell r="AG19">
            <v>10</v>
          </cell>
          <cell r="AH19">
            <v>0</v>
          </cell>
          <cell r="AI19">
            <v>27.7</v>
          </cell>
          <cell r="AJ19">
            <v>89</v>
          </cell>
          <cell r="AK19">
            <v>50</v>
          </cell>
          <cell r="AL19">
            <v>26.9</v>
          </cell>
          <cell r="AM19">
            <v>193</v>
          </cell>
          <cell r="AN19">
            <v>88.33</v>
          </cell>
          <cell r="AO19">
            <v>0</v>
          </cell>
          <cell r="AP19">
            <v>8.6</v>
          </cell>
          <cell r="AQ19">
            <v>0</v>
          </cell>
          <cell r="AR19">
            <v>404</v>
          </cell>
          <cell r="AS19">
            <v>176</v>
          </cell>
          <cell r="AT19">
            <v>24.8</v>
          </cell>
          <cell r="AU19">
            <v>31.62</v>
          </cell>
          <cell r="AV19">
            <v>124</v>
          </cell>
          <cell r="AW19">
            <v>2.84</v>
          </cell>
          <cell r="AX19">
            <v>27.56</v>
          </cell>
          <cell r="AY19">
            <v>20.399999999999999</v>
          </cell>
          <cell r="AZ19">
            <v>163</v>
          </cell>
          <cell r="BA19">
            <v>101</v>
          </cell>
          <cell r="BB19">
            <v>16.32</v>
          </cell>
          <cell r="BC19">
            <v>20</v>
          </cell>
          <cell r="BD19">
            <v>8.6</v>
          </cell>
          <cell r="BE19">
            <v>0</v>
          </cell>
          <cell r="BF19">
            <v>41</v>
          </cell>
          <cell r="BG19">
            <v>80</v>
          </cell>
          <cell r="BH19">
            <v>80</v>
          </cell>
          <cell r="BI19">
            <v>13.74</v>
          </cell>
          <cell r="BJ19">
            <v>44</v>
          </cell>
          <cell r="BK19">
            <v>51</v>
          </cell>
          <cell r="BL19">
            <v>10</v>
          </cell>
          <cell r="BM19">
            <v>108</v>
          </cell>
          <cell r="BN19">
            <v>15.5</v>
          </cell>
          <cell r="BO19">
            <v>27</v>
          </cell>
          <cell r="BP19">
            <v>71.36</v>
          </cell>
          <cell r="BQ19">
            <v>25.9</v>
          </cell>
          <cell r="BR19">
            <v>15</v>
          </cell>
          <cell r="BS19">
            <v>0</v>
          </cell>
          <cell r="BT19">
            <v>61.38</v>
          </cell>
          <cell r="BU19">
            <v>28.75</v>
          </cell>
          <cell r="BV19">
            <v>15</v>
          </cell>
          <cell r="BW19">
            <v>58</v>
          </cell>
          <cell r="BX19">
            <v>13</v>
          </cell>
          <cell r="BY19">
            <v>103</v>
          </cell>
          <cell r="BZ19">
            <v>11.5</v>
          </cell>
          <cell r="CA19">
            <v>3.6</v>
          </cell>
          <cell r="CB19">
            <v>6</v>
          </cell>
          <cell r="CC19">
            <v>6</v>
          </cell>
          <cell r="CD19">
            <v>68</v>
          </cell>
          <cell r="CE19">
            <v>31</v>
          </cell>
          <cell r="CF19">
            <v>25</v>
          </cell>
          <cell r="CG19">
            <v>6.2</v>
          </cell>
          <cell r="CH19">
            <v>55</v>
          </cell>
          <cell r="CI19">
            <v>8.1</v>
          </cell>
          <cell r="CJ19">
            <v>650</v>
          </cell>
          <cell r="CK19">
            <v>239.46</v>
          </cell>
          <cell r="CL19">
            <v>33</v>
          </cell>
          <cell r="CM19">
            <v>66</v>
          </cell>
          <cell r="CN19">
            <v>81.23</v>
          </cell>
          <cell r="CO19">
            <v>14</v>
          </cell>
          <cell r="CP19">
            <v>4</v>
          </cell>
          <cell r="CQ19">
            <v>9</v>
          </cell>
          <cell r="CR19">
            <v>7.5</v>
          </cell>
          <cell r="CS19">
            <v>49.16</v>
          </cell>
          <cell r="CT19">
            <v>71.209999999999994</v>
          </cell>
          <cell r="CU19">
            <v>32</v>
          </cell>
        </row>
        <row r="20">
          <cell r="A20" t="str">
            <v>Rural service area</v>
          </cell>
          <cell r="B20" t="str">
            <v>AREARUR</v>
          </cell>
          <cell r="C20">
            <v>2001</v>
          </cell>
          <cell r="D20">
            <v>0</v>
          </cell>
          <cell r="E20">
            <v>0</v>
          </cell>
          <cell r="F20">
            <v>18</v>
          </cell>
          <cell r="G20">
            <v>89</v>
          </cell>
          <cell r="H20">
            <v>0</v>
          </cell>
          <cell r="I20">
            <v>172.79</v>
          </cell>
          <cell r="J20">
            <v>295</v>
          </cell>
          <cell r="K20">
            <v>0</v>
          </cell>
          <cell r="L20">
            <v>392</v>
          </cell>
          <cell r="M20">
            <v>0</v>
          </cell>
          <cell r="N20">
            <v>66.400000000000006</v>
          </cell>
          <cell r="O20">
            <v>128</v>
          </cell>
          <cell r="P20">
            <v>0.3</v>
          </cell>
          <cell r="Q20">
            <v>0</v>
          </cell>
          <cell r="R20">
            <v>0</v>
          </cell>
          <cell r="S20">
            <v>2430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73</v>
          </cell>
          <cell r="AC20">
            <v>38</v>
          </cell>
          <cell r="AD20">
            <v>0</v>
          </cell>
          <cell r="AE20">
            <v>0</v>
          </cell>
          <cell r="AF20">
            <v>0</v>
          </cell>
          <cell r="AG20">
            <v>207</v>
          </cell>
          <cell r="AH20">
            <v>0</v>
          </cell>
          <cell r="AI20">
            <v>45.42</v>
          </cell>
          <cell r="AJ20">
            <v>0</v>
          </cell>
          <cell r="AK20">
            <v>1225</v>
          </cell>
          <cell r="AL20">
            <v>257.8</v>
          </cell>
          <cell r="AM20">
            <v>88</v>
          </cell>
          <cell r="AN20">
            <v>5.15</v>
          </cell>
          <cell r="AO20">
            <v>0</v>
          </cell>
          <cell r="AP20">
            <v>0</v>
          </cell>
          <cell r="AQ20">
            <v>650000</v>
          </cell>
          <cell r="AR20">
            <v>600</v>
          </cell>
          <cell r="AS20">
            <v>84</v>
          </cell>
          <cell r="AT20">
            <v>0</v>
          </cell>
          <cell r="AU20">
            <v>0</v>
          </cell>
          <cell r="AV20">
            <v>280</v>
          </cell>
          <cell r="AW20">
            <v>0</v>
          </cell>
          <cell r="AX20">
            <v>0</v>
          </cell>
          <cell r="AY20">
            <v>57</v>
          </cell>
          <cell r="AZ20">
            <v>258.5</v>
          </cell>
          <cell r="BA20">
            <v>100.4</v>
          </cell>
          <cell r="BB20">
            <v>27.64</v>
          </cell>
          <cell r="BC20">
            <v>0</v>
          </cell>
          <cell r="BD20">
            <v>372.4</v>
          </cell>
          <cell r="BE20">
            <v>4</v>
          </cell>
          <cell r="BF20">
            <v>0</v>
          </cell>
          <cell r="BG20">
            <v>170</v>
          </cell>
          <cell r="BH20">
            <v>170</v>
          </cell>
          <cell r="BI20">
            <v>110.8</v>
          </cell>
          <cell r="BJ20">
            <v>549</v>
          </cell>
          <cell r="BK20">
            <v>279</v>
          </cell>
          <cell r="BL20">
            <v>0</v>
          </cell>
          <cell r="BM20">
            <v>35</v>
          </cell>
          <cell r="BN20">
            <v>0</v>
          </cell>
          <cell r="BO20">
            <v>0</v>
          </cell>
          <cell r="BP20">
            <v>78.81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86.25</v>
          </cell>
          <cell r="BV20">
            <v>0</v>
          </cell>
          <cell r="BW20">
            <v>284</v>
          </cell>
          <cell r="BX20">
            <v>0</v>
          </cell>
          <cell r="BY20">
            <v>0</v>
          </cell>
          <cell r="BZ20">
            <v>7.2</v>
          </cell>
          <cell r="CA20">
            <v>0</v>
          </cell>
          <cell r="CB20">
            <v>530</v>
          </cell>
          <cell r="CC20">
            <v>530</v>
          </cell>
          <cell r="CD20">
            <v>27</v>
          </cell>
          <cell r="CE20">
            <v>0</v>
          </cell>
          <cell r="CF20">
            <v>22</v>
          </cell>
          <cell r="CG20">
            <v>0</v>
          </cell>
          <cell r="CH20">
            <v>326.14999999999998</v>
          </cell>
          <cell r="CI20">
            <v>1</v>
          </cell>
          <cell r="CJ20">
            <v>0</v>
          </cell>
          <cell r="CK20">
            <v>175</v>
          </cell>
          <cell r="CL20">
            <v>8</v>
          </cell>
          <cell r="CM20">
            <v>590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697.5</v>
          </cell>
          <cell r="CS20">
            <v>0</v>
          </cell>
          <cell r="CT20">
            <v>76.03</v>
          </cell>
          <cell r="CU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2001</v>
          </cell>
          <cell r="D21">
            <v>1349</v>
          </cell>
          <cell r="E21">
            <v>3000</v>
          </cell>
          <cell r="F21">
            <v>42800</v>
          </cell>
          <cell r="G21">
            <v>152120</v>
          </cell>
          <cell r="H21">
            <v>37083</v>
          </cell>
          <cell r="I21">
            <v>83178</v>
          </cell>
          <cell r="J21">
            <v>330000</v>
          </cell>
          <cell r="K21">
            <v>88300</v>
          </cell>
          <cell r="L21">
            <v>6195</v>
          </cell>
          <cell r="M21">
            <v>160000</v>
          </cell>
          <cell r="N21">
            <v>121740</v>
          </cell>
          <cell r="O21">
            <v>28300</v>
          </cell>
          <cell r="P21">
            <v>4000</v>
          </cell>
          <cell r="Q21">
            <v>17000</v>
          </cell>
          <cell r="R21">
            <v>3000</v>
          </cell>
          <cell r="S21">
            <v>70000</v>
          </cell>
          <cell r="T21">
            <v>3100</v>
          </cell>
          <cell r="U21">
            <v>21100</v>
          </cell>
          <cell r="V21">
            <v>3600</v>
          </cell>
          <cell r="W21">
            <v>1284</v>
          </cell>
          <cell r="X21">
            <v>23009</v>
          </cell>
          <cell r="Y21">
            <v>620000</v>
          </cell>
          <cell r="Z21">
            <v>0</v>
          </cell>
          <cell r="AA21">
            <v>32042</v>
          </cell>
          <cell r="AB21">
            <v>7138</v>
          </cell>
          <cell r="AC21">
            <v>51553</v>
          </cell>
          <cell r="AD21">
            <v>41942</v>
          </cell>
          <cell r="AE21">
            <v>8790</v>
          </cell>
          <cell r="AF21">
            <v>1600</v>
          </cell>
          <cell r="AG21">
            <v>10986</v>
          </cell>
          <cell r="AH21">
            <v>97200</v>
          </cell>
          <cell r="AI21">
            <v>21500</v>
          </cell>
          <cell r="AJ21">
            <v>105200</v>
          </cell>
          <cell r="AK21">
            <v>41000</v>
          </cell>
          <cell r="AL21">
            <v>47600</v>
          </cell>
          <cell r="AM21">
            <v>428668</v>
          </cell>
          <cell r="AN21">
            <v>6049</v>
          </cell>
          <cell r="AO21">
            <v>2433</v>
          </cell>
          <cell r="AP21">
            <v>10300</v>
          </cell>
          <cell r="AQ21">
            <v>2993000</v>
          </cell>
          <cell r="AR21">
            <v>716100</v>
          </cell>
          <cell r="AS21">
            <v>205000</v>
          </cell>
          <cell r="AT21">
            <v>12000</v>
          </cell>
          <cell r="AU21">
            <v>57800</v>
          </cell>
          <cell r="AV21">
            <v>209310</v>
          </cell>
          <cell r="AW21">
            <v>2456</v>
          </cell>
          <cell r="AX21">
            <v>17697</v>
          </cell>
          <cell r="AY21">
            <v>19969</v>
          </cell>
          <cell r="AZ21">
            <v>334000</v>
          </cell>
          <cell r="BA21">
            <v>217760</v>
          </cell>
          <cell r="BB21">
            <v>14000</v>
          </cell>
          <cell r="BC21">
            <v>6500</v>
          </cell>
          <cell r="BD21">
            <v>35000</v>
          </cell>
          <cell r="BE21">
            <v>402</v>
          </cell>
          <cell r="BF21">
            <v>69011</v>
          </cell>
          <cell r="BG21">
            <v>78000</v>
          </cell>
          <cell r="BH21">
            <v>78000</v>
          </cell>
          <cell r="BI21">
            <v>13200</v>
          </cell>
          <cell r="BJ21">
            <v>31000</v>
          </cell>
          <cell r="BK21">
            <v>56000</v>
          </cell>
          <cell r="BL21">
            <v>21000</v>
          </cell>
          <cell r="BM21">
            <v>148000</v>
          </cell>
          <cell r="BN21">
            <v>26000</v>
          </cell>
          <cell r="BO21">
            <v>28000</v>
          </cell>
          <cell r="BP21">
            <v>142000</v>
          </cell>
          <cell r="BQ21">
            <v>15500</v>
          </cell>
          <cell r="BR21">
            <v>6500</v>
          </cell>
          <cell r="BS21">
            <v>39200</v>
          </cell>
          <cell r="BT21">
            <v>75000</v>
          </cell>
          <cell r="BU21">
            <v>18182</v>
          </cell>
          <cell r="BV21">
            <v>12500</v>
          </cell>
          <cell r="BW21">
            <v>80000</v>
          </cell>
          <cell r="BX21">
            <v>8125</v>
          </cell>
          <cell r="BY21">
            <v>135996</v>
          </cell>
          <cell r="BZ21">
            <v>9821</v>
          </cell>
          <cell r="CA21">
            <v>5900</v>
          </cell>
          <cell r="CB21">
            <v>5200</v>
          </cell>
          <cell r="CC21">
            <v>5200</v>
          </cell>
          <cell r="CD21">
            <v>135100</v>
          </cell>
          <cell r="CE21">
            <v>32000</v>
          </cell>
          <cell r="CF21">
            <v>4345</v>
          </cell>
          <cell r="CG21">
            <v>2200</v>
          </cell>
          <cell r="CH21">
            <v>112988</v>
          </cell>
          <cell r="CI21">
            <v>15150</v>
          </cell>
          <cell r="CJ21">
            <v>2594000</v>
          </cell>
          <cell r="CK21">
            <v>258739</v>
          </cell>
          <cell r="CL21">
            <v>15000</v>
          </cell>
          <cell r="CM21">
            <v>130190</v>
          </cell>
          <cell r="CN21">
            <v>48411</v>
          </cell>
          <cell r="CO21">
            <v>6400</v>
          </cell>
          <cell r="CP21">
            <v>3021</v>
          </cell>
          <cell r="CQ21">
            <v>6675</v>
          </cell>
          <cell r="CR21">
            <v>4000</v>
          </cell>
          <cell r="CS21">
            <v>40286</v>
          </cell>
          <cell r="CT21">
            <v>92400</v>
          </cell>
          <cell r="CU21">
            <v>33000</v>
          </cell>
        </row>
        <row r="22">
          <cell r="A22" t="str">
            <v>Municipal population</v>
          </cell>
          <cell r="B22" t="str">
            <v>POPCITY</v>
          </cell>
          <cell r="C22">
            <v>2001</v>
          </cell>
          <cell r="D22">
            <v>1349</v>
          </cell>
          <cell r="E22">
            <v>3000</v>
          </cell>
          <cell r="F22">
            <v>42800</v>
          </cell>
          <cell r="G22">
            <v>165343</v>
          </cell>
          <cell r="H22">
            <v>45878</v>
          </cell>
          <cell r="I22">
            <v>85488</v>
          </cell>
          <cell r="J22">
            <v>330000</v>
          </cell>
          <cell r="K22">
            <v>88300</v>
          </cell>
          <cell r="L22">
            <v>11850</v>
          </cell>
          <cell r="M22">
            <v>160000</v>
          </cell>
          <cell r="N22">
            <v>121740</v>
          </cell>
          <cell r="O22">
            <v>28300</v>
          </cell>
          <cell r="P22">
            <v>4000</v>
          </cell>
          <cell r="Q22">
            <v>24048</v>
          </cell>
          <cell r="R22">
            <v>3000</v>
          </cell>
          <cell r="S22">
            <v>110000</v>
          </cell>
          <cell r="T22">
            <v>3100</v>
          </cell>
          <cell r="U22">
            <v>21100</v>
          </cell>
          <cell r="V22">
            <v>3600</v>
          </cell>
          <cell r="W22">
            <v>3920</v>
          </cell>
          <cell r="X22">
            <v>65299</v>
          </cell>
          <cell r="Y22">
            <v>620000</v>
          </cell>
          <cell r="Z22">
            <v>0</v>
          </cell>
          <cell r="AA22">
            <v>62569</v>
          </cell>
          <cell r="AB22">
            <v>8700</v>
          </cell>
          <cell r="AC22">
            <v>109225</v>
          </cell>
          <cell r="AD22">
            <v>41942</v>
          </cell>
          <cell r="AE22">
            <v>8790</v>
          </cell>
          <cell r="AF22">
            <v>1600</v>
          </cell>
          <cell r="AG22">
            <v>26793</v>
          </cell>
          <cell r="AH22">
            <v>162000</v>
          </cell>
          <cell r="AI22">
            <v>21500</v>
          </cell>
          <cell r="AJ22">
            <v>105200</v>
          </cell>
          <cell r="AK22">
            <v>41000</v>
          </cell>
          <cell r="AL22">
            <v>47600</v>
          </cell>
          <cell r="AM22">
            <v>485254</v>
          </cell>
          <cell r="AN22">
            <v>6049</v>
          </cell>
          <cell r="AO22">
            <v>2433</v>
          </cell>
          <cell r="AP22">
            <v>10300</v>
          </cell>
          <cell r="AQ22">
            <v>0</v>
          </cell>
          <cell r="AR22">
            <v>790500</v>
          </cell>
          <cell r="AS22">
            <v>205000</v>
          </cell>
          <cell r="AT22">
            <v>16000</v>
          </cell>
          <cell r="AU22">
            <v>118000</v>
          </cell>
          <cell r="AV22">
            <v>209310</v>
          </cell>
          <cell r="AW22">
            <v>2456</v>
          </cell>
          <cell r="AX22">
            <v>17697</v>
          </cell>
          <cell r="AY22">
            <v>32350</v>
          </cell>
          <cell r="AZ22">
            <v>334000</v>
          </cell>
          <cell r="BA22">
            <v>217760</v>
          </cell>
          <cell r="BB22">
            <v>14000</v>
          </cell>
          <cell r="BC22">
            <v>6877</v>
          </cell>
          <cell r="BD22">
            <v>35000</v>
          </cell>
          <cell r="BE22">
            <v>402</v>
          </cell>
          <cell r="BF22">
            <v>69011</v>
          </cell>
          <cell r="BG22">
            <v>78000</v>
          </cell>
          <cell r="BH22">
            <v>78000</v>
          </cell>
          <cell r="BI22">
            <v>13200</v>
          </cell>
          <cell r="BJ22">
            <v>61447</v>
          </cell>
          <cell r="BK22">
            <v>56000</v>
          </cell>
          <cell r="BL22">
            <v>21000</v>
          </cell>
          <cell r="BM22">
            <v>148000</v>
          </cell>
          <cell r="BN22">
            <v>26000</v>
          </cell>
          <cell r="BO22">
            <v>28000</v>
          </cell>
          <cell r="BP22">
            <v>142000</v>
          </cell>
          <cell r="BQ22">
            <v>15500</v>
          </cell>
          <cell r="BR22">
            <v>6500</v>
          </cell>
          <cell r="BS22">
            <v>46900</v>
          </cell>
          <cell r="BT22">
            <v>75000</v>
          </cell>
          <cell r="BU22">
            <v>18182</v>
          </cell>
          <cell r="BV22">
            <v>12500</v>
          </cell>
          <cell r="BW22">
            <v>77000</v>
          </cell>
          <cell r="BX22">
            <v>8125</v>
          </cell>
          <cell r="BY22">
            <v>135996</v>
          </cell>
          <cell r="BZ22">
            <v>16603</v>
          </cell>
          <cell r="CA22">
            <v>19700</v>
          </cell>
          <cell r="CB22">
            <v>4617</v>
          </cell>
          <cell r="CC22">
            <v>4617</v>
          </cell>
          <cell r="CD22">
            <v>135100</v>
          </cell>
          <cell r="CE22">
            <v>32000</v>
          </cell>
          <cell r="CF22">
            <v>10135</v>
          </cell>
          <cell r="CG22">
            <v>2200</v>
          </cell>
          <cell r="CH22">
            <v>112488</v>
          </cell>
          <cell r="CI22">
            <v>15000</v>
          </cell>
          <cell r="CJ22">
            <v>2594000</v>
          </cell>
          <cell r="CK22">
            <v>320740</v>
          </cell>
          <cell r="CL22">
            <v>15000</v>
          </cell>
          <cell r="CM22">
            <v>130190</v>
          </cell>
          <cell r="CN22">
            <v>48411</v>
          </cell>
          <cell r="CO22">
            <v>11000</v>
          </cell>
          <cell r="CP22">
            <v>3021</v>
          </cell>
          <cell r="CQ22">
            <v>13000</v>
          </cell>
          <cell r="CR22">
            <v>8903</v>
          </cell>
          <cell r="CS22">
            <v>65069</v>
          </cell>
          <cell r="CT22">
            <v>92400</v>
          </cell>
          <cell r="CU22">
            <v>33000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2001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0</v>
          </cell>
          <cell r="I23">
            <v>30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6</v>
          </cell>
          <cell r="O23">
            <v>1219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235</v>
          </cell>
          <cell r="AB23">
            <v>65</v>
          </cell>
          <cell r="AC23">
            <v>0</v>
          </cell>
          <cell r="AD23">
            <v>0</v>
          </cell>
          <cell r="AE23">
            <v>9</v>
          </cell>
          <cell r="AF23">
            <v>0</v>
          </cell>
          <cell r="AG23">
            <v>1132</v>
          </cell>
          <cell r="AH23">
            <v>171</v>
          </cell>
          <cell r="AI23">
            <v>0</v>
          </cell>
          <cell r="AJ23">
            <v>0</v>
          </cell>
          <cell r="AK23">
            <v>2000</v>
          </cell>
          <cell r="AL23">
            <v>0</v>
          </cell>
          <cell r="AM23">
            <v>0</v>
          </cell>
          <cell r="AN23">
            <v>0</v>
          </cell>
          <cell r="AO23">
            <v>15</v>
          </cell>
          <cell r="AP23">
            <v>0</v>
          </cell>
          <cell r="AQ23">
            <v>154293</v>
          </cell>
          <cell r="AR23">
            <v>0</v>
          </cell>
          <cell r="AS23">
            <v>0</v>
          </cell>
          <cell r="AT23">
            <v>200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50</v>
          </cell>
          <cell r="AZ23">
            <v>0</v>
          </cell>
          <cell r="BA23">
            <v>29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207</v>
          </cell>
          <cell r="BJ23">
            <v>0</v>
          </cell>
          <cell r="BK23">
            <v>300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14</v>
          </cell>
          <cell r="BS23">
            <v>0</v>
          </cell>
          <cell r="BT23">
            <v>0</v>
          </cell>
          <cell r="BU23">
            <v>328</v>
          </cell>
          <cell r="BV23">
            <v>0</v>
          </cell>
          <cell r="BW23">
            <v>100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126</v>
          </cell>
          <cell r="CC23">
            <v>126</v>
          </cell>
          <cell r="CD23">
            <v>58</v>
          </cell>
          <cell r="CE23">
            <v>0</v>
          </cell>
          <cell r="CF23">
            <v>521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2000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22</v>
          </cell>
          <cell r="CR23">
            <v>0</v>
          </cell>
          <cell r="CS23">
            <v>659</v>
          </cell>
          <cell r="CT23">
            <v>0</v>
          </cell>
          <cell r="CU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2001</v>
          </cell>
          <cell r="D24">
            <v>2628</v>
          </cell>
          <cell r="E24">
            <v>8182</v>
          </cell>
          <cell r="F24">
            <v>376465.8</v>
          </cell>
          <cell r="G24">
            <v>225240</v>
          </cell>
          <cell r="H24">
            <v>94540</v>
          </cell>
          <cell r="I24">
            <v>159308</v>
          </cell>
          <cell r="J24">
            <v>504053</v>
          </cell>
          <cell r="K24">
            <v>145652</v>
          </cell>
          <cell r="L24">
            <v>9415.9</v>
          </cell>
          <cell r="M24">
            <v>262000</v>
          </cell>
          <cell r="N24">
            <v>222862.3</v>
          </cell>
          <cell r="O24">
            <v>46000</v>
          </cell>
          <cell r="P24">
            <v>5731</v>
          </cell>
          <cell r="Q24">
            <v>28130.5</v>
          </cell>
          <cell r="R24">
            <v>6908</v>
          </cell>
          <cell r="S24">
            <v>138147.79999999999</v>
          </cell>
          <cell r="T24">
            <v>5701.7</v>
          </cell>
          <cell r="U24">
            <v>58601</v>
          </cell>
          <cell r="V24">
            <v>5378</v>
          </cell>
          <cell r="W24">
            <v>8028</v>
          </cell>
          <cell r="X24">
            <v>29248.9</v>
          </cell>
          <cell r="Y24">
            <v>1096109</v>
          </cell>
          <cell r="Z24">
            <v>512</v>
          </cell>
          <cell r="AA24">
            <v>63839</v>
          </cell>
          <cell r="AB24">
            <v>13416.8</v>
          </cell>
          <cell r="AC24">
            <v>84585.8</v>
          </cell>
          <cell r="AD24">
            <v>86899</v>
          </cell>
          <cell r="AE24">
            <v>15120</v>
          </cell>
          <cell r="AF24">
            <v>11615</v>
          </cell>
          <cell r="AG24">
            <v>18701</v>
          </cell>
          <cell r="AH24">
            <v>177343</v>
          </cell>
          <cell r="AI24">
            <v>27610</v>
          </cell>
          <cell r="AJ24">
            <v>229339</v>
          </cell>
          <cell r="AK24">
            <v>71221</v>
          </cell>
          <cell r="AL24">
            <v>78606.8</v>
          </cell>
          <cell r="AM24">
            <v>5400238.0999999996</v>
          </cell>
          <cell r="AN24">
            <v>18260.900000000001</v>
          </cell>
          <cell r="AO24">
            <v>30481.1</v>
          </cell>
          <cell r="AP24">
            <v>33432</v>
          </cell>
          <cell r="AQ24">
            <v>3991321</v>
          </cell>
          <cell r="AR24">
            <v>1216321</v>
          </cell>
          <cell r="AS24">
            <v>433926</v>
          </cell>
          <cell r="AT24">
            <v>19.099</v>
          </cell>
          <cell r="AU24">
            <v>127242</v>
          </cell>
          <cell r="AV24">
            <v>322944</v>
          </cell>
          <cell r="AW24">
            <v>6069</v>
          </cell>
          <cell r="AX24">
            <v>43881.2</v>
          </cell>
          <cell r="AY24">
            <v>39451.800000000003</v>
          </cell>
          <cell r="AZ24">
            <v>506176</v>
          </cell>
          <cell r="BA24">
            <v>322450</v>
          </cell>
          <cell r="BB24">
            <v>0</v>
          </cell>
          <cell r="BC24">
            <v>37162</v>
          </cell>
          <cell r="BD24">
            <v>83860</v>
          </cell>
          <cell r="BE24">
            <v>4358</v>
          </cell>
          <cell r="BF24">
            <v>110000</v>
          </cell>
          <cell r="BG24">
            <v>125665</v>
          </cell>
          <cell r="BH24">
            <v>125665</v>
          </cell>
          <cell r="BI24">
            <v>26308</v>
          </cell>
          <cell r="BJ24">
            <v>47314</v>
          </cell>
          <cell r="BK24">
            <v>110752</v>
          </cell>
          <cell r="BL24">
            <v>25467.5</v>
          </cell>
          <cell r="BM24">
            <v>290348</v>
          </cell>
          <cell r="BN24">
            <v>38348</v>
          </cell>
          <cell r="BO24">
            <v>53664</v>
          </cell>
          <cell r="BP24">
            <v>215493</v>
          </cell>
          <cell r="BQ24">
            <v>30656</v>
          </cell>
          <cell r="BR24">
            <v>18915</v>
          </cell>
          <cell r="BS24">
            <v>57485.1</v>
          </cell>
          <cell r="BT24">
            <v>123297</v>
          </cell>
          <cell r="BU24">
            <v>32137.599999999999</v>
          </cell>
          <cell r="BV24">
            <v>0</v>
          </cell>
          <cell r="BW24">
            <v>136</v>
          </cell>
          <cell r="BX24">
            <v>18065</v>
          </cell>
          <cell r="BY24">
            <v>167893.4</v>
          </cell>
          <cell r="BZ24">
            <v>22180</v>
          </cell>
          <cell r="CA24">
            <v>8633</v>
          </cell>
          <cell r="CB24">
            <v>16917</v>
          </cell>
          <cell r="CC24">
            <v>16917</v>
          </cell>
          <cell r="CD24">
            <v>221296</v>
          </cell>
          <cell r="CE24">
            <v>56767</v>
          </cell>
          <cell r="CF24">
            <v>8537</v>
          </cell>
          <cell r="CG24">
            <v>4833.7</v>
          </cell>
          <cell r="CH24">
            <v>182143</v>
          </cell>
          <cell r="CI24">
            <v>34809.599999999999</v>
          </cell>
          <cell r="CJ24">
            <v>4081362</v>
          </cell>
          <cell r="CK24">
            <v>378419.4</v>
          </cell>
          <cell r="CL24">
            <v>19913</v>
          </cell>
          <cell r="CM24">
            <v>206580</v>
          </cell>
          <cell r="CN24">
            <v>88047</v>
          </cell>
          <cell r="CO24">
            <v>14914.8</v>
          </cell>
          <cell r="CP24">
            <v>3192</v>
          </cell>
          <cell r="CQ24">
            <v>12635.1</v>
          </cell>
          <cell r="CR24">
            <v>9686.7000000000007</v>
          </cell>
          <cell r="CS24">
            <v>81942.5</v>
          </cell>
          <cell r="CT24">
            <v>145953</v>
          </cell>
          <cell r="CU24">
            <v>62771</v>
          </cell>
        </row>
        <row r="25">
          <cell r="A25" t="str">
            <v>Utility summer max peak load</v>
          </cell>
          <cell r="B25" t="str">
            <v>PEAKS</v>
          </cell>
          <cell r="C25">
            <v>2001</v>
          </cell>
          <cell r="D25">
            <v>1935</v>
          </cell>
          <cell r="E25">
            <v>4151</v>
          </cell>
          <cell r="F25">
            <v>412631.4</v>
          </cell>
          <cell r="G25">
            <v>253300</v>
          </cell>
          <cell r="H25">
            <v>100188</v>
          </cell>
          <cell r="I25">
            <v>208622</v>
          </cell>
          <cell r="J25">
            <v>629105</v>
          </cell>
          <cell r="K25">
            <v>178399</v>
          </cell>
          <cell r="L25">
            <v>7384.7</v>
          </cell>
          <cell r="M25">
            <v>352000</v>
          </cell>
          <cell r="N25">
            <v>276113.40000000002</v>
          </cell>
          <cell r="O25">
            <v>55000</v>
          </cell>
          <cell r="P25">
            <v>4467</v>
          </cell>
          <cell r="Q25">
            <v>27426.799999999999</v>
          </cell>
          <cell r="R25">
            <v>6186.7</v>
          </cell>
          <cell r="S25">
            <v>186132.6</v>
          </cell>
          <cell r="T25">
            <v>5579.4</v>
          </cell>
          <cell r="U25">
            <v>56217</v>
          </cell>
          <cell r="V25">
            <v>4127</v>
          </cell>
          <cell r="W25">
            <v>8648</v>
          </cell>
          <cell r="X25">
            <v>35572.9</v>
          </cell>
          <cell r="Y25">
            <v>1479128</v>
          </cell>
          <cell r="Z25">
            <v>625</v>
          </cell>
          <cell r="AA25">
            <v>65906</v>
          </cell>
          <cell r="AB25">
            <v>9441.9</v>
          </cell>
          <cell r="AC25">
            <v>136351.9</v>
          </cell>
          <cell r="AD25">
            <v>110722.6</v>
          </cell>
          <cell r="AE25">
            <v>13461</v>
          </cell>
          <cell r="AF25">
            <v>7953</v>
          </cell>
          <cell r="AG25">
            <v>15800</v>
          </cell>
          <cell r="AH25">
            <v>140205</v>
          </cell>
          <cell r="AI25">
            <v>36459</v>
          </cell>
          <cell r="AJ25">
            <v>256294</v>
          </cell>
          <cell r="AK25">
            <v>81582</v>
          </cell>
          <cell r="AL25">
            <v>85618.3</v>
          </cell>
          <cell r="AM25">
            <v>5968327.0999999996</v>
          </cell>
          <cell r="AN25">
            <v>16931.900000000001</v>
          </cell>
          <cell r="AO25">
            <v>18328.7</v>
          </cell>
          <cell r="AP25">
            <v>28860</v>
          </cell>
          <cell r="AQ25">
            <v>3295838</v>
          </cell>
          <cell r="AR25">
            <v>1412368</v>
          </cell>
          <cell r="AS25">
            <v>583028</v>
          </cell>
          <cell r="AT25">
            <v>18.039000000000001</v>
          </cell>
          <cell r="AU25">
            <v>114748</v>
          </cell>
          <cell r="AV25">
            <v>365878</v>
          </cell>
          <cell r="AW25">
            <v>5095</v>
          </cell>
          <cell r="AX25">
            <v>40845.5</v>
          </cell>
          <cell r="AY25">
            <v>34204.5</v>
          </cell>
          <cell r="AZ25">
            <v>681881</v>
          </cell>
          <cell r="BA25">
            <v>470853</v>
          </cell>
          <cell r="BB25">
            <v>0</v>
          </cell>
          <cell r="BC25">
            <v>38987</v>
          </cell>
          <cell r="BD25">
            <v>95450</v>
          </cell>
          <cell r="BE25">
            <v>4470</v>
          </cell>
          <cell r="BF25">
            <v>131727</v>
          </cell>
          <cell r="BG25">
            <v>172296</v>
          </cell>
          <cell r="BH25">
            <v>172296</v>
          </cell>
          <cell r="BI25">
            <v>40637</v>
          </cell>
          <cell r="BJ25">
            <v>56970</v>
          </cell>
          <cell r="BK25">
            <v>92769</v>
          </cell>
          <cell r="BL25">
            <v>21520.1</v>
          </cell>
          <cell r="BM25">
            <v>382142.5</v>
          </cell>
          <cell r="BN25">
            <v>39974</v>
          </cell>
          <cell r="BO25">
            <v>52777</v>
          </cell>
          <cell r="BP25">
            <v>221712</v>
          </cell>
          <cell r="BQ25">
            <v>25357</v>
          </cell>
          <cell r="BR25">
            <v>10091</v>
          </cell>
          <cell r="BS25">
            <v>69174.899999999994</v>
          </cell>
          <cell r="BT25">
            <v>136473</v>
          </cell>
          <cell r="BU25">
            <v>36605.699999999997</v>
          </cell>
          <cell r="BV25">
            <v>0</v>
          </cell>
          <cell r="BW25">
            <v>104</v>
          </cell>
          <cell r="BX25">
            <v>16993</v>
          </cell>
          <cell r="BY25">
            <v>228074</v>
          </cell>
          <cell r="BZ25">
            <v>20950</v>
          </cell>
          <cell r="CA25">
            <v>9008</v>
          </cell>
          <cell r="CB25">
            <v>13273.5</v>
          </cell>
          <cell r="CC25">
            <v>13273.5</v>
          </cell>
          <cell r="CD25">
            <v>305988</v>
          </cell>
          <cell r="CE25">
            <v>71511</v>
          </cell>
          <cell r="CF25">
            <v>7747</v>
          </cell>
          <cell r="CG25">
            <v>3148.4</v>
          </cell>
          <cell r="CH25">
            <v>165400</v>
          </cell>
          <cell r="CI25">
            <v>42256.2</v>
          </cell>
          <cell r="CJ25">
            <v>5000122</v>
          </cell>
          <cell r="CK25">
            <v>333719.90000000002</v>
          </cell>
          <cell r="CL25">
            <v>20391</v>
          </cell>
          <cell r="CM25">
            <v>237020</v>
          </cell>
          <cell r="CN25">
            <v>104439</v>
          </cell>
          <cell r="CO25">
            <v>13449.7</v>
          </cell>
          <cell r="CP25">
            <v>3073</v>
          </cell>
          <cell r="CQ25">
            <v>8420.5</v>
          </cell>
          <cell r="CR25">
            <v>9638.1</v>
          </cell>
          <cell r="CS25">
            <v>65742.399999999994</v>
          </cell>
          <cell r="CT25">
            <v>172843</v>
          </cell>
          <cell r="CU25">
            <v>76216.2</v>
          </cell>
        </row>
        <row r="26">
          <cell r="A26" t="str">
            <v>Utility average peak load</v>
          </cell>
          <cell r="B26" t="str">
            <v>PEAKA</v>
          </cell>
          <cell r="C26">
            <v>2001</v>
          </cell>
          <cell r="D26">
            <v>2093</v>
          </cell>
          <cell r="E26">
            <v>6256</v>
          </cell>
          <cell r="F26">
            <v>65758.100000000006</v>
          </cell>
          <cell r="G26">
            <v>211860</v>
          </cell>
          <cell r="H26">
            <v>90131</v>
          </cell>
          <cell r="I26">
            <v>164037</v>
          </cell>
          <cell r="J26">
            <v>508905</v>
          </cell>
          <cell r="K26">
            <v>144486</v>
          </cell>
          <cell r="L26">
            <v>7873.6</v>
          </cell>
          <cell r="M26">
            <v>269000</v>
          </cell>
          <cell r="N26">
            <v>226823.7</v>
          </cell>
          <cell r="O26">
            <v>44916.6</v>
          </cell>
          <cell r="P26">
            <v>4612</v>
          </cell>
          <cell r="Q26">
            <v>26110.58</v>
          </cell>
          <cell r="R26">
            <v>5224.3999999999996</v>
          </cell>
          <cell r="S26">
            <v>144191.5</v>
          </cell>
          <cell r="T26">
            <v>5194.5</v>
          </cell>
          <cell r="U26">
            <v>47613</v>
          </cell>
          <cell r="V26">
            <v>4318</v>
          </cell>
          <cell r="W26">
            <v>1390</v>
          </cell>
          <cell r="X26">
            <v>32410.9</v>
          </cell>
          <cell r="Y26">
            <v>1161502</v>
          </cell>
          <cell r="Z26">
            <v>519</v>
          </cell>
          <cell r="AA26">
            <v>58693</v>
          </cell>
          <cell r="AB26">
            <v>10168.68</v>
          </cell>
          <cell r="AC26">
            <v>92910.47</v>
          </cell>
          <cell r="AD26">
            <v>89294</v>
          </cell>
          <cell r="AE26">
            <v>12884</v>
          </cell>
          <cell r="AF26">
            <v>1630</v>
          </cell>
          <cell r="AG26">
            <v>15918</v>
          </cell>
          <cell r="AH26">
            <v>139597.70000000001</v>
          </cell>
          <cell r="AI26">
            <v>27142</v>
          </cell>
          <cell r="AJ26">
            <v>244491</v>
          </cell>
          <cell r="AK26">
            <v>66530</v>
          </cell>
          <cell r="AL26">
            <v>72109.69</v>
          </cell>
          <cell r="AM26">
            <v>947380.4</v>
          </cell>
          <cell r="AN26">
            <v>16904.509999999998</v>
          </cell>
          <cell r="AO26">
            <v>4067.5</v>
          </cell>
          <cell r="AP26">
            <v>29080</v>
          </cell>
          <cell r="AQ26">
            <v>3080845</v>
          </cell>
          <cell r="AR26">
            <v>1180754</v>
          </cell>
          <cell r="AS26">
            <v>449266</v>
          </cell>
          <cell r="AT26">
            <v>16.513999999999999</v>
          </cell>
          <cell r="AU26">
            <v>110310</v>
          </cell>
          <cell r="AV26">
            <v>306900</v>
          </cell>
          <cell r="AW26">
            <v>5067</v>
          </cell>
          <cell r="AX26">
            <v>39768.5</v>
          </cell>
          <cell r="AY26">
            <v>33149.1</v>
          </cell>
          <cell r="AZ26">
            <v>521520</v>
          </cell>
          <cell r="BA26">
            <v>343158</v>
          </cell>
          <cell r="BB26">
            <v>24030</v>
          </cell>
          <cell r="BC26">
            <v>34845</v>
          </cell>
          <cell r="BD26">
            <v>82752</v>
          </cell>
          <cell r="BE26">
            <v>735</v>
          </cell>
          <cell r="BF26">
            <v>105843</v>
          </cell>
          <cell r="BG26">
            <v>126969</v>
          </cell>
          <cell r="BH26">
            <v>126969</v>
          </cell>
          <cell r="BI26">
            <v>27647</v>
          </cell>
          <cell r="BJ26">
            <v>43193</v>
          </cell>
          <cell r="BK26">
            <v>86064</v>
          </cell>
          <cell r="BL26">
            <v>22296.15</v>
          </cell>
          <cell r="BM26">
            <v>303023.40000000002</v>
          </cell>
          <cell r="BN26">
            <v>35046</v>
          </cell>
          <cell r="BO26">
            <v>48891</v>
          </cell>
          <cell r="BP26">
            <v>192204</v>
          </cell>
          <cell r="BQ26">
            <v>25165</v>
          </cell>
          <cell r="BR26">
            <v>13126</v>
          </cell>
          <cell r="BS26">
            <v>55211.55</v>
          </cell>
          <cell r="BT26">
            <v>114317</v>
          </cell>
          <cell r="BU26">
            <v>30943.5</v>
          </cell>
          <cell r="BV26">
            <v>0</v>
          </cell>
          <cell r="BW26">
            <v>110</v>
          </cell>
          <cell r="BX26">
            <v>16141</v>
          </cell>
          <cell r="BY26">
            <v>177589.9</v>
          </cell>
          <cell r="BZ26">
            <v>19416</v>
          </cell>
          <cell r="CA26">
            <v>7918</v>
          </cell>
          <cell r="CB26">
            <v>13014.2</v>
          </cell>
          <cell r="CC26">
            <v>13014.2</v>
          </cell>
          <cell r="CD26">
            <v>224039</v>
          </cell>
          <cell r="CE26">
            <v>56816</v>
          </cell>
          <cell r="CF26">
            <v>7138</v>
          </cell>
          <cell r="CG26">
            <v>3263.7</v>
          </cell>
          <cell r="CH26">
            <v>163945</v>
          </cell>
          <cell r="CI26">
            <v>35482</v>
          </cell>
          <cell r="CJ26">
            <v>4053182</v>
          </cell>
          <cell r="CK26">
            <v>281877.2</v>
          </cell>
          <cell r="CL26">
            <v>16195</v>
          </cell>
          <cell r="CM26">
            <v>198100</v>
          </cell>
          <cell r="CN26">
            <v>88740</v>
          </cell>
          <cell r="CO26">
            <v>13253.1</v>
          </cell>
          <cell r="CP26">
            <v>2633</v>
          </cell>
          <cell r="CQ26">
            <v>9431.4500000000007</v>
          </cell>
          <cell r="CR26">
            <v>9009.6</v>
          </cell>
          <cell r="CS26">
            <v>67282.7</v>
          </cell>
          <cell r="CT26">
            <v>141486</v>
          </cell>
          <cell r="CU26">
            <v>64208.9</v>
          </cell>
        </row>
        <row r="27">
          <cell r="A27" t="str">
            <v>Total circuit kms of line</v>
          </cell>
          <cell r="B27" t="str">
            <v>KMC</v>
          </cell>
          <cell r="C27">
            <v>2001</v>
          </cell>
          <cell r="D27">
            <v>10.8</v>
          </cell>
          <cell r="E27">
            <v>92</v>
          </cell>
          <cell r="F27">
            <v>345.75</v>
          </cell>
          <cell r="G27">
            <v>1268</v>
          </cell>
          <cell r="H27">
            <v>27.1</v>
          </cell>
          <cell r="I27">
            <v>766.92</v>
          </cell>
          <cell r="J27">
            <v>2078.33</v>
          </cell>
          <cell r="K27">
            <v>438</v>
          </cell>
          <cell r="L27">
            <v>44.12</v>
          </cell>
          <cell r="M27">
            <v>1367</v>
          </cell>
          <cell r="N27">
            <v>958.4</v>
          </cell>
          <cell r="O27">
            <v>797</v>
          </cell>
          <cell r="P27">
            <v>24.9</v>
          </cell>
          <cell r="Q27">
            <v>134.54</v>
          </cell>
          <cell r="R27">
            <v>27.45</v>
          </cell>
          <cell r="S27">
            <v>562.29999999999995</v>
          </cell>
          <cell r="T27">
            <v>21</v>
          </cell>
          <cell r="U27">
            <v>276.7</v>
          </cell>
          <cell r="V27">
            <v>24.9</v>
          </cell>
          <cell r="W27">
            <v>7.65</v>
          </cell>
          <cell r="X27">
            <v>130.48599999999999</v>
          </cell>
          <cell r="Y27">
            <v>10904</v>
          </cell>
          <cell r="Z27">
            <v>1269</v>
          </cell>
          <cell r="AA27">
            <v>251.005</v>
          </cell>
          <cell r="AB27">
            <v>133</v>
          </cell>
          <cell r="AC27">
            <v>377.8</v>
          </cell>
          <cell r="AD27">
            <v>264.2</v>
          </cell>
          <cell r="AE27">
            <v>76.58</v>
          </cell>
          <cell r="AF27">
            <v>8.08</v>
          </cell>
          <cell r="AG27">
            <v>240</v>
          </cell>
          <cell r="AH27">
            <v>481.4</v>
          </cell>
          <cell r="AI27">
            <v>153.13</v>
          </cell>
          <cell r="AJ27">
            <v>847</v>
          </cell>
          <cell r="AK27">
            <v>350</v>
          </cell>
          <cell r="AL27">
            <v>593.79999999999995</v>
          </cell>
          <cell r="AM27">
            <v>1893</v>
          </cell>
          <cell r="AN27">
            <v>68.48</v>
          </cell>
          <cell r="AO27">
            <v>21</v>
          </cell>
          <cell r="AP27">
            <v>65</v>
          </cell>
          <cell r="AQ27">
            <v>118450</v>
          </cell>
          <cell r="AR27">
            <v>4780</v>
          </cell>
          <cell r="AS27">
            <v>2095</v>
          </cell>
          <cell r="AT27">
            <v>98</v>
          </cell>
          <cell r="AU27">
            <v>347.9</v>
          </cell>
          <cell r="AV27">
            <v>1641</v>
          </cell>
          <cell r="AW27">
            <v>23.3</v>
          </cell>
          <cell r="AX27">
            <v>119.29</v>
          </cell>
          <cell r="AY27">
            <v>994</v>
          </cell>
          <cell r="AZ27">
            <v>2463</v>
          </cell>
          <cell r="BA27">
            <v>1855</v>
          </cell>
          <cell r="BB27">
            <v>78</v>
          </cell>
          <cell r="BC27">
            <v>98.7</v>
          </cell>
          <cell r="BD27">
            <v>900</v>
          </cell>
          <cell r="BE27">
            <v>4</v>
          </cell>
          <cell r="BF27">
            <v>592</v>
          </cell>
          <cell r="BG27">
            <v>720</v>
          </cell>
          <cell r="BH27">
            <v>720</v>
          </cell>
          <cell r="BI27">
            <v>311.7</v>
          </cell>
          <cell r="BJ27">
            <v>745</v>
          </cell>
          <cell r="BK27">
            <v>557</v>
          </cell>
          <cell r="BL27">
            <v>508</v>
          </cell>
          <cell r="BM27">
            <v>1235</v>
          </cell>
          <cell r="BN27">
            <v>134.5</v>
          </cell>
          <cell r="BO27">
            <v>277</v>
          </cell>
          <cell r="BP27">
            <v>1588.8</v>
          </cell>
          <cell r="BQ27">
            <v>114.7</v>
          </cell>
          <cell r="BR27">
            <v>128</v>
          </cell>
          <cell r="BS27">
            <v>1049</v>
          </cell>
          <cell r="BT27">
            <v>483</v>
          </cell>
          <cell r="BU27">
            <v>265</v>
          </cell>
          <cell r="BV27">
            <v>0</v>
          </cell>
          <cell r="BW27">
            <v>704</v>
          </cell>
          <cell r="BX27">
            <v>70</v>
          </cell>
          <cell r="BY27">
            <v>886</v>
          </cell>
          <cell r="BZ27">
            <v>83.88</v>
          </cell>
          <cell r="CA27">
            <v>28.9</v>
          </cell>
          <cell r="CB27">
            <v>128.30000000000001</v>
          </cell>
          <cell r="CC27">
            <v>128.30000000000001</v>
          </cell>
          <cell r="CD27">
            <v>724</v>
          </cell>
          <cell r="CE27">
            <v>244</v>
          </cell>
          <cell r="CF27">
            <v>412.42</v>
          </cell>
          <cell r="CG27">
            <v>20.725000000000001</v>
          </cell>
          <cell r="CH27">
            <v>1318.45</v>
          </cell>
          <cell r="CI27">
            <v>137</v>
          </cell>
          <cell r="CJ27">
            <v>16567</v>
          </cell>
          <cell r="CK27">
            <v>1218</v>
          </cell>
          <cell r="CL27">
            <v>194.5</v>
          </cell>
          <cell r="CM27">
            <v>1260</v>
          </cell>
          <cell r="CN27">
            <v>390.9</v>
          </cell>
          <cell r="CO27">
            <v>120</v>
          </cell>
          <cell r="CP27">
            <v>27</v>
          </cell>
          <cell r="CQ27">
            <v>37.07</v>
          </cell>
          <cell r="CR27">
            <v>34.700000000000003</v>
          </cell>
          <cell r="CS27">
            <v>370.8</v>
          </cell>
          <cell r="CT27">
            <v>811</v>
          </cell>
          <cell r="CU27">
            <v>241.02500000000001</v>
          </cell>
        </row>
        <row r="28">
          <cell r="A28" t="str">
            <v>Overhead circuit kms of line</v>
          </cell>
          <cell r="B28" t="str">
            <v>KMCO</v>
          </cell>
          <cell r="C28">
            <v>2001</v>
          </cell>
          <cell r="D28">
            <v>10.8</v>
          </cell>
          <cell r="E28">
            <v>22</v>
          </cell>
          <cell r="F28">
            <v>137.35</v>
          </cell>
          <cell r="G28">
            <v>608</v>
          </cell>
          <cell r="H28">
            <v>230</v>
          </cell>
          <cell r="I28">
            <v>642.27</v>
          </cell>
          <cell r="J28">
            <v>730.85699999999997</v>
          </cell>
          <cell r="K28">
            <v>262</v>
          </cell>
          <cell r="L28">
            <v>35.06</v>
          </cell>
          <cell r="M28">
            <v>871</v>
          </cell>
          <cell r="N28">
            <v>638.29999999999995</v>
          </cell>
          <cell r="O28">
            <v>763</v>
          </cell>
          <cell r="P28">
            <v>15.3</v>
          </cell>
          <cell r="Q28">
            <v>77.588999999999999</v>
          </cell>
          <cell r="R28">
            <v>26</v>
          </cell>
          <cell r="S28">
            <v>352.9</v>
          </cell>
          <cell r="T28">
            <v>17</v>
          </cell>
          <cell r="U28">
            <v>206.7</v>
          </cell>
          <cell r="V28">
            <v>15.3</v>
          </cell>
          <cell r="W28">
            <v>6.4</v>
          </cell>
          <cell r="X28">
            <v>87.712999999999994</v>
          </cell>
          <cell r="Y28">
            <v>4666</v>
          </cell>
          <cell r="Z28">
            <v>1090</v>
          </cell>
          <cell r="AA28">
            <v>202.87100000000001</v>
          </cell>
          <cell r="AB28">
            <v>132</v>
          </cell>
          <cell r="AC28">
            <v>195.08</v>
          </cell>
          <cell r="AD28">
            <v>179.7</v>
          </cell>
          <cell r="AE28">
            <v>68.599999999999994</v>
          </cell>
          <cell r="AF28">
            <v>6.28</v>
          </cell>
          <cell r="AG28">
            <v>212</v>
          </cell>
          <cell r="AH28">
            <v>660.6</v>
          </cell>
          <cell r="AI28">
            <v>106.1</v>
          </cell>
          <cell r="AJ28">
            <v>403</v>
          </cell>
          <cell r="AK28">
            <v>335</v>
          </cell>
          <cell r="AL28">
            <v>443.7</v>
          </cell>
          <cell r="AM28">
            <v>879</v>
          </cell>
          <cell r="AN28">
            <v>58.48</v>
          </cell>
          <cell r="AO28">
            <v>18.5</v>
          </cell>
          <cell r="AP28">
            <v>56.65</v>
          </cell>
          <cell r="AQ28">
            <v>114270</v>
          </cell>
          <cell r="AR28">
            <v>3030</v>
          </cell>
          <cell r="AS28">
            <v>719</v>
          </cell>
          <cell r="AT28">
            <v>88</v>
          </cell>
          <cell r="AU28">
            <v>241.6</v>
          </cell>
          <cell r="AV28">
            <v>955</v>
          </cell>
          <cell r="AW28">
            <v>17.899999999999999</v>
          </cell>
          <cell r="AX28">
            <v>111.97</v>
          </cell>
          <cell r="AY28">
            <v>894</v>
          </cell>
          <cell r="AZ28">
            <v>1290</v>
          </cell>
          <cell r="BA28">
            <v>701</v>
          </cell>
          <cell r="BB28">
            <v>58</v>
          </cell>
          <cell r="BC28">
            <v>75.36</v>
          </cell>
          <cell r="BD28">
            <v>759</v>
          </cell>
          <cell r="BE28">
            <v>3.5</v>
          </cell>
          <cell r="BF28">
            <v>233</v>
          </cell>
          <cell r="BG28">
            <v>461</v>
          </cell>
          <cell r="BH28">
            <v>461</v>
          </cell>
          <cell r="BI28">
            <v>260.5</v>
          </cell>
          <cell r="BJ28">
            <v>678</v>
          </cell>
          <cell r="BK28">
            <v>498</v>
          </cell>
          <cell r="BL28">
            <v>500</v>
          </cell>
          <cell r="BM28">
            <v>515</v>
          </cell>
          <cell r="BN28">
            <v>78.5</v>
          </cell>
          <cell r="BO28">
            <v>234</v>
          </cell>
          <cell r="BP28">
            <v>1161</v>
          </cell>
          <cell r="BQ28">
            <v>103.3</v>
          </cell>
          <cell r="BR28">
            <v>117</v>
          </cell>
          <cell r="BS28">
            <v>1000</v>
          </cell>
          <cell r="BT28">
            <v>348</v>
          </cell>
          <cell r="BU28">
            <v>257.60000000000002</v>
          </cell>
          <cell r="BV28">
            <v>0</v>
          </cell>
          <cell r="BW28">
            <v>599</v>
          </cell>
          <cell r="BX28">
            <v>68</v>
          </cell>
          <cell r="BY28">
            <v>254.4</v>
          </cell>
          <cell r="BZ28">
            <v>75.599999999999994</v>
          </cell>
          <cell r="CA28">
            <v>18.8</v>
          </cell>
          <cell r="CB28">
            <v>123.2</v>
          </cell>
          <cell r="CC28">
            <v>123.2</v>
          </cell>
          <cell r="CD28">
            <v>529</v>
          </cell>
          <cell r="CE28">
            <v>182</v>
          </cell>
          <cell r="CF28">
            <v>397.82</v>
          </cell>
          <cell r="CG28">
            <v>20.734999999999999</v>
          </cell>
          <cell r="CH28">
            <v>874.37</v>
          </cell>
          <cell r="CI28">
            <v>92</v>
          </cell>
          <cell r="CJ28">
            <v>9121</v>
          </cell>
          <cell r="CK28">
            <v>892</v>
          </cell>
          <cell r="CL28">
            <v>118.1</v>
          </cell>
          <cell r="CM28">
            <v>895</v>
          </cell>
          <cell r="CN28">
            <v>315.60000000000002</v>
          </cell>
          <cell r="CO28">
            <v>113</v>
          </cell>
          <cell r="CP28">
            <v>10</v>
          </cell>
          <cell r="CQ28">
            <v>35.07</v>
          </cell>
          <cell r="CR28">
            <v>26.1</v>
          </cell>
          <cell r="CS28">
            <v>333.7</v>
          </cell>
          <cell r="CT28">
            <v>440</v>
          </cell>
          <cell r="CU28">
            <v>147.334</v>
          </cell>
        </row>
        <row r="29">
          <cell r="A29" t="str">
            <v>Underground circuit kms ofline</v>
          </cell>
          <cell r="B29" t="str">
            <v>KMCU</v>
          </cell>
          <cell r="C29">
            <v>2001</v>
          </cell>
          <cell r="D29">
            <v>0</v>
          </cell>
          <cell r="E29">
            <v>0.5</v>
          </cell>
          <cell r="F29">
            <v>208.4</v>
          </cell>
          <cell r="G29">
            <v>660</v>
          </cell>
          <cell r="H29">
            <v>41</v>
          </cell>
          <cell r="I29">
            <v>124.65</v>
          </cell>
          <cell r="J29">
            <v>1347.473</v>
          </cell>
          <cell r="K29">
            <v>176</v>
          </cell>
          <cell r="L29">
            <v>9.06</v>
          </cell>
          <cell r="M29">
            <v>496</v>
          </cell>
          <cell r="N29">
            <v>317.39999999999998</v>
          </cell>
          <cell r="O29">
            <v>34</v>
          </cell>
          <cell r="P29">
            <v>9.6</v>
          </cell>
          <cell r="Q29">
            <v>56.951000000000001</v>
          </cell>
          <cell r="R29">
            <v>1.45</v>
          </cell>
          <cell r="S29">
            <v>209.4</v>
          </cell>
          <cell r="T29">
            <v>4</v>
          </cell>
          <cell r="U29">
            <v>70</v>
          </cell>
          <cell r="V29">
            <v>9.6</v>
          </cell>
          <cell r="W29">
            <v>1.25</v>
          </cell>
          <cell r="X29">
            <v>42.773000000000003</v>
          </cell>
          <cell r="Y29">
            <v>6238</v>
          </cell>
          <cell r="Z29">
            <v>179</v>
          </cell>
          <cell r="AA29">
            <v>48.134</v>
          </cell>
          <cell r="AB29">
            <v>1</v>
          </cell>
          <cell r="AC29">
            <v>182.73</v>
          </cell>
          <cell r="AD29">
            <v>84.5</v>
          </cell>
          <cell r="AE29">
            <v>7.98</v>
          </cell>
          <cell r="AF29">
            <v>1.8</v>
          </cell>
          <cell r="AG29">
            <v>28</v>
          </cell>
          <cell r="AH29">
            <v>173</v>
          </cell>
          <cell r="AI29">
            <v>47.03</v>
          </cell>
          <cell r="AJ29">
            <v>444</v>
          </cell>
          <cell r="AK29">
            <v>15</v>
          </cell>
          <cell r="AL29">
            <v>150.1</v>
          </cell>
          <cell r="AM29">
            <v>1014</v>
          </cell>
          <cell r="AN29">
            <v>10</v>
          </cell>
          <cell r="AO29">
            <v>2.5</v>
          </cell>
          <cell r="AP29">
            <v>8.35</v>
          </cell>
          <cell r="AQ29">
            <v>4180</v>
          </cell>
          <cell r="AR29">
            <v>1750</v>
          </cell>
          <cell r="AS29">
            <v>1376</v>
          </cell>
          <cell r="AT29">
            <v>10</v>
          </cell>
          <cell r="AU29">
            <v>106.3</v>
          </cell>
          <cell r="AV29">
            <v>687</v>
          </cell>
          <cell r="AW29">
            <v>5.4</v>
          </cell>
          <cell r="AX29">
            <v>7.35</v>
          </cell>
          <cell r="AY29">
            <v>100</v>
          </cell>
          <cell r="AZ29">
            <v>1173</v>
          </cell>
          <cell r="BA29">
            <v>1154</v>
          </cell>
          <cell r="BB29">
            <v>20</v>
          </cell>
          <cell r="BC29">
            <v>23.34</v>
          </cell>
          <cell r="BD29">
            <v>142</v>
          </cell>
          <cell r="BE29">
            <v>0.5</v>
          </cell>
          <cell r="BF29">
            <v>359</v>
          </cell>
          <cell r="BG29">
            <v>259</v>
          </cell>
          <cell r="BH29">
            <v>259</v>
          </cell>
          <cell r="BI29">
            <v>51.2</v>
          </cell>
          <cell r="BJ29">
            <v>67</v>
          </cell>
          <cell r="BK29">
            <v>59</v>
          </cell>
          <cell r="BL29">
            <v>8</v>
          </cell>
          <cell r="BM29">
            <v>720</v>
          </cell>
          <cell r="BN29">
            <v>56</v>
          </cell>
          <cell r="BO29">
            <v>43</v>
          </cell>
          <cell r="BP29">
            <v>427.8</v>
          </cell>
          <cell r="BQ29">
            <v>11.486000000000001</v>
          </cell>
          <cell r="BR29">
            <v>11</v>
          </cell>
          <cell r="BS29">
            <v>49</v>
          </cell>
          <cell r="BT29">
            <v>135</v>
          </cell>
          <cell r="BU29">
            <v>7.4</v>
          </cell>
          <cell r="BV29">
            <v>0</v>
          </cell>
          <cell r="BW29">
            <v>105</v>
          </cell>
          <cell r="BX29">
            <v>2</v>
          </cell>
          <cell r="BY29">
            <v>631.6</v>
          </cell>
          <cell r="BZ29">
            <v>8.2799999999999994</v>
          </cell>
          <cell r="CA29">
            <v>10.9</v>
          </cell>
          <cell r="CB29">
            <v>5.0999999999999996</v>
          </cell>
          <cell r="CC29">
            <v>5.0999999999999996</v>
          </cell>
          <cell r="CD29">
            <v>204</v>
          </cell>
          <cell r="CE29">
            <v>63</v>
          </cell>
          <cell r="CF29">
            <v>14.6</v>
          </cell>
          <cell r="CG29">
            <v>0.35</v>
          </cell>
          <cell r="CH29">
            <v>444.08</v>
          </cell>
          <cell r="CI29">
            <v>45</v>
          </cell>
          <cell r="CJ29">
            <v>7446</v>
          </cell>
          <cell r="CK29">
            <v>326</v>
          </cell>
          <cell r="CL29">
            <v>76.400000000000006</v>
          </cell>
          <cell r="CM29">
            <v>365</v>
          </cell>
          <cell r="CN29">
            <v>75.3</v>
          </cell>
          <cell r="CO29">
            <v>7</v>
          </cell>
          <cell r="CP29">
            <v>17</v>
          </cell>
          <cell r="CQ29">
            <v>2</v>
          </cell>
          <cell r="CR29">
            <v>8.6</v>
          </cell>
          <cell r="CS29">
            <v>37.1</v>
          </cell>
          <cell r="CT29">
            <v>371</v>
          </cell>
          <cell r="CU29">
            <v>93.691000000000003</v>
          </cell>
        </row>
        <row r="30">
          <cell r="A30" t="str">
            <v>Circuit kilometers 3 phase</v>
          </cell>
          <cell r="B30" t="str">
            <v>KMC3</v>
          </cell>
          <cell r="C30">
            <v>2001</v>
          </cell>
          <cell r="D30">
            <v>6.4</v>
          </cell>
          <cell r="E30">
            <v>47</v>
          </cell>
          <cell r="F30">
            <v>141.1</v>
          </cell>
          <cell r="G30">
            <v>626</v>
          </cell>
          <cell r="H30">
            <v>163.19999999999999</v>
          </cell>
          <cell r="I30">
            <v>428.54</v>
          </cell>
          <cell r="J30">
            <v>937.5</v>
          </cell>
          <cell r="K30">
            <v>214</v>
          </cell>
          <cell r="L30">
            <v>22.81</v>
          </cell>
          <cell r="M30">
            <v>676</v>
          </cell>
          <cell r="N30">
            <v>450.9</v>
          </cell>
          <cell r="O30">
            <v>526</v>
          </cell>
          <cell r="P30">
            <v>12</v>
          </cell>
          <cell r="Q30">
            <v>67.831000000000003</v>
          </cell>
          <cell r="R30">
            <v>15.95</v>
          </cell>
          <cell r="S30">
            <v>297.89999999999998</v>
          </cell>
          <cell r="T30">
            <v>10</v>
          </cell>
          <cell r="U30">
            <v>88</v>
          </cell>
          <cell r="V30">
            <v>12</v>
          </cell>
          <cell r="W30">
            <v>5.2</v>
          </cell>
          <cell r="X30">
            <v>65.287000000000006</v>
          </cell>
          <cell r="Y30">
            <v>2952</v>
          </cell>
          <cell r="Z30">
            <v>834</v>
          </cell>
          <cell r="AA30">
            <v>141.97800000000001</v>
          </cell>
          <cell r="AB30">
            <v>30.8</v>
          </cell>
          <cell r="AC30">
            <v>132.83000000000001</v>
          </cell>
          <cell r="AD30">
            <v>138</v>
          </cell>
          <cell r="AE30">
            <v>48.5</v>
          </cell>
          <cell r="AF30">
            <v>3.54</v>
          </cell>
          <cell r="AG30">
            <v>70</v>
          </cell>
          <cell r="AH30">
            <v>481.4</v>
          </cell>
          <cell r="AI30">
            <v>98</v>
          </cell>
          <cell r="AJ30">
            <v>403</v>
          </cell>
          <cell r="AK30">
            <v>190</v>
          </cell>
          <cell r="AL30">
            <v>286.3</v>
          </cell>
          <cell r="AM30">
            <v>1249.3800000000001</v>
          </cell>
          <cell r="AN30">
            <v>27.33</v>
          </cell>
          <cell r="AO30">
            <v>8</v>
          </cell>
          <cell r="AP30">
            <v>42.85</v>
          </cell>
          <cell r="AQ30">
            <v>44700</v>
          </cell>
          <cell r="AR30">
            <v>2650</v>
          </cell>
          <cell r="AS30">
            <v>431</v>
          </cell>
          <cell r="AT30">
            <v>55</v>
          </cell>
          <cell r="AU30">
            <v>251.7</v>
          </cell>
          <cell r="AV30">
            <v>717</v>
          </cell>
          <cell r="AW30">
            <v>13.3</v>
          </cell>
          <cell r="AX30">
            <v>70.34</v>
          </cell>
          <cell r="AY30">
            <v>400</v>
          </cell>
          <cell r="AZ30">
            <v>1196</v>
          </cell>
          <cell r="BA30">
            <v>830</v>
          </cell>
          <cell r="BB30">
            <v>48</v>
          </cell>
          <cell r="BC30">
            <v>74.86</v>
          </cell>
          <cell r="BD30">
            <v>417</v>
          </cell>
          <cell r="BE30">
            <v>0.5</v>
          </cell>
          <cell r="BF30">
            <v>252</v>
          </cell>
          <cell r="BG30">
            <v>380</v>
          </cell>
          <cell r="BH30">
            <v>380</v>
          </cell>
          <cell r="BI30">
            <v>168.4</v>
          </cell>
          <cell r="BJ30">
            <v>369</v>
          </cell>
          <cell r="BK30">
            <v>372</v>
          </cell>
          <cell r="BL30">
            <v>300</v>
          </cell>
          <cell r="BM30">
            <v>668.5</v>
          </cell>
          <cell r="BN30">
            <v>74</v>
          </cell>
          <cell r="BO30">
            <v>200</v>
          </cell>
          <cell r="BP30">
            <v>359.65</v>
          </cell>
          <cell r="BQ30">
            <v>90.5</v>
          </cell>
          <cell r="BR30">
            <v>73</v>
          </cell>
          <cell r="BS30">
            <v>425</v>
          </cell>
          <cell r="BT30">
            <v>318</v>
          </cell>
          <cell r="BU30">
            <v>172.5</v>
          </cell>
          <cell r="BV30">
            <v>0</v>
          </cell>
          <cell r="BW30">
            <v>440</v>
          </cell>
          <cell r="BX30">
            <v>49</v>
          </cell>
          <cell r="BY30">
            <v>371.9</v>
          </cell>
          <cell r="BZ30">
            <v>40.700000000000003</v>
          </cell>
          <cell r="CA30">
            <v>17.149999999999999</v>
          </cell>
          <cell r="CB30">
            <v>63.2</v>
          </cell>
          <cell r="CC30">
            <v>63.2</v>
          </cell>
          <cell r="CD30">
            <v>366</v>
          </cell>
          <cell r="CE30">
            <v>174</v>
          </cell>
          <cell r="CF30">
            <v>31.312999999999999</v>
          </cell>
          <cell r="CG30">
            <v>8.98</v>
          </cell>
          <cell r="CH30">
            <v>743</v>
          </cell>
          <cell r="CI30">
            <v>74</v>
          </cell>
          <cell r="CJ30">
            <v>0</v>
          </cell>
          <cell r="CK30">
            <v>747</v>
          </cell>
          <cell r="CL30">
            <v>83.1</v>
          </cell>
          <cell r="CM30">
            <v>839</v>
          </cell>
          <cell r="CN30">
            <v>241.3</v>
          </cell>
          <cell r="CO30">
            <v>78.3</v>
          </cell>
          <cell r="CP30">
            <v>6</v>
          </cell>
          <cell r="CQ30">
            <v>19.489999999999998</v>
          </cell>
          <cell r="CR30">
            <v>19.350000000000001</v>
          </cell>
          <cell r="CS30">
            <v>209.3</v>
          </cell>
          <cell r="CT30">
            <v>378</v>
          </cell>
          <cell r="CU30">
            <v>136.66399999999999</v>
          </cell>
        </row>
        <row r="31">
          <cell r="A31" t="str">
            <v>Circuit kilometers 2 phase</v>
          </cell>
          <cell r="B31" t="str">
            <v>KMC2</v>
          </cell>
          <cell r="C31">
            <v>2001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3.1</v>
          </cell>
          <cell r="I31">
            <v>0</v>
          </cell>
          <cell r="J31">
            <v>19.100000000000001</v>
          </cell>
          <cell r="K31">
            <v>0</v>
          </cell>
          <cell r="L31">
            <v>1.7</v>
          </cell>
          <cell r="M31">
            <v>0</v>
          </cell>
          <cell r="N31">
            <v>2.7</v>
          </cell>
          <cell r="O31">
            <v>191</v>
          </cell>
          <cell r="P31">
            <v>0.8</v>
          </cell>
          <cell r="Q31">
            <v>1.1000000000000001</v>
          </cell>
          <cell r="R31">
            <v>2.2000000000000002</v>
          </cell>
          <cell r="S31">
            <v>3</v>
          </cell>
          <cell r="T31">
            <v>1</v>
          </cell>
          <cell r="U31">
            <v>0</v>
          </cell>
          <cell r="V31">
            <v>0.8</v>
          </cell>
          <cell r="W31">
            <v>0</v>
          </cell>
          <cell r="X31">
            <v>0.89400000000000002</v>
          </cell>
          <cell r="Y31">
            <v>102</v>
          </cell>
          <cell r="Z31">
            <v>75</v>
          </cell>
          <cell r="AA31">
            <v>3.95</v>
          </cell>
          <cell r="AB31">
            <v>0.7</v>
          </cell>
          <cell r="AC31">
            <v>0</v>
          </cell>
          <cell r="AD31">
            <v>4.7</v>
          </cell>
          <cell r="AE31">
            <v>0.76</v>
          </cell>
          <cell r="AF31">
            <v>0.24</v>
          </cell>
          <cell r="AG31">
            <v>1</v>
          </cell>
          <cell r="AH31">
            <v>0</v>
          </cell>
          <cell r="AI31">
            <v>1</v>
          </cell>
          <cell r="AJ31">
            <v>0</v>
          </cell>
          <cell r="AK31">
            <v>2</v>
          </cell>
          <cell r="AL31">
            <v>1.3</v>
          </cell>
          <cell r="AM31">
            <v>75.72</v>
          </cell>
          <cell r="AN31">
            <v>0</v>
          </cell>
          <cell r="AO31">
            <v>4</v>
          </cell>
          <cell r="AP31">
            <v>0</v>
          </cell>
          <cell r="AQ31">
            <v>3540</v>
          </cell>
          <cell r="AR31">
            <v>200</v>
          </cell>
          <cell r="AS31">
            <v>4</v>
          </cell>
          <cell r="AT31">
            <v>0</v>
          </cell>
          <cell r="AU31">
            <v>0</v>
          </cell>
          <cell r="AV31">
            <v>0</v>
          </cell>
          <cell r="AW31">
            <v>1.2</v>
          </cell>
          <cell r="AX31">
            <v>0.7</v>
          </cell>
          <cell r="AY31">
            <v>80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24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3.2</v>
          </cell>
          <cell r="BJ31">
            <v>0</v>
          </cell>
          <cell r="BK31">
            <v>7</v>
          </cell>
          <cell r="BL31">
            <v>8</v>
          </cell>
          <cell r="BM31">
            <v>0</v>
          </cell>
          <cell r="BN31">
            <v>0</v>
          </cell>
          <cell r="BO31">
            <v>6</v>
          </cell>
          <cell r="BP31">
            <v>0</v>
          </cell>
          <cell r="BQ31">
            <v>8.8999999999999996E-2</v>
          </cell>
          <cell r="BR31">
            <v>0</v>
          </cell>
          <cell r="BS31">
            <v>0</v>
          </cell>
          <cell r="BT31">
            <v>7</v>
          </cell>
          <cell r="BU31">
            <v>0</v>
          </cell>
          <cell r="BV31">
            <v>0</v>
          </cell>
          <cell r="BW31">
            <v>10</v>
          </cell>
          <cell r="BX31">
            <v>1</v>
          </cell>
          <cell r="BY31">
            <v>38.6</v>
          </cell>
          <cell r="BZ31">
            <v>0</v>
          </cell>
          <cell r="CA31">
            <v>1.8</v>
          </cell>
          <cell r="CB31">
            <v>0</v>
          </cell>
          <cell r="CC31">
            <v>0</v>
          </cell>
          <cell r="CD31">
            <v>5.3</v>
          </cell>
          <cell r="CE31">
            <v>18</v>
          </cell>
          <cell r="CF31">
            <v>7.11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20</v>
          </cell>
          <cell r="CL31">
            <v>5.3</v>
          </cell>
          <cell r="CM31">
            <v>3</v>
          </cell>
          <cell r="CN31">
            <v>0</v>
          </cell>
          <cell r="CO31">
            <v>1</v>
          </cell>
          <cell r="CP31">
            <v>0</v>
          </cell>
          <cell r="CQ31">
            <v>0</v>
          </cell>
          <cell r="CR31">
            <v>0</v>
          </cell>
          <cell r="CS31">
            <v>55.2</v>
          </cell>
          <cell r="CT31">
            <v>0</v>
          </cell>
          <cell r="CU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2001</v>
          </cell>
          <cell r="D32">
            <v>4.4000000000000004</v>
          </cell>
          <cell r="E32">
            <v>23</v>
          </cell>
          <cell r="F32">
            <v>204.65</v>
          </cell>
          <cell r="G32">
            <v>637</v>
          </cell>
          <cell r="H32">
            <v>61.7</v>
          </cell>
          <cell r="I32">
            <v>338.38</v>
          </cell>
          <cell r="J32">
            <v>1121.8</v>
          </cell>
          <cell r="K32">
            <v>224</v>
          </cell>
          <cell r="L32">
            <v>19.61</v>
          </cell>
          <cell r="M32">
            <v>681</v>
          </cell>
          <cell r="N32">
            <v>504.8</v>
          </cell>
          <cell r="O32">
            <v>80</v>
          </cell>
          <cell r="P32">
            <v>12.1</v>
          </cell>
          <cell r="Q32">
            <v>65.608999999999995</v>
          </cell>
          <cell r="R32">
            <v>9.3000000000000007</v>
          </cell>
          <cell r="S32">
            <v>261.39999999999998</v>
          </cell>
          <cell r="T32">
            <v>10</v>
          </cell>
          <cell r="U32">
            <v>188.7</v>
          </cell>
          <cell r="V32">
            <v>12.1</v>
          </cell>
          <cell r="W32">
            <v>1.2</v>
          </cell>
          <cell r="X32">
            <v>64.305000000000007</v>
          </cell>
          <cell r="Y32">
            <v>1843</v>
          </cell>
          <cell r="Z32">
            <v>361</v>
          </cell>
          <cell r="AA32">
            <v>104.917</v>
          </cell>
          <cell r="AB32">
            <v>101.5</v>
          </cell>
          <cell r="AC32">
            <v>245.98</v>
          </cell>
          <cell r="AD32">
            <v>121.5</v>
          </cell>
          <cell r="AE32">
            <v>27.32</v>
          </cell>
          <cell r="AF32">
            <v>2.5</v>
          </cell>
          <cell r="AG32">
            <v>169</v>
          </cell>
          <cell r="AH32">
            <v>352</v>
          </cell>
          <cell r="AI32">
            <v>117</v>
          </cell>
          <cell r="AJ32">
            <v>444</v>
          </cell>
          <cell r="AK32">
            <v>143</v>
          </cell>
          <cell r="AL32">
            <v>306.2</v>
          </cell>
          <cell r="AM32">
            <v>567.9</v>
          </cell>
          <cell r="AN32">
            <v>41.15</v>
          </cell>
          <cell r="AO32">
            <v>9</v>
          </cell>
          <cell r="AP32">
            <v>20.9</v>
          </cell>
          <cell r="AQ32">
            <v>70210</v>
          </cell>
          <cell r="AR32">
            <v>1930</v>
          </cell>
          <cell r="AS32">
            <v>961</v>
          </cell>
          <cell r="AT32">
            <v>33</v>
          </cell>
          <cell r="AU32">
            <v>96.2</v>
          </cell>
          <cell r="AV32">
            <v>924</v>
          </cell>
          <cell r="AW32">
            <v>8.8000000000000007</v>
          </cell>
          <cell r="AX32">
            <v>48.25</v>
          </cell>
          <cell r="AY32">
            <v>514</v>
          </cell>
          <cell r="AZ32">
            <v>1267</v>
          </cell>
          <cell r="BA32">
            <v>1025</v>
          </cell>
          <cell r="BB32">
            <v>31</v>
          </cell>
          <cell r="BC32">
            <v>23.86</v>
          </cell>
          <cell r="BD32">
            <v>460</v>
          </cell>
          <cell r="BE32">
            <v>3.5</v>
          </cell>
          <cell r="BF32">
            <v>340</v>
          </cell>
          <cell r="BG32">
            <v>340</v>
          </cell>
          <cell r="BH32">
            <v>340</v>
          </cell>
          <cell r="BI32">
            <v>144.6</v>
          </cell>
          <cell r="BJ32">
            <v>376</v>
          </cell>
          <cell r="BK32">
            <v>179</v>
          </cell>
          <cell r="BL32">
            <v>200</v>
          </cell>
          <cell r="BM32">
            <v>566.5</v>
          </cell>
          <cell r="BN32">
            <v>60.5</v>
          </cell>
          <cell r="BO32">
            <v>70</v>
          </cell>
          <cell r="BP32">
            <v>509.14</v>
          </cell>
          <cell r="BQ32">
            <v>24.186</v>
          </cell>
          <cell r="BR32">
            <v>44</v>
          </cell>
          <cell r="BS32">
            <v>624</v>
          </cell>
          <cell r="BT32">
            <v>158</v>
          </cell>
          <cell r="BU32">
            <v>92.5</v>
          </cell>
          <cell r="BV32">
            <v>0</v>
          </cell>
          <cell r="BW32">
            <v>254</v>
          </cell>
          <cell r="BX32">
            <v>20</v>
          </cell>
          <cell r="BY32">
            <v>475.5</v>
          </cell>
          <cell r="BZ32">
            <v>43.18</v>
          </cell>
          <cell r="CA32">
            <v>9.4499999999999993</v>
          </cell>
          <cell r="CB32">
            <v>60</v>
          </cell>
          <cell r="CC32">
            <v>60</v>
          </cell>
          <cell r="CD32">
            <v>147</v>
          </cell>
          <cell r="CE32">
            <v>52</v>
          </cell>
          <cell r="CF32">
            <v>304.27</v>
          </cell>
          <cell r="CG32">
            <v>11.395</v>
          </cell>
          <cell r="CH32">
            <v>575.45000000000005</v>
          </cell>
          <cell r="CI32">
            <v>61</v>
          </cell>
          <cell r="CJ32">
            <v>0</v>
          </cell>
          <cell r="CK32">
            <v>125</v>
          </cell>
          <cell r="CL32">
            <v>106.1</v>
          </cell>
          <cell r="CM32">
            <v>65</v>
          </cell>
          <cell r="CN32">
            <v>74.3</v>
          </cell>
          <cell r="CO32">
            <v>25</v>
          </cell>
          <cell r="CP32">
            <v>21</v>
          </cell>
          <cell r="CQ32">
            <v>19.52</v>
          </cell>
          <cell r="CR32">
            <v>15.35</v>
          </cell>
          <cell r="CS32">
            <v>106.3</v>
          </cell>
          <cell r="CT32">
            <v>433</v>
          </cell>
          <cell r="CU32">
            <v>104.361</v>
          </cell>
        </row>
        <row r="33">
          <cell r="A33" t="str">
            <v>No transmission transformers</v>
          </cell>
          <cell r="B33" t="str">
            <v>NTRST</v>
          </cell>
          <cell r="C33">
            <v>2001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2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10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264</v>
          </cell>
          <cell r="AR33">
            <v>22</v>
          </cell>
          <cell r="AS33">
            <v>6</v>
          </cell>
          <cell r="AT33">
            <v>0</v>
          </cell>
          <cell r="AU33">
            <v>0</v>
          </cell>
          <cell r="AV33">
            <v>14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6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3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8</v>
          </cell>
          <cell r="BX33">
            <v>0</v>
          </cell>
          <cell r="BY33">
            <v>2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2</v>
          </cell>
          <cell r="CK33">
            <v>0</v>
          </cell>
          <cell r="CL33">
            <v>0</v>
          </cell>
          <cell r="CM33">
            <v>6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2001</v>
          </cell>
          <cell r="D34">
            <v>0</v>
          </cell>
          <cell r="E34">
            <v>4</v>
          </cell>
          <cell r="F34">
            <v>8</v>
          </cell>
          <cell r="G34">
            <v>41</v>
          </cell>
          <cell r="H34">
            <v>10</v>
          </cell>
          <cell r="I34">
            <v>23</v>
          </cell>
          <cell r="J34">
            <v>27</v>
          </cell>
          <cell r="K34">
            <v>5</v>
          </cell>
          <cell r="L34">
            <v>4</v>
          </cell>
          <cell r="M34">
            <v>0</v>
          </cell>
          <cell r="N34">
            <v>0</v>
          </cell>
          <cell r="O34">
            <v>7</v>
          </cell>
          <cell r="P34">
            <v>1</v>
          </cell>
          <cell r="Q34">
            <v>6</v>
          </cell>
          <cell r="R34">
            <v>0</v>
          </cell>
          <cell r="S34">
            <v>29</v>
          </cell>
          <cell r="T34">
            <v>4</v>
          </cell>
          <cell r="U34">
            <v>11</v>
          </cell>
          <cell r="V34">
            <v>1</v>
          </cell>
          <cell r="W34">
            <v>0</v>
          </cell>
          <cell r="X34">
            <v>0</v>
          </cell>
          <cell r="Y34">
            <v>112</v>
          </cell>
          <cell r="Z34">
            <v>35</v>
          </cell>
          <cell r="AA34">
            <v>10</v>
          </cell>
          <cell r="AB34">
            <v>3</v>
          </cell>
          <cell r="AC34">
            <v>8</v>
          </cell>
          <cell r="AD34">
            <v>12</v>
          </cell>
          <cell r="AE34">
            <v>2</v>
          </cell>
          <cell r="AF34">
            <v>0</v>
          </cell>
          <cell r="AG34">
            <v>3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12</v>
          </cell>
          <cell r="AM34">
            <v>50</v>
          </cell>
          <cell r="AN34">
            <v>0</v>
          </cell>
          <cell r="AO34">
            <v>0</v>
          </cell>
          <cell r="AP34">
            <v>3</v>
          </cell>
          <cell r="AQ34">
            <v>1604</v>
          </cell>
          <cell r="AR34">
            <v>137</v>
          </cell>
          <cell r="AS34">
            <v>5</v>
          </cell>
          <cell r="AT34">
            <v>0</v>
          </cell>
          <cell r="AU34">
            <v>34</v>
          </cell>
          <cell r="AV34">
            <v>7</v>
          </cell>
          <cell r="AW34">
            <v>2</v>
          </cell>
          <cell r="AX34">
            <v>0</v>
          </cell>
          <cell r="AY34">
            <v>7</v>
          </cell>
          <cell r="AZ34">
            <v>45</v>
          </cell>
          <cell r="BA34">
            <v>10</v>
          </cell>
          <cell r="BB34">
            <v>0</v>
          </cell>
          <cell r="BC34">
            <v>6</v>
          </cell>
          <cell r="BD34">
            <v>0</v>
          </cell>
          <cell r="BE34">
            <v>0</v>
          </cell>
          <cell r="BF34">
            <v>83</v>
          </cell>
          <cell r="BG34">
            <v>0</v>
          </cell>
          <cell r="BH34">
            <v>0</v>
          </cell>
          <cell r="BI34">
            <v>0</v>
          </cell>
          <cell r="BJ34">
            <v>14</v>
          </cell>
          <cell r="BK34">
            <v>26</v>
          </cell>
          <cell r="BL34">
            <v>0</v>
          </cell>
          <cell r="BM34">
            <v>0</v>
          </cell>
          <cell r="BN34">
            <v>0</v>
          </cell>
          <cell r="BO34">
            <v>12</v>
          </cell>
          <cell r="BP34">
            <v>16</v>
          </cell>
          <cell r="BQ34">
            <v>9</v>
          </cell>
          <cell r="BR34">
            <v>5</v>
          </cell>
          <cell r="BS34">
            <v>9</v>
          </cell>
          <cell r="BT34">
            <v>40</v>
          </cell>
          <cell r="BU34">
            <v>7</v>
          </cell>
          <cell r="BV34">
            <v>0</v>
          </cell>
          <cell r="BW34">
            <v>33</v>
          </cell>
          <cell r="BX34">
            <v>5</v>
          </cell>
          <cell r="BY34">
            <v>0</v>
          </cell>
          <cell r="BZ34">
            <v>9</v>
          </cell>
          <cell r="CA34">
            <v>3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33</v>
          </cell>
          <cell r="CI34">
            <v>5</v>
          </cell>
          <cell r="CJ34">
            <v>0</v>
          </cell>
          <cell r="CK34">
            <v>55</v>
          </cell>
          <cell r="CL34">
            <v>3</v>
          </cell>
          <cell r="CM34">
            <v>32</v>
          </cell>
          <cell r="CN34">
            <v>0</v>
          </cell>
          <cell r="CO34">
            <v>6</v>
          </cell>
          <cell r="CP34">
            <v>0</v>
          </cell>
          <cell r="CQ34">
            <v>7</v>
          </cell>
          <cell r="CR34">
            <v>0</v>
          </cell>
          <cell r="CS34">
            <v>39</v>
          </cell>
          <cell r="CT34">
            <v>11</v>
          </cell>
          <cell r="CU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2001</v>
          </cell>
          <cell r="D35">
            <v>131</v>
          </cell>
          <cell r="E35">
            <v>324</v>
          </cell>
          <cell r="F35">
            <v>2220</v>
          </cell>
          <cell r="G35">
            <v>8097</v>
          </cell>
          <cell r="H35">
            <v>1554</v>
          </cell>
          <cell r="I35">
            <v>4524</v>
          </cell>
          <cell r="J35">
            <v>11675</v>
          </cell>
          <cell r="K35">
            <v>2914</v>
          </cell>
          <cell r="L35">
            <v>238</v>
          </cell>
          <cell r="M35">
            <v>8223</v>
          </cell>
          <cell r="N35">
            <v>6372</v>
          </cell>
          <cell r="O35">
            <v>2390</v>
          </cell>
          <cell r="P35">
            <v>239</v>
          </cell>
          <cell r="Q35">
            <v>696</v>
          </cell>
          <cell r="R35">
            <v>1</v>
          </cell>
          <cell r="S35">
            <v>4119</v>
          </cell>
          <cell r="T35">
            <v>239</v>
          </cell>
          <cell r="U35">
            <v>1938</v>
          </cell>
          <cell r="V35">
            <v>245</v>
          </cell>
          <cell r="W35">
            <v>66</v>
          </cell>
          <cell r="X35">
            <v>1453</v>
          </cell>
          <cell r="Y35">
            <v>24173</v>
          </cell>
          <cell r="Z35">
            <v>6222</v>
          </cell>
          <cell r="AA35">
            <v>1563</v>
          </cell>
          <cell r="AB35">
            <v>605</v>
          </cell>
          <cell r="AC35">
            <v>2645</v>
          </cell>
          <cell r="AD35">
            <v>2415</v>
          </cell>
          <cell r="AE35">
            <v>788</v>
          </cell>
          <cell r="AF35">
            <v>113</v>
          </cell>
          <cell r="AG35">
            <v>1719</v>
          </cell>
          <cell r="AH35">
            <v>5066</v>
          </cell>
          <cell r="AI35">
            <v>1485</v>
          </cell>
          <cell r="AJ35">
            <v>4712</v>
          </cell>
          <cell r="AK35">
            <v>6500</v>
          </cell>
          <cell r="AL35">
            <v>4118</v>
          </cell>
          <cell r="AM35">
            <v>17298</v>
          </cell>
          <cell r="AN35">
            <v>593</v>
          </cell>
          <cell r="AO35">
            <v>170</v>
          </cell>
          <cell r="AP35">
            <v>730</v>
          </cell>
          <cell r="AQ35">
            <v>487600</v>
          </cell>
          <cell r="AR35">
            <v>38377</v>
          </cell>
          <cell r="AS35">
            <v>11259</v>
          </cell>
          <cell r="AT35">
            <v>684</v>
          </cell>
          <cell r="AU35">
            <v>2200</v>
          </cell>
          <cell r="AV35">
            <v>8931</v>
          </cell>
          <cell r="AW35">
            <v>258</v>
          </cell>
          <cell r="AX35">
            <v>728</v>
          </cell>
          <cell r="AY35">
            <v>1094</v>
          </cell>
          <cell r="AZ35">
            <v>13944</v>
          </cell>
          <cell r="BA35">
            <v>10307</v>
          </cell>
          <cell r="BB35">
            <v>785</v>
          </cell>
          <cell r="BC35">
            <v>1000</v>
          </cell>
          <cell r="BD35">
            <v>3599</v>
          </cell>
          <cell r="BE35">
            <v>14</v>
          </cell>
          <cell r="BF35">
            <v>2760</v>
          </cell>
          <cell r="BG35">
            <v>4023</v>
          </cell>
          <cell r="BH35">
            <v>4023</v>
          </cell>
          <cell r="BI35">
            <v>1768</v>
          </cell>
          <cell r="BJ35">
            <v>4904</v>
          </cell>
          <cell r="BK35">
            <v>21</v>
          </cell>
          <cell r="BL35">
            <v>565</v>
          </cell>
          <cell r="BM35">
            <v>7197</v>
          </cell>
          <cell r="BN35">
            <v>1170</v>
          </cell>
          <cell r="BO35">
            <v>1576</v>
          </cell>
          <cell r="BP35">
            <v>5687</v>
          </cell>
          <cell r="BQ35">
            <v>1394</v>
          </cell>
          <cell r="BR35">
            <v>688</v>
          </cell>
          <cell r="BS35">
            <v>3944</v>
          </cell>
          <cell r="BT35">
            <v>4943</v>
          </cell>
          <cell r="BU35">
            <v>1974</v>
          </cell>
          <cell r="BV35">
            <v>0</v>
          </cell>
          <cell r="BW35">
            <v>5500</v>
          </cell>
          <cell r="BX35">
            <v>420</v>
          </cell>
          <cell r="BY35">
            <v>5299</v>
          </cell>
          <cell r="BZ35">
            <v>960</v>
          </cell>
          <cell r="CA35">
            <v>322</v>
          </cell>
          <cell r="CB35">
            <v>903</v>
          </cell>
          <cell r="CC35">
            <v>903</v>
          </cell>
          <cell r="CD35">
            <v>5827</v>
          </cell>
          <cell r="CE35">
            <v>1369</v>
          </cell>
          <cell r="CF35">
            <v>570</v>
          </cell>
          <cell r="CG35">
            <v>171</v>
          </cell>
          <cell r="CH35">
            <v>6650</v>
          </cell>
          <cell r="CI35">
            <v>0</v>
          </cell>
          <cell r="CJ35">
            <v>58625</v>
          </cell>
          <cell r="CK35">
            <v>12911</v>
          </cell>
          <cell r="CL35">
            <v>1184</v>
          </cell>
          <cell r="CM35">
            <v>8295</v>
          </cell>
          <cell r="CN35">
            <v>2211</v>
          </cell>
          <cell r="CO35">
            <v>656</v>
          </cell>
          <cell r="CP35">
            <v>232</v>
          </cell>
          <cell r="CQ35">
            <v>397</v>
          </cell>
          <cell r="CR35">
            <v>295</v>
          </cell>
          <cell r="CS35">
            <v>3247</v>
          </cell>
          <cell r="CT35">
            <v>4437</v>
          </cell>
          <cell r="CU35">
            <v>1625</v>
          </cell>
        </row>
        <row r="36">
          <cell r="A36" t="str">
            <v>Utility average load factor</v>
          </cell>
          <cell r="B36" t="str">
            <v>LF</v>
          </cell>
          <cell r="C36">
            <v>2001</v>
          </cell>
          <cell r="D36">
            <v>69.3</v>
          </cell>
          <cell r="E36">
            <v>91</v>
          </cell>
          <cell r="F36">
            <v>70.3</v>
          </cell>
          <cell r="G36">
            <v>0.69</v>
          </cell>
          <cell r="H36">
            <v>0</v>
          </cell>
          <cell r="I36">
            <v>77.3</v>
          </cell>
          <cell r="J36">
            <v>72.900000000000006</v>
          </cell>
          <cell r="K36">
            <v>73</v>
          </cell>
          <cell r="L36">
            <v>69.45</v>
          </cell>
          <cell r="M36">
            <v>70</v>
          </cell>
          <cell r="N36">
            <v>71.959999999999994</v>
          </cell>
          <cell r="O36">
            <v>75.616600000000005</v>
          </cell>
          <cell r="P36">
            <v>68.3</v>
          </cell>
          <cell r="Q36">
            <v>82.8</v>
          </cell>
          <cell r="R36">
            <v>72.7</v>
          </cell>
          <cell r="S36">
            <v>0.7167</v>
          </cell>
          <cell r="T36">
            <v>68.709999999999994</v>
          </cell>
          <cell r="U36">
            <v>79.599999999999994</v>
          </cell>
          <cell r="V36">
            <v>66</v>
          </cell>
          <cell r="W36">
            <v>67.290000000000006</v>
          </cell>
          <cell r="X36">
            <v>66.400000000000006</v>
          </cell>
          <cell r="Y36">
            <v>0.74299999999999999</v>
          </cell>
          <cell r="Z36">
            <v>78.2</v>
          </cell>
          <cell r="AA36">
            <v>0.73</v>
          </cell>
          <cell r="AB36">
            <v>72.930000000000007</v>
          </cell>
          <cell r="AC36">
            <v>67.766999999999996</v>
          </cell>
          <cell r="AD36">
            <v>78.8</v>
          </cell>
          <cell r="AE36">
            <v>70.099999999999994</v>
          </cell>
          <cell r="AF36">
            <v>2.8400000000000002E-2</v>
          </cell>
          <cell r="AG36">
            <v>67.900000000000006</v>
          </cell>
          <cell r="AH36">
            <v>73.900000000000006</v>
          </cell>
          <cell r="AI36">
            <v>66.2</v>
          </cell>
          <cell r="AJ36">
            <v>0.749</v>
          </cell>
          <cell r="AK36">
            <v>72.680000000000007</v>
          </cell>
          <cell r="AL36">
            <v>69.08</v>
          </cell>
          <cell r="AM36">
            <v>85.248999999999995</v>
          </cell>
          <cell r="AN36">
            <v>72</v>
          </cell>
          <cell r="AO36">
            <v>69.8</v>
          </cell>
          <cell r="AP36">
            <v>77.959999999999994</v>
          </cell>
          <cell r="AQ36">
            <v>73</v>
          </cell>
          <cell r="AR36">
            <v>0.73</v>
          </cell>
          <cell r="AS36">
            <v>6709</v>
          </cell>
          <cell r="AT36">
            <v>76.7</v>
          </cell>
          <cell r="AU36">
            <v>75.459999999999994</v>
          </cell>
          <cell r="AV36">
            <v>73.099999999999994</v>
          </cell>
          <cell r="AW36">
            <v>70.67</v>
          </cell>
          <cell r="AX36">
            <v>75.900000000000006</v>
          </cell>
          <cell r="AY36">
            <v>72.7</v>
          </cell>
          <cell r="AZ36">
            <v>72.3</v>
          </cell>
          <cell r="BA36">
            <v>69.44</v>
          </cell>
          <cell r="BB36">
            <v>70.099999999999994</v>
          </cell>
          <cell r="BC36">
            <v>73.849999999999994</v>
          </cell>
          <cell r="BD36">
            <v>74.62</v>
          </cell>
          <cell r="BE36">
            <v>70</v>
          </cell>
          <cell r="BF36">
            <v>68.599999999999994</v>
          </cell>
          <cell r="BG36">
            <v>72.2</v>
          </cell>
          <cell r="BH36">
            <v>72.2</v>
          </cell>
          <cell r="BI36">
            <v>70.2</v>
          </cell>
          <cell r="BJ36">
            <v>0.8</v>
          </cell>
          <cell r="BK36">
            <v>73.900000000000006</v>
          </cell>
          <cell r="BL36">
            <v>0.71</v>
          </cell>
          <cell r="BM36">
            <v>74.8</v>
          </cell>
          <cell r="BN36">
            <v>72.73</v>
          </cell>
          <cell r="BO36">
            <v>73.900000000000006</v>
          </cell>
          <cell r="BP36">
            <v>70.97</v>
          </cell>
          <cell r="BQ36">
            <v>0.70199999999999996</v>
          </cell>
          <cell r="BR36">
            <v>45</v>
          </cell>
          <cell r="BS36">
            <v>0.56000000000000005</v>
          </cell>
          <cell r="BT36">
            <v>72.790000000000006</v>
          </cell>
          <cell r="BU36">
            <v>70.099999999999994</v>
          </cell>
          <cell r="BV36">
            <v>0</v>
          </cell>
          <cell r="BW36">
            <v>74.900000000000006</v>
          </cell>
          <cell r="BX36">
            <v>68</v>
          </cell>
          <cell r="BY36">
            <v>65.7</v>
          </cell>
          <cell r="BZ36">
            <v>73.010000000000005</v>
          </cell>
          <cell r="CA36">
            <v>72.28</v>
          </cell>
          <cell r="CB36">
            <v>70</v>
          </cell>
          <cell r="CC36">
            <v>70</v>
          </cell>
          <cell r="CD36">
            <v>71.8</v>
          </cell>
          <cell r="CE36">
            <v>61</v>
          </cell>
          <cell r="CF36">
            <v>69.58</v>
          </cell>
          <cell r="CG36">
            <v>0.72</v>
          </cell>
          <cell r="CH36">
            <v>73.239999999999995</v>
          </cell>
          <cell r="CI36">
            <v>71.5</v>
          </cell>
          <cell r="CJ36">
            <v>74.709999999999994</v>
          </cell>
          <cell r="CK36">
            <v>71.099999999999994</v>
          </cell>
          <cell r="CL36">
            <v>67.28</v>
          </cell>
          <cell r="CM36">
            <v>61</v>
          </cell>
          <cell r="CN36">
            <v>68.400000000000006</v>
          </cell>
          <cell r="CO36">
            <v>74</v>
          </cell>
          <cell r="CP36">
            <v>62.1</v>
          </cell>
          <cell r="CQ36">
            <v>72.94</v>
          </cell>
          <cell r="CR36">
            <v>0.73</v>
          </cell>
          <cell r="CS36">
            <v>71.2</v>
          </cell>
          <cell r="CT36">
            <v>71</v>
          </cell>
          <cell r="CU36">
            <v>71.2</v>
          </cell>
        </row>
      </sheetData>
      <sheetData sheetId="24">
        <row r="1">
          <cell r="D1" t="str">
            <v>ALVINSTON PUBLIC UTILITIES COMMISSION</v>
          </cell>
          <cell r="E1" t="str">
            <v>ATIKOKAN HYDRO INC.</v>
          </cell>
          <cell r="F1" t="str">
            <v>AYLMER PUBLIC UTILITIES COMMISSION</v>
          </cell>
          <cell r="G1" t="str">
            <v>BARRIE HYDRO DISTRIBUTION INC.</v>
          </cell>
          <cell r="H1" t="str">
            <v>BARRIE PUBLIC UTILITIES COMMISSION</v>
          </cell>
          <cell r="I1" t="str">
            <v>BELLEVILLE ELECTRIC</v>
          </cell>
          <cell r="J1" t="str">
            <v>BRACEBRIDGE HEC</v>
          </cell>
          <cell r="K1" t="str">
            <v>BRADFORD WEST GWILLIMBURY PUBLIC UTILITIES COMMISSION</v>
          </cell>
          <cell r="L1" t="str">
            <v>BRANTFORD POWER INC.</v>
          </cell>
          <cell r="M1" t="str">
            <v>BROCK HYDRO</v>
          </cell>
          <cell r="N1" t="str">
            <v>BRUSSELS</v>
          </cell>
          <cell r="O1" t="str">
            <v>BURKS FALLS PUC</v>
          </cell>
          <cell r="P1" t="str">
            <v>BURLINGTON HYDRO INC.</v>
          </cell>
          <cell r="Q1" t="str">
            <v>CAMBRIDGE AND NORTH DUMFRIES HYDRO INC.</v>
          </cell>
          <cell r="R1" t="str">
            <v>CANADIAN NIAGARA POWER INC.</v>
          </cell>
          <cell r="S1" t="str">
            <v>CAPREOL HYDRO ELECTRIC COMMISSION</v>
          </cell>
          <cell r="T1" t="str">
            <v>CARDINAL HYDRO ELECTRIC AND LIGHTING SYSTEM</v>
          </cell>
          <cell r="U1" t="str">
            <v>CENTRAL ELGIN HYDRO ELECTRIC COMMISSION</v>
          </cell>
          <cell r="V1" t="str">
            <v>CENTRE WELLINGTON HYDRO LTD</v>
          </cell>
          <cell r="W1" t="str">
            <v>CHAPLEAU PUBLIC UTILITIES CORPORATION</v>
          </cell>
          <cell r="X1" t="str">
            <v>CHATHAM-KENT HYDRO INC.</v>
          </cell>
          <cell r="Y1" t="str">
            <v>CLEARVIEW HYDRO ELECTRIC COMMISSION</v>
          </cell>
          <cell r="Z1" t="str">
            <v>CLINTON POWER CORPORATION</v>
          </cell>
          <cell r="AA1" t="str">
            <v>COCHRANE PUBLIC UTILITIES COMMISSION</v>
          </cell>
          <cell r="AB1" t="str">
            <v>COLBORNE PUBLIC UTILITIES COMMISSION</v>
          </cell>
          <cell r="AC1" t="str">
            <v>COLLUS POWER CORPORATION</v>
          </cell>
          <cell r="AD1" t="str">
            <v>COOPERATIVE HYDRO EMBRUN INC.</v>
          </cell>
          <cell r="AE1" t="str">
            <v>DASHWOOD</v>
          </cell>
          <cell r="AF1" t="str">
            <v>DUTTON/DUNWICH</v>
          </cell>
          <cell r="AG1" t="str">
            <v>E.L.K. ENERGY INC.</v>
          </cell>
          <cell r="AH1" t="str">
            <v>EAST ZORRA TAVISTOCK PUBLIC UTILITY COMMISSION</v>
          </cell>
          <cell r="AI1" t="str">
            <v>ENERSOURCE HYDRO MISSISSAUGA INC.</v>
          </cell>
          <cell r="AJ1" t="str">
            <v>ENWIN POWERLINES LTD.</v>
          </cell>
          <cell r="AK1" t="str">
            <v>ERIE THAMES POWERLINES CORPORATION</v>
          </cell>
          <cell r="AL1" t="str">
            <v>ESPANOLA HYDRO</v>
          </cell>
          <cell r="AM1" t="str">
            <v>ESPANOLA REGIONAL HYDRO DISTRIBUTION CORPORATION</v>
          </cell>
          <cell r="AN1" t="str">
            <v>ESSEX POWERLINES CORPORATION</v>
          </cell>
          <cell r="AO1" t="str">
            <v>FESTIVAL HYDRO INC.</v>
          </cell>
          <cell r="AP1" t="str">
            <v>FORT FRANCES POWER CORPORATION</v>
          </cell>
          <cell r="AQ1" t="str">
            <v>GRAND VALLEY ENERGY INC.</v>
          </cell>
          <cell r="AR1" t="str">
            <v>GRAVENHURST HYDRO ELECTRIC INC</v>
          </cell>
          <cell r="AS1" t="str">
            <v>GREAT LAKES POWER LIMITED</v>
          </cell>
          <cell r="AT1" t="str">
            <v>GREATER SUDBURY HYDRO INC.</v>
          </cell>
          <cell r="AU1" t="str">
            <v>GRIMSBY HYDRO-ELECTRIC COMMISSION</v>
          </cell>
          <cell r="AV1" t="str">
            <v>GRIMSBY POWER INCORPORATED</v>
          </cell>
          <cell r="AW1" t="str">
            <v>GUELPH HYDRO ELECTRIC SYSTEMS INC.</v>
          </cell>
          <cell r="AX1" t="str">
            <v>HALDIMAND COUNTY HYDRO INC.</v>
          </cell>
          <cell r="AY1" t="str">
            <v>HALDIMAND HYDRO-ELECTRIC COMMISSION</v>
          </cell>
          <cell r="AZ1" t="str">
            <v>HALTON HILLS HYDRO INC.</v>
          </cell>
          <cell r="BA1" t="str">
            <v>HAMILTON HYDRO INC.</v>
          </cell>
          <cell r="BB1" t="str">
            <v>HANOVER ELECTRIC SERVICES</v>
          </cell>
          <cell r="BC1" t="str">
            <v>HAWKESBURY HYDRO INC.</v>
          </cell>
          <cell r="BD1" t="str">
            <v>HEARST POWER DISTRIBUTION COMPANY LIMITED</v>
          </cell>
          <cell r="BE1" t="str">
            <v>HENSAL</v>
          </cell>
          <cell r="BF1" t="str">
            <v>HOLSTEIN HYDRO ELECTRIC SYSTEM</v>
          </cell>
          <cell r="BG1" t="str">
            <v>HUNTSVILLE HEC</v>
          </cell>
          <cell r="BH1" t="str">
            <v>HYDRO 2000 INC.     FOR  JAN 01,2000 TO OCT 31,2000</v>
          </cell>
          <cell r="BI1" t="str">
            <v>HYDRO 2000 INC.     FOR  JAN 01,2000 TO OCT 31,2000</v>
          </cell>
          <cell r="BJ1" t="str">
            <v>HYDRO 2000 INC.     FOR  NOV 01,2000 TO DEC 31,2000</v>
          </cell>
          <cell r="BK1" t="str">
            <v>HYDRO ELECTRIC COMMISSION OF THE TOWN OF PENETANGUISHENE</v>
          </cell>
          <cell r="BL1" t="str">
            <v>HYDRO ELECTRIC COMMISSION OF THE TOWNSHIP OF ESSA</v>
          </cell>
          <cell r="BM1" t="str">
            <v>HYDRO HAWKESBURY INC.</v>
          </cell>
          <cell r="BN1" t="str">
            <v>HYDRO ONE BRAMPTON NETWORKS INC.</v>
          </cell>
          <cell r="BO1" t="str">
            <v>HYDRO ONE NETWORKS INC.</v>
          </cell>
          <cell r="BP1" t="str">
            <v>HYDRO OTTAWA</v>
          </cell>
          <cell r="BQ1" t="str">
            <v>HYDRO VAUGHAN DISTRIBUTION INC.</v>
          </cell>
          <cell r="BR1" t="str">
            <v>INGERSOLL PUBLIC UTILITY COMMISSION</v>
          </cell>
          <cell r="BS1" t="str">
            <v>INNISFIL HYDRO DISTRIBUTION SYSTEMS LIMITED</v>
          </cell>
          <cell r="BT1" t="str">
            <v>KAP WIRES INC</v>
          </cell>
          <cell r="BU1" t="str">
            <v>KENORA HYDRO ELECTRIC CORPORATION LTD.</v>
          </cell>
          <cell r="BV1" t="str">
            <v>KINCARDINE HEC</v>
          </cell>
          <cell r="BW1" t="str">
            <v>KINGSTON ELECTRICITY  DISTRIBUTION LTD</v>
          </cell>
          <cell r="BX1" t="str">
            <v>KITCHENER-WILMOT HYDRO INC.</v>
          </cell>
          <cell r="BY1" t="str">
            <v>LAKEFIELD HYDRO DISTRIBUTION INC.</v>
          </cell>
          <cell r="BZ1" t="str">
            <v>LAKEFRONT UTILITIES INC.</v>
          </cell>
          <cell r="CA1" t="str">
            <v>LAKELAND POWER DISTRIBUTION LTD.</v>
          </cell>
          <cell r="CB1" t="str">
            <v>LASALLE HYDRO-ELECTRIC COMMISSION</v>
          </cell>
          <cell r="CC1" t="str">
            <v>LEAMINGTON HYDRO-ELECTRIC COMMISSION</v>
          </cell>
          <cell r="CD1" t="str">
            <v>LEAMINGTON HYDRO-ELECTRIC COMMISSION (5 MONTHS)</v>
          </cell>
          <cell r="CE1" t="str">
            <v>LINCOLN HYDRO ELECTRIC COMMISSION</v>
          </cell>
          <cell r="CF1" t="str">
            <v>LONDON HYDRO INC.</v>
          </cell>
          <cell r="CG1" t="str">
            <v>LUCKNOW RIPLEY</v>
          </cell>
          <cell r="CH1" t="str">
            <v>MAGNETAWAN PUC</v>
          </cell>
          <cell r="CI1" t="str">
            <v>MARKHAM HYDRO DISTRIBUTION INC.</v>
          </cell>
          <cell r="CJ1" t="str">
            <v>MEAFORD PUBLIC UTILITIES COMMISSION</v>
          </cell>
          <cell r="CK1" t="str">
            <v>MIDDLESEX POWER DISTRIBUTION CORPORATION</v>
          </cell>
          <cell r="CL1" t="str">
            <v>MIDLAND POWER UTILITY CORPORATION</v>
          </cell>
          <cell r="CM1" t="str">
            <v>MIDLAND PUBLIC UTILITIES COMMISSION</v>
          </cell>
          <cell r="CN1" t="str">
            <v>MILDMAY TEESWATER</v>
          </cell>
          <cell r="CO1" t="str">
            <v>MILTON HYDRO DISTRIBUTION INC.</v>
          </cell>
          <cell r="CP1" t="str">
            <v>MINTO</v>
          </cell>
          <cell r="CQ1" t="str">
            <v>NEW TECUMSETH HYDRO</v>
          </cell>
          <cell r="CR1" t="str">
            <v>NEWBURY POWER</v>
          </cell>
          <cell r="CS1" t="str">
            <v>NEWMARKET HYDRO LTD.</v>
          </cell>
          <cell r="CT1" t="str">
            <v>NIAGARA FALLS HYDRO INC</v>
          </cell>
          <cell r="CU1" t="str">
            <v>NIAGARA-ON-THE-LAKE HYDRO INC.</v>
          </cell>
          <cell r="CV1" t="str">
            <v>NICKEL CENTRE HYDRO ELECTRIC COMMISSION</v>
          </cell>
          <cell r="CW1" t="str">
            <v>NIPIGON HYDRO ELECTRIC COMMISSION</v>
          </cell>
          <cell r="CX1" t="str">
            <v>NORFOLK POWER DISTRIBUTION INC.</v>
          </cell>
          <cell r="CY1" t="str">
            <v>NORTH BAY HYDRO DISTRIBUTION LTD.</v>
          </cell>
          <cell r="CZ1" t="str">
            <v>NORTHERN ONTARIO WRIES INC</v>
          </cell>
          <cell r="DA1" t="str">
            <v>NORWICH PUBLIC UTILITY COMMISSION</v>
          </cell>
          <cell r="DB1" t="str">
            <v>OAKVILLE HYDRO ELECTRICITY DISTRIBUTION INC.</v>
          </cell>
          <cell r="DC1" t="str">
            <v>OIL SPRINGS HYDRO ELECTRIC COMMISSION</v>
          </cell>
          <cell r="DD1" t="str">
            <v>ORANGEVILLE HYDRO LIMITED</v>
          </cell>
          <cell r="DE1" t="str">
            <v>ORILLIA POWER DISTRIBUTION CORPORATION</v>
          </cell>
          <cell r="DF1" t="str">
            <v>OSHAWA PUC NETWORKS INC</v>
          </cell>
          <cell r="DG1" t="str">
            <v>OTTAWA RIVER POWER CORPORATION</v>
          </cell>
          <cell r="DH1" t="str">
            <v>PARRY SOUND POWER</v>
          </cell>
          <cell r="DI1" t="str">
            <v>PELHAM HYDRO ELECTRIC COMMISSION</v>
          </cell>
          <cell r="DJ1" t="str">
            <v>PENINSULA WEST UTILITIES LIMITED</v>
          </cell>
          <cell r="DK1" t="str">
            <v>PETERBOROUGH DISTRIBUTION INC.</v>
          </cell>
          <cell r="DL1" t="str">
            <v>PETROLIA PUBLIC UTILITIES COMMISSION</v>
          </cell>
          <cell r="DM1" t="str">
            <v>POINT EDWARD PUBLIC UTILITIES COMMISSION</v>
          </cell>
          <cell r="DN1" t="str">
            <v>PORT COLBORNE HYDRO</v>
          </cell>
          <cell r="DO1" t="str">
            <v>PORT HOPE HYDRO</v>
          </cell>
          <cell r="DP1" t="str">
            <v>PRESCOTT PUBLIC UTILITIES COMMISSION</v>
          </cell>
          <cell r="DQ1" t="str">
            <v>PUBLIC UTILITIES COMMISSION OF COBOURG</v>
          </cell>
          <cell r="DR1" t="str">
            <v>PUC DISTRIBUTION INC.</v>
          </cell>
          <cell r="DS1" t="str">
            <v>RENFREW HYDRO ELECTRIC COMMISSION ( JAN1 TO OCT 31, 2000)</v>
          </cell>
          <cell r="DT1" t="str">
            <v>RENFREW HYDRO INC. ( NOV.1 TO DEC. 31, 2000)</v>
          </cell>
          <cell r="DU1" t="str">
            <v>RICHMOND HILL HYDRO INC.</v>
          </cell>
          <cell r="DV1" t="str">
            <v>RIDEAU ST. LAWRENCE DISTRIBUTION INC.</v>
          </cell>
          <cell r="DW1" t="str">
            <v>SABLES-SPANISH RIVERS PUC</v>
          </cell>
          <cell r="DX1" t="str">
            <v>SARNIA HYDRO ELECTRIC COMMISSION</v>
          </cell>
          <cell r="DY1" t="str">
            <v>SAUGEEN SHORES ENERGY</v>
          </cell>
          <cell r="DZ1" t="str">
            <v>SCHREIBER HYDRO-ELECTRIC COMMISSION</v>
          </cell>
          <cell r="EA1" t="str">
            <v>SCUGOG HYDRO ENERGY CORPORATION</v>
          </cell>
          <cell r="EB1" t="str">
            <v>SEAFORTH</v>
          </cell>
          <cell r="EC1" t="str">
            <v>SIOUX LOOKOUT HYDRO</v>
          </cell>
          <cell r="ED1" t="str">
            <v>SIOUX LOOKOUT HYDRO ELECTRIC COMMISSION</v>
          </cell>
          <cell r="EE1" t="str">
            <v>SIOUX LOOKOUT HYDRO INC</v>
          </cell>
          <cell r="EF1" t="str">
            <v>SOUTH DUNDAS HYDRO ELECTRIC COMMISSION</v>
          </cell>
          <cell r="EG1" t="str">
            <v>SOUTH-WEST OXFORD PUBLIC UTILITY</v>
          </cell>
          <cell r="EH1" t="str">
            <v>ST. CATHARINES HYDRO UTILITY SERVICES INC.</v>
          </cell>
          <cell r="EI1" t="str">
            <v>ST. MARYS</v>
          </cell>
          <cell r="EJ1" t="str">
            <v>ST. THOMAS ENERGY INC.</v>
          </cell>
          <cell r="EK1" t="str">
            <v>SUDBURY HYDRO ELECTRIC COMMISSION</v>
          </cell>
          <cell r="EL1" t="str">
            <v>SUNDRIDGE HEC</v>
          </cell>
          <cell r="EM1" t="str">
            <v>TAY HYDRO ELECTRIC DISTRIBUTION COMPANY INC.</v>
          </cell>
          <cell r="EN1" t="str">
            <v>TERRACE BAY SUPERIOR WIRES INC.</v>
          </cell>
          <cell r="EO1" t="str">
            <v>THE BLUE MOUNTAINS HYDRO SERVICE COMPANY INC.</v>
          </cell>
          <cell r="EP1" t="str">
            <v>THE HYDRO-ELECTRIC COMMISSION FOR THE TOWN OF AMHERSTBURG</v>
          </cell>
          <cell r="EQ1" t="str">
            <v>THE HYDRO-ELECTRIC COMMISSION OF THE TOWN OF TECUMSEH</v>
          </cell>
          <cell r="ER1" t="str">
            <v>THESSALON HYDRO DISTRIBUTION CORPORATION</v>
          </cell>
          <cell r="ES1" t="str">
            <v>THOROLD HYDRO CORPORATION</v>
          </cell>
          <cell r="ET1" t="str">
            <v>THUNDER BAY HYDRO ELECTRICITY DISTRIBUTION INC.</v>
          </cell>
          <cell r="EU1" t="str">
            <v>TILLSONBURG HYDRO INC.</v>
          </cell>
          <cell r="EV1" t="str">
            <v>TORONTO HYDRO-ELECTRIC SYSTEM LIMITED</v>
          </cell>
          <cell r="EW1" t="str">
            <v>VERIDIAN CONNECTIONS</v>
          </cell>
          <cell r="EX1" t="str">
            <v>WALKERTON AND ELMWOOD</v>
          </cell>
          <cell r="EY1" t="str">
            <v>WARWICK HYDRO ELECTRIC COMMISSION</v>
          </cell>
          <cell r="EZ1" t="str">
            <v>WASAGA DISTRIBUTION INC.</v>
          </cell>
          <cell r="FA1" t="str">
            <v>WATERLOO NORTH HYDRO INC</v>
          </cell>
          <cell r="FB1" t="str">
            <v>WELLAND HYDRO-ELECTRIC SYSTEM CORP.</v>
          </cell>
          <cell r="FC1" t="str">
            <v>WELLINGTON ELECTRIC DISTRIBUTION COMPANY INC.</v>
          </cell>
          <cell r="FD1" t="str">
            <v>WELLINGTON NORTH POWER INC.</v>
          </cell>
          <cell r="FE1" t="str">
            <v>WELLINGTON NORTH POWER INC.</v>
          </cell>
          <cell r="FF1" t="str">
            <v>WEST LINCOLN HYDRO ELECTRIC COMMISSION</v>
          </cell>
          <cell r="FG1" t="str">
            <v>WEST NIPISSING ENERGY SERVICES LTD.</v>
          </cell>
          <cell r="FH1" t="str">
            <v>WEST PERTH POWER INC.</v>
          </cell>
          <cell r="FI1" t="str">
            <v>WESTPORT PUBLIC UTILITIES COMMISSION</v>
          </cell>
          <cell r="FJ1" t="str">
            <v>WHITBY HYDRO ELECTRIC CORPORATION</v>
          </cell>
          <cell r="FK1" t="str">
            <v>WHITCHURCH-STOUFFVILLE HYDRO</v>
          </cell>
          <cell r="FL1" t="str">
            <v>WINGHAM</v>
          </cell>
          <cell r="FM1" t="str">
            <v>WOODSTOCK HYDRO SERVICES INC.</v>
          </cell>
          <cell r="FN1" t="str">
            <v>ZORRA ELECTRIC SUPPLY AUTHORITY</v>
          </cell>
          <cell r="FO1" t="str">
            <v>ZURICH</v>
          </cell>
        </row>
        <row r="3">
          <cell r="A3" t="str">
            <v>PEG Variables</v>
          </cell>
          <cell r="B3" t="str">
            <v>Name</v>
          </cell>
          <cell r="C3" t="str">
            <v>Year</v>
          </cell>
        </row>
        <row r="4">
          <cell r="A4" t="str">
            <v>Total Plant in Service</v>
          </cell>
          <cell r="B4" t="str">
            <v>PTOT</v>
          </cell>
          <cell r="C4">
            <v>2000</v>
          </cell>
          <cell r="D4">
            <v>360452.12</v>
          </cell>
          <cell r="E4">
            <v>2555576</v>
          </cell>
          <cell r="F4">
            <v>3643680</v>
          </cell>
          <cell r="G4">
            <v>164524568</v>
          </cell>
          <cell r="H4">
            <v>123992480</v>
          </cell>
          <cell r="I4">
            <v>26976983.98</v>
          </cell>
          <cell r="J4">
            <v>16612932</v>
          </cell>
          <cell r="K4">
            <v>12642987</v>
          </cell>
          <cell r="L4">
            <v>41027176</v>
          </cell>
          <cell r="M4">
            <v>3546502</v>
          </cell>
          <cell r="N4">
            <v>452383</v>
          </cell>
          <cell r="O4">
            <v>894826</v>
          </cell>
          <cell r="P4">
            <v>143446666</v>
          </cell>
          <cell r="Q4">
            <v>103841969</v>
          </cell>
          <cell r="R4">
            <v>28730153</v>
          </cell>
          <cell r="S4">
            <v>3455140</v>
          </cell>
          <cell r="T4">
            <v>974776</v>
          </cell>
          <cell r="U4">
            <v>2455182</v>
          </cell>
          <cell r="V4">
            <v>11043051.869999999</v>
          </cell>
          <cell r="W4">
            <v>2511848</v>
          </cell>
          <cell r="X4">
            <v>67097090</v>
          </cell>
          <cell r="Y4">
            <v>3390505</v>
          </cell>
          <cell r="Z4">
            <v>2367601.52</v>
          </cell>
          <cell r="AA4">
            <v>3704338</v>
          </cell>
          <cell r="AB4">
            <v>1790362</v>
          </cell>
          <cell r="AC4">
            <v>13982881</v>
          </cell>
          <cell r="AD4">
            <v>2454679.42</v>
          </cell>
          <cell r="AE4">
            <v>232005</v>
          </cell>
          <cell r="AF4">
            <v>627790</v>
          </cell>
          <cell r="AG4">
            <v>14599914</v>
          </cell>
          <cell r="AH4">
            <v>1595837</v>
          </cell>
          <cell r="AI4">
            <v>599194423</v>
          </cell>
          <cell r="AJ4">
            <v>143220238</v>
          </cell>
          <cell r="AK4">
            <v>11801937</v>
          </cell>
          <cell r="AL4">
            <v>3933335</v>
          </cell>
          <cell r="AM4">
            <v>4848315</v>
          </cell>
          <cell r="AN4">
            <v>25134192.390000001</v>
          </cell>
          <cell r="AO4">
            <v>40152762.899999999</v>
          </cell>
          <cell r="AP4">
            <v>8516192</v>
          </cell>
          <cell r="AQ4">
            <v>947194</v>
          </cell>
          <cell r="AR4">
            <v>9656826</v>
          </cell>
          <cell r="AS4">
            <v>61039100</v>
          </cell>
          <cell r="AT4">
            <v>120919279.2</v>
          </cell>
          <cell r="AU4">
            <v>16481273.960000001</v>
          </cell>
          <cell r="AV4">
            <v>16713807.130000001</v>
          </cell>
          <cell r="AW4">
            <v>115279333</v>
          </cell>
          <cell r="AX4">
            <v>31183370.41</v>
          </cell>
          <cell r="AY4">
            <v>27312958.420000002</v>
          </cell>
          <cell r="AZ4">
            <v>49184876</v>
          </cell>
          <cell r="BA4">
            <v>322986000</v>
          </cell>
          <cell r="BB4">
            <v>3835729</v>
          </cell>
          <cell r="BC4">
            <v>2570698</v>
          </cell>
          <cell r="BD4">
            <v>3516109.36</v>
          </cell>
          <cell r="BE4">
            <v>603158</v>
          </cell>
          <cell r="BF4">
            <v>158923.5</v>
          </cell>
          <cell r="BG4">
            <v>5080016</v>
          </cell>
          <cell r="BH4">
            <v>1095157</v>
          </cell>
          <cell r="BI4">
            <v>1095157</v>
          </cell>
          <cell r="BJ4">
            <v>429203</v>
          </cell>
          <cell r="BK4">
            <v>6491535</v>
          </cell>
          <cell r="BL4">
            <v>469638</v>
          </cell>
          <cell r="BM4">
            <v>2570698</v>
          </cell>
          <cell r="BN4">
            <v>296926591</v>
          </cell>
          <cell r="BO4">
            <v>3892000000</v>
          </cell>
          <cell r="BP4">
            <v>604006277</v>
          </cell>
          <cell r="BQ4">
            <v>253771215</v>
          </cell>
          <cell r="BR4">
            <v>11626677</v>
          </cell>
          <cell r="BS4">
            <v>0</v>
          </cell>
          <cell r="BT4">
            <v>2338886</v>
          </cell>
          <cell r="BU4">
            <v>8527777</v>
          </cell>
          <cell r="BV4">
            <v>6391670</v>
          </cell>
          <cell r="BW4">
            <v>19253170.239999998</v>
          </cell>
          <cell r="BX4">
            <v>193114915</v>
          </cell>
          <cell r="BY4">
            <v>2480550</v>
          </cell>
          <cell r="BZ4">
            <v>16809315</v>
          </cell>
          <cell r="CA4">
            <v>13430866</v>
          </cell>
          <cell r="CB4">
            <v>15226708.609999999</v>
          </cell>
          <cell r="CC4">
            <v>11707438.67</v>
          </cell>
          <cell r="CD4">
            <v>11707438.67</v>
          </cell>
          <cell r="CE4">
            <v>17446420</v>
          </cell>
          <cell r="CF4">
            <v>257450891</v>
          </cell>
          <cell r="CG4">
            <v>1573155</v>
          </cell>
          <cell r="CH4">
            <v>357110</v>
          </cell>
          <cell r="CI4">
            <v>201772000</v>
          </cell>
          <cell r="CJ4">
            <v>3529667</v>
          </cell>
          <cell r="CK4">
            <v>8702409</v>
          </cell>
          <cell r="CL4">
            <v>10996759</v>
          </cell>
          <cell r="CM4">
            <v>12283142</v>
          </cell>
          <cell r="CN4">
            <v>1314020</v>
          </cell>
          <cell r="CO4">
            <v>47306946</v>
          </cell>
          <cell r="CP4">
            <v>5016074</v>
          </cell>
          <cell r="CQ4">
            <v>19252889</v>
          </cell>
          <cell r="CR4">
            <v>252480</v>
          </cell>
          <cell r="CS4">
            <v>63974712</v>
          </cell>
          <cell r="CT4">
            <v>81314544</v>
          </cell>
          <cell r="CU4">
            <v>22480174</v>
          </cell>
          <cell r="CV4">
            <v>1826637</v>
          </cell>
          <cell r="CW4">
            <v>1488005</v>
          </cell>
          <cell r="CX4">
            <v>44770541</v>
          </cell>
          <cell r="CY4">
            <v>64606289</v>
          </cell>
          <cell r="CZ4">
            <v>2276893</v>
          </cell>
          <cell r="DA4">
            <v>1172960</v>
          </cell>
          <cell r="DB4">
            <v>190715301</v>
          </cell>
          <cell r="DC4">
            <v>181690.88</v>
          </cell>
          <cell r="DD4">
            <v>20579938.98</v>
          </cell>
          <cell r="DE4">
            <v>28682422</v>
          </cell>
          <cell r="DF4">
            <v>89015504</v>
          </cell>
          <cell r="DG4">
            <v>14918132</v>
          </cell>
          <cell r="DH4">
            <v>10822646.890000001</v>
          </cell>
          <cell r="DI4">
            <v>2397584</v>
          </cell>
          <cell r="DJ4">
            <v>27692298</v>
          </cell>
          <cell r="DK4">
            <v>40902178</v>
          </cell>
          <cell r="DL4">
            <v>4909847.3099999996</v>
          </cell>
          <cell r="DM4">
            <v>1588048.93</v>
          </cell>
          <cell r="DN4">
            <v>16236478</v>
          </cell>
          <cell r="DO4">
            <v>11999491</v>
          </cell>
          <cell r="DP4">
            <v>2544265</v>
          </cell>
          <cell r="DQ4">
            <v>17015488</v>
          </cell>
          <cell r="DR4">
            <v>65084091.420000002</v>
          </cell>
          <cell r="DS4">
            <v>12952144</v>
          </cell>
          <cell r="DT4">
            <v>8862392</v>
          </cell>
          <cell r="DU4">
            <v>147715842</v>
          </cell>
          <cell r="DV4">
            <v>7210000</v>
          </cell>
          <cell r="DW4">
            <v>905299</v>
          </cell>
          <cell r="DX4">
            <v>53822617.490000002</v>
          </cell>
          <cell r="DY4">
            <v>10157370</v>
          </cell>
          <cell r="DZ4">
            <v>1578134.88</v>
          </cell>
          <cell r="EA4">
            <v>3448676</v>
          </cell>
          <cell r="EB4">
            <v>2172972</v>
          </cell>
          <cell r="EC4">
            <v>7369939</v>
          </cell>
          <cell r="ED4">
            <v>7369939</v>
          </cell>
          <cell r="EE4">
            <v>4909157</v>
          </cell>
          <cell r="EF4">
            <v>2854999</v>
          </cell>
          <cell r="EG4">
            <v>492622</v>
          </cell>
          <cell r="EH4">
            <v>87138403</v>
          </cell>
          <cell r="EI4">
            <v>4744750</v>
          </cell>
          <cell r="EJ4">
            <v>22783137</v>
          </cell>
          <cell r="EK4">
            <v>130444791.09999999</v>
          </cell>
          <cell r="EL4">
            <v>939201</v>
          </cell>
          <cell r="EM4">
            <v>6391995.9000000004</v>
          </cell>
          <cell r="EN4">
            <v>2219458</v>
          </cell>
          <cell r="EO4">
            <v>2415897</v>
          </cell>
          <cell r="EP4">
            <v>6983350.0999999996</v>
          </cell>
          <cell r="EQ4">
            <v>11577994.34</v>
          </cell>
          <cell r="ER4">
            <v>1115708</v>
          </cell>
          <cell r="ES4">
            <v>13870003.800000001</v>
          </cell>
          <cell r="ET4">
            <v>103292862.12</v>
          </cell>
          <cell r="EU4">
            <v>5470012.6600000001</v>
          </cell>
          <cell r="EV4">
            <v>2683598000</v>
          </cell>
          <cell r="EW4">
            <v>136730266</v>
          </cell>
          <cell r="EX4">
            <v>466865</v>
          </cell>
          <cell r="EY4">
            <v>987576.2</v>
          </cell>
          <cell r="EZ4">
            <v>13487576.470000001</v>
          </cell>
          <cell r="FA4">
            <v>121280892</v>
          </cell>
          <cell r="FB4">
            <v>19616138.210000001</v>
          </cell>
          <cell r="FC4">
            <v>2198731</v>
          </cell>
          <cell r="FD4">
            <v>5508461.4000000004</v>
          </cell>
          <cell r="FE4">
            <v>5508461.4000000004</v>
          </cell>
          <cell r="FF4">
            <v>11225054</v>
          </cell>
          <cell r="FG4">
            <v>4989235.2000000002</v>
          </cell>
          <cell r="FH4">
            <v>3562067</v>
          </cell>
          <cell r="FI4">
            <v>801167</v>
          </cell>
          <cell r="FJ4">
            <v>80273068</v>
          </cell>
          <cell r="FK4">
            <v>7067637</v>
          </cell>
          <cell r="FL4">
            <v>2011252</v>
          </cell>
          <cell r="FM4">
            <v>32837878.16</v>
          </cell>
          <cell r="FN4">
            <v>1801786</v>
          </cell>
          <cell r="FO4">
            <v>521385</v>
          </cell>
        </row>
        <row r="5">
          <cell r="A5" t="str">
            <v>Accumulated Depreciation</v>
          </cell>
          <cell r="B5" t="str">
            <v>ACCDEP</v>
          </cell>
          <cell r="C5">
            <v>2000</v>
          </cell>
          <cell r="D5">
            <v>166063</v>
          </cell>
          <cell r="E5">
            <v>1572506</v>
          </cell>
          <cell r="F5">
            <v>1554377</v>
          </cell>
          <cell r="G5">
            <v>62498028</v>
          </cell>
          <cell r="H5">
            <v>46322031</v>
          </cell>
          <cell r="I5">
            <v>11161987</v>
          </cell>
          <cell r="J5">
            <v>4646010</v>
          </cell>
          <cell r="K5">
            <v>5151443</v>
          </cell>
          <cell r="L5">
            <v>293371</v>
          </cell>
          <cell r="M5">
            <v>1655597</v>
          </cell>
          <cell r="N5">
            <v>220307</v>
          </cell>
          <cell r="O5">
            <v>494371</v>
          </cell>
          <cell r="P5">
            <v>64446709</v>
          </cell>
          <cell r="Q5">
            <v>40721006</v>
          </cell>
          <cell r="R5">
            <v>9612297</v>
          </cell>
          <cell r="S5">
            <v>1696986</v>
          </cell>
          <cell r="T5">
            <v>421683</v>
          </cell>
          <cell r="U5">
            <v>946075</v>
          </cell>
          <cell r="V5">
            <v>4083893.15</v>
          </cell>
          <cell r="W5">
            <v>1300363</v>
          </cell>
          <cell r="X5">
            <v>28689535</v>
          </cell>
          <cell r="Y5">
            <v>-1905871</v>
          </cell>
          <cell r="Z5">
            <v>1365345.6</v>
          </cell>
          <cell r="AA5">
            <v>2320027</v>
          </cell>
          <cell r="AB5">
            <v>975172</v>
          </cell>
          <cell r="AC5">
            <v>6553709</v>
          </cell>
          <cell r="AD5">
            <v>1284977.22</v>
          </cell>
          <cell r="AE5">
            <v>121316</v>
          </cell>
          <cell r="AF5">
            <v>315853</v>
          </cell>
          <cell r="AG5">
            <v>7818706.8799999999</v>
          </cell>
          <cell r="AH5">
            <v>794790</v>
          </cell>
          <cell r="AI5">
            <v>204261011</v>
          </cell>
          <cell r="AJ5">
            <v>6995860</v>
          </cell>
          <cell r="AK5">
            <v>0</v>
          </cell>
          <cell r="AL5">
            <v>2218962</v>
          </cell>
          <cell r="AM5">
            <v>2795145</v>
          </cell>
          <cell r="AN5">
            <v>686900</v>
          </cell>
          <cell r="AO5">
            <v>17916046.52</v>
          </cell>
          <cell r="AP5">
            <v>4393595</v>
          </cell>
          <cell r="AQ5">
            <v>521501</v>
          </cell>
          <cell r="AR5">
            <v>3048572</v>
          </cell>
          <cell r="AS5">
            <v>27115357</v>
          </cell>
          <cell r="AT5">
            <v>56657690.060000002</v>
          </cell>
          <cell r="AU5">
            <v>6226039.2400000002</v>
          </cell>
          <cell r="AV5">
            <v>6325695.9100000001</v>
          </cell>
          <cell r="AW5">
            <v>45117515</v>
          </cell>
          <cell r="AX5">
            <v>-233401.08</v>
          </cell>
          <cell r="AY5">
            <v>-10538694.359999999</v>
          </cell>
          <cell r="AZ5">
            <v>21713404.100000001</v>
          </cell>
          <cell r="BA5">
            <v>134900000</v>
          </cell>
          <cell r="BB5">
            <v>123842</v>
          </cell>
          <cell r="BC5">
            <v>31105</v>
          </cell>
          <cell r="BD5">
            <v>2069783.99</v>
          </cell>
          <cell r="BE5">
            <v>400855</v>
          </cell>
          <cell r="BF5">
            <v>74657.399999999994</v>
          </cell>
          <cell r="BG5">
            <v>2584186</v>
          </cell>
          <cell r="BH5">
            <v>665081</v>
          </cell>
          <cell r="BI5">
            <v>665081</v>
          </cell>
          <cell r="BJ5">
            <v>2564</v>
          </cell>
          <cell r="BK5">
            <v>2925470</v>
          </cell>
          <cell r="BL5">
            <v>190999</v>
          </cell>
          <cell r="BM5">
            <v>31105</v>
          </cell>
          <cell r="BN5">
            <v>108834632</v>
          </cell>
          <cell r="BO5">
            <v>1408000000</v>
          </cell>
          <cell r="BP5">
            <v>294731040</v>
          </cell>
          <cell r="BQ5">
            <v>82302061</v>
          </cell>
          <cell r="BR5">
            <v>5949034</v>
          </cell>
          <cell r="BS5">
            <v>0</v>
          </cell>
          <cell r="BT5">
            <v>34409</v>
          </cell>
          <cell r="BU5">
            <v>3919465</v>
          </cell>
          <cell r="BV5">
            <v>3288119</v>
          </cell>
          <cell r="BW5">
            <v>1185495.3500000001</v>
          </cell>
          <cell r="BX5">
            <v>70947303</v>
          </cell>
          <cell r="BY5">
            <v>1274230</v>
          </cell>
          <cell r="BZ5">
            <v>5676844</v>
          </cell>
          <cell r="CA5">
            <v>275598</v>
          </cell>
          <cell r="CB5">
            <v>5483031.4199999999</v>
          </cell>
          <cell r="CC5">
            <v>5062465.3099999996</v>
          </cell>
          <cell r="CD5">
            <v>5062465.3099999996</v>
          </cell>
          <cell r="CE5">
            <v>4593902</v>
          </cell>
          <cell r="CF5">
            <v>100541211</v>
          </cell>
          <cell r="CG5">
            <v>797465</v>
          </cell>
          <cell r="CH5">
            <v>191275</v>
          </cell>
          <cell r="CI5">
            <v>93635000</v>
          </cell>
          <cell r="CJ5">
            <v>1973600</v>
          </cell>
          <cell r="CK5">
            <v>80239</v>
          </cell>
          <cell r="CL5">
            <v>5158271</v>
          </cell>
          <cell r="CM5">
            <v>6302116</v>
          </cell>
          <cell r="CN5">
            <v>686999</v>
          </cell>
          <cell r="CO5">
            <v>23801856</v>
          </cell>
          <cell r="CP5">
            <v>2317032</v>
          </cell>
          <cell r="CQ5">
            <v>6944893</v>
          </cell>
          <cell r="CR5">
            <v>0</v>
          </cell>
          <cell r="CS5">
            <v>24633162</v>
          </cell>
          <cell r="CT5">
            <v>32528660</v>
          </cell>
          <cell r="CU5">
            <v>9148281</v>
          </cell>
          <cell r="CV5">
            <v>705825</v>
          </cell>
          <cell r="CW5">
            <v>695089</v>
          </cell>
          <cell r="CX5">
            <v>17584287</v>
          </cell>
          <cell r="CY5">
            <v>3092016</v>
          </cell>
          <cell r="CZ5">
            <v>49016</v>
          </cell>
          <cell r="DA5">
            <v>857935</v>
          </cell>
          <cell r="DB5">
            <v>63636387</v>
          </cell>
          <cell r="DC5">
            <v>75990.92</v>
          </cell>
          <cell r="DD5">
            <v>8258681.8600000003</v>
          </cell>
          <cell r="DE5">
            <v>13442159</v>
          </cell>
          <cell r="DF5">
            <v>48322106</v>
          </cell>
          <cell r="DG5">
            <v>7387980</v>
          </cell>
          <cell r="DH5">
            <v>5789726.9000000004</v>
          </cell>
          <cell r="DI5">
            <v>939665</v>
          </cell>
          <cell r="DJ5">
            <v>287281</v>
          </cell>
          <cell r="DK5">
            <v>2268361</v>
          </cell>
          <cell r="DL5">
            <v>2145077.4900000002</v>
          </cell>
          <cell r="DM5">
            <v>486243.59</v>
          </cell>
          <cell r="DN5">
            <v>7626185</v>
          </cell>
          <cell r="DO5">
            <v>6413675</v>
          </cell>
          <cell r="DP5">
            <v>1175335</v>
          </cell>
          <cell r="DQ5">
            <v>6085362</v>
          </cell>
          <cell r="DR5">
            <v>29751152.030000001</v>
          </cell>
          <cell r="DS5">
            <v>5980821</v>
          </cell>
          <cell r="DT5">
            <v>4755667</v>
          </cell>
          <cell r="DU5">
            <v>55262707</v>
          </cell>
          <cell r="DV5">
            <v>3650000</v>
          </cell>
          <cell r="DW5">
            <v>549557</v>
          </cell>
          <cell r="DX5">
            <v>24397677.48</v>
          </cell>
          <cell r="DY5">
            <v>5443476</v>
          </cell>
          <cell r="DZ5">
            <v>516698.59</v>
          </cell>
          <cell r="EA5">
            <v>1778727</v>
          </cell>
          <cell r="EB5">
            <v>1179286</v>
          </cell>
          <cell r="EC5">
            <v>2272207</v>
          </cell>
          <cell r="ED5">
            <v>2272207</v>
          </cell>
          <cell r="EE5">
            <v>0</v>
          </cell>
          <cell r="EF5">
            <v>1590972</v>
          </cell>
          <cell r="EG5">
            <v>323071</v>
          </cell>
          <cell r="EH5">
            <v>34733126</v>
          </cell>
          <cell r="EI5">
            <v>2229020</v>
          </cell>
          <cell r="EJ5">
            <v>8819375</v>
          </cell>
          <cell r="EK5">
            <v>58742834.079999998</v>
          </cell>
          <cell r="EL5">
            <v>510471</v>
          </cell>
          <cell r="EM5">
            <v>2906348.08</v>
          </cell>
          <cell r="EN5">
            <v>820315</v>
          </cell>
          <cell r="EO5">
            <v>1292200</v>
          </cell>
          <cell r="EP5">
            <v>2992556.94</v>
          </cell>
          <cell r="EQ5">
            <v>4972091.5</v>
          </cell>
          <cell r="ER5">
            <v>662080</v>
          </cell>
          <cell r="ES5">
            <v>6221784.5599999996</v>
          </cell>
          <cell r="ET5">
            <v>45137945</v>
          </cell>
          <cell r="EU5">
            <v>280667.38</v>
          </cell>
          <cell r="EV5">
            <v>1089121000</v>
          </cell>
          <cell r="EW5">
            <v>52725459</v>
          </cell>
          <cell r="EX5">
            <v>2428298</v>
          </cell>
          <cell r="EY5">
            <v>427585.77</v>
          </cell>
          <cell r="EZ5">
            <v>7584252.75</v>
          </cell>
          <cell r="FA5">
            <v>43264314</v>
          </cell>
          <cell r="FB5">
            <v>624519.97</v>
          </cell>
          <cell r="FC5">
            <v>996723</v>
          </cell>
          <cell r="FD5">
            <v>2916029.68</v>
          </cell>
          <cell r="FE5">
            <v>2916029.68</v>
          </cell>
          <cell r="FF5">
            <v>4335863</v>
          </cell>
          <cell r="FG5">
            <v>2730691.6</v>
          </cell>
          <cell r="FH5">
            <v>1027489</v>
          </cell>
          <cell r="FI5">
            <v>421076</v>
          </cell>
          <cell r="FJ5">
            <v>30881344</v>
          </cell>
          <cell r="FK5">
            <v>3639507</v>
          </cell>
          <cell r="FL5">
            <v>142716</v>
          </cell>
          <cell r="FM5">
            <v>15780105.15</v>
          </cell>
          <cell r="FN5">
            <v>675547</v>
          </cell>
          <cell r="FO5">
            <v>305035</v>
          </cell>
        </row>
        <row r="6">
          <cell r="A6" t="str">
            <v>Plant Additions</v>
          </cell>
          <cell r="B6" t="str">
            <v>PADD</v>
          </cell>
          <cell r="C6">
            <v>2000</v>
          </cell>
          <cell r="D6">
            <v>1621.76</v>
          </cell>
          <cell r="E6">
            <v>110338</v>
          </cell>
          <cell r="F6">
            <v>3969</v>
          </cell>
          <cell r="G6">
            <v>1675040</v>
          </cell>
          <cell r="H6">
            <v>5203189</v>
          </cell>
          <cell r="I6">
            <v>2489580</v>
          </cell>
          <cell r="J6">
            <v>1047822</v>
          </cell>
          <cell r="K6">
            <v>610510</v>
          </cell>
          <cell r="L6">
            <v>2780020</v>
          </cell>
          <cell r="M6">
            <v>122892.43</v>
          </cell>
          <cell r="N6">
            <v>4065</v>
          </cell>
          <cell r="O6">
            <v>-104468</v>
          </cell>
          <cell r="P6">
            <v>6185741</v>
          </cell>
          <cell r="Q6">
            <v>7497868</v>
          </cell>
          <cell r="R6">
            <v>2085348</v>
          </cell>
          <cell r="S6">
            <v>306226</v>
          </cell>
          <cell r="T6">
            <v>27328</v>
          </cell>
          <cell r="U6">
            <v>78932</v>
          </cell>
          <cell r="V6">
            <v>604528.36</v>
          </cell>
          <cell r="W6">
            <v>43773</v>
          </cell>
          <cell r="X6">
            <v>4860085</v>
          </cell>
          <cell r="Y6">
            <v>0</v>
          </cell>
          <cell r="Z6">
            <v>64409.62</v>
          </cell>
          <cell r="AA6">
            <v>29695</v>
          </cell>
          <cell r="AB6">
            <v>33865</v>
          </cell>
          <cell r="AC6">
            <v>635198</v>
          </cell>
          <cell r="AD6">
            <v>20293.18</v>
          </cell>
          <cell r="AE6">
            <v>1015</v>
          </cell>
          <cell r="AF6">
            <v>27696</v>
          </cell>
          <cell r="AG6">
            <v>1024327.54</v>
          </cell>
          <cell r="AH6">
            <v>6021</v>
          </cell>
          <cell r="AI6">
            <v>25970026</v>
          </cell>
          <cell r="AJ6">
            <v>20467442</v>
          </cell>
          <cell r="AK6">
            <v>310151.23</v>
          </cell>
          <cell r="AL6">
            <v>248942</v>
          </cell>
          <cell r="AM6">
            <v>54411</v>
          </cell>
          <cell r="AN6">
            <v>792483.43</v>
          </cell>
          <cell r="AO6">
            <v>3474427.27</v>
          </cell>
          <cell r="AP6">
            <v>131380.69</v>
          </cell>
          <cell r="AQ6">
            <v>22900</v>
          </cell>
          <cell r="AR6">
            <v>487969.93</v>
          </cell>
          <cell r="AS6">
            <v>1493176.68</v>
          </cell>
          <cell r="AT6">
            <v>5352766.07</v>
          </cell>
          <cell r="AU6">
            <v>565379.47</v>
          </cell>
          <cell r="AV6">
            <v>239871.46</v>
          </cell>
          <cell r="AW6">
            <v>9700243</v>
          </cell>
          <cell r="AX6">
            <v>204821.03</v>
          </cell>
          <cell r="AY6">
            <v>699758.21</v>
          </cell>
          <cell r="AZ6">
            <v>3381388</v>
          </cell>
          <cell r="BA6">
            <v>18648071.02</v>
          </cell>
          <cell r="BB6">
            <v>141454</v>
          </cell>
          <cell r="BC6">
            <v>114580</v>
          </cell>
          <cell r="BD6">
            <v>179188.17</v>
          </cell>
          <cell r="BE6">
            <v>21104</v>
          </cell>
          <cell r="BF6">
            <v>1626.15</v>
          </cell>
          <cell r="BG6">
            <v>68360</v>
          </cell>
          <cell r="BH6">
            <v>12220</v>
          </cell>
          <cell r="BI6">
            <v>12220</v>
          </cell>
          <cell r="BJ6">
            <v>471006</v>
          </cell>
          <cell r="BK6">
            <v>87442</v>
          </cell>
          <cell r="BL6">
            <v>10413</v>
          </cell>
          <cell r="BM6">
            <v>114580</v>
          </cell>
          <cell r="BN6">
            <v>11029335</v>
          </cell>
          <cell r="BO6">
            <v>152000000</v>
          </cell>
          <cell r="BP6">
            <v>30210701.440000001</v>
          </cell>
          <cell r="BQ6">
            <v>37416051</v>
          </cell>
          <cell r="BR6">
            <v>750548</v>
          </cell>
          <cell r="BS6">
            <v>0</v>
          </cell>
          <cell r="BT6">
            <v>2847</v>
          </cell>
          <cell r="BU6">
            <v>434540</v>
          </cell>
          <cell r="BV6">
            <v>241761</v>
          </cell>
          <cell r="BW6">
            <v>1912999</v>
          </cell>
          <cell r="BX6">
            <v>10504054</v>
          </cell>
          <cell r="BY6">
            <v>79045</v>
          </cell>
          <cell r="BZ6">
            <v>904610</v>
          </cell>
          <cell r="CA6">
            <v>13430866</v>
          </cell>
          <cell r="CB6">
            <v>721065</v>
          </cell>
          <cell r="CC6">
            <v>264899</v>
          </cell>
          <cell r="CD6">
            <v>264899</v>
          </cell>
          <cell r="CE6">
            <v>1301313</v>
          </cell>
          <cell r="CF6">
            <v>26338935</v>
          </cell>
          <cell r="CG6">
            <v>15639</v>
          </cell>
          <cell r="CH6">
            <v>-19996</v>
          </cell>
          <cell r="CI6">
            <v>11578618</v>
          </cell>
          <cell r="CJ6">
            <v>46128</v>
          </cell>
          <cell r="CK6">
            <v>0</v>
          </cell>
          <cell r="CL6">
            <v>15384</v>
          </cell>
          <cell r="CM6">
            <v>308674</v>
          </cell>
          <cell r="CN6">
            <v>89504</v>
          </cell>
          <cell r="CO6">
            <v>2807804</v>
          </cell>
          <cell r="CP6">
            <v>61382</v>
          </cell>
          <cell r="CQ6">
            <v>1491816</v>
          </cell>
          <cell r="CR6">
            <v>56217</v>
          </cell>
          <cell r="CS6">
            <v>4484550.7300000004</v>
          </cell>
          <cell r="CT6">
            <v>4245376</v>
          </cell>
          <cell r="CU6">
            <v>1902864</v>
          </cell>
          <cell r="CV6">
            <v>155477.78</v>
          </cell>
          <cell r="CW6">
            <v>98410</v>
          </cell>
          <cell r="CX6">
            <v>3917562</v>
          </cell>
          <cell r="CY6">
            <v>3729201</v>
          </cell>
          <cell r="CZ6">
            <v>13684</v>
          </cell>
          <cell r="DA6">
            <v>15993</v>
          </cell>
          <cell r="DB6">
            <v>13613725</v>
          </cell>
          <cell r="DC6">
            <v>0</v>
          </cell>
          <cell r="DD6">
            <v>1658361.15</v>
          </cell>
          <cell r="DE6">
            <v>1400796</v>
          </cell>
          <cell r="DF6">
            <v>1710555</v>
          </cell>
          <cell r="DG6">
            <v>671597</v>
          </cell>
          <cell r="DH6">
            <v>151000</v>
          </cell>
          <cell r="DI6">
            <v>74568</v>
          </cell>
          <cell r="DJ6">
            <v>288299</v>
          </cell>
          <cell r="DK6">
            <v>4280325.74</v>
          </cell>
          <cell r="DL6">
            <v>301229.2</v>
          </cell>
          <cell r="DM6">
            <v>265253.34999999998</v>
          </cell>
          <cell r="DN6">
            <v>786327</v>
          </cell>
          <cell r="DO6">
            <v>328460</v>
          </cell>
          <cell r="DP6">
            <v>131192</v>
          </cell>
          <cell r="DQ6">
            <v>431824</v>
          </cell>
          <cell r="DR6">
            <v>2044294.2</v>
          </cell>
          <cell r="DS6">
            <v>337841</v>
          </cell>
          <cell r="DT6">
            <v>31140</v>
          </cell>
          <cell r="DU6">
            <v>11517445</v>
          </cell>
          <cell r="DV6">
            <v>35000</v>
          </cell>
          <cell r="DW6">
            <v>54746</v>
          </cell>
          <cell r="DX6">
            <v>5546047.1100000003</v>
          </cell>
          <cell r="DY6">
            <v>217665</v>
          </cell>
          <cell r="DZ6">
            <v>22985.61</v>
          </cell>
          <cell r="EA6">
            <v>306130</v>
          </cell>
          <cell r="EB6">
            <v>201132</v>
          </cell>
          <cell r="EC6">
            <v>232096</v>
          </cell>
          <cell r="ED6">
            <v>232096</v>
          </cell>
          <cell r="EE6">
            <v>124628</v>
          </cell>
          <cell r="EF6">
            <v>53375</v>
          </cell>
          <cell r="EG6">
            <v>748</v>
          </cell>
          <cell r="EH6">
            <v>6676700</v>
          </cell>
          <cell r="EI6">
            <v>141082</v>
          </cell>
          <cell r="EJ6">
            <v>1146189</v>
          </cell>
          <cell r="EK6">
            <v>4993910</v>
          </cell>
          <cell r="EL6">
            <v>11483</v>
          </cell>
          <cell r="EM6">
            <v>129595.86</v>
          </cell>
          <cell r="EN6">
            <v>78168.7</v>
          </cell>
          <cell r="EO6">
            <v>46690</v>
          </cell>
          <cell r="EP6">
            <v>228371.64</v>
          </cell>
          <cell r="EQ6">
            <v>326552.73</v>
          </cell>
          <cell r="ER6">
            <v>8923.24</v>
          </cell>
          <cell r="ES6">
            <v>1020080.17</v>
          </cell>
          <cell r="ET6">
            <v>7508928</v>
          </cell>
          <cell r="EU6">
            <v>241694.56</v>
          </cell>
          <cell r="EV6">
            <v>187978437</v>
          </cell>
          <cell r="EW6">
            <v>7285317</v>
          </cell>
          <cell r="EX6">
            <v>336732</v>
          </cell>
          <cell r="EY6">
            <v>24516.639999999999</v>
          </cell>
          <cell r="EZ6">
            <v>663670.18000000005</v>
          </cell>
          <cell r="FA6">
            <v>14395281</v>
          </cell>
          <cell r="FB6">
            <v>528569.59</v>
          </cell>
          <cell r="FC6">
            <v>96776</v>
          </cell>
          <cell r="FD6">
            <v>454025.59</v>
          </cell>
          <cell r="FE6">
            <v>454025.59</v>
          </cell>
          <cell r="FF6">
            <v>576965</v>
          </cell>
          <cell r="FG6">
            <v>171221</v>
          </cell>
          <cell r="FH6">
            <v>149709</v>
          </cell>
          <cell r="FI6">
            <v>16167</v>
          </cell>
          <cell r="FJ6">
            <v>4729000</v>
          </cell>
          <cell r="FK6">
            <v>42991</v>
          </cell>
          <cell r="FL6">
            <v>106748</v>
          </cell>
          <cell r="FM6">
            <v>2040708.39</v>
          </cell>
          <cell r="FN6">
            <v>125070</v>
          </cell>
          <cell r="FO6">
            <v>8515</v>
          </cell>
        </row>
        <row r="7">
          <cell r="A7" t="str">
            <v>OM&amp;A Expense</v>
          </cell>
          <cell r="B7" t="str">
            <v>COMA</v>
          </cell>
          <cell r="C7">
            <v>2000</v>
          </cell>
          <cell r="D7">
            <v>85178.09</v>
          </cell>
          <cell r="E7">
            <v>339956</v>
          </cell>
          <cell r="F7">
            <v>995482</v>
          </cell>
          <cell r="G7">
            <v>2268827</v>
          </cell>
          <cell r="H7">
            <v>8549122</v>
          </cell>
          <cell r="I7">
            <v>1590572</v>
          </cell>
          <cell r="J7">
            <v>797615</v>
          </cell>
          <cell r="K7">
            <v>1051901</v>
          </cell>
          <cell r="L7">
            <v>4873141</v>
          </cell>
          <cell r="M7">
            <v>526615</v>
          </cell>
          <cell r="N7">
            <v>65488</v>
          </cell>
          <cell r="O7">
            <v>45872</v>
          </cell>
          <cell r="P7">
            <v>8048923</v>
          </cell>
          <cell r="Q7">
            <v>9863034</v>
          </cell>
          <cell r="R7">
            <v>3389760</v>
          </cell>
          <cell r="S7">
            <v>173635</v>
          </cell>
          <cell r="T7">
            <v>29917</v>
          </cell>
          <cell r="U7">
            <v>274188</v>
          </cell>
          <cell r="V7">
            <v>837678.77</v>
          </cell>
          <cell r="W7">
            <v>318841</v>
          </cell>
          <cell r="X7">
            <v>3605783</v>
          </cell>
          <cell r="Y7">
            <v>156953</v>
          </cell>
          <cell r="Z7">
            <v>300708.49</v>
          </cell>
          <cell r="AA7">
            <v>353314</v>
          </cell>
          <cell r="AB7">
            <v>48824</v>
          </cell>
          <cell r="AC7">
            <v>1160789</v>
          </cell>
          <cell r="AD7">
            <v>139990.41</v>
          </cell>
          <cell r="AE7">
            <v>16024</v>
          </cell>
          <cell r="AF7">
            <v>139492</v>
          </cell>
          <cell r="AG7">
            <v>1332119</v>
          </cell>
          <cell r="AH7">
            <v>141776</v>
          </cell>
          <cell r="AI7">
            <v>21584269</v>
          </cell>
          <cell r="AJ7">
            <v>11461840</v>
          </cell>
          <cell r="AK7">
            <v>375722.94</v>
          </cell>
          <cell r="AL7">
            <v>323917</v>
          </cell>
          <cell r="AM7">
            <v>76579</v>
          </cell>
          <cell r="AN7">
            <v>2726585.23</v>
          </cell>
          <cell r="AO7">
            <v>1612906.99</v>
          </cell>
          <cell r="AP7">
            <v>578310.19999999995</v>
          </cell>
          <cell r="AQ7">
            <v>84324</v>
          </cell>
          <cell r="AR7">
            <v>775904.83000000007</v>
          </cell>
          <cell r="AS7">
            <v>5387046.1799999997</v>
          </cell>
          <cell r="AT7">
            <v>5951210</v>
          </cell>
          <cell r="AU7">
            <v>645885.64</v>
          </cell>
          <cell r="AV7">
            <v>190550.85</v>
          </cell>
          <cell r="AW7">
            <v>4487501</v>
          </cell>
          <cell r="AX7">
            <v>333792.18</v>
          </cell>
          <cell r="AY7">
            <v>887408.75</v>
          </cell>
          <cell r="AZ7">
            <v>2285028.2400000002</v>
          </cell>
          <cell r="BA7">
            <v>20139448</v>
          </cell>
          <cell r="BB7">
            <v>375388</v>
          </cell>
          <cell r="BC7">
            <v>613461</v>
          </cell>
          <cell r="BD7">
            <v>326082.12</v>
          </cell>
          <cell r="BE7">
            <v>50841</v>
          </cell>
          <cell r="BF7">
            <v>19259.899999999998</v>
          </cell>
          <cell r="BG7">
            <v>244544</v>
          </cell>
          <cell r="BH7">
            <v>104893</v>
          </cell>
          <cell r="BI7">
            <v>104893</v>
          </cell>
          <cell r="BJ7">
            <v>16796</v>
          </cell>
          <cell r="BK7">
            <v>785883</v>
          </cell>
          <cell r="BL7">
            <v>55513</v>
          </cell>
          <cell r="BM7">
            <v>613461</v>
          </cell>
          <cell r="BN7">
            <v>10464990</v>
          </cell>
          <cell r="BO7">
            <v>272000000</v>
          </cell>
          <cell r="BP7">
            <v>36401659.269999996</v>
          </cell>
          <cell r="BQ7">
            <v>5565577</v>
          </cell>
          <cell r="BR7">
            <v>883045</v>
          </cell>
          <cell r="BS7">
            <v>0</v>
          </cell>
          <cell r="BT7">
            <v>37391</v>
          </cell>
          <cell r="BU7">
            <v>643996</v>
          </cell>
          <cell r="BV7">
            <v>328676</v>
          </cell>
          <cell r="BW7">
            <v>3811086</v>
          </cell>
          <cell r="BX7">
            <v>5694739</v>
          </cell>
          <cell r="BY7">
            <v>275660</v>
          </cell>
          <cell r="BZ7">
            <v>741852</v>
          </cell>
          <cell r="CA7">
            <v>1838830</v>
          </cell>
          <cell r="CB7">
            <v>504672.81</v>
          </cell>
          <cell r="CC7">
            <v>331250.12</v>
          </cell>
          <cell r="CD7">
            <v>331250.12</v>
          </cell>
          <cell r="CE7">
            <v>3126480</v>
          </cell>
          <cell r="CF7">
            <v>15917525</v>
          </cell>
          <cell r="CG7">
            <v>121766</v>
          </cell>
          <cell r="CH7">
            <v>22200</v>
          </cell>
          <cell r="CI7">
            <v>13514735</v>
          </cell>
          <cell r="CJ7">
            <v>336958</v>
          </cell>
          <cell r="CK7">
            <v>1077422</v>
          </cell>
          <cell r="CL7">
            <v>110570</v>
          </cell>
          <cell r="CM7">
            <v>1091257</v>
          </cell>
          <cell r="CN7">
            <v>76470</v>
          </cell>
          <cell r="CO7">
            <v>2081399</v>
          </cell>
          <cell r="CP7">
            <v>283785</v>
          </cell>
          <cell r="CQ7">
            <v>1472323</v>
          </cell>
          <cell r="CR7">
            <v>30530</v>
          </cell>
          <cell r="CS7">
            <v>2738655</v>
          </cell>
          <cell r="CT7">
            <v>4544835</v>
          </cell>
          <cell r="CU7">
            <v>1014514</v>
          </cell>
          <cell r="CV7">
            <v>98971</v>
          </cell>
          <cell r="CW7">
            <v>162683</v>
          </cell>
          <cell r="CX7">
            <v>2408300</v>
          </cell>
          <cell r="CY7">
            <v>3274211</v>
          </cell>
          <cell r="CZ7">
            <v>97062</v>
          </cell>
          <cell r="DA7">
            <v>229189</v>
          </cell>
          <cell r="DB7">
            <v>7085854</v>
          </cell>
          <cell r="DC7">
            <v>65660.149999999994</v>
          </cell>
          <cell r="DD7">
            <v>1912047.07</v>
          </cell>
          <cell r="DE7">
            <v>2557000</v>
          </cell>
          <cell r="DF7">
            <v>9971456</v>
          </cell>
          <cell r="DG7">
            <v>1036673</v>
          </cell>
          <cell r="DH7">
            <v>969700.18</v>
          </cell>
          <cell r="DI7">
            <v>349581</v>
          </cell>
          <cell r="DJ7">
            <v>626940</v>
          </cell>
          <cell r="DK7">
            <v>3573380</v>
          </cell>
          <cell r="DL7">
            <v>355972.2</v>
          </cell>
          <cell r="DM7">
            <v>202005.88</v>
          </cell>
          <cell r="DN7">
            <v>828614</v>
          </cell>
          <cell r="DO7">
            <v>936104</v>
          </cell>
          <cell r="DP7">
            <v>341433</v>
          </cell>
          <cell r="DQ7">
            <v>262760</v>
          </cell>
          <cell r="DR7">
            <v>7076678.2599999998</v>
          </cell>
          <cell r="DS7">
            <v>440282</v>
          </cell>
          <cell r="DT7">
            <v>78234</v>
          </cell>
          <cell r="DU7">
            <v>4730891</v>
          </cell>
          <cell r="DV7">
            <v>164000</v>
          </cell>
          <cell r="DW7">
            <v>57454</v>
          </cell>
          <cell r="DX7">
            <v>4814486.1400000006</v>
          </cell>
          <cell r="DY7">
            <v>528840</v>
          </cell>
          <cell r="DZ7">
            <v>205069.5</v>
          </cell>
          <cell r="EA7">
            <v>475497</v>
          </cell>
          <cell r="EB7">
            <v>222587</v>
          </cell>
          <cell r="EC7">
            <v>370967</v>
          </cell>
          <cell r="ED7">
            <v>370967</v>
          </cell>
          <cell r="EE7">
            <v>118087</v>
          </cell>
          <cell r="EF7">
            <v>362939</v>
          </cell>
          <cell r="EG7">
            <v>121658</v>
          </cell>
          <cell r="EH7">
            <v>7165566</v>
          </cell>
          <cell r="EI7">
            <v>431914</v>
          </cell>
          <cell r="EJ7">
            <v>4009509</v>
          </cell>
          <cell r="EK7">
            <v>4916704.7200000007</v>
          </cell>
          <cell r="EL7">
            <v>50199</v>
          </cell>
          <cell r="EM7">
            <v>417776.47</v>
          </cell>
          <cell r="EN7">
            <v>190801.1</v>
          </cell>
          <cell r="EO7">
            <v>508621</v>
          </cell>
          <cell r="EP7">
            <v>316758.09999999998</v>
          </cell>
          <cell r="EQ7">
            <v>303789.73</v>
          </cell>
          <cell r="ER7">
            <v>150648</v>
          </cell>
          <cell r="ES7">
            <v>2703731</v>
          </cell>
          <cell r="ET7">
            <v>12798132</v>
          </cell>
          <cell r="EU7">
            <v>1003952.9</v>
          </cell>
          <cell r="EV7">
            <v>124784696</v>
          </cell>
          <cell r="EW7">
            <v>7119040</v>
          </cell>
          <cell r="EX7">
            <v>224260</v>
          </cell>
          <cell r="EY7">
            <v>143227.56</v>
          </cell>
          <cell r="EZ7">
            <v>1424037.92</v>
          </cell>
          <cell r="FA7">
            <v>7383678</v>
          </cell>
          <cell r="FB7">
            <v>3837249.79</v>
          </cell>
          <cell r="FC7">
            <v>124406</v>
          </cell>
          <cell r="FD7">
            <v>901417.15999999992</v>
          </cell>
          <cell r="FE7">
            <v>901417.15999999992</v>
          </cell>
          <cell r="FF7">
            <v>1096072</v>
          </cell>
          <cell r="FG7">
            <v>541501</v>
          </cell>
          <cell r="FH7">
            <v>598707</v>
          </cell>
          <cell r="FI7">
            <v>19295</v>
          </cell>
          <cell r="FJ7">
            <v>4850700</v>
          </cell>
          <cell r="FK7">
            <v>342931</v>
          </cell>
          <cell r="FL7">
            <v>371242</v>
          </cell>
          <cell r="FM7">
            <v>1595238.69</v>
          </cell>
          <cell r="FN7">
            <v>268741</v>
          </cell>
          <cell r="FO7">
            <v>57989</v>
          </cell>
        </row>
        <row r="8">
          <cell r="A8" t="str">
            <v>Income Taxes</v>
          </cell>
          <cell r="B8" t="str">
            <v>CTAXINC</v>
          </cell>
          <cell r="C8">
            <v>2000</v>
          </cell>
        </row>
        <row r="9">
          <cell r="A9" t="str">
            <v>Customers</v>
          </cell>
          <cell r="B9" t="str">
            <v>YN</v>
          </cell>
          <cell r="C9">
            <v>2000</v>
          </cell>
          <cell r="D9">
            <v>422</v>
          </cell>
          <cell r="E9">
            <v>1873</v>
          </cell>
          <cell r="F9">
            <v>3254</v>
          </cell>
          <cell r="G9">
            <v>54111</v>
          </cell>
          <cell r="H9">
            <v>37327</v>
          </cell>
          <cell r="I9">
            <v>15951</v>
          </cell>
          <cell r="J9">
            <v>5422</v>
          </cell>
          <cell r="K9">
            <v>5157</v>
          </cell>
          <cell r="L9">
            <v>42674</v>
          </cell>
          <cell r="M9">
            <v>2328</v>
          </cell>
          <cell r="N9">
            <v>539</v>
          </cell>
          <cell r="O9">
            <v>536</v>
          </cell>
          <cell r="P9">
            <v>52787</v>
          </cell>
          <cell r="Q9">
            <v>52884</v>
          </cell>
          <cell r="R9">
            <v>14503</v>
          </cell>
          <cell r="S9">
            <v>1513</v>
          </cell>
          <cell r="T9">
            <v>839</v>
          </cell>
          <cell r="U9">
            <v>2357</v>
          </cell>
          <cell r="V9">
            <v>5308</v>
          </cell>
          <cell r="W9">
            <v>1424</v>
          </cell>
          <cell r="X9">
            <v>32295</v>
          </cell>
          <cell r="Y9">
            <v>2895</v>
          </cell>
          <cell r="Z9">
            <v>1643</v>
          </cell>
          <cell r="AA9">
            <v>2075</v>
          </cell>
          <cell r="AB9">
            <v>918</v>
          </cell>
          <cell r="AC9">
            <v>9160</v>
          </cell>
          <cell r="AD9">
            <v>1290</v>
          </cell>
          <cell r="AE9">
            <v>230</v>
          </cell>
          <cell r="AF9">
            <v>565</v>
          </cell>
          <cell r="AG9">
            <v>10042</v>
          </cell>
          <cell r="AH9">
            <v>984</v>
          </cell>
          <cell r="AI9">
            <v>158246</v>
          </cell>
          <cell r="AJ9">
            <v>0</v>
          </cell>
          <cell r="AK9">
            <v>13880</v>
          </cell>
          <cell r="AL9">
            <v>2612</v>
          </cell>
          <cell r="AM9">
            <v>3372</v>
          </cell>
          <cell r="AN9">
            <v>25207</v>
          </cell>
          <cell r="AO9">
            <v>12335</v>
          </cell>
          <cell r="AP9">
            <v>3792</v>
          </cell>
          <cell r="AQ9">
            <v>660</v>
          </cell>
          <cell r="AR9">
            <v>5624</v>
          </cell>
          <cell r="AS9">
            <v>11462</v>
          </cell>
          <cell r="AT9">
            <v>43353</v>
          </cell>
          <cell r="AU9">
            <v>8249</v>
          </cell>
          <cell r="AV9">
            <v>8293</v>
          </cell>
          <cell r="AW9">
            <v>38542</v>
          </cell>
          <cell r="AX9">
            <v>20192</v>
          </cell>
          <cell r="AY9">
            <v>10330</v>
          </cell>
          <cell r="AZ9">
            <v>17046</v>
          </cell>
          <cell r="BA9">
            <v>173378</v>
          </cell>
          <cell r="BB9">
            <v>3281</v>
          </cell>
          <cell r="BC9">
            <v>4991</v>
          </cell>
          <cell r="BD9">
            <v>2759</v>
          </cell>
          <cell r="BE9">
            <v>502</v>
          </cell>
          <cell r="BF9">
            <v>120</v>
          </cell>
          <cell r="BG9">
            <v>1801</v>
          </cell>
          <cell r="BH9">
            <v>1094</v>
          </cell>
          <cell r="BI9">
            <v>1094</v>
          </cell>
          <cell r="BJ9">
            <v>1094</v>
          </cell>
          <cell r="BK9">
            <v>3248</v>
          </cell>
          <cell r="BL9">
            <v>230</v>
          </cell>
          <cell r="BM9">
            <v>4967</v>
          </cell>
          <cell r="BN9">
            <v>84820</v>
          </cell>
          <cell r="BO9">
            <v>953723</v>
          </cell>
          <cell r="BP9">
            <v>253976</v>
          </cell>
          <cell r="BQ9">
            <v>59400</v>
          </cell>
          <cell r="BR9">
            <v>4431</v>
          </cell>
          <cell r="BS9">
            <v>0</v>
          </cell>
          <cell r="BT9">
            <v>2596</v>
          </cell>
          <cell r="BU9">
            <v>5569</v>
          </cell>
          <cell r="BV9">
            <v>3089</v>
          </cell>
          <cell r="BW9">
            <v>26254</v>
          </cell>
          <cell r="BX9">
            <v>71282</v>
          </cell>
          <cell r="BY9">
            <v>1329</v>
          </cell>
          <cell r="BZ9">
            <v>8352</v>
          </cell>
          <cell r="CA9">
            <v>8605</v>
          </cell>
          <cell r="CB9">
            <v>8827</v>
          </cell>
          <cell r="CC9">
            <v>6175</v>
          </cell>
          <cell r="CD9">
            <v>6175</v>
          </cell>
          <cell r="CE9">
            <v>8300</v>
          </cell>
          <cell r="CF9">
            <v>130342</v>
          </cell>
          <cell r="CG9">
            <v>1100</v>
          </cell>
          <cell r="CH9">
            <v>170</v>
          </cell>
          <cell r="CI9">
            <v>62126</v>
          </cell>
          <cell r="CJ9">
            <v>2226</v>
          </cell>
          <cell r="CK9">
            <v>10064</v>
          </cell>
          <cell r="CL9">
            <v>6339</v>
          </cell>
          <cell r="CM9">
            <v>6339</v>
          </cell>
          <cell r="CN9">
            <v>1096</v>
          </cell>
          <cell r="CO9">
            <v>11386</v>
          </cell>
          <cell r="CP9">
            <v>2372</v>
          </cell>
          <cell r="CQ9">
            <v>7699</v>
          </cell>
          <cell r="CR9">
            <v>261</v>
          </cell>
          <cell r="CS9">
            <v>22648</v>
          </cell>
          <cell r="CT9">
            <v>32990</v>
          </cell>
          <cell r="CU9">
            <v>6559</v>
          </cell>
          <cell r="CV9">
            <v>943</v>
          </cell>
          <cell r="CW9">
            <v>936</v>
          </cell>
          <cell r="CX9">
            <v>17624</v>
          </cell>
          <cell r="CY9">
            <v>23086</v>
          </cell>
          <cell r="CZ9">
            <v>3972</v>
          </cell>
          <cell r="DA9">
            <v>1564</v>
          </cell>
          <cell r="DB9">
            <v>47694</v>
          </cell>
          <cell r="DC9">
            <v>378</v>
          </cell>
          <cell r="DD9">
            <v>8957</v>
          </cell>
          <cell r="DE9">
            <v>12012</v>
          </cell>
          <cell r="DF9">
            <v>46061</v>
          </cell>
          <cell r="DG9">
            <v>9533</v>
          </cell>
          <cell r="DH9">
            <v>3189</v>
          </cell>
          <cell r="DI9">
            <v>1256</v>
          </cell>
          <cell r="DJ9">
            <v>12436</v>
          </cell>
          <cell r="DK9">
            <v>30506</v>
          </cell>
          <cell r="DL9">
            <v>2094</v>
          </cell>
          <cell r="DM9">
            <v>1123</v>
          </cell>
          <cell r="DN9">
            <v>9128</v>
          </cell>
          <cell r="DO9">
            <v>4927</v>
          </cell>
          <cell r="DP9">
            <v>2319</v>
          </cell>
          <cell r="DQ9">
            <v>7412</v>
          </cell>
          <cell r="DR9">
            <v>32554</v>
          </cell>
          <cell r="DS9">
            <v>3973</v>
          </cell>
          <cell r="DT9">
            <v>0</v>
          </cell>
          <cell r="DU9">
            <v>39892</v>
          </cell>
          <cell r="DV9">
            <v>5740</v>
          </cell>
          <cell r="DW9">
            <v>760</v>
          </cell>
          <cell r="DX9">
            <v>29337</v>
          </cell>
          <cell r="DY9">
            <v>5340</v>
          </cell>
          <cell r="DZ9">
            <v>804</v>
          </cell>
          <cell r="EA9">
            <v>2234</v>
          </cell>
          <cell r="EB9">
            <v>1093</v>
          </cell>
          <cell r="EC9">
            <v>2652</v>
          </cell>
          <cell r="ED9">
            <v>2652</v>
          </cell>
          <cell r="EE9">
            <v>2688</v>
          </cell>
          <cell r="EF9">
            <v>2132</v>
          </cell>
          <cell r="EG9">
            <v>384</v>
          </cell>
          <cell r="EH9">
            <v>50938</v>
          </cell>
          <cell r="EI9">
            <v>2730</v>
          </cell>
          <cell r="EJ9">
            <v>13798</v>
          </cell>
          <cell r="EK9">
            <v>10888</v>
          </cell>
          <cell r="EL9">
            <v>544</v>
          </cell>
          <cell r="EM9">
            <v>3872</v>
          </cell>
          <cell r="EN9">
            <v>938</v>
          </cell>
          <cell r="EO9">
            <v>1296</v>
          </cell>
          <cell r="EP9">
            <v>4033</v>
          </cell>
          <cell r="EQ9">
            <v>6254</v>
          </cell>
          <cell r="ER9">
            <v>710</v>
          </cell>
          <cell r="ES9">
            <v>7909</v>
          </cell>
          <cell r="ET9">
            <v>49010</v>
          </cell>
          <cell r="EU9">
            <v>6149</v>
          </cell>
          <cell r="EV9">
            <v>656962</v>
          </cell>
          <cell r="EW9">
            <v>64197</v>
          </cell>
          <cell r="EX9">
            <v>2508</v>
          </cell>
          <cell r="EY9">
            <v>748</v>
          </cell>
          <cell r="EZ9">
            <v>8872</v>
          </cell>
          <cell r="FA9">
            <v>41700</v>
          </cell>
          <cell r="FB9">
            <v>20690</v>
          </cell>
          <cell r="FC9">
            <v>1084</v>
          </cell>
          <cell r="FD9">
            <v>3325</v>
          </cell>
          <cell r="FE9">
            <v>3325</v>
          </cell>
          <cell r="FF9">
            <v>3500</v>
          </cell>
          <cell r="FG9">
            <v>3112</v>
          </cell>
          <cell r="FH9">
            <v>1885</v>
          </cell>
          <cell r="FI9">
            <v>450</v>
          </cell>
          <cell r="FJ9">
            <v>27789</v>
          </cell>
          <cell r="FK9">
            <v>3628</v>
          </cell>
          <cell r="FL9">
            <v>1486</v>
          </cell>
          <cell r="FM9">
            <v>13557</v>
          </cell>
          <cell r="FN9">
            <v>906</v>
          </cell>
          <cell r="FO9">
            <v>432</v>
          </cell>
        </row>
        <row r="10">
          <cell r="A10" t="str">
            <v>Customers - Residential</v>
          </cell>
          <cell r="B10" t="str">
            <v>YNR</v>
          </cell>
          <cell r="C10">
            <v>2000</v>
          </cell>
          <cell r="D10">
            <v>362</v>
          </cell>
          <cell r="E10">
            <v>1557</v>
          </cell>
          <cell r="F10">
            <v>2465</v>
          </cell>
          <cell r="G10">
            <v>48205</v>
          </cell>
          <cell r="H10">
            <v>33108</v>
          </cell>
          <cell r="I10">
            <v>13560</v>
          </cell>
          <cell r="J10">
            <v>4523</v>
          </cell>
          <cell r="K10">
            <v>4763</v>
          </cell>
          <cell r="L10">
            <v>30516</v>
          </cell>
          <cell r="M10">
            <v>1980</v>
          </cell>
          <cell r="N10">
            <v>451</v>
          </cell>
          <cell r="O10">
            <v>416</v>
          </cell>
          <cell r="P10">
            <v>47573</v>
          </cell>
          <cell r="Q10">
            <v>37610</v>
          </cell>
          <cell r="R10">
            <v>13170</v>
          </cell>
          <cell r="S10">
            <v>1422</v>
          </cell>
          <cell r="T10">
            <v>754</v>
          </cell>
          <cell r="U10">
            <v>2130</v>
          </cell>
          <cell r="V10">
            <v>4617</v>
          </cell>
          <cell r="W10">
            <v>1209</v>
          </cell>
          <cell r="X10">
            <v>27905</v>
          </cell>
          <cell r="Y10">
            <v>1979</v>
          </cell>
          <cell r="Z10">
            <v>1368</v>
          </cell>
          <cell r="AA10">
            <v>1699</v>
          </cell>
          <cell r="AB10">
            <v>807</v>
          </cell>
          <cell r="AC10">
            <v>8056</v>
          </cell>
          <cell r="AD10">
            <v>1097</v>
          </cell>
          <cell r="AE10">
            <v>188</v>
          </cell>
          <cell r="AF10">
            <v>469</v>
          </cell>
          <cell r="AG10">
            <v>8804</v>
          </cell>
          <cell r="AH10">
            <v>865</v>
          </cell>
          <cell r="AI10">
            <v>138997</v>
          </cell>
          <cell r="AJ10">
            <v>70027</v>
          </cell>
          <cell r="AK10">
            <v>11814</v>
          </cell>
          <cell r="AL10">
            <v>2329</v>
          </cell>
          <cell r="AM10">
            <v>2981</v>
          </cell>
          <cell r="AN10">
            <v>22831</v>
          </cell>
          <cell r="AO10">
            <v>10947</v>
          </cell>
          <cell r="AP10">
            <v>3361</v>
          </cell>
          <cell r="AQ10">
            <v>573</v>
          </cell>
          <cell r="AR10">
            <v>4884</v>
          </cell>
          <cell r="AS10">
            <v>10440</v>
          </cell>
          <cell r="AT10">
            <v>38659</v>
          </cell>
          <cell r="AU10">
            <v>7463</v>
          </cell>
          <cell r="AV10">
            <v>7506</v>
          </cell>
          <cell r="AW10">
            <v>34852</v>
          </cell>
          <cell r="AX10">
            <v>17294</v>
          </cell>
          <cell r="AY10">
            <v>9199</v>
          </cell>
          <cell r="AZ10">
            <v>15575</v>
          </cell>
          <cell r="BA10">
            <v>156266</v>
          </cell>
          <cell r="BB10">
            <v>2804</v>
          </cell>
          <cell r="BC10">
            <v>4351</v>
          </cell>
          <cell r="BD10">
            <v>2300</v>
          </cell>
          <cell r="BE10">
            <v>405</v>
          </cell>
          <cell r="BF10">
            <v>94</v>
          </cell>
          <cell r="BG10">
            <v>1402</v>
          </cell>
          <cell r="BH10">
            <v>934</v>
          </cell>
          <cell r="BI10">
            <v>934</v>
          </cell>
          <cell r="BJ10">
            <v>934</v>
          </cell>
          <cell r="BK10">
            <v>2915</v>
          </cell>
          <cell r="BL10">
            <v>220</v>
          </cell>
          <cell r="BM10">
            <v>4351</v>
          </cell>
          <cell r="BN10">
            <v>77180</v>
          </cell>
          <cell r="BO10">
            <v>864495</v>
          </cell>
          <cell r="BP10">
            <v>227736</v>
          </cell>
          <cell r="BQ10">
            <v>49259</v>
          </cell>
          <cell r="BR10">
            <v>3878</v>
          </cell>
          <cell r="BS10">
            <v>0</v>
          </cell>
          <cell r="BT10">
            <v>2158</v>
          </cell>
          <cell r="BU10">
            <v>4742</v>
          </cell>
          <cell r="BV10">
            <v>2654</v>
          </cell>
          <cell r="BW10">
            <v>22166</v>
          </cell>
          <cell r="BX10">
            <v>63692</v>
          </cell>
          <cell r="BY10">
            <v>113</v>
          </cell>
          <cell r="BZ10">
            <v>7167</v>
          </cell>
          <cell r="CA10">
            <v>7000</v>
          </cell>
          <cell r="CB10">
            <v>8135</v>
          </cell>
          <cell r="CC10">
            <v>5362</v>
          </cell>
          <cell r="CD10">
            <v>5362</v>
          </cell>
          <cell r="CE10">
            <v>7443</v>
          </cell>
          <cell r="CF10">
            <v>115923</v>
          </cell>
          <cell r="CG10">
            <v>775</v>
          </cell>
          <cell r="CH10">
            <v>133</v>
          </cell>
          <cell r="CI10">
            <v>54132</v>
          </cell>
          <cell r="CJ10">
            <v>1919</v>
          </cell>
          <cell r="CK10">
            <v>5610</v>
          </cell>
          <cell r="CL10">
            <v>5500</v>
          </cell>
          <cell r="CM10">
            <v>5500</v>
          </cell>
          <cell r="CN10">
            <v>907</v>
          </cell>
          <cell r="CO10">
            <v>9409</v>
          </cell>
          <cell r="CP10">
            <v>2019</v>
          </cell>
          <cell r="CQ10">
            <v>6807</v>
          </cell>
          <cell r="CR10">
            <v>157</v>
          </cell>
          <cell r="CS10">
            <v>19834</v>
          </cell>
          <cell r="CT10">
            <v>29385</v>
          </cell>
          <cell r="CU10">
            <v>5164</v>
          </cell>
          <cell r="CV10">
            <v>855</v>
          </cell>
          <cell r="CW10">
            <v>773</v>
          </cell>
          <cell r="CX10">
            <v>14821</v>
          </cell>
          <cell r="CY10">
            <v>20091</v>
          </cell>
          <cell r="CZ10">
            <v>3409</v>
          </cell>
          <cell r="DA10">
            <v>1344</v>
          </cell>
          <cell r="DB10">
            <v>42227</v>
          </cell>
          <cell r="DC10">
            <v>298</v>
          </cell>
          <cell r="DD10">
            <v>7830</v>
          </cell>
          <cell r="DE10">
            <v>10390</v>
          </cell>
          <cell r="DF10">
            <v>41716</v>
          </cell>
          <cell r="DG10">
            <v>6162</v>
          </cell>
          <cell r="DH10">
            <v>2567</v>
          </cell>
          <cell r="DI10">
            <v>1058</v>
          </cell>
          <cell r="DJ10">
            <v>1528</v>
          </cell>
          <cell r="DK10">
            <v>26326</v>
          </cell>
          <cell r="DL10">
            <v>1794</v>
          </cell>
          <cell r="DM10">
            <v>917</v>
          </cell>
          <cell r="DN10">
            <v>7952</v>
          </cell>
          <cell r="DO10">
            <v>4256</v>
          </cell>
          <cell r="DP10">
            <v>1964</v>
          </cell>
          <cell r="DQ10">
            <v>6329</v>
          </cell>
          <cell r="DR10">
            <v>28400</v>
          </cell>
          <cell r="DS10">
            <v>3394</v>
          </cell>
          <cell r="DT10">
            <v>0</v>
          </cell>
          <cell r="DU10">
            <v>35362</v>
          </cell>
          <cell r="DV10">
            <v>4853</v>
          </cell>
          <cell r="DW10">
            <v>652</v>
          </cell>
          <cell r="DX10">
            <v>27601</v>
          </cell>
          <cell r="DY10">
            <v>4764</v>
          </cell>
          <cell r="DZ10">
            <v>681</v>
          </cell>
          <cell r="EA10">
            <v>1865</v>
          </cell>
          <cell r="EB10">
            <v>925</v>
          </cell>
          <cell r="EC10">
            <v>2141</v>
          </cell>
          <cell r="ED10">
            <v>2141</v>
          </cell>
          <cell r="EE10">
            <v>2168</v>
          </cell>
          <cell r="EF10">
            <v>1796</v>
          </cell>
          <cell r="EG10">
            <v>347</v>
          </cell>
          <cell r="EH10">
            <v>45628</v>
          </cell>
          <cell r="EI10">
            <v>2331</v>
          </cell>
          <cell r="EJ10">
            <v>12127</v>
          </cell>
          <cell r="EK10">
            <v>36382</v>
          </cell>
          <cell r="EL10">
            <v>420</v>
          </cell>
          <cell r="EM10">
            <v>3589</v>
          </cell>
          <cell r="EN10">
            <v>827</v>
          </cell>
          <cell r="EO10">
            <v>1081</v>
          </cell>
          <cell r="EP10">
            <v>3549</v>
          </cell>
          <cell r="EQ10">
            <v>5785</v>
          </cell>
          <cell r="ER10">
            <v>593</v>
          </cell>
          <cell r="ES10">
            <v>6999</v>
          </cell>
          <cell r="ET10">
            <v>43691</v>
          </cell>
          <cell r="EU10">
            <v>5316</v>
          </cell>
          <cell r="EV10">
            <v>578460</v>
          </cell>
          <cell r="EW10">
            <v>58603</v>
          </cell>
          <cell r="EX10">
            <v>2144</v>
          </cell>
          <cell r="EY10">
            <v>630</v>
          </cell>
          <cell r="EZ10">
            <v>8070</v>
          </cell>
          <cell r="FA10">
            <v>35844</v>
          </cell>
          <cell r="FB10">
            <v>18478</v>
          </cell>
          <cell r="FC10">
            <v>955</v>
          </cell>
          <cell r="FD10">
            <v>2754</v>
          </cell>
          <cell r="FE10">
            <v>2754</v>
          </cell>
          <cell r="FF10">
            <v>3000</v>
          </cell>
          <cell r="FG10">
            <v>2779</v>
          </cell>
          <cell r="FH10">
            <v>1622</v>
          </cell>
          <cell r="FI10">
            <v>339</v>
          </cell>
          <cell r="FJ10">
            <v>25673</v>
          </cell>
          <cell r="FK10">
            <v>3273</v>
          </cell>
          <cell r="FL10">
            <v>1350</v>
          </cell>
          <cell r="FM10">
            <v>12140</v>
          </cell>
          <cell r="FN10">
            <v>785</v>
          </cell>
          <cell r="FO10">
            <v>352</v>
          </cell>
        </row>
        <row r="11">
          <cell r="A11" t="str">
            <v>Customers - Other</v>
          </cell>
          <cell r="B11" t="str">
            <v>YNO</v>
          </cell>
          <cell r="C11">
            <v>2000</v>
          </cell>
          <cell r="D11">
            <v>60</v>
          </cell>
          <cell r="E11">
            <v>316</v>
          </cell>
          <cell r="F11">
            <v>789</v>
          </cell>
          <cell r="G11">
            <v>5906</v>
          </cell>
          <cell r="H11">
            <v>4219</v>
          </cell>
          <cell r="I11">
            <v>2391</v>
          </cell>
          <cell r="J11">
            <v>899</v>
          </cell>
          <cell r="K11">
            <v>394</v>
          </cell>
          <cell r="L11">
            <v>12158</v>
          </cell>
          <cell r="M11">
            <v>348</v>
          </cell>
          <cell r="N11">
            <v>88</v>
          </cell>
          <cell r="O11">
            <v>120</v>
          </cell>
          <cell r="P11">
            <v>5214</v>
          </cell>
          <cell r="Q11">
            <v>15274</v>
          </cell>
          <cell r="R11">
            <v>1333</v>
          </cell>
          <cell r="S11">
            <v>91</v>
          </cell>
          <cell r="T11">
            <v>85</v>
          </cell>
          <cell r="U11">
            <v>227</v>
          </cell>
          <cell r="V11">
            <v>691</v>
          </cell>
          <cell r="W11">
            <v>215</v>
          </cell>
          <cell r="X11">
            <v>4390</v>
          </cell>
          <cell r="Y11">
            <v>916</v>
          </cell>
          <cell r="Z11">
            <v>275</v>
          </cell>
          <cell r="AA11">
            <v>376</v>
          </cell>
          <cell r="AB11">
            <v>111</v>
          </cell>
          <cell r="AC11">
            <v>1104</v>
          </cell>
          <cell r="AD11">
            <v>193</v>
          </cell>
          <cell r="AE11">
            <v>42</v>
          </cell>
          <cell r="AF11">
            <v>96</v>
          </cell>
          <cell r="AG11">
            <v>1238</v>
          </cell>
          <cell r="AH11">
            <v>119</v>
          </cell>
          <cell r="AI11">
            <v>19249</v>
          </cell>
          <cell r="AJ11">
            <v>-70027</v>
          </cell>
          <cell r="AK11">
            <v>2066</v>
          </cell>
          <cell r="AL11">
            <v>283</v>
          </cell>
          <cell r="AM11">
            <v>391</v>
          </cell>
          <cell r="AN11">
            <v>2376</v>
          </cell>
          <cell r="AO11">
            <v>1388</v>
          </cell>
          <cell r="AP11">
            <v>431</v>
          </cell>
          <cell r="AQ11">
            <v>87</v>
          </cell>
          <cell r="AR11">
            <v>740</v>
          </cell>
          <cell r="AS11">
            <v>1022</v>
          </cell>
          <cell r="AT11">
            <v>4694</v>
          </cell>
          <cell r="AU11">
            <v>786</v>
          </cell>
          <cell r="AV11">
            <v>787</v>
          </cell>
          <cell r="AW11">
            <v>3690</v>
          </cell>
          <cell r="AX11">
            <v>2898</v>
          </cell>
          <cell r="AY11">
            <v>1131</v>
          </cell>
          <cell r="AZ11">
            <v>1471</v>
          </cell>
          <cell r="BA11">
            <v>17112</v>
          </cell>
          <cell r="BB11">
            <v>477</v>
          </cell>
          <cell r="BC11">
            <v>640</v>
          </cell>
          <cell r="BD11">
            <v>459</v>
          </cell>
          <cell r="BE11">
            <v>97</v>
          </cell>
          <cell r="BF11">
            <v>26</v>
          </cell>
          <cell r="BG11">
            <v>399</v>
          </cell>
          <cell r="BH11">
            <v>160</v>
          </cell>
          <cell r="BI11">
            <v>160</v>
          </cell>
          <cell r="BJ11">
            <v>160</v>
          </cell>
          <cell r="BK11">
            <v>333</v>
          </cell>
          <cell r="BL11">
            <v>10</v>
          </cell>
          <cell r="BM11">
            <v>616</v>
          </cell>
          <cell r="BN11">
            <v>7640</v>
          </cell>
          <cell r="BO11">
            <v>89228</v>
          </cell>
          <cell r="BP11">
            <v>26240</v>
          </cell>
          <cell r="BQ11">
            <v>10141</v>
          </cell>
          <cell r="BR11">
            <v>553</v>
          </cell>
          <cell r="BS11">
            <v>0</v>
          </cell>
          <cell r="BT11">
            <v>438</v>
          </cell>
          <cell r="BU11">
            <v>827</v>
          </cell>
          <cell r="BV11">
            <v>435</v>
          </cell>
          <cell r="BW11">
            <v>4088</v>
          </cell>
          <cell r="BX11">
            <v>7590</v>
          </cell>
          <cell r="BY11">
            <v>1216</v>
          </cell>
          <cell r="BZ11">
            <v>1185</v>
          </cell>
          <cell r="CA11">
            <v>1605</v>
          </cell>
          <cell r="CB11">
            <v>692</v>
          </cell>
          <cell r="CC11">
            <v>813</v>
          </cell>
          <cell r="CD11">
            <v>813</v>
          </cell>
          <cell r="CE11">
            <v>857</v>
          </cell>
          <cell r="CF11">
            <v>14419</v>
          </cell>
          <cell r="CG11">
            <v>325</v>
          </cell>
          <cell r="CH11">
            <v>37</v>
          </cell>
          <cell r="CI11">
            <v>7994</v>
          </cell>
          <cell r="CJ11">
            <v>307</v>
          </cell>
          <cell r="CK11">
            <v>4454</v>
          </cell>
          <cell r="CL11">
            <v>839</v>
          </cell>
          <cell r="CM11">
            <v>839</v>
          </cell>
          <cell r="CN11">
            <v>189</v>
          </cell>
          <cell r="CO11">
            <v>1977</v>
          </cell>
          <cell r="CP11">
            <v>353</v>
          </cell>
          <cell r="CQ11">
            <v>892</v>
          </cell>
          <cell r="CR11">
            <v>104</v>
          </cell>
          <cell r="CS11">
            <v>2814</v>
          </cell>
          <cell r="CT11">
            <v>3605</v>
          </cell>
          <cell r="CU11">
            <v>1395</v>
          </cell>
          <cell r="CV11">
            <v>88</v>
          </cell>
          <cell r="CW11">
            <v>163</v>
          </cell>
          <cell r="CX11">
            <v>2803</v>
          </cell>
          <cell r="CY11">
            <v>2995</v>
          </cell>
          <cell r="CZ11">
            <v>563</v>
          </cell>
          <cell r="DA11">
            <v>220</v>
          </cell>
          <cell r="DB11">
            <v>5467</v>
          </cell>
          <cell r="DC11">
            <v>80</v>
          </cell>
          <cell r="DD11">
            <v>1127</v>
          </cell>
          <cell r="DE11">
            <v>1622</v>
          </cell>
          <cell r="DF11">
            <v>4345</v>
          </cell>
          <cell r="DG11">
            <v>3371</v>
          </cell>
          <cell r="DH11">
            <v>622</v>
          </cell>
          <cell r="DI11">
            <v>198</v>
          </cell>
          <cell r="DJ11">
            <v>10908</v>
          </cell>
          <cell r="DK11">
            <v>4180</v>
          </cell>
          <cell r="DL11">
            <v>300</v>
          </cell>
          <cell r="DM11">
            <v>206</v>
          </cell>
          <cell r="DN11">
            <v>1176</v>
          </cell>
          <cell r="DO11">
            <v>671</v>
          </cell>
          <cell r="DP11">
            <v>355</v>
          </cell>
          <cell r="DQ11">
            <v>1083</v>
          </cell>
          <cell r="DR11">
            <v>4154</v>
          </cell>
          <cell r="DS11">
            <v>579</v>
          </cell>
          <cell r="DT11">
            <v>0</v>
          </cell>
          <cell r="DU11">
            <v>4530</v>
          </cell>
          <cell r="DV11">
            <v>887</v>
          </cell>
          <cell r="DW11">
            <v>108</v>
          </cell>
          <cell r="DX11">
            <v>1736</v>
          </cell>
          <cell r="DY11">
            <v>576</v>
          </cell>
          <cell r="DZ11">
            <v>123</v>
          </cell>
          <cell r="EA11">
            <v>369</v>
          </cell>
          <cell r="EB11">
            <v>168</v>
          </cell>
          <cell r="EC11">
            <v>511</v>
          </cell>
          <cell r="ED11">
            <v>511</v>
          </cell>
          <cell r="EE11">
            <v>520</v>
          </cell>
          <cell r="EF11">
            <v>336</v>
          </cell>
          <cell r="EG11">
            <v>37</v>
          </cell>
          <cell r="EH11">
            <v>5310</v>
          </cell>
          <cell r="EI11">
            <v>399</v>
          </cell>
          <cell r="EJ11">
            <v>1671</v>
          </cell>
          <cell r="EK11">
            <v>-25494</v>
          </cell>
          <cell r="EL11">
            <v>124</v>
          </cell>
          <cell r="EM11">
            <v>283</v>
          </cell>
          <cell r="EN11">
            <v>111</v>
          </cell>
          <cell r="EO11">
            <v>215</v>
          </cell>
          <cell r="EP11">
            <v>484</v>
          </cell>
          <cell r="EQ11">
            <v>469</v>
          </cell>
          <cell r="ER11">
            <v>117</v>
          </cell>
          <cell r="ES11">
            <v>910</v>
          </cell>
          <cell r="ET11">
            <v>5319</v>
          </cell>
          <cell r="EU11">
            <v>833</v>
          </cell>
          <cell r="EV11">
            <v>78502</v>
          </cell>
          <cell r="EW11">
            <v>5594</v>
          </cell>
          <cell r="EX11">
            <v>364</v>
          </cell>
          <cell r="EY11">
            <v>118</v>
          </cell>
          <cell r="EZ11">
            <v>802</v>
          </cell>
          <cell r="FA11">
            <v>5856</v>
          </cell>
          <cell r="FB11">
            <v>2212</v>
          </cell>
          <cell r="FC11">
            <v>129</v>
          </cell>
          <cell r="FD11">
            <v>571</v>
          </cell>
          <cell r="FE11">
            <v>571</v>
          </cell>
          <cell r="FF11">
            <v>500</v>
          </cell>
          <cell r="FG11">
            <v>333</v>
          </cell>
          <cell r="FH11">
            <v>263</v>
          </cell>
          <cell r="FI11">
            <v>111</v>
          </cell>
          <cell r="FJ11">
            <v>2116</v>
          </cell>
          <cell r="FK11">
            <v>355</v>
          </cell>
          <cell r="FL11">
            <v>136</v>
          </cell>
          <cell r="FM11">
            <v>1417</v>
          </cell>
          <cell r="FN11">
            <v>121</v>
          </cell>
          <cell r="FO11">
            <v>80</v>
          </cell>
        </row>
        <row r="12">
          <cell r="A12" t="str">
            <v>kWh</v>
          </cell>
          <cell r="B12" t="str">
            <v>YV</v>
          </cell>
          <cell r="C12">
            <v>2000</v>
          </cell>
          <cell r="D12">
            <v>5716390</v>
          </cell>
          <cell r="E12">
            <v>49756011</v>
          </cell>
          <cell r="F12">
            <v>48111668</v>
          </cell>
          <cell r="G12">
            <v>215429852</v>
          </cell>
          <cell r="H12">
            <v>725952547</v>
          </cell>
          <cell r="I12">
            <v>575576759</v>
          </cell>
          <cell r="J12">
            <v>87084298</v>
          </cell>
          <cell r="K12">
            <v>88874466</v>
          </cell>
          <cell r="L12">
            <v>851987000</v>
          </cell>
          <cell r="M12">
            <v>45399057</v>
          </cell>
          <cell r="N12">
            <v>8038734</v>
          </cell>
          <cell r="O12">
            <v>7040424</v>
          </cell>
          <cell r="P12">
            <v>1520388847</v>
          </cell>
          <cell r="Q12">
            <v>1350735344</v>
          </cell>
          <cell r="R12">
            <v>280817908</v>
          </cell>
          <cell r="S12">
            <v>19281836.690000001</v>
          </cell>
          <cell r="T12">
            <v>8820870</v>
          </cell>
          <cell r="U12">
            <v>18471914</v>
          </cell>
          <cell r="V12">
            <v>166226144.09999999</v>
          </cell>
          <cell r="W12">
            <v>32196747</v>
          </cell>
          <cell r="X12">
            <v>872734603</v>
          </cell>
          <cell r="Y12">
            <v>36421408</v>
          </cell>
          <cell r="Z12">
            <v>27633325</v>
          </cell>
          <cell r="AA12">
            <v>57574973</v>
          </cell>
          <cell r="AB12">
            <v>5932753</v>
          </cell>
          <cell r="AC12">
            <v>292936005</v>
          </cell>
          <cell r="AD12">
            <v>23790396</v>
          </cell>
          <cell r="AE12">
            <v>2839670</v>
          </cell>
          <cell r="AF12">
            <v>7609059</v>
          </cell>
          <cell r="AG12">
            <v>188246454</v>
          </cell>
          <cell r="AH12">
            <v>14992061</v>
          </cell>
          <cell r="AI12">
            <v>7001988891</v>
          </cell>
          <cell r="AJ12">
            <v>0</v>
          </cell>
          <cell r="AK12">
            <v>98087505</v>
          </cell>
          <cell r="AL12">
            <v>38742420</v>
          </cell>
          <cell r="AM12">
            <v>10718228</v>
          </cell>
          <cell r="AN12">
            <v>299557499.5</v>
          </cell>
          <cell r="AO12">
            <v>455638311</v>
          </cell>
          <cell r="AP12">
            <v>76999361</v>
          </cell>
          <cell r="AQ12">
            <v>8921598</v>
          </cell>
          <cell r="AR12">
            <v>88518297</v>
          </cell>
          <cell r="AS12">
            <v>233511297.40000001</v>
          </cell>
          <cell r="AT12">
            <v>850851391.39999998</v>
          </cell>
          <cell r="AU12">
            <v>122097656</v>
          </cell>
          <cell r="AV12">
            <v>24573905</v>
          </cell>
          <cell r="AW12">
            <v>1404862475</v>
          </cell>
          <cell r="AX12">
            <v>61887523</v>
          </cell>
          <cell r="AY12">
            <v>126123126</v>
          </cell>
          <cell r="AZ12">
            <v>407750118</v>
          </cell>
          <cell r="BA12">
            <v>7009478328</v>
          </cell>
          <cell r="BB12">
            <v>67421881</v>
          </cell>
          <cell r="BC12">
            <v>198225653</v>
          </cell>
          <cell r="BD12">
            <v>104733108</v>
          </cell>
          <cell r="BE12">
            <v>17122557</v>
          </cell>
          <cell r="BF12">
            <v>867550</v>
          </cell>
          <cell r="BG12">
            <v>33448553</v>
          </cell>
          <cell r="BH12">
            <v>20531973</v>
          </cell>
          <cell r="BI12">
            <v>20531973</v>
          </cell>
          <cell r="BJ12">
            <v>5330984</v>
          </cell>
          <cell r="BK12">
            <v>65124211</v>
          </cell>
          <cell r="BL12">
            <v>3063582</v>
          </cell>
          <cell r="BM12">
            <v>199712559</v>
          </cell>
          <cell r="BN12">
            <v>2999955648</v>
          </cell>
          <cell r="BO12">
            <v>16034366357</v>
          </cell>
          <cell r="BP12">
            <v>7006004716</v>
          </cell>
          <cell r="BQ12">
            <v>2375084378</v>
          </cell>
          <cell r="BR12">
            <v>120407887</v>
          </cell>
          <cell r="BS12">
            <v>0</v>
          </cell>
          <cell r="BT12" t="str">
            <v>unknown</v>
          </cell>
          <cell r="BU12">
            <v>112698550</v>
          </cell>
          <cell r="BV12">
            <v>55777614</v>
          </cell>
          <cell r="BW12">
            <v>699482986</v>
          </cell>
          <cell r="BX12">
            <v>1871205310</v>
          </cell>
          <cell r="BY12">
            <v>28459621</v>
          </cell>
          <cell r="BZ12">
            <v>157554185</v>
          </cell>
          <cell r="CA12">
            <v>208959184</v>
          </cell>
          <cell r="CB12">
            <v>53698271</v>
          </cell>
          <cell r="CC12">
            <v>59892251.600000001</v>
          </cell>
          <cell r="CD12">
            <v>59892251.600000001</v>
          </cell>
          <cell r="CE12">
            <v>165455858</v>
          </cell>
          <cell r="CF12">
            <v>3099476046</v>
          </cell>
          <cell r="CG12">
            <v>12810266</v>
          </cell>
          <cell r="CH12">
            <v>1726884</v>
          </cell>
          <cell r="CI12">
            <v>1893129322</v>
          </cell>
          <cell r="CJ12">
            <v>32682054</v>
          </cell>
          <cell r="CK12">
            <v>173232642</v>
          </cell>
          <cell r="CL12">
            <v>34640380</v>
          </cell>
          <cell r="CM12">
            <v>184988065</v>
          </cell>
          <cell r="CN12">
            <v>17117893</v>
          </cell>
          <cell r="CO12">
            <v>528920621</v>
          </cell>
          <cell r="CP12">
            <v>3874437</v>
          </cell>
          <cell r="CQ12">
            <v>152984029</v>
          </cell>
          <cell r="CR12">
            <v>3465547</v>
          </cell>
          <cell r="CS12">
            <v>585891901</v>
          </cell>
          <cell r="CT12">
            <v>734507967</v>
          </cell>
          <cell r="CU12">
            <v>148272712</v>
          </cell>
          <cell r="CV12">
            <v>12898912.42</v>
          </cell>
          <cell r="CW12">
            <v>21493105</v>
          </cell>
          <cell r="CX12">
            <v>329682447</v>
          </cell>
          <cell r="CY12">
            <v>566209405</v>
          </cell>
          <cell r="CZ12">
            <v>9867473</v>
          </cell>
          <cell r="DA12">
            <v>17697226</v>
          </cell>
          <cell r="DB12">
            <v>1948570628</v>
          </cell>
          <cell r="DC12">
            <v>4161851</v>
          </cell>
          <cell r="DD12">
            <v>214062164</v>
          </cell>
          <cell r="DE12">
            <v>305923494</v>
          </cell>
          <cell r="DF12">
            <v>1165455561</v>
          </cell>
          <cell r="DG12">
            <v>152808577</v>
          </cell>
          <cell r="DH12">
            <v>80268425</v>
          </cell>
          <cell r="DI12">
            <v>0</v>
          </cell>
          <cell r="DJ12">
            <v>40335403</v>
          </cell>
          <cell r="DK12">
            <v>715078336</v>
          </cell>
          <cell r="DL12">
            <v>43566226</v>
          </cell>
          <cell r="DM12">
            <v>33353501</v>
          </cell>
          <cell r="DN12">
            <v>189815321</v>
          </cell>
          <cell r="DO12">
            <v>198658918</v>
          </cell>
          <cell r="DP12">
            <v>38012545</v>
          </cell>
          <cell r="DQ12">
            <v>80232207</v>
          </cell>
          <cell r="DR12">
            <v>683001728</v>
          </cell>
          <cell r="DS12">
            <v>92961592</v>
          </cell>
          <cell r="DT12">
            <v>0</v>
          </cell>
          <cell r="DU12">
            <v>922798579</v>
          </cell>
          <cell r="DV12">
            <v>22430800</v>
          </cell>
          <cell r="DW12">
            <v>11606158</v>
          </cell>
          <cell r="DX12">
            <v>956784503</v>
          </cell>
          <cell r="DY12">
            <v>82411729</v>
          </cell>
          <cell r="DZ12">
            <v>16617945</v>
          </cell>
          <cell r="EA12">
            <v>45339866</v>
          </cell>
          <cell r="EB12">
            <v>19034332</v>
          </cell>
          <cell r="EC12">
            <v>62225298</v>
          </cell>
          <cell r="ED12">
            <v>62225298</v>
          </cell>
          <cell r="EE12">
            <v>17811355</v>
          </cell>
          <cell r="EF12">
            <v>41430397</v>
          </cell>
          <cell r="EG12">
            <v>12144758.9</v>
          </cell>
          <cell r="EH12">
            <v>1422007628</v>
          </cell>
          <cell r="EI12">
            <v>87765593</v>
          </cell>
          <cell r="EJ12">
            <v>342760792</v>
          </cell>
          <cell r="EK12">
            <v>661109303</v>
          </cell>
          <cell r="EL12">
            <v>6411755</v>
          </cell>
          <cell r="EM12">
            <v>40400243</v>
          </cell>
          <cell r="EN12">
            <v>19421122</v>
          </cell>
          <cell r="EO12">
            <v>19875927</v>
          </cell>
          <cell r="EP12">
            <v>32903756</v>
          </cell>
          <cell r="EQ12">
            <v>41506886</v>
          </cell>
          <cell r="ER12">
            <v>11966310</v>
          </cell>
          <cell r="ES12">
            <v>207948384</v>
          </cell>
          <cell r="ET12">
            <v>1004342421</v>
          </cell>
          <cell r="EU12">
            <v>212281734</v>
          </cell>
          <cell r="EV12">
            <v>25422282240</v>
          </cell>
          <cell r="EW12">
            <v>1351312714</v>
          </cell>
          <cell r="EX12">
            <v>36549017</v>
          </cell>
          <cell r="EY12">
            <v>12930003</v>
          </cell>
          <cell r="EZ12">
            <v>89257480</v>
          </cell>
          <cell r="FA12">
            <v>1136355493</v>
          </cell>
          <cell r="FB12">
            <v>508321779</v>
          </cell>
          <cell r="FC12">
            <v>13196374</v>
          </cell>
          <cell r="FD12">
            <v>78667787</v>
          </cell>
          <cell r="FE12">
            <v>78667787</v>
          </cell>
          <cell r="FF12">
            <v>79155269</v>
          </cell>
          <cell r="FG12">
            <v>55533670</v>
          </cell>
          <cell r="FH12">
            <v>54863696</v>
          </cell>
          <cell r="FI12">
            <v>7533189</v>
          </cell>
          <cell r="FJ12">
            <v>890681853</v>
          </cell>
          <cell r="FK12">
            <v>94304072</v>
          </cell>
          <cell r="FL12">
            <v>30624607</v>
          </cell>
          <cell r="FM12">
            <v>389067398.39999998</v>
          </cell>
          <cell r="FN12">
            <v>22371452</v>
          </cell>
          <cell r="FO12">
            <v>6482580</v>
          </cell>
        </row>
        <row r="13">
          <cell r="A13" t="str">
            <v>kWh - Residential</v>
          </cell>
          <cell r="B13" t="str">
            <v>YVR</v>
          </cell>
          <cell r="C13">
            <v>2000</v>
          </cell>
          <cell r="D13">
            <v>2970765</v>
          </cell>
          <cell r="E13">
            <v>11421921</v>
          </cell>
          <cell r="F13">
            <v>19371599</v>
          </cell>
          <cell r="G13">
            <v>70153243</v>
          </cell>
          <cell r="H13">
            <v>229684437</v>
          </cell>
          <cell r="I13">
            <v>128021579</v>
          </cell>
          <cell r="J13">
            <v>37700666</v>
          </cell>
          <cell r="K13">
            <v>36613938</v>
          </cell>
          <cell r="L13">
            <v>260000000</v>
          </cell>
          <cell r="M13">
            <v>22740835</v>
          </cell>
          <cell r="N13">
            <v>4527719</v>
          </cell>
          <cell r="O13">
            <v>2657640</v>
          </cell>
          <cell r="P13">
            <v>480412827</v>
          </cell>
          <cell r="Q13">
            <v>338017129</v>
          </cell>
          <cell r="R13">
            <v>102485494</v>
          </cell>
          <cell r="S13">
            <v>12314987.24</v>
          </cell>
          <cell r="T13">
            <v>4852474</v>
          </cell>
          <cell r="U13">
            <v>11963409</v>
          </cell>
          <cell r="V13">
            <v>38644173</v>
          </cell>
          <cell r="W13">
            <v>16387478</v>
          </cell>
          <cell r="X13">
            <v>234356263</v>
          </cell>
          <cell r="Y13">
            <v>19962160</v>
          </cell>
          <cell r="Z13">
            <v>11383262</v>
          </cell>
          <cell r="AA13">
            <v>14840848</v>
          </cell>
          <cell r="AB13">
            <v>4251975</v>
          </cell>
          <cell r="AC13">
            <v>73025347</v>
          </cell>
          <cell r="AD13">
            <v>14553188</v>
          </cell>
          <cell r="AE13">
            <v>2085050</v>
          </cell>
          <cell r="AF13">
            <v>4001186</v>
          </cell>
          <cell r="AG13">
            <v>87604304</v>
          </cell>
          <cell r="AH13">
            <v>6016604</v>
          </cell>
          <cell r="AI13">
            <v>1424099253</v>
          </cell>
          <cell r="AJ13">
            <v>585777579</v>
          </cell>
          <cell r="AK13">
            <v>22215204</v>
          </cell>
          <cell r="AL13">
            <v>19438485</v>
          </cell>
          <cell r="AM13">
            <v>6073233</v>
          </cell>
          <cell r="AN13">
            <v>146470591</v>
          </cell>
          <cell r="AO13">
            <v>93610318</v>
          </cell>
          <cell r="AP13">
            <v>36110483</v>
          </cell>
          <cell r="AQ13">
            <v>5849020</v>
          </cell>
          <cell r="AR13">
            <v>45008824</v>
          </cell>
          <cell r="AS13">
            <v>89409287.400000006</v>
          </cell>
          <cell r="AT13">
            <v>360318902.5</v>
          </cell>
          <cell r="AU13">
            <v>61591954</v>
          </cell>
          <cell r="AV13">
            <v>12092104</v>
          </cell>
          <cell r="AW13">
            <v>294628392</v>
          </cell>
          <cell r="AX13">
            <v>32553813</v>
          </cell>
          <cell r="AY13">
            <v>79053679</v>
          </cell>
          <cell r="AZ13">
            <v>1751010613</v>
          </cell>
          <cell r="BA13">
            <v>1252309844</v>
          </cell>
          <cell r="BB13">
            <v>17488403</v>
          </cell>
          <cell r="BC13">
            <v>47903477</v>
          </cell>
          <cell r="BD13">
            <v>25389481</v>
          </cell>
          <cell r="BE13">
            <v>3859268</v>
          </cell>
          <cell r="BF13">
            <v>625750</v>
          </cell>
          <cell r="BG13">
            <v>9262084</v>
          </cell>
          <cell r="BH13">
            <v>11958639</v>
          </cell>
          <cell r="BI13">
            <v>11958639</v>
          </cell>
          <cell r="BJ13">
            <v>3276743</v>
          </cell>
          <cell r="BK13">
            <v>23240744</v>
          </cell>
          <cell r="BL13">
            <v>2416775</v>
          </cell>
          <cell r="BM13">
            <v>47903477</v>
          </cell>
          <cell r="BN13">
            <v>773717455</v>
          </cell>
          <cell r="BO13">
            <v>10394288779</v>
          </cell>
          <cell r="BP13">
            <v>2096301966</v>
          </cell>
          <cell r="BQ13">
            <v>483598162</v>
          </cell>
          <cell r="BR13">
            <v>21819710</v>
          </cell>
          <cell r="BS13">
            <v>0</v>
          </cell>
          <cell r="BT13">
            <v>0</v>
          </cell>
          <cell r="BU13">
            <v>41904631</v>
          </cell>
          <cell r="BV13">
            <v>33026908</v>
          </cell>
          <cell r="BW13">
            <v>196080035</v>
          </cell>
          <cell r="BX13">
            <v>566089844</v>
          </cell>
          <cell r="BY13">
            <v>11405248</v>
          </cell>
          <cell r="BZ13">
            <v>40297691</v>
          </cell>
          <cell r="CA13">
            <v>76656154</v>
          </cell>
          <cell r="CB13">
            <v>33192384</v>
          </cell>
          <cell r="CC13">
            <v>19119713</v>
          </cell>
          <cell r="CD13">
            <v>19119713</v>
          </cell>
          <cell r="CE13">
            <v>72506328</v>
          </cell>
          <cell r="CF13">
            <v>1016976499</v>
          </cell>
          <cell r="CG13">
            <v>7353100</v>
          </cell>
          <cell r="CH13">
            <v>969080</v>
          </cell>
          <cell r="CI13">
            <v>590801002</v>
          </cell>
          <cell r="CJ13">
            <v>16170071</v>
          </cell>
          <cell r="CK13">
            <v>54510730</v>
          </cell>
          <cell r="CL13">
            <v>6288486</v>
          </cell>
          <cell r="CM13">
            <v>37947642</v>
          </cell>
          <cell r="CN13">
            <v>81677787</v>
          </cell>
          <cell r="CO13">
            <v>130833044</v>
          </cell>
          <cell r="CP13">
            <v>15106771</v>
          </cell>
          <cell r="CQ13">
            <v>49991340</v>
          </cell>
          <cell r="CR13">
            <v>1391298</v>
          </cell>
          <cell r="CS13">
            <v>202663531</v>
          </cell>
          <cell r="CT13">
            <v>246181635</v>
          </cell>
          <cell r="CU13">
            <v>54348888</v>
          </cell>
          <cell r="CV13">
            <v>6937729.0499999998</v>
          </cell>
          <cell r="CW13">
            <v>5477498</v>
          </cell>
          <cell r="CX13">
            <v>141594633</v>
          </cell>
          <cell r="CY13">
            <v>202303885</v>
          </cell>
          <cell r="CZ13">
            <v>2423566</v>
          </cell>
          <cell r="DA13">
            <v>8653045</v>
          </cell>
          <cell r="DB13">
            <v>455632029</v>
          </cell>
          <cell r="DC13">
            <v>2479436</v>
          </cell>
          <cell r="DD13">
            <v>67478908</v>
          </cell>
          <cell r="DE13">
            <v>103741523</v>
          </cell>
          <cell r="DF13">
            <v>462418641</v>
          </cell>
          <cell r="DG13">
            <v>52977587</v>
          </cell>
          <cell r="DH13">
            <v>36108028</v>
          </cell>
          <cell r="DI13">
            <v>8066678</v>
          </cell>
          <cell r="DJ13">
            <v>15179594</v>
          </cell>
          <cell r="DK13">
            <v>261526769</v>
          </cell>
          <cell r="DL13">
            <v>15554117</v>
          </cell>
          <cell r="DM13">
            <v>7672817</v>
          </cell>
          <cell r="DN13">
            <v>61520962</v>
          </cell>
          <cell r="DO13">
            <v>40034495</v>
          </cell>
          <cell r="DP13">
            <v>12608076</v>
          </cell>
          <cell r="DQ13">
            <v>22508963</v>
          </cell>
          <cell r="DR13">
            <v>330786047</v>
          </cell>
          <cell r="DS13">
            <v>30381415</v>
          </cell>
          <cell r="DT13">
            <v>0</v>
          </cell>
          <cell r="DU13">
            <v>349256043</v>
          </cell>
          <cell r="DV13">
            <v>8900000</v>
          </cell>
          <cell r="DW13">
            <v>7242606</v>
          </cell>
          <cell r="DX13">
            <v>224075302</v>
          </cell>
          <cell r="DY13">
            <v>47467955</v>
          </cell>
          <cell r="DZ13">
            <v>9462285</v>
          </cell>
          <cell r="EA13">
            <v>19157157</v>
          </cell>
          <cell r="EB13">
            <v>7379748</v>
          </cell>
          <cell r="EC13">
            <v>24601402</v>
          </cell>
          <cell r="ED13">
            <v>24601402</v>
          </cell>
          <cell r="EE13">
            <v>6663156</v>
          </cell>
          <cell r="EF13">
            <v>14445397</v>
          </cell>
          <cell r="EG13">
            <v>2309270</v>
          </cell>
          <cell r="EH13">
            <v>397981054</v>
          </cell>
          <cell r="EI13">
            <v>20328716</v>
          </cell>
          <cell r="EJ13">
            <v>39172771</v>
          </cell>
          <cell r="EK13">
            <v>267454908</v>
          </cell>
          <cell r="EL13">
            <v>2974662</v>
          </cell>
          <cell r="EM13">
            <v>30194941</v>
          </cell>
          <cell r="EN13">
            <v>10554600</v>
          </cell>
          <cell r="EO13">
            <v>8984603</v>
          </cell>
          <cell r="EP13">
            <v>14186142</v>
          </cell>
          <cell r="EQ13">
            <v>22282858</v>
          </cell>
          <cell r="ER13">
            <v>5494064</v>
          </cell>
          <cell r="ES13">
            <v>62589492</v>
          </cell>
          <cell r="ET13">
            <v>346437218</v>
          </cell>
          <cell r="EU13">
            <v>47192694</v>
          </cell>
          <cell r="EV13">
            <v>5425980618</v>
          </cell>
          <cell r="EW13">
            <v>589838561</v>
          </cell>
          <cell r="EX13">
            <v>14856335</v>
          </cell>
          <cell r="EY13">
            <v>5363554</v>
          </cell>
          <cell r="EZ13">
            <v>62262991</v>
          </cell>
          <cell r="FA13">
            <v>350843183</v>
          </cell>
          <cell r="FB13">
            <v>149207905</v>
          </cell>
          <cell r="FC13">
            <v>9884892</v>
          </cell>
          <cell r="FD13">
            <v>23934041</v>
          </cell>
          <cell r="FE13">
            <v>23934041</v>
          </cell>
          <cell r="FF13">
            <v>43567593</v>
          </cell>
          <cell r="FG13">
            <v>26771747</v>
          </cell>
          <cell r="FH13">
            <v>14008136</v>
          </cell>
          <cell r="FI13">
            <v>3291153</v>
          </cell>
          <cell r="FJ13">
            <v>256900793</v>
          </cell>
          <cell r="FK13">
            <v>34554202</v>
          </cell>
          <cell r="FL13">
            <v>11484878</v>
          </cell>
          <cell r="FM13">
            <v>99143565.599999994</v>
          </cell>
          <cell r="FN13">
            <v>5808020</v>
          </cell>
          <cell r="FO13">
            <v>3585350</v>
          </cell>
        </row>
        <row r="14">
          <cell r="A14" t="str">
            <v>kWh - Other</v>
          </cell>
          <cell r="B14" t="str">
            <v>YVO</v>
          </cell>
          <cell r="C14">
            <v>2000</v>
          </cell>
          <cell r="D14">
            <v>2745625</v>
          </cell>
          <cell r="E14">
            <v>38334090</v>
          </cell>
          <cell r="F14">
            <v>28740069</v>
          </cell>
          <cell r="G14">
            <v>145276609</v>
          </cell>
          <cell r="H14">
            <v>496268110</v>
          </cell>
          <cell r="I14">
            <v>447555180</v>
          </cell>
          <cell r="J14">
            <v>49383632</v>
          </cell>
          <cell r="K14">
            <v>52260528</v>
          </cell>
          <cell r="L14">
            <v>591987000</v>
          </cell>
          <cell r="M14">
            <v>22658222</v>
          </cell>
          <cell r="N14">
            <v>3511015</v>
          </cell>
          <cell r="O14">
            <v>4382784</v>
          </cell>
          <cell r="P14">
            <v>1039976020</v>
          </cell>
          <cell r="Q14">
            <v>1012718215</v>
          </cell>
          <cell r="R14">
            <v>178332414</v>
          </cell>
          <cell r="S14">
            <v>6966849.4500000011</v>
          </cell>
          <cell r="T14">
            <v>3968396</v>
          </cell>
          <cell r="U14">
            <v>6508505</v>
          </cell>
          <cell r="V14">
            <v>127581971.09999999</v>
          </cell>
          <cell r="W14">
            <v>15809269</v>
          </cell>
          <cell r="X14">
            <v>638378340</v>
          </cell>
          <cell r="Y14">
            <v>16459248</v>
          </cell>
          <cell r="Z14">
            <v>16250063</v>
          </cell>
          <cell r="AA14">
            <v>42734125</v>
          </cell>
          <cell r="AB14">
            <v>1680778</v>
          </cell>
          <cell r="AC14">
            <v>219910658</v>
          </cell>
          <cell r="AD14">
            <v>9237208</v>
          </cell>
          <cell r="AE14">
            <v>754620</v>
          </cell>
          <cell r="AF14">
            <v>3607873</v>
          </cell>
          <cell r="AG14">
            <v>100642150</v>
          </cell>
          <cell r="AH14">
            <v>8975457</v>
          </cell>
          <cell r="AI14">
            <v>5577889638</v>
          </cell>
          <cell r="AJ14">
            <v>-585777579</v>
          </cell>
          <cell r="AK14">
            <v>75872301</v>
          </cell>
          <cell r="AL14">
            <v>19303935</v>
          </cell>
          <cell r="AM14">
            <v>4644995</v>
          </cell>
          <cell r="AN14">
            <v>153086908.5</v>
          </cell>
          <cell r="AO14">
            <v>362027993</v>
          </cell>
          <cell r="AP14">
            <v>40888878</v>
          </cell>
          <cell r="AQ14">
            <v>3072578</v>
          </cell>
          <cell r="AR14">
            <v>43509473</v>
          </cell>
          <cell r="AS14">
            <v>144102010</v>
          </cell>
          <cell r="AT14">
            <v>490532488.89999998</v>
          </cell>
          <cell r="AU14">
            <v>60505702</v>
          </cell>
          <cell r="AV14">
            <v>12481801</v>
          </cell>
          <cell r="AW14">
            <v>1110234083</v>
          </cell>
          <cell r="AX14">
            <v>29333710</v>
          </cell>
          <cell r="AY14">
            <v>47069447</v>
          </cell>
          <cell r="AZ14">
            <v>-1343260495</v>
          </cell>
          <cell r="BA14">
            <v>5757168484</v>
          </cell>
          <cell r="BB14">
            <v>49933478</v>
          </cell>
          <cell r="BC14">
            <v>150322176</v>
          </cell>
          <cell r="BD14">
            <v>79343627</v>
          </cell>
          <cell r="BE14">
            <v>13263289</v>
          </cell>
          <cell r="BF14">
            <v>241800</v>
          </cell>
          <cell r="BG14">
            <v>24186469</v>
          </cell>
          <cell r="BH14">
            <v>8573334</v>
          </cell>
          <cell r="BI14">
            <v>8573334</v>
          </cell>
          <cell r="BJ14">
            <v>2054241</v>
          </cell>
          <cell r="BK14">
            <v>41883467</v>
          </cell>
          <cell r="BL14">
            <v>646807</v>
          </cell>
          <cell r="BM14">
            <v>151809082</v>
          </cell>
          <cell r="BN14">
            <v>2226238193</v>
          </cell>
          <cell r="BO14">
            <v>5640077578</v>
          </cell>
          <cell r="BP14">
            <v>4909702750</v>
          </cell>
          <cell r="BQ14">
            <v>1891486216</v>
          </cell>
          <cell r="BR14">
            <v>98588177</v>
          </cell>
          <cell r="BS14">
            <v>0</v>
          </cell>
          <cell r="BT14" t="e">
            <v>#VALUE!</v>
          </cell>
          <cell r="BU14">
            <v>70793919</v>
          </cell>
          <cell r="BV14">
            <v>22750706</v>
          </cell>
          <cell r="BW14">
            <v>503402951</v>
          </cell>
          <cell r="BX14">
            <v>1305115466</v>
          </cell>
          <cell r="BY14">
            <v>17054373</v>
          </cell>
          <cell r="BZ14">
            <v>117256494</v>
          </cell>
          <cell r="CA14">
            <v>132303030</v>
          </cell>
          <cell r="CB14">
            <v>20505887</v>
          </cell>
          <cell r="CC14">
            <v>40772538.600000001</v>
          </cell>
          <cell r="CD14">
            <v>40772538.600000001</v>
          </cell>
          <cell r="CE14">
            <v>92949530</v>
          </cell>
          <cell r="CF14">
            <v>2082499547</v>
          </cell>
          <cell r="CG14">
            <v>5457166</v>
          </cell>
          <cell r="CH14">
            <v>757804</v>
          </cell>
          <cell r="CI14">
            <v>1302328320</v>
          </cell>
          <cell r="CJ14">
            <v>16511983</v>
          </cell>
          <cell r="CK14">
            <v>118721912</v>
          </cell>
          <cell r="CL14">
            <v>28351894</v>
          </cell>
          <cell r="CM14">
            <v>147040423</v>
          </cell>
          <cell r="CN14">
            <v>-64559894</v>
          </cell>
          <cell r="CO14">
            <v>398087577</v>
          </cell>
          <cell r="CP14">
            <v>-11232334</v>
          </cell>
          <cell r="CQ14">
            <v>102992689</v>
          </cell>
          <cell r="CR14">
            <v>2074249</v>
          </cell>
          <cell r="CS14">
            <v>383228370</v>
          </cell>
          <cell r="CT14">
            <v>488326332</v>
          </cell>
          <cell r="CU14">
            <v>93923824</v>
          </cell>
          <cell r="CV14">
            <v>5961183.3700000001</v>
          </cell>
          <cell r="CW14">
            <v>16015607</v>
          </cell>
          <cell r="CX14">
            <v>188087814</v>
          </cell>
          <cell r="CY14">
            <v>363905520</v>
          </cell>
          <cell r="CZ14">
            <v>7443907</v>
          </cell>
          <cell r="DA14">
            <v>9044181</v>
          </cell>
          <cell r="DB14">
            <v>1492938599</v>
          </cell>
          <cell r="DC14">
            <v>1682415</v>
          </cell>
          <cell r="DD14">
            <v>146583256</v>
          </cell>
          <cell r="DE14">
            <v>202181971</v>
          </cell>
          <cell r="DF14">
            <v>703036920</v>
          </cell>
          <cell r="DG14">
            <v>99830990</v>
          </cell>
          <cell r="DH14">
            <v>44160397</v>
          </cell>
          <cell r="DI14">
            <v>-8066678</v>
          </cell>
          <cell r="DJ14">
            <v>25155809</v>
          </cell>
          <cell r="DK14">
            <v>453551567</v>
          </cell>
          <cell r="DL14">
            <v>28012109</v>
          </cell>
          <cell r="DM14">
            <v>25680684</v>
          </cell>
          <cell r="DN14">
            <v>128294359</v>
          </cell>
          <cell r="DO14">
            <v>158624423</v>
          </cell>
          <cell r="DP14">
            <v>25404469</v>
          </cell>
          <cell r="DQ14">
            <v>57723244</v>
          </cell>
          <cell r="DR14">
            <v>352215681</v>
          </cell>
          <cell r="DS14">
            <v>62580177</v>
          </cell>
          <cell r="DT14">
            <v>0</v>
          </cell>
          <cell r="DU14">
            <v>573542536</v>
          </cell>
          <cell r="DV14">
            <v>13530800</v>
          </cell>
          <cell r="DW14">
            <v>4363552</v>
          </cell>
          <cell r="DX14">
            <v>732709201</v>
          </cell>
          <cell r="DY14">
            <v>34943774</v>
          </cell>
          <cell r="DZ14">
            <v>7155660</v>
          </cell>
          <cell r="EA14">
            <v>26182709</v>
          </cell>
          <cell r="EB14">
            <v>11654584</v>
          </cell>
          <cell r="EC14">
            <v>37623896</v>
          </cell>
          <cell r="ED14">
            <v>37623896</v>
          </cell>
          <cell r="EE14">
            <v>11148199</v>
          </cell>
          <cell r="EF14">
            <v>26985000</v>
          </cell>
          <cell r="EG14">
            <v>9835488.9000000004</v>
          </cell>
          <cell r="EH14">
            <v>1024026574</v>
          </cell>
          <cell r="EI14">
            <v>67436877</v>
          </cell>
          <cell r="EJ14">
            <v>303588021</v>
          </cell>
          <cell r="EK14">
            <v>393654395</v>
          </cell>
          <cell r="EL14">
            <v>3437093</v>
          </cell>
          <cell r="EM14">
            <v>10205302</v>
          </cell>
          <cell r="EN14">
            <v>8866522</v>
          </cell>
          <cell r="EO14">
            <v>10891324</v>
          </cell>
          <cell r="EP14">
            <v>18717614</v>
          </cell>
          <cell r="EQ14">
            <v>19224028</v>
          </cell>
          <cell r="ER14">
            <v>6472246</v>
          </cell>
          <cell r="ES14">
            <v>145358892</v>
          </cell>
          <cell r="ET14">
            <v>657905203</v>
          </cell>
          <cell r="EU14">
            <v>165089040</v>
          </cell>
          <cell r="EV14">
            <v>19996301622</v>
          </cell>
          <cell r="EW14">
            <v>761474153</v>
          </cell>
          <cell r="EX14">
            <v>21692682</v>
          </cell>
          <cell r="EY14">
            <v>7566449</v>
          </cell>
          <cell r="EZ14">
            <v>26994489</v>
          </cell>
          <cell r="FA14">
            <v>785512310</v>
          </cell>
          <cell r="FB14">
            <v>359113874</v>
          </cell>
          <cell r="FC14">
            <v>3311482</v>
          </cell>
          <cell r="FD14">
            <v>54733746</v>
          </cell>
          <cell r="FE14">
            <v>54733746</v>
          </cell>
          <cell r="FF14">
            <v>35587676</v>
          </cell>
          <cell r="FG14">
            <v>28761923</v>
          </cell>
          <cell r="FH14">
            <v>40855560</v>
          </cell>
          <cell r="FI14">
            <v>4242036</v>
          </cell>
          <cell r="FJ14">
            <v>633781060</v>
          </cell>
          <cell r="FK14">
            <v>59749870</v>
          </cell>
          <cell r="FL14">
            <v>19139729</v>
          </cell>
          <cell r="FM14">
            <v>289923832.79999995</v>
          </cell>
          <cell r="FN14">
            <v>16563432</v>
          </cell>
          <cell r="FO14">
            <v>2897230</v>
          </cell>
        </row>
        <row r="15">
          <cell r="A15" t="str">
            <v>kW</v>
          </cell>
          <cell r="B15" t="str">
            <v>YD</v>
          </cell>
          <cell r="C15">
            <v>2000</v>
          </cell>
          <cell r="D15">
            <v>2248.6799999999998</v>
          </cell>
          <cell r="E15">
            <v>53527.6</v>
          </cell>
          <cell r="F15">
            <v>70770</v>
          </cell>
          <cell r="G15">
            <v>228695</v>
          </cell>
          <cell r="H15">
            <v>759979</v>
          </cell>
          <cell r="I15">
            <v>682429</v>
          </cell>
          <cell r="J15">
            <v>72029</v>
          </cell>
          <cell r="K15">
            <v>92854</v>
          </cell>
          <cell r="L15">
            <v>851501600</v>
          </cell>
          <cell r="M15">
            <v>1484</v>
          </cell>
          <cell r="N15">
            <v>2060</v>
          </cell>
          <cell r="O15">
            <v>6534</v>
          </cell>
          <cell r="P15">
            <v>1733720</v>
          </cell>
          <cell r="Q15">
            <v>2347772</v>
          </cell>
          <cell r="R15">
            <v>327655</v>
          </cell>
          <cell r="S15">
            <v>10373.549999999999</v>
          </cell>
          <cell r="T15">
            <v>2919.6</v>
          </cell>
          <cell r="U15">
            <v>12608.2</v>
          </cell>
          <cell r="V15">
            <v>233051.46</v>
          </cell>
          <cell r="W15">
            <v>16857.099999999999</v>
          </cell>
          <cell r="X15">
            <v>1281831</v>
          </cell>
          <cell r="Y15">
            <v>20650.5</v>
          </cell>
          <cell r="Z15">
            <v>42536.9</v>
          </cell>
          <cell r="AA15">
            <v>103164</v>
          </cell>
          <cell r="AB15">
            <v>1071</v>
          </cell>
          <cell r="AC15">
            <v>357218</v>
          </cell>
          <cell r="AD15">
            <v>6507</v>
          </cell>
          <cell r="AE15">
            <v>0</v>
          </cell>
          <cell r="AF15">
            <v>1830</v>
          </cell>
          <cell r="AG15">
            <v>167426</v>
          </cell>
          <cell r="AH15">
            <v>21406.1</v>
          </cell>
          <cell r="AI15">
            <v>9750977</v>
          </cell>
          <cell r="AJ15">
            <v>0</v>
          </cell>
          <cell r="AK15">
            <v>160737.70000000001</v>
          </cell>
          <cell r="AL15">
            <v>21558</v>
          </cell>
          <cell r="AM15">
            <v>5248</v>
          </cell>
          <cell r="AN15">
            <v>315285.90000000002</v>
          </cell>
          <cell r="AO15">
            <v>660866</v>
          </cell>
          <cell r="AP15">
            <v>58122</v>
          </cell>
          <cell r="AQ15">
            <v>2662</v>
          </cell>
          <cell r="AR15">
            <v>52454</v>
          </cell>
          <cell r="AS15">
            <v>251568.9</v>
          </cell>
          <cell r="AT15">
            <v>912278.85</v>
          </cell>
          <cell r="AU15">
            <v>81850</v>
          </cell>
          <cell r="AV15">
            <v>16094</v>
          </cell>
          <cell r="AW15">
            <v>2400351</v>
          </cell>
          <cell r="AX15">
            <v>64309</v>
          </cell>
          <cell r="AY15">
            <v>115200</v>
          </cell>
          <cell r="AZ15">
            <v>423054.2</v>
          </cell>
          <cell r="BA15">
            <v>10854252</v>
          </cell>
          <cell r="BB15">
            <v>79492</v>
          </cell>
          <cell r="BC15">
            <v>228461</v>
          </cell>
          <cell r="BD15">
            <v>137220.9</v>
          </cell>
          <cell r="BE15">
            <v>31913</v>
          </cell>
          <cell r="BF15">
            <v>216.1</v>
          </cell>
          <cell r="BG15">
            <v>23641</v>
          </cell>
          <cell r="BH15">
            <v>6282</v>
          </cell>
          <cell r="BI15">
            <v>6282</v>
          </cell>
          <cell r="BJ15">
            <v>1047</v>
          </cell>
          <cell r="BK15">
            <v>65565</v>
          </cell>
          <cell r="BL15">
            <v>190</v>
          </cell>
          <cell r="BM15">
            <v>228461</v>
          </cell>
          <cell r="BN15">
            <v>6960748</v>
          </cell>
          <cell r="BO15">
            <v>30899500</v>
          </cell>
          <cell r="BP15">
            <v>7249934</v>
          </cell>
          <cell r="BQ15">
            <v>3392713</v>
          </cell>
          <cell r="BR15">
            <v>213131.8</v>
          </cell>
          <cell r="BS15">
            <v>0</v>
          </cell>
          <cell r="BT15" t="str">
            <v>unknown</v>
          </cell>
          <cell r="BU15">
            <v>84781</v>
          </cell>
          <cell r="BV15">
            <v>34886</v>
          </cell>
          <cell r="BW15">
            <v>734581</v>
          </cell>
          <cell r="BX15">
            <v>2080678</v>
          </cell>
          <cell r="BY15">
            <v>21704</v>
          </cell>
          <cell r="BZ15">
            <v>181072</v>
          </cell>
          <cell r="CA15">
            <v>236776</v>
          </cell>
          <cell r="CB15">
            <v>30866</v>
          </cell>
          <cell r="CC15">
            <v>59984.800000000003</v>
          </cell>
          <cell r="CD15">
            <v>0</v>
          </cell>
          <cell r="CE15">
            <v>0</v>
          </cell>
          <cell r="CF15">
            <v>3373970</v>
          </cell>
          <cell r="CG15">
            <v>621</v>
          </cell>
          <cell r="CH15">
            <v>169</v>
          </cell>
          <cell r="CI15">
            <v>2735388</v>
          </cell>
          <cell r="CJ15">
            <v>16085</v>
          </cell>
          <cell r="CK15">
            <v>173232642</v>
          </cell>
          <cell r="CL15">
            <v>4896233</v>
          </cell>
          <cell r="CM15">
            <v>25081628</v>
          </cell>
          <cell r="CN15">
            <v>0</v>
          </cell>
          <cell r="CO15">
            <v>673078</v>
          </cell>
          <cell r="CP15">
            <v>11165</v>
          </cell>
          <cell r="CQ15">
            <v>198434</v>
          </cell>
          <cell r="CR15">
            <v>6831</v>
          </cell>
          <cell r="CS15">
            <v>485229</v>
          </cell>
          <cell r="CT15">
            <v>711010</v>
          </cell>
          <cell r="CU15" t="str">
            <v>n/a</v>
          </cell>
          <cell r="CV15">
            <v>7406.03</v>
          </cell>
          <cell r="CW15">
            <v>20808.8</v>
          </cell>
          <cell r="CX15">
            <v>425134</v>
          </cell>
          <cell r="CY15">
            <v>847129</v>
          </cell>
          <cell r="CZ15">
            <v>18587</v>
          </cell>
          <cell r="DA15">
            <v>17278</v>
          </cell>
          <cell r="DB15">
            <v>3066607</v>
          </cell>
          <cell r="DC15">
            <v>0</v>
          </cell>
          <cell r="DD15">
            <v>221268</v>
          </cell>
          <cell r="DE15">
            <v>463490</v>
          </cell>
          <cell r="DF15">
            <v>2674123</v>
          </cell>
          <cell r="DG15">
            <v>130758</v>
          </cell>
          <cell r="DH15">
            <v>45033</v>
          </cell>
          <cell r="DI15">
            <v>0</v>
          </cell>
          <cell r="DJ15">
            <v>46599</v>
          </cell>
          <cell r="DK15">
            <v>667105</v>
          </cell>
          <cell r="DL15">
            <v>32672</v>
          </cell>
          <cell r="DM15">
            <v>35800.559999999998</v>
          </cell>
          <cell r="DN15">
            <v>255861.4</v>
          </cell>
          <cell r="DO15">
            <v>250830</v>
          </cell>
          <cell r="DP15">
            <v>35322.5</v>
          </cell>
          <cell r="DQ15">
            <v>88656.48</v>
          </cell>
          <cell r="DR15">
            <v>682466</v>
          </cell>
          <cell r="DS15">
            <v>91635</v>
          </cell>
          <cell r="DT15">
            <v>0</v>
          </cell>
          <cell r="DU15">
            <v>1048339</v>
          </cell>
          <cell r="DV15">
            <v>19000</v>
          </cell>
          <cell r="DW15">
            <v>2846</v>
          </cell>
          <cell r="DX15">
            <v>543961.69999999995</v>
          </cell>
          <cell r="DY15">
            <v>33286</v>
          </cell>
          <cell r="DZ15">
            <v>4934</v>
          </cell>
          <cell r="EA15">
            <v>27680</v>
          </cell>
          <cell r="EB15">
            <v>13276</v>
          </cell>
          <cell r="EC15">
            <v>54489</v>
          </cell>
          <cell r="ED15">
            <v>54489</v>
          </cell>
          <cell r="EE15">
            <v>18813</v>
          </cell>
          <cell r="EF15">
            <v>52580</v>
          </cell>
          <cell r="EG15">
            <v>18663.96</v>
          </cell>
          <cell r="EH15">
            <v>1647013</v>
          </cell>
          <cell r="EI15">
            <v>145244</v>
          </cell>
          <cell r="EJ15">
            <v>391214.09</v>
          </cell>
          <cell r="EK15">
            <v>882236</v>
          </cell>
          <cell r="EL15">
            <v>2024</v>
          </cell>
          <cell r="EM15">
            <v>6859</v>
          </cell>
          <cell r="EN15">
            <v>11067</v>
          </cell>
          <cell r="EO15">
            <v>20506</v>
          </cell>
          <cell r="EP15">
            <v>48227.5</v>
          </cell>
          <cell r="EQ15">
            <v>34936.78</v>
          </cell>
          <cell r="ER15">
            <v>11743212</v>
          </cell>
          <cell r="ES15">
            <v>263212</v>
          </cell>
          <cell r="ET15">
            <v>1148334</v>
          </cell>
          <cell r="EU15">
            <v>365098</v>
          </cell>
          <cell r="EV15">
            <v>25936966</v>
          </cell>
          <cell r="EW15">
            <v>1262408.49</v>
          </cell>
          <cell r="EX15">
            <v>37792</v>
          </cell>
          <cell r="EY15">
            <v>9061.17</v>
          </cell>
          <cell r="EZ15">
            <v>25394.3</v>
          </cell>
          <cell r="FA15">
            <v>1253652</v>
          </cell>
          <cell r="FB15">
            <v>945259</v>
          </cell>
          <cell r="FC15">
            <v>783</v>
          </cell>
          <cell r="FD15">
            <v>66793.58</v>
          </cell>
          <cell r="FE15">
            <v>66793.58</v>
          </cell>
          <cell r="FF15">
            <v>0</v>
          </cell>
          <cell r="FG15">
            <v>62590</v>
          </cell>
          <cell r="FH15">
            <v>77046</v>
          </cell>
          <cell r="FI15">
            <v>1535</v>
          </cell>
          <cell r="FJ15">
            <v>965296</v>
          </cell>
          <cell r="FK15">
            <v>86699.5</v>
          </cell>
          <cell r="FL15">
            <v>29016</v>
          </cell>
          <cell r="FM15">
            <v>531014</v>
          </cell>
          <cell r="FN15">
            <v>33320.800000000003</v>
          </cell>
          <cell r="FO15">
            <v>586</v>
          </cell>
        </row>
        <row r="16">
          <cell r="A16" t="str">
            <v>kW - Residential</v>
          </cell>
          <cell r="B16" t="str">
            <v>YDR</v>
          </cell>
          <cell r="C16">
            <v>2000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260000000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 t="str">
            <v>n/a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31.2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1301900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51610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 t="str">
            <v>not applicable</v>
          </cell>
          <cell r="CJ16">
            <v>0</v>
          </cell>
          <cell r="CK16">
            <v>54510730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3132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964094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 t="str">
            <v>n/a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 t="str">
            <v>NIL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</row>
        <row r="17">
          <cell r="A17" t="str">
            <v>kW - Other</v>
          </cell>
          <cell r="B17" t="str">
            <v>YDO</v>
          </cell>
          <cell r="C17">
            <v>2000</v>
          </cell>
          <cell r="D17">
            <v>2248.6799999999998</v>
          </cell>
          <cell r="E17">
            <v>53527.6</v>
          </cell>
          <cell r="F17">
            <v>70770</v>
          </cell>
          <cell r="G17">
            <v>228695</v>
          </cell>
          <cell r="H17">
            <v>759979</v>
          </cell>
          <cell r="I17">
            <v>682429</v>
          </cell>
          <cell r="J17">
            <v>72029</v>
          </cell>
          <cell r="K17">
            <v>92854</v>
          </cell>
          <cell r="L17">
            <v>591501600</v>
          </cell>
          <cell r="M17">
            <v>1484</v>
          </cell>
          <cell r="N17">
            <v>2060</v>
          </cell>
          <cell r="O17">
            <v>6534</v>
          </cell>
          <cell r="P17">
            <v>1733720</v>
          </cell>
          <cell r="Q17">
            <v>2347772</v>
          </cell>
          <cell r="R17">
            <v>327655</v>
          </cell>
          <cell r="S17">
            <v>10373.549999999999</v>
          </cell>
          <cell r="T17">
            <v>2919.6</v>
          </cell>
          <cell r="U17">
            <v>12608.2</v>
          </cell>
          <cell r="V17">
            <v>233051.46</v>
          </cell>
          <cell r="W17">
            <v>16857.099999999999</v>
          </cell>
          <cell r="X17">
            <v>1281831</v>
          </cell>
          <cell r="Y17">
            <v>20650.5</v>
          </cell>
          <cell r="Z17">
            <v>42536.9</v>
          </cell>
          <cell r="AA17">
            <v>103164</v>
          </cell>
          <cell r="AB17">
            <v>1071</v>
          </cell>
          <cell r="AC17">
            <v>357218</v>
          </cell>
          <cell r="AD17">
            <v>6507</v>
          </cell>
          <cell r="AE17">
            <v>0</v>
          </cell>
          <cell r="AF17">
            <v>1830</v>
          </cell>
          <cell r="AG17">
            <v>167426</v>
          </cell>
          <cell r="AH17">
            <v>21406.1</v>
          </cell>
          <cell r="AI17">
            <v>9750977</v>
          </cell>
          <cell r="AJ17" t="e">
            <v>#VALUE!</v>
          </cell>
          <cell r="AK17">
            <v>160737.70000000001</v>
          </cell>
          <cell r="AL17">
            <v>21558</v>
          </cell>
          <cell r="AM17">
            <v>5248</v>
          </cell>
          <cell r="AN17">
            <v>315285.90000000002</v>
          </cell>
          <cell r="AO17">
            <v>660866</v>
          </cell>
          <cell r="AP17">
            <v>58122</v>
          </cell>
          <cell r="AQ17">
            <v>2662</v>
          </cell>
          <cell r="AR17">
            <v>52454</v>
          </cell>
          <cell r="AS17">
            <v>251568.9</v>
          </cell>
          <cell r="AT17">
            <v>912278.85</v>
          </cell>
          <cell r="AU17">
            <v>81850</v>
          </cell>
          <cell r="AV17">
            <v>16094</v>
          </cell>
          <cell r="AW17">
            <v>2400351</v>
          </cell>
          <cell r="AX17">
            <v>64309</v>
          </cell>
          <cell r="AY17">
            <v>115200</v>
          </cell>
          <cell r="AZ17">
            <v>423023</v>
          </cell>
          <cell r="BA17">
            <v>10854252</v>
          </cell>
          <cell r="BB17">
            <v>79492</v>
          </cell>
          <cell r="BC17">
            <v>228461</v>
          </cell>
          <cell r="BD17">
            <v>137220.9</v>
          </cell>
          <cell r="BE17">
            <v>31913</v>
          </cell>
          <cell r="BF17">
            <v>216.1</v>
          </cell>
          <cell r="BG17">
            <v>23641</v>
          </cell>
          <cell r="BH17">
            <v>6282</v>
          </cell>
          <cell r="BI17">
            <v>6282</v>
          </cell>
          <cell r="BJ17">
            <v>1047</v>
          </cell>
          <cell r="BK17">
            <v>65565</v>
          </cell>
          <cell r="BL17">
            <v>190</v>
          </cell>
          <cell r="BM17">
            <v>228461</v>
          </cell>
          <cell r="BN17">
            <v>6960748</v>
          </cell>
          <cell r="BO17">
            <v>29597600</v>
          </cell>
          <cell r="BP17">
            <v>7249934</v>
          </cell>
          <cell r="BQ17">
            <v>3392713</v>
          </cell>
          <cell r="BR17">
            <v>213131.8</v>
          </cell>
          <cell r="BS17">
            <v>0</v>
          </cell>
          <cell r="BT17" t="e">
            <v>#VALUE!</v>
          </cell>
          <cell r="BU17">
            <v>84781</v>
          </cell>
          <cell r="BV17">
            <v>34886</v>
          </cell>
          <cell r="BW17">
            <v>734581</v>
          </cell>
          <cell r="BX17">
            <v>2080678</v>
          </cell>
          <cell r="BY17">
            <v>21704</v>
          </cell>
          <cell r="BZ17">
            <v>181072</v>
          </cell>
          <cell r="CA17">
            <v>236776</v>
          </cell>
          <cell r="CB17">
            <v>30866</v>
          </cell>
          <cell r="CC17">
            <v>59984.800000000003</v>
          </cell>
          <cell r="CD17">
            <v>-51610</v>
          </cell>
          <cell r="CE17">
            <v>0</v>
          </cell>
          <cell r="CF17">
            <v>3373970</v>
          </cell>
          <cell r="CG17">
            <v>621</v>
          </cell>
          <cell r="CH17">
            <v>169</v>
          </cell>
          <cell r="CI17" t="e">
            <v>#VALUE!</v>
          </cell>
          <cell r="CJ17">
            <v>16085</v>
          </cell>
          <cell r="CK17">
            <v>118721912</v>
          </cell>
          <cell r="CL17">
            <v>4896233</v>
          </cell>
          <cell r="CM17">
            <v>25081628</v>
          </cell>
          <cell r="CN17">
            <v>0</v>
          </cell>
          <cell r="CO17">
            <v>673078</v>
          </cell>
          <cell r="CP17">
            <v>11165</v>
          </cell>
          <cell r="CQ17">
            <v>198434</v>
          </cell>
          <cell r="CR17">
            <v>3699</v>
          </cell>
          <cell r="CS17">
            <v>485229</v>
          </cell>
          <cell r="CT17">
            <v>711010</v>
          </cell>
          <cell r="CU17" t="e">
            <v>#VALUE!</v>
          </cell>
          <cell r="CV17">
            <v>7406.03</v>
          </cell>
          <cell r="CW17">
            <v>20808.8</v>
          </cell>
          <cell r="CX17">
            <v>425134</v>
          </cell>
          <cell r="CY17">
            <v>847129</v>
          </cell>
          <cell r="CZ17">
            <v>18587</v>
          </cell>
          <cell r="DA17">
            <v>17278</v>
          </cell>
          <cell r="DB17">
            <v>3066607</v>
          </cell>
          <cell r="DC17">
            <v>0</v>
          </cell>
          <cell r="DD17">
            <v>221268</v>
          </cell>
          <cell r="DE17">
            <v>463490</v>
          </cell>
          <cell r="DF17">
            <v>1710029</v>
          </cell>
          <cell r="DG17">
            <v>130758</v>
          </cell>
          <cell r="DH17">
            <v>45033</v>
          </cell>
          <cell r="DI17">
            <v>0</v>
          </cell>
          <cell r="DJ17">
            <v>46599</v>
          </cell>
          <cell r="DK17">
            <v>667105</v>
          </cell>
          <cell r="DL17">
            <v>32672</v>
          </cell>
          <cell r="DM17">
            <v>35800.559999999998</v>
          </cell>
          <cell r="DN17">
            <v>255861.4</v>
          </cell>
          <cell r="DO17">
            <v>250830</v>
          </cell>
          <cell r="DP17">
            <v>35322.5</v>
          </cell>
          <cell r="DQ17">
            <v>88656.48</v>
          </cell>
          <cell r="DR17">
            <v>682466</v>
          </cell>
          <cell r="DS17">
            <v>91635</v>
          </cell>
          <cell r="DT17">
            <v>0</v>
          </cell>
          <cell r="DU17" t="e">
            <v>#VALUE!</v>
          </cell>
          <cell r="DV17">
            <v>19000</v>
          </cell>
          <cell r="DW17">
            <v>2846</v>
          </cell>
          <cell r="DX17">
            <v>543961.69999999995</v>
          </cell>
          <cell r="DY17">
            <v>33286</v>
          </cell>
          <cell r="DZ17">
            <v>4934</v>
          </cell>
          <cell r="EA17">
            <v>27680</v>
          </cell>
          <cell r="EB17">
            <v>13276</v>
          </cell>
          <cell r="EC17">
            <v>54489</v>
          </cell>
          <cell r="ED17">
            <v>54489</v>
          </cell>
          <cell r="EE17">
            <v>18813</v>
          </cell>
          <cell r="EF17">
            <v>52580</v>
          </cell>
          <cell r="EG17">
            <v>18663.96</v>
          </cell>
          <cell r="EH17">
            <v>1647013</v>
          </cell>
          <cell r="EI17">
            <v>145244</v>
          </cell>
          <cell r="EJ17">
            <v>391214.09</v>
          </cell>
          <cell r="EK17">
            <v>882236</v>
          </cell>
          <cell r="EL17">
            <v>2024</v>
          </cell>
          <cell r="EM17">
            <v>6859</v>
          </cell>
          <cell r="EN17">
            <v>11067</v>
          </cell>
          <cell r="EO17">
            <v>20506</v>
          </cell>
          <cell r="EP17">
            <v>48227.5</v>
          </cell>
          <cell r="EQ17">
            <v>34936.78</v>
          </cell>
          <cell r="ER17">
            <v>11743212</v>
          </cell>
          <cell r="ES17">
            <v>263212</v>
          </cell>
          <cell r="ET17">
            <v>1148334</v>
          </cell>
          <cell r="EU17">
            <v>365098</v>
          </cell>
          <cell r="EV17">
            <v>25936966</v>
          </cell>
          <cell r="EW17">
            <v>1262408.49</v>
          </cell>
          <cell r="EX17">
            <v>37792</v>
          </cell>
          <cell r="EY17">
            <v>9061.17</v>
          </cell>
          <cell r="EZ17">
            <v>25394.3</v>
          </cell>
          <cell r="FA17" t="e">
            <v>#VALUE!</v>
          </cell>
          <cell r="FB17">
            <v>945259</v>
          </cell>
          <cell r="FC17">
            <v>783</v>
          </cell>
          <cell r="FD17">
            <v>66793.58</v>
          </cell>
          <cell r="FE17">
            <v>66793.58</v>
          </cell>
          <cell r="FF17">
            <v>0</v>
          </cell>
          <cell r="FG17">
            <v>62590</v>
          </cell>
          <cell r="FH17">
            <v>77046</v>
          </cell>
          <cell r="FI17">
            <v>1535</v>
          </cell>
          <cell r="FJ17">
            <v>965296</v>
          </cell>
          <cell r="FK17">
            <v>86699.5</v>
          </cell>
          <cell r="FL17">
            <v>29016</v>
          </cell>
          <cell r="FM17">
            <v>531014</v>
          </cell>
          <cell r="FN17">
            <v>33320.800000000003</v>
          </cell>
          <cell r="FO17">
            <v>586</v>
          </cell>
        </row>
        <row r="18">
          <cell r="A18" t="str">
            <v>Total service area</v>
          </cell>
          <cell r="B18" t="str">
            <v>AREA</v>
          </cell>
          <cell r="C18">
            <v>2000</v>
          </cell>
          <cell r="D18">
            <v>2.09</v>
          </cell>
          <cell r="E18">
            <v>380.25</v>
          </cell>
          <cell r="F18">
            <v>5.85</v>
          </cell>
          <cell r="G18">
            <v>374</v>
          </cell>
          <cell r="H18">
            <v>77.5</v>
          </cell>
          <cell r="I18">
            <v>29.2</v>
          </cell>
          <cell r="J18">
            <v>50.4</v>
          </cell>
          <cell r="K18">
            <v>11</v>
          </cell>
          <cell r="L18">
            <v>74.430000000000007</v>
          </cell>
          <cell r="M18">
            <v>403.5</v>
          </cell>
          <cell r="N18">
            <v>2</v>
          </cell>
          <cell r="O18">
            <v>3.1</v>
          </cell>
          <cell r="P18">
            <v>188</v>
          </cell>
          <cell r="Q18">
            <v>301.39999999999998</v>
          </cell>
          <cell r="R18">
            <v>184</v>
          </cell>
          <cell r="S18">
            <v>9</v>
          </cell>
          <cell r="T18">
            <v>4</v>
          </cell>
          <cell r="U18">
            <v>10.1</v>
          </cell>
          <cell r="V18">
            <v>10.77</v>
          </cell>
          <cell r="W18">
            <v>2</v>
          </cell>
          <cell r="X18">
            <v>70</v>
          </cell>
          <cell r="Y18">
            <v>27</v>
          </cell>
          <cell r="Z18">
            <v>4.78</v>
          </cell>
          <cell r="AA18">
            <v>3</v>
          </cell>
          <cell r="AB18">
            <v>5.23</v>
          </cell>
          <cell r="AC18">
            <v>57.8</v>
          </cell>
          <cell r="AD18">
            <v>5</v>
          </cell>
          <cell r="AE18">
            <v>3</v>
          </cell>
          <cell r="AF18">
            <v>2</v>
          </cell>
          <cell r="AG18">
            <v>21.26</v>
          </cell>
          <cell r="AH18">
            <v>3.2</v>
          </cell>
          <cell r="AI18">
            <v>287</v>
          </cell>
          <cell r="AJ18">
            <v>121</v>
          </cell>
          <cell r="AK18">
            <v>46.96</v>
          </cell>
          <cell r="AL18">
            <v>92</v>
          </cell>
          <cell r="AM18">
            <v>96</v>
          </cell>
          <cell r="AN18">
            <v>104.56</v>
          </cell>
          <cell r="AO18">
            <v>18.899999999999999</v>
          </cell>
          <cell r="AP18">
            <v>26.5</v>
          </cell>
          <cell r="AQ18">
            <v>1.5</v>
          </cell>
          <cell r="AR18">
            <v>217</v>
          </cell>
          <cell r="AS18">
            <v>14400</v>
          </cell>
          <cell r="AT18">
            <v>402.5</v>
          </cell>
          <cell r="AU18">
            <v>68.12</v>
          </cell>
          <cell r="AV18">
            <v>68.12</v>
          </cell>
          <cell r="AW18">
            <v>89</v>
          </cell>
          <cell r="AX18">
            <v>1275</v>
          </cell>
          <cell r="AY18">
            <v>638</v>
          </cell>
          <cell r="AZ18">
            <v>284.7</v>
          </cell>
          <cell r="BA18">
            <v>331</v>
          </cell>
          <cell r="BB18">
            <v>6.3</v>
          </cell>
          <cell r="BC18">
            <v>8.6</v>
          </cell>
          <cell r="BD18">
            <v>93.48</v>
          </cell>
          <cell r="BE18">
            <v>2</v>
          </cell>
          <cell r="BF18">
            <v>2</v>
          </cell>
          <cell r="BG18">
            <v>19.5</v>
          </cell>
          <cell r="BH18">
            <v>9.76</v>
          </cell>
          <cell r="BI18">
            <v>9.76</v>
          </cell>
          <cell r="BJ18">
            <v>9.76</v>
          </cell>
          <cell r="BK18">
            <v>11</v>
          </cell>
          <cell r="BL18" t="str">
            <v>not available</v>
          </cell>
          <cell r="BM18">
            <v>8.6</v>
          </cell>
          <cell r="BN18">
            <v>295</v>
          </cell>
          <cell r="BO18">
            <v>650000</v>
          </cell>
          <cell r="BP18">
            <v>1004</v>
          </cell>
          <cell r="BQ18">
            <v>260</v>
          </cell>
          <cell r="BR18">
            <v>9.77</v>
          </cell>
          <cell r="BS18">
            <v>292</v>
          </cell>
          <cell r="BT18">
            <v>3.5</v>
          </cell>
          <cell r="BU18">
            <v>24.8</v>
          </cell>
          <cell r="BV18">
            <v>6</v>
          </cell>
          <cell r="BW18">
            <v>31.62</v>
          </cell>
          <cell r="BX18">
            <v>388.5</v>
          </cell>
          <cell r="BY18">
            <v>0</v>
          </cell>
          <cell r="BZ18">
            <v>27.56</v>
          </cell>
          <cell r="CA18">
            <v>77.400000000000006</v>
          </cell>
          <cell r="CB18">
            <v>66</v>
          </cell>
          <cell r="CC18">
            <v>18</v>
          </cell>
          <cell r="CD18">
            <v>18</v>
          </cell>
          <cell r="CE18">
            <v>189.8</v>
          </cell>
          <cell r="CF18">
            <v>421.5</v>
          </cell>
          <cell r="CG18">
            <v>3.02</v>
          </cell>
          <cell r="CH18">
            <v>1.1000000000000001</v>
          </cell>
          <cell r="CI18">
            <v>212</v>
          </cell>
          <cell r="CJ18">
            <v>8</v>
          </cell>
          <cell r="CK18">
            <v>43.96</v>
          </cell>
          <cell r="CL18">
            <v>20</v>
          </cell>
          <cell r="CM18">
            <v>20</v>
          </cell>
          <cell r="CN18">
            <v>3.34</v>
          </cell>
          <cell r="CO18">
            <v>381</v>
          </cell>
          <cell r="CP18">
            <v>8.8000000000000007</v>
          </cell>
          <cell r="CQ18">
            <v>274.5</v>
          </cell>
          <cell r="CR18">
            <v>4</v>
          </cell>
          <cell r="CS18">
            <v>41</v>
          </cell>
          <cell r="CT18" t="str">
            <v>250 km</v>
          </cell>
          <cell r="CU18">
            <v>124.54</v>
          </cell>
          <cell r="CV18">
            <v>2.5</v>
          </cell>
          <cell r="CW18">
            <v>0</v>
          </cell>
          <cell r="CX18">
            <v>693</v>
          </cell>
          <cell r="CY18">
            <v>330</v>
          </cell>
          <cell r="CZ18">
            <v>5.5</v>
          </cell>
          <cell r="DA18">
            <v>7.02</v>
          </cell>
          <cell r="DB18">
            <v>143</v>
          </cell>
          <cell r="DC18">
            <v>7.64</v>
          </cell>
          <cell r="DD18">
            <v>15.5</v>
          </cell>
          <cell r="DE18">
            <v>27</v>
          </cell>
          <cell r="DF18">
            <v>150.16999999999999</v>
          </cell>
          <cell r="DG18">
            <v>25.9</v>
          </cell>
          <cell r="DH18">
            <v>15</v>
          </cell>
          <cell r="DI18">
            <v>3.64</v>
          </cell>
          <cell r="DJ18">
            <v>567.84</v>
          </cell>
          <cell r="DK18">
            <v>61.38</v>
          </cell>
          <cell r="DL18">
            <v>10</v>
          </cell>
          <cell r="DM18">
            <v>3.52</v>
          </cell>
          <cell r="DN18">
            <v>115</v>
          </cell>
          <cell r="DO18">
            <v>15</v>
          </cell>
          <cell r="DP18">
            <v>5</v>
          </cell>
          <cell r="DQ18">
            <v>22.33</v>
          </cell>
          <cell r="DR18">
            <v>342</v>
          </cell>
          <cell r="DS18">
            <v>13</v>
          </cell>
          <cell r="DT18">
            <v>0</v>
          </cell>
          <cell r="DU18">
            <v>102</v>
          </cell>
          <cell r="DV18">
            <v>18.7</v>
          </cell>
          <cell r="DW18">
            <v>4</v>
          </cell>
          <cell r="DX18">
            <v>178.14</v>
          </cell>
          <cell r="DY18">
            <v>13.23</v>
          </cell>
          <cell r="DZ18">
            <v>5</v>
          </cell>
          <cell r="EA18">
            <v>3.6</v>
          </cell>
          <cell r="EB18">
            <v>3</v>
          </cell>
          <cell r="EC18">
            <v>536</v>
          </cell>
          <cell r="ED18">
            <v>536</v>
          </cell>
          <cell r="EE18">
            <v>536</v>
          </cell>
          <cell r="EF18">
            <v>7.2</v>
          </cell>
          <cell r="EG18">
            <v>3.32</v>
          </cell>
          <cell r="EH18">
            <v>95</v>
          </cell>
          <cell r="EI18">
            <v>12</v>
          </cell>
          <cell r="EJ18">
            <v>31</v>
          </cell>
          <cell r="EK18">
            <v>391</v>
          </cell>
          <cell r="EL18">
            <v>3.4</v>
          </cell>
          <cell r="EM18">
            <v>47</v>
          </cell>
          <cell r="EN18">
            <v>6.2</v>
          </cell>
          <cell r="EO18">
            <v>6.4</v>
          </cell>
          <cell r="EP18">
            <v>11.26</v>
          </cell>
          <cell r="EQ18">
            <v>9.3000000000000007</v>
          </cell>
          <cell r="ER18">
            <v>4.5599999999999996</v>
          </cell>
          <cell r="ES18">
            <v>83.62</v>
          </cell>
          <cell r="ET18">
            <v>381.15</v>
          </cell>
          <cell r="EU18">
            <v>9.1</v>
          </cell>
          <cell r="EV18">
            <v>650</v>
          </cell>
          <cell r="EW18">
            <v>362.28</v>
          </cell>
          <cell r="EX18">
            <v>6.26</v>
          </cell>
          <cell r="EY18">
            <v>2.2000000000000002</v>
          </cell>
          <cell r="EZ18">
            <v>61</v>
          </cell>
          <cell r="FA18">
            <v>656</v>
          </cell>
          <cell r="FB18">
            <v>81.23</v>
          </cell>
          <cell r="FC18">
            <v>4</v>
          </cell>
          <cell r="FD18">
            <v>14</v>
          </cell>
          <cell r="FE18">
            <v>14</v>
          </cell>
          <cell r="FF18">
            <v>374.4</v>
          </cell>
          <cell r="FG18">
            <v>6</v>
          </cell>
          <cell r="FH18">
            <v>705</v>
          </cell>
          <cell r="FI18">
            <v>2.5</v>
          </cell>
          <cell r="FJ18">
            <v>147.25</v>
          </cell>
          <cell r="FK18">
            <v>3</v>
          </cell>
          <cell r="FL18">
            <v>2.71</v>
          </cell>
          <cell r="FM18">
            <v>31.1</v>
          </cell>
          <cell r="FN18">
            <v>7.7</v>
          </cell>
          <cell r="FO18">
            <v>3</v>
          </cell>
        </row>
        <row r="19">
          <cell r="A19" t="str">
            <v>Urban service area</v>
          </cell>
          <cell r="B19" t="str">
            <v>AREAURB</v>
          </cell>
          <cell r="C19">
            <v>2000</v>
          </cell>
          <cell r="D19">
            <v>2.09</v>
          </cell>
          <cell r="E19">
            <v>380.25</v>
          </cell>
          <cell r="F19">
            <v>5.85</v>
          </cell>
          <cell r="G19">
            <v>363</v>
          </cell>
          <cell r="H19">
            <v>77.5</v>
          </cell>
          <cell r="I19">
            <v>29.2</v>
          </cell>
          <cell r="J19">
            <v>13.3</v>
          </cell>
          <cell r="K19">
            <v>11</v>
          </cell>
          <cell r="L19">
            <v>74.430000000000007</v>
          </cell>
          <cell r="M19">
            <v>11.5</v>
          </cell>
          <cell r="N19">
            <v>2</v>
          </cell>
          <cell r="O19">
            <v>0.8</v>
          </cell>
          <cell r="P19">
            <v>188</v>
          </cell>
          <cell r="Q19">
            <v>235</v>
          </cell>
          <cell r="R19">
            <v>56</v>
          </cell>
          <cell r="S19">
            <v>9</v>
          </cell>
          <cell r="T19">
            <v>4</v>
          </cell>
          <cell r="U19">
            <v>10.1</v>
          </cell>
          <cell r="V19">
            <v>10.77</v>
          </cell>
          <cell r="W19">
            <v>2</v>
          </cell>
          <cell r="X19">
            <v>70</v>
          </cell>
          <cell r="Y19">
            <v>27</v>
          </cell>
          <cell r="Z19">
            <v>4.78</v>
          </cell>
          <cell r="AA19">
            <v>3</v>
          </cell>
          <cell r="AB19">
            <v>5.23</v>
          </cell>
          <cell r="AC19">
            <v>57.8</v>
          </cell>
          <cell r="AD19">
            <v>5</v>
          </cell>
          <cell r="AE19">
            <v>3</v>
          </cell>
          <cell r="AF19">
            <v>2</v>
          </cell>
          <cell r="AG19">
            <v>21.26</v>
          </cell>
          <cell r="AH19">
            <v>3.2</v>
          </cell>
          <cell r="AI19">
            <v>287</v>
          </cell>
          <cell r="AJ19">
            <v>121</v>
          </cell>
          <cell r="AK19">
            <v>46.96</v>
          </cell>
          <cell r="AL19">
            <v>19</v>
          </cell>
          <cell r="AM19">
            <v>23</v>
          </cell>
          <cell r="AN19">
            <v>66.56</v>
          </cell>
          <cell r="AO19">
            <v>18.899999999999999</v>
          </cell>
          <cell r="AP19">
            <v>0</v>
          </cell>
          <cell r="AQ19">
            <v>1.5</v>
          </cell>
          <cell r="AR19">
            <v>10</v>
          </cell>
          <cell r="AS19">
            <v>0</v>
          </cell>
          <cell r="AT19" t="str">
            <v>n/a</v>
          </cell>
          <cell r="AU19">
            <v>22.7</v>
          </cell>
          <cell r="AV19">
            <v>22.7</v>
          </cell>
          <cell r="AW19">
            <v>89</v>
          </cell>
          <cell r="AX19">
            <v>50</v>
          </cell>
          <cell r="AY19">
            <v>30</v>
          </cell>
          <cell r="AZ19">
            <v>26.9</v>
          </cell>
          <cell r="BA19">
            <v>243</v>
          </cell>
          <cell r="BB19">
            <v>6.3</v>
          </cell>
          <cell r="BC19">
            <v>8.6</v>
          </cell>
          <cell r="BD19">
            <v>88.33</v>
          </cell>
          <cell r="BE19">
            <v>2</v>
          </cell>
          <cell r="BF19">
            <v>2</v>
          </cell>
          <cell r="BG19">
            <v>5.0999999999999996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 t="str">
            <v>not available</v>
          </cell>
          <cell r="BM19">
            <v>8.6</v>
          </cell>
          <cell r="BN19">
            <v>295</v>
          </cell>
          <cell r="BO19">
            <v>0</v>
          </cell>
          <cell r="BP19">
            <v>400</v>
          </cell>
          <cell r="BQ19">
            <v>176</v>
          </cell>
          <cell r="BR19">
            <v>9.77</v>
          </cell>
          <cell r="BS19">
            <v>58</v>
          </cell>
          <cell r="BT19">
            <v>3.5</v>
          </cell>
          <cell r="BU19">
            <v>24.8</v>
          </cell>
          <cell r="BV19">
            <v>0</v>
          </cell>
          <cell r="BW19">
            <v>31.62</v>
          </cell>
          <cell r="BX19" t="str">
            <v>n/a</v>
          </cell>
          <cell r="BY19">
            <v>2.93</v>
          </cell>
          <cell r="BZ19">
            <v>27.56</v>
          </cell>
          <cell r="CA19">
            <v>20.399999999999999</v>
          </cell>
          <cell r="CB19">
            <v>28</v>
          </cell>
          <cell r="CC19">
            <v>18</v>
          </cell>
          <cell r="CD19">
            <v>18</v>
          </cell>
          <cell r="CE19">
            <v>0</v>
          </cell>
          <cell r="CF19">
            <v>163</v>
          </cell>
          <cell r="CG19">
            <v>3.02</v>
          </cell>
          <cell r="CH19">
            <v>0.3</v>
          </cell>
          <cell r="CI19">
            <v>127</v>
          </cell>
          <cell r="CJ19">
            <v>8</v>
          </cell>
          <cell r="CK19">
            <v>16.32</v>
          </cell>
          <cell r="CL19">
            <v>20</v>
          </cell>
          <cell r="CM19">
            <v>20</v>
          </cell>
          <cell r="CN19">
            <v>3.34</v>
          </cell>
          <cell r="CO19">
            <v>17.5</v>
          </cell>
          <cell r="CP19">
            <v>8.8000000000000007</v>
          </cell>
          <cell r="CQ19">
            <v>274.5</v>
          </cell>
          <cell r="CR19">
            <v>0</v>
          </cell>
          <cell r="CS19">
            <v>41</v>
          </cell>
          <cell r="CT19" t="str">
            <v>80 km</v>
          </cell>
          <cell r="CU19">
            <v>13.74</v>
          </cell>
          <cell r="CV19">
            <v>3</v>
          </cell>
          <cell r="CW19">
            <v>0</v>
          </cell>
          <cell r="CX19">
            <v>44</v>
          </cell>
          <cell r="CY19">
            <v>51</v>
          </cell>
          <cell r="CZ19">
            <v>5.5</v>
          </cell>
          <cell r="DA19">
            <v>7.02</v>
          </cell>
          <cell r="DB19">
            <v>108</v>
          </cell>
          <cell r="DC19">
            <v>7.64</v>
          </cell>
          <cell r="DD19">
            <v>15.5</v>
          </cell>
          <cell r="DE19">
            <v>27</v>
          </cell>
          <cell r="DF19">
            <v>71.36</v>
          </cell>
          <cell r="DG19">
            <v>25.9</v>
          </cell>
          <cell r="DH19">
            <v>15</v>
          </cell>
          <cell r="DI19">
            <v>3.64</v>
          </cell>
          <cell r="DJ19">
            <v>0</v>
          </cell>
          <cell r="DK19">
            <v>61.38</v>
          </cell>
          <cell r="DL19">
            <v>10</v>
          </cell>
          <cell r="DM19">
            <v>3.52</v>
          </cell>
          <cell r="DN19">
            <v>28.75</v>
          </cell>
          <cell r="DO19">
            <v>15</v>
          </cell>
          <cell r="DP19">
            <v>5</v>
          </cell>
          <cell r="DQ19">
            <v>22.33</v>
          </cell>
          <cell r="DR19">
            <v>58</v>
          </cell>
          <cell r="DS19">
            <v>13</v>
          </cell>
          <cell r="DT19">
            <v>0</v>
          </cell>
          <cell r="DU19">
            <v>102</v>
          </cell>
          <cell r="DV19">
            <v>11.5</v>
          </cell>
          <cell r="DW19">
            <v>4</v>
          </cell>
          <cell r="DX19">
            <v>30.8</v>
          </cell>
          <cell r="DY19">
            <v>13.23</v>
          </cell>
          <cell r="DZ19">
            <v>5</v>
          </cell>
          <cell r="EA19">
            <v>3.6</v>
          </cell>
          <cell r="EB19">
            <v>3</v>
          </cell>
          <cell r="EC19">
            <v>6</v>
          </cell>
          <cell r="ED19">
            <v>6</v>
          </cell>
          <cell r="EE19">
            <v>6</v>
          </cell>
          <cell r="EF19">
            <v>0</v>
          </cell>
          <cell r="EG19">
            <v>3.32</v>
          </cell>
          <cell r="EH19">
            <v>68</v>
          </cell>
          <cell r="EI19">
            <v>12</v>
          </cell>
          <cell r="EJ19">
            <v>31</v>
          </cell>
          <cell r="EK19" t="str">
            <v>n/a</v>
          </cell>
          <cell r="EL19">
            <v>0.9</v>
          </cell>
          <cell r="EM19">
            <v>25</v>
          </cell>
          <cell r="EN19">
            <v>6.2</v>
          </cell>
          <cell r="EO19">
            <v>6.4</v>
          </cell>
          <cell r="EP19">
            <v>11.26</v>
          </cell>
          <cell r="EQ19">
            <v>9.3000000000000007</v>
          </cell>
          <cell r="ER19">
            <v>4.5599999999999996</v>
          </cell>
          <cell r="ES19">
            <v>15.17</v>
          </cell>
          <cell r="ET19">
            <v>55</v>
          </cell>
          <cell r="EU19">
            <v>8.1</v>
          </cell>
          <cell r="EV19">
            <v>650</v>
          </cell>
          <cell r="EW19">
            <v>187.28</v>
          </cell>
          <cell r="EX19">
            <v>6.26</v>
          </cell>
          <cell r="EY19">
            <v>2.2000000000000002</v>
          </cell>
          <cell r="EZ19">
            <v>53</v>
          </cell>
          <cell r="FA19">
            <v>66</v>
          </cell>
          <cell r="FB19">
            <v>81.23</v>
          </cell>
          <cell r="FC19">
            <v>4</v>
          </cell>
          <cell r="FD19">
            <v>14</v>
          </cell>
          <cell r="FE19">
            <v>14</v>
          </cell>
          <cell r="FF19">
            <v>0</v>
          </cell>
          <cell r="FG19">
            <v>6</v>
          </cell>
          <cell r="FH19">
            <v>7.5</v>
          </cell>
          <cell r="FI19">
            <v>2.5</v>
          </cell>
          <cell r="FJ19">
            <v>71.209999999999994</v>
          </cell>
          <cell r="FK19">
            <v>3</v>
          </cell>
          <cell r="FL19">
            <v>2.71</v>
          </cell>
          <cell r="FM19">
            <v>31.1</v>
          </cell>
          <cell r="FN19">
            <v>7.7</v>
          </cell>
          <cell r="FO19">
            <v>3</v>
          </cell>
        </row>
        <row r="20">
          <cell r="A20" t="str">
            <v>Rural service area</v>
          </cell>
          <cell r="B20" t="str">
            <v>AREARUR</v>
          </cell>
          <cell r="C20">
            <v>2000</v>
          </cell>
          <cell r="D20">
            <v>0</v>
          </cell>
          <cell r="E20">
            <v>0</v>
          </cell>
          <cell r="F20">
            <v>0</v>
          </cell>
          <cell r="G20">
            <v>89</v>
          </cell>
          <cell r="H20">
            <v>77.5</v>
          </cell>
          <cell r="I20">
            <v>0</v>
          </cell>
          <cell r="J20">
            <v>37.1</v>
          </cell>
          <cell r="K20">
            <v>0</v>
          </cell>
          <cell r="L20">
            <v>0</v>
          </cell>
          <cell r="M20">
            <v>392</v>
          </cell>
          <cell r="N20">
            <v>0</v>
          </cell>
          <cell r="O20">
            <v>2.2999999999999998</v>
          </cell>
          <cell r="P20">
            <v>0</v>
          </cell>
          <cell r="Q20">
            <v>66.400000000000006</v>
          </cell>
          <cell r="R20">
            <v>128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2430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 t="str">
            <v>n/a</v>
          </cell>
          <cell r="AK20">
            <v>0</v>
          </cell>
          <cell r="AL20">
            <v>73</v>
          </cell>
          <cell r="AM20">
            <v>73</v>
          </cell>
          <cell r="AN20">
            <v>38</v>
          </cell>
          <cell r="AO20">
            <v>0</v>
          </cell>
          <cell r="AP20">
            <v>0</v>
          </cell>
          <cell r="AQ20">
            <v>0</v>
          </cell>
          <cell r="AR20">
            <v>207</v>
          </cell>
          <cell r="AS20">
            <v>0</v>
          </cell>
          <cell r="AT20" t="str">
            <v>n/a</v>
          </cell>
          <cell r="AU20">
            <v>45.42</v>
          </cell>
          <cell r="AV20">
            <v>45.42</v>
          </cell>
          <cell r="AW20">
            <v>0</v>
          </cell>
          <cell r="AX20">
            <v>1225</v>
          </cell>
          <cell r="AY20">
            <v>608</v>
          </cell>
          <cell r="AZ20">
            <v>257.8</v>
          </cell>
          <cell r="BA20">
            <v>88</v>
          </cell>
          <cell r="BB20">
            <v>0</v>
          </cell>
          <cell r="BC20">
            <v>0</v>
          </cell>
          <cell r="BD20">
            <v>5.15</v>
          </cell>
          <cell r="BE20">
            <v>0</v>
          </cell>
          <cell r="BF20">
            <v>0</v>
          </cell>
          <cell r="BG20">
            <v>14.3</v>
          </cell>
          <cell r="BH20">
            <v>0</v>
          </cell>
          <cell r="BI20">
            <v>0</v>
          </cell>
          <cell r="BJ20">
            <v>0</v>
          </cell>
          <cell r="BK20">
            <v>11</v>
          </cell>
          <cell r="BL20" t="str">
            <v>not available</v>
          </cell>
          <cell r="BM20">
            <v>0</v>
          </cell>
          <cell r="BN20">
            <v>0</v>
          </cell>
          <cell r="BO20">
            <v>650000</v>
          </cell>
          <cell r="BP20">
            <v>604</v>
          </cell>
          <cell r="BQ20">
            <v>84</v>
          </cell>
          <cell r="BR20">
            <v>0</v>
          </cell>
          <cell r="BS20">
            <v>234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 t="str">
            <v>n/a</v>
          </cell>
          <cell r="BY20">
            <v>0</v>
          </cell>
          <cell r="BZ20">
            <v>0</v>
          </cell>
          <cell r="CA20">
            <v>57</v>
          </cell>
          <cell r="CB20">
            <v>38</v>
          </cell>
          <cell r="CC20">
            <v>0</v>
          </cell>
          <cell r="CD20">
            <v>0</v>
          </cell>
          <cell r="CE20">
            <v>0</v>
          </cell>
          <cell r="CF20">
            <v>258.5</v>
          </cell>
          <cell r="CG20">
            <v>0</v>
          </cell>
          <cell r="CH20">
            <v>0.8</v>
          </cell>
          <cell r="CI20">
            <v>85</v>
          </cell>
          <cell r="CJ20">
            <v>0</v>
          </cell>
          <cell r="CK20">
            <v>27.64</v>
          </cell>
          <cell r="CL20">
            <v>0</v>
          </cell>
          <cell r="CM20">
            <v>0</v>
          </cell>
          <cell r="CN20">
            <v>0</v>
          </cell>
          <cell r="CO20">
            <v>363.5</v>
          </cell>
          <cell r="CP20">
            <v>0</v>
          </cell>
          <cell r="CQ20">
            <v>0</v>
          </cell>
          <cell r="CR20">
            <v>4</v>
          </cell>
          <cell r="CS20">
            <v>0</v>
          </cell>
          <cell r="CT20" t="str">
            <v>170 km</v>
          </cell>
          <cell r="CU20">
            <v>110.8</v>
          </cell>
          <cell r="CV20">
            <v>3</v>
          </cell>
          <cell r="CW20">
            <v>0</v>
          </cell>
          <cell r="CX20">
            <v>549</v>
          </cell>
          <cell r="CY20">
            <v>279</v>
          </cell>
          <cell r="CZ20">
            <v>0</v>
          </cell>
          <cell r="DA20">
            <v>0</v>
          </cell>
          <cell r="DB20">
            <v>35</v>
          </cell>
          <cell r="DC20">
            <v>0</v>
          </cell>
          <cell r="DD20">
            <v>0</v>
          </cell>
          <cell r="DE20">
            <v>0</v>
          </cell>
          <cell r="DF20">
            <v>78.81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86.25</v>
          </cell>
          <cell r="DO20">
            <v>0</v>
          </cell>
          <cell r="DP20">
            <v>0</v>
          </cell>
          <cell r="DQ20">
            <v>0</v>
          </cell>
          <cell r="DR20">
            <v>284</v>
          </cell>
          <cell r="DS20">
            <v>0</v>
          </cell>
          <cell r="DT20">
            <v>0</v>
          </cell>
          <cell r="DU20" t="str">
            <v>n/a</v>
          </cell>
          <cell r="DV20">
            <v>7.2</v>
          </cell>
          <cell r="DW20">
            <v>0</v>
          </cell>
          <cell r="DX20">
            <v>147.34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530</v>
          </cell>
          <cell r="ED20">
            <v>530</v>
          </cell>
          <cell r="EE20">
            <v>530</v>
          </cell>
          <cell r="EF20">
            <v>7.2</v>
          </cell>
          <cell r="EG20">
            <v>0</v>
          </cell>
          <cell r="EH20">
            <v>27</v>
          </cell>
          <cell r="EI20">
            <v>0</v>
          </cell>
          <cell r="EJ20">
            <v>0</v>
          </cell>
          <cell r="EK20" t="str">
            <v>n/a</v>
          </cell>
          <cell r="EL20">
            <v>2.5</v>
          </cell>
          <cell r="EM20">
            <v>22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64.45</v>
          </cell>
          <cell r="ET20">
            <v>326.14999999999998</v>
          </cell>
          <cell r="EU20">
            <v>1</v>
          </cell>
          <cell r="EV20">
            <v>0</v>
          </cell>
          <cell r="EW20">
            <v>175</v>
          </cell>
          <cell r="EX20">
            <v>0</v>
          </cell>
          <cell r="EY20">
            <v>0</v>
          </cell>
          <cell r="EZ20">
            <v>8</v>
          </cell>
          <cell r="FA20">
            <v>590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697.5</v>
          </cell>
          <cell r="FI20">
            <v>0</v>
          </cell>
          <cell r="FJ20">
            <v>76.03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</row>
        <row r="21">
          <cell r="A21" t="str">
            <v>Service area population</v>
          </cell>
          <cell r="B21" t="str">
            <v>POP</v>
          </cell>
          <cell r="C21">
            <v>2000</v>
          </cell>
          <cell r="D21">
            <v>1000</v>
          </cell>
          <cell r="E21">
            <v>3000</v>
          </cell>
          <cell r="F21">
            <v>7018</v>
          </cell>
          <cell r="G21">
            <v>148410</v>
          </cell>
          <cell r="H21">
            <v>105000</v>
          </cell>
          <cell r="I21">
            <v>37083</v>
          </cell>
          <cell r="J21">
            <v>13002</v>
          </cell>
          <cell r="K21">
            <v>15500</v>
          </cell>
          <cell r="L21">
            <v>84764</v>
          </cell>
          <cell r="M21">
            <v>6150</v>
          </cell>
          <cell r="N21">
            <v>1037</v>
          </cell>
          <cell r="O21">
            <v>791</v>
          </cell>
          <cell r="P21">
            <v>160000</v>
          </cell>
          <cell r="Q21">
            <v>119500</v>
          </cell>
          <cell r="R21">
            <v>28300</v>
          </cell>
          <cell r="S21">
            <v>4000</v>
          </cell>
          <cell r="T21">
            <v>1629</v>
          </cell>
          <cell r="U21">
            <v>4131</v>
          </cell>
          <cell r="V21">
            <v>13000</v>
          </cell>
          <cell r="W21">
            <v>3000</v>
          </cell>
          <cell r="X21">
            <v>70000</v>
          </cell>
          <cell r="Y21">
            <v>4500</v>
          </cell>
          <cell r="Z21">
            <v>3100</v>
          </cell>
          <cell r="AA21">
            <v>3500</v>
          </cell>
          <cell r="AB21">
            <v>2000</v>
          </cell>
          <cell r="AC21">
            <v>16000</v>
          </cell>
          <cell r="AD21">
            <v>3600</v>
          </cell>
          <cell r="AE21">
            <v>525</v>
          </cell>
          <cell r="AF21">
            <v>1280</v>
          </cell>
          <cell r="AG21">
            <v>23009</v>
          </cell>
          <cell r="AH21">
            <v>2399</v>
          </cell>
          <cell r="AI21">
            <v>606000</v>
          </cell>
          <cell r="AJ21">
            <v>200000</v>
          </cell>
          <cell r="AK21">
            <v>32042</v>
          </cell>
          <cell r="AL21">
            <v>5500</v>
          </cell>
          <cell r="AM21">
            <v>7138</v>
          </cell>
          <cell r="AN21">
            <v>51553</v>
          </cell>
          <cell r="AO21">
            <v>30000</v>
          </cell>
          <cell r="AP21">
            <v>8790</v>
          </cell>
          <cell r="AQ21">
            <v>1600</v>
          </cell>
          <cell r="AR21">
            <v>10956</v>
          </cell>
          <cell r="AS21">
            <v>0</v>
          </cell>
          <cell r="AT21">
            <v>97200</v>
          </cell>
          <cell r="AU21">
            <v>21500</v>
          </cell>
          <cell r="AV21">
            <v>21500</v>
          </cell>
          <cell r="AW21">
            <v>103253</v>
          </cell>
          <cell r="AX21">
            <v>41000</v>
          </cell>
          <cell r="AY21">
            <v>21500</v>
          </cell>
          <cell r="AZ21">
            <v>47000</v>
          </cell>
          <cell r="BA21">
            <v>422350</v>
          </cell>
          <cell r="BB21">
            <v>6585</v>
          </cell>
          <cell r="BC21">
            <v>10150</v>
          </cell>
          <cell r="BD21">
            <v>6049</v>
          </cell>
          <cell r="BE21">
            <v>1228</v>
          </cell>
          <cell r="BF21">
            <v>120</v>
          </cell>
          <cell r="BG21">
            <v>5018</v>
          </cell>
          <cell r="BH21">
            <v>2433</v>
          </cell>
          <cell r="BI21">
            <v>2433</v>
          </cell>
          <cell r="BJ21">
            <v>2433</v>
          </cell>
          <cell r="BK21">
            <v>6800</v>
          </cell>
          <cell r="BL21" t="str">
            <v>not available</v>
          </cell>
          <cell r="BM21">
            <v>10150</v>
          </cell>
          <cell r="BN21">
            <v>320000</v>
          </cell>
          <cell r="BO21">
            <v>2632000</v>
          </cell>
          <cell r="BP21">
            <v>690144</v>
          </cell>
          <cell r="BQ21">
            <v>190000</v>
          </cell>
          <cell r="BR21">
            <v>10634</v>
          </cell>
          <cell r="BS21">
            <v>26714</v>
          </cell>
          <cell r="BT21">
            <v>4000</v>
          </cell>
          <cell r="BU21">
            <v>11500</v>
          </cell>
          <cell r="BV21">
            <v>6000</v>
          </cell>
          <cell r="BW21">
            <v>57817</v>
          </cell>
          <cell r="BX21">
            <v>202150</v>
          </cell>
          <cell r="BY21">
            <v>2527</v>
          </cell>
          <cell r="BZ21">
            <v>17426</v>
          </cell>
          <cell r="CA21">
            <v>19969</v>
          </cell>
          <cell r="CB21">
            <v>22725</v>
          </cell>
          <cell r="CC21">
            <v>25000</v>
          </cell>
          <cell r="CD21">
            <v>25000</v>
          </cell>
          <cell r="CE21">
            <v>0</v>
          </cell>
          <cell r="CF21">
            <v>334000</v>
          </cell>
          <cell r="CG21">
            <v>1800</v>
          </cell>
          <cell r="CH21">
            <v>294</v>
          </cell>
          <cell r="CI21">
            <v>205000</v>
          </cell>
          <cell r="CJ21">
            <v>4500</v>
          </cell>
          <cell r="CK21">
            <v>14000</v>
          </cell>
          <cell r="CL21">
            <v>6330</v>
          </cell>
          <cell r="CM21">
            <v>6500</v>
          </cell>
          <cell r="CN21">
            <v>2000</v>
          </cell>
          <cell r="CO21">
            <v>34000</v>
          </cell>
          <cell r="CP21">
            <v>5022</v>
          </cell>
          <cell r="CQ21">
            <v>21110</v>
          </cell>
          <cell r="CR21">
            <v>402</v>
          </cell>
          <cell r="CS21">
            <v>68540</v>
          </cell>
          <cell r="CT21">
            <v>78000</v>
          </cell>
          <cell r="CU21">
            <v>13200</v>
          </cell>
          <cell r="CV21">
            <v>2300</v>
          </cell>
          <cell r="CW21" t="str">
            <v>2,000   approx</v>
          </cell>
          <cell r="CX21">
            <v>30800</v>
          </cell>
          <cell r="CY21">
            <v>55000</v>
          </cell>
          <cell r="CZ21">
            <v>6900</v>
          </cell>
          <cell r="DA21">
            <v>4152</v>
          </cell>
          <cell r="DB21">
            <v>142300</v>
          </cell>
          <cell r="DC21">
            <v>800</v>
          </cell>
          <cell r="DD21">
            <v>24325</v>
          </cell>
          <cell r="DE21">
            <v>30000</v>
          </cell>
          <cell r="DF21">
            <v>142000</v>
          </cell>
          <cell r="DG21">
            <v>15500</v>
          </cell>
          <cell r="DH21">
            <v>6500</v>
          </cell>
          <cell r="DI21">
            <v>7000</v>
          </cell>
          <cell r="DJ21">
            <v>39062</v>
          </cell>
          <cell r="DK21">
            <v>74250</v>
          </cell>
          <cell r="DL21">
            <v>4000</v>
          </cell>
          <cell r="DM21">
            <v>2269</v>
          </cell>
          <cell r="DN21">
            <v>18182</v>
          </cell>
          <cell r="DO21">
            <v>12500</v>
          </cell>
          <cell r="DP21">
            <v>3999</v>
          </cell>
          <cell r="DQ21">
            <v>15426</v>
          </cell>
          <cell r="DR21">
            <v>82400</v>
          </cell>
          <cell r="DS21">
            <v>8125</v>
          </cell>
          <cell r="DT21">
            <v>0</v>
          </cell>
          <cell r="DU21">
            <v>128392</v>
          </cell>
          <cell r="DV21">
            <v>9821</v>
          </cell>
          <cell r="DW21">
            <v>1638</v>
          </cell>
          <cell r="DX21">
            <v>73359</v>
          </cell>
          <cell r="DY21">
            <v>10341</v>
          </cell>
          <cell r="DZ21">
            <v>1500</v>
          </cell>
          <cell r="EA21">
            <v>5800</v>
          </cell>
          <cell r="EB21">
            <v>2300</v>
          </cell>
          <cell r="EC21">
            <v>5200</v>
          </cell>
          <cell r="ED21">
            <v>5200</v>
          </cell>
          <cell r="EE21">
            <v>5200</v>
          </cell>
          <cell r="EF21">
            <v>3560</v>
          </cell>
          <cell r="EG21">
            <v>800</v>
          </cell>
          <cell r="EH21">
            <v>135100</v>
          </cell>
          <cell r="EI21">
            <v>5952</v>
          </cell>
          <cell r="EJ21">
            <v>32000</v>
          </cell>
          <cell r="EK21">
            <v>92059</v>
          </cell>
          <cell r="EL21">
            <v>865</v>
          </cell>
          <cell r="EM21">
            <v>4300</v>
          </cell>
          <cell r="EN21">
            <v>2309</v>
          </cell>
          <cell r="EO21">
            <v>1500</v>
          </cell>
          <cell r="EP21">
            <v>10000</v>
          </cell>
          <cell r="EQ21">
            <v>16328</v>
          </cell>
          <cell r="ER21">
            <v>1335</v>
          </cell>
          <cell r="ES21">
            <v>18000</v>
          </cell>
          <cell r="ET21">
            <v>116552</v>
          </cell>
          <cell r="EU21">
            <v>15150</v>
          </cell>
          <cell r="EV21">
            <v>2529280</v>
          </cell>
          <cell r="EW21">
            <v>199264</v>
          </cell>
          <cell r="EX21">
            <v>5252</v>
          </cell>
          <cell r="EY21">
            <v>1750</v>
          </cell>
          <cell r="EZ21">
            <v>16000</v>
          </cell>
          <cell r="FA21">
            <v>114500</v>
          </cell>
          <cell r="FB21">
            <v>48411</v>
          </cell>
          <cell r="FC21">
            <v>2865</v>
          </cell>
          <cell r="FD21">
            <v>6400</v>
          </cell>
          <cell r="FE21">
            <v>6400</v>
          </cell>
          <cell r="FF21">
            <v>0</v>
          </cell>
          <cell r="FG21">
            <v>6675</v>
          </cell>
          <cell r="FH21">
            <v>4000</v>
          </cell>
          <cell r="FI21">
            <v>633</v>
          </cell>
          <cell r="FJ21">
            <v>86000</v>
          </cell>
          <cell r="FK21">
            <v>11200</v>
          </cell>
          <cell r="FL21">
            <v>1486</v>
          </cell>
          <cell r="FM21">
            <v>33000</v>
          </cell>
          <cell r="FN21">
            <v>2908</v>
          </cell>
          <cell r="FO21">
            <v>900</v>
          </cell>
        </row>
        <row r="22">
          <cell r="A22" t="str">
            <v>Municipal population</v>
          </cell>
          <cell r="B22" t="str">
            <v>POPCITY</v>
          </cell>
          <cell r="C22">
            <v>2000</v>
          </cell>
          <cell r="D22">
            <v>1000</v>
          </cell>
          <cell r="E22">
            <v>3000</v>
          </cell>
          <cell r="F22">
            <v>7018</v>
          </cell>
          <cell r="G22">
            <v>161310</v>
          </cell>
          <cell r="H22">
            <v>105000</v>
          </cell>
          <cell r="I22">
            <v>45878</v>
          </cell>
          <cell r="J22">
            <v>21063</v>
          </cell>
          <cell r="K22">
            <v>20500</v>
          </cell>
          <cell r="L22">
            <v>84764</v>
          </cell>
          <cell r="M22">
            <v>11800</v>
          </cell>
          <cell r="N22">
            <v>1037</v>
          </cell>
          <cell r="O22">
            <v>1281</v>
          </cell>
          <cell r="P22">
            <v>160000</v>
          </cell>
          <cell r="Q22">
            <v>119500</v>
          </cell>
          <cell r="R22">
            <v>28300</v>
          </cell>
          <cell r="S22">
            <v>4000</v>
          </cell>
          <cell r="T22">
            <v>1629</v>
          </cell>
          <cell r="U22">
            <v>11500</v>
          </cell>
          <cell r="V22">
            <v>25000</v>
          </cell>
          <cell r="W22">
            <v>3000</v>
          </cell>
          <cell r="X22">
            <v>100000</v>
          </cell>
          <cell r="Y22">
            <v>12500</v>
          </cell>
          <cell r="Z22">
            <v>3100</v>
          </cell>
          <cell r="AA22">
            <v>5500</v>
          </cell>
          <cell r="AB22">
            <v>2000</v>
          </cell>
          <cell r="AC22">
            <v>16000</v>
          </cell>
          <cell r="AD22">
            <v>12500</v>
          </cell>
          <cell r="AE22">
            <v>525</v>
          </cell>
          <cell r="AF22">
            <v>3880</v>
          </cell>
          <cell r="AG22">
            <v>65299</v>
          </cell>
          <cell r="AH22">
            <v>7133</v>
          </cell>
          <cell r="AI22">
            <v>606000</v>
          </cell>
          <cell r="AJ22">
            <v>200000</v>
          </cell>
          <cell r="AK22">
            <v>62569</v>
          </cell>
          <cell r="AL22">
            <v>5500</v>
          </cell>
          <cell r="AM22">
            <v>8700</v>
          </cell>
          <cell r="AN22">
            <v>109225</v>
          </cell>
          <cell r="AO22">
            <v>30000</v>
          </cell>
          <cell r="AP22">
            <v>8790</v>
          </cell>
          <cell r="AQ22">
            <v>1600</v>
          </cell>
          <cell r="AR22">
            <v>26793</v>
          </cell>
          <cell r="AS22">
            <v>0</v>
          </cell>
          <cell r="AT22">
            <v>162000</v>
          </cell>
          <cell r="AU22">
            <v>21500</v>
          </cell>
          <cell r="AV22">
            <v>21500</v>
          </cell>
          <cell r="AW22">
            <v>103253</v>
          </cell>
          <cell r="AX22">
            <v>41000</v>
          </cell>
          <cell r="AY22">
            <v>21500</v>
          </cell>
          <cell r="AZ22" t="str">
            <v>n/a</v>
          </cell>
          <cell r="BA22">
            <v>479500</v>
          </cell>
          <cell r="BB22">
            <v>6585</v>
          </cell>
          <cell r="BC22">
            <v>10150</v>
          </cell>
          <cell r="BD22">
            <v>6049</v>
          </cell>
          <cell r="BE22">
            <v>1228</v>
          </cell>
          <cell r="BF22">
            <v>175</v>
          </cell>
          <cell r="BG22">
            <v>8130</v>
          </cell>
          <cell r="BH22">
            <v>2433</v>
          </cell>
          <cell r="BI22">
            <v>2433</v>
          </cell>
          <cell r="BJ22">
            <v>2433</v>
          </cell>
          <cell r="BK22">
            <v>8000</v>
          </cell>
          <cell r="BL22" t="str">
            <v>not available</v>
          </cell>
          <cell r="BM22">
            <v>10150</v>
          </cell>
          <cell r="BN22">
            <v>320000</v>
          </cell>
          <cell r="BO22">
            <v>2632000</v>
          </cell>
          <cell r="BP22">
            <v>782400</v>
          </cell>
          <cell r="BQ22">
            <v>190000</v>
          </cell>
          <cell r="BR22">
            <v>10865</v>
          </cell>
          <cell r="BS22">
            <v>26714</v>
          </cell>
          <cell r="BT22">
            <v>9500</v>
          </cell>
          <cell r="BU22">
            <v>16500</v>
          </cell>
          <cell r="BV22">
            <v>11050</v>
          </cell>
          <cell r="BW22">
            <v>116325</v>
          </cell>
          <cell r="BX22">
            <v>202150</v>
          </cell>
          <cell r="BY22">
            <v>2500</v>
          </cell>
          <cell r="BZ22">
            <v>17426</v>
          </cell>
          <cell r="CA22">
            <v>32350</v>
          </cell>
          <cell r="CB22">
            <v>22725</v>
          </cell>
          <cell r="CC22">
            <v>42000</v>
          </cell>
          <cell r="CD22">
            <v>42000</v>
          </cell>
          <cell r="CE22">
            <v>0</v>
          </cell>
          <cell r="CF22">
            <v>334000</v>
          </cell>
          <cell r="CG22">
            <v>9152</v>
          </cell>
          <cell r="CH22">
            <v>476</v>
          </cell>
          <cell r="CI22">
            <v>205000</v>
          </cell>
          <cell r="CJ22">
            <v>4500</v>
          </cell>
          <cell r="CK22">
            <v>14000</v>
          </cell>
          <cell r="CL22">
            <v>6877</v>
          </cell>
          <cell r="CM22">
            <v>6877</v>
          </cell>
          <cell r="CN22">
            <v>6062</v>
          </cell>
          <cell r="CO22">
            <v>34000</v>
          </cell>
          <cell r="CP22">
            <v>7379</v>
          </cell>
          <cell r="CQ22">
            <v>27810</v>
          </cell>
          <cell r="CR22">
            <v>402</v>
          </cell>
          <cell r="CS22">
            <v>68540</v>
          </cell>
          <cell r="CT22">
            <v>78000</v>
          </cell>
          <cell r="CU22">
            <v>13200</v>
          </cell>
          <cell r="CV22">
            <v>2462</v>
          </cell>
          <cell r="CW22" t="str">
            <v>2,500   approx</v>
          </cell>
          <cell r="CX22">
            <v>60000</v>
          </cell>
          <cell r="CY22">
            <v>55000</v>
          </cell>
          <cell r="CZ22">
            <v>12000</v>
          </cell>
          <cell r="DA22">
            <v>10226</v>
          </cell>
          <cell r="DB22">
            <v>142300</v>
          </cell>
          <cell r="DC22">
            <v>800</v>
          </cell>
          <cell r="DD22">
            <v>24325</v>
          </cell>
          <cell r="DE22">
            <v>30000</v>
          </cell>
          <cell r="DF22">
            <v>142000</v>
          </cell>
          <cell r="DG22">
            <v>15500</v>
          </cell>
          <cell r="DH22">
            <v>6500</v>
          </cell>
          <cell r="DI22">
            <v>14759</v>
          </cell>
          <cell r="DJ22">
            <v>46821</v>
          </cell>
          <cell r="DK22">
            <v>74250</v>
          </cell>
          <cell r="DL22">
            <v>4000</v>
          </cell>
          <cell r="DM22">
            <v>2269</v>
          </cell>
          <cell r="DN22">
            <v>18182</v>
          </cell>
          <cell r="DO22">
            <v>12500</v>
          </cell>
          <cell r="DP22">
            <v>3999</v>
          </cell>
          <cell r="DQ22">
            <v>15426</v>
          </cell>
          <cell r="DR22">
            <v>79400</v>
          </cell>
          <cell r="DS22">
            <v>8125</v>
          </cell>
          <cell r="DT22">
            <v>0</v>
          </cell>
          <cell r="DU22">
            <v>128392</v>
          </cell>
          <cell r="DV22">
            <v>16603</v>
          </cell>
          <cell r="DW22">
            <v>3200</v>
          </cell>
          <cell r="DX22">
            <v>73359</v>
          </cell>
          <cell r="DY22">
            <v>13017</v>
          </cell>
          <cell r="DZ22">
            <v>1500</v>
          </cell>
          <cell r="EA22">
            <v>19500</v>
          </cell>
          <cell r="EB22">
            <v>2300</v>
          </cell>
          <cell r="EC22">
            <v>4617</v>
          </cell>
          <cell r="ED22">
            <v>4617</v>
          </cell>
          <cell r="EE22">
            <v>4617</v>
          </cell>
          <cell r="EF22">
            <v>10342</v>
          </cell>
          <cell r="EG22">
            <v>7727</v>
          </cell>
          <cell r="EH22">
            <v>135100</v>
          </cell>
          <cell r="EI22">
            <v>5952</v>
          </cell>
          <cell r="EJ22">
            <v>32000</v>
          </cell>
          <cell r="EK22">
            <v>162000</v>
          </cell>
          <cell r="EL22">
            <v>1401</v>
          </cell>
          <cell r="EM22">
            <v>10000</v>
          </cell>
          <cell r="EN22">
            <v>2309</v>
          </cell>
          <cell r="EO22">
            <v>5669</v>
          </cell>
          <cell r="EP22">
            <v>19500</v>
          </cell>
          <cell r="EQ22">
            <v>25000</v>
          </cell>
          <cell r="ER22">
            <v>1335</v>
          </cell>
          <cell r="ES22">
            <v>18000</v>
          </cell>
          <cell r="ET22">
            <v>116152</v>
          </cell>
          <cell r="EU22">
            <v>15000</v>
          </cell>
          <cell r="EV22">
            <v>2529280</v>
          </cell>
          <cell r="EW22">
            <v>246402</v>
          </cell>
          <cell r="EX22">
            <v>9737</v>
          </cell>
          <cell r="EY22">
            <v>4060</v>
          </cell>
          <cell r="EZ22">
            <v>16000</v>
          </cell>
          <cell r="FA22">
            <v>114500</v>
          </cell>
          <cell r="FB22">
            <v>48411</v>
          </cell>
          <cell r="FC22">
            <v>2865</v>
          </cell>
          <cell r="FD22">
            <v>13524</v>
          </cell>
          <cell r="FE22">
            <v>13524</v>
          </cell>
          <cell r="FF22">
            <v>0</v>
          </cell>
          <cell r="FG22">
            <v>13000</v>
          </cell>
          <cell r="FH22">
            <v>8903</v>
          </cell>
          <cell r="FI22">
            <v>633</v>
          </cell>
          <cell r="FJ22">
            <v>86000</v>
          </cell>
          <cell r="FK22">
            <v>21512</v>
          </cell>
          <cell r="FL22">
            <v>3000</v>
          </cell>
          <cell r="FM22">
            <v>33000</v>
          </cell>
          <cell r="FN22">
            <v>8100</v>
          </cell>
          <cell r="FO22">
            <v>900</v>
          </cell>
        </row>
        <row r="23">
          <cell r="A23" t="str">
            <v>No seasonal occupacy customers</v>
          </cell>
          <cell r="B23" t="str">
            <v>YNSUM</v>
          </cell>
          <cell r="C23">
            <v>2000</v>
          </cell>
          <cell r="D23">
            <v>0</v>
          </cell>
          <cell r="E23">
            <v>0</v>
          </cell>
          <cell r="F23">
            <v>0</v>
          </cell>
          <cell r="G23">
            <v>187</v>
          </cell>
          <cell r="H23">
            <v>175</v>
          </cell>
          <cell r="I23">
            <v>0</v>
          </cell>
          <cell r="J23">
            <v>50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6</v>
          </cell>
          <cell r="R23">
            <v>1220</v>
          </cell>
          <cell r="S23">
            <v>0</v>
          </cell>
          <cell r="T23">
            <v>0</v>
          </cell>
          <cell r="U23">
            <v>235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235</v>
          </cell>
          <cell r="AL23">
            <v>65</v>
          </cell>
          <cell r="AM23">
            <v>65</v>
          </cell>
          <cell r="AN23">
            <v>0</v>
          </cell>
          <cell r="AO23">
            <v>0</v>
          </cell>
          <cell r="AP23">
            <v>9</v>
          </cell>
          <cell r="AQ23">
            <v>0</v>
          </cell>
          <cell r="AR23">
            <v>1132</v>
          </cell>
          <cell r="AS23">
            <v>0</v>
          </cell>
          <cell r="AT23">
            <v>171</v>
          </cell>
          <cell r="AU23">
            <v>0</v>
          </cell>
          <cell r="AV23">
            <v>0</v>
          </cell>
          <cell r="AW23">
            <v>0</v>
          </cell>
          <cell r="AX23">
            <v>2000</v>
          </cell>
          <cell r="AY23">
            <v>1120</v>
          </cell>
          <cell r="AZ23" t="str">
            <v>n/a</v>
          </cell>
          <cell r="BA23">
            <v>0</v>
          </cell>
          <cell r="BB23">
            <v>46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15</v>
          </cell>
          <cell r="BI23">
            <v>15</v>
          </cell>
          <cell r="BJ23">
            <v>15</v>
          </cell>
          <cell r="BK23">
            <v>0</v>
          </cell>
          <cell r="BL23" t="str">
            <v>not available</v>
          </cell>
          <cell r="BM23">
            <v>0</v>
          </cell>
          <cell r="BN23" t="str">
            <v>Nil</v>
          </cell>
          <cell r="BO23">
            <v>154404</v>
          </cell>
          <cell r="BP23">
            <v>13</v>
          </cell>
          <cell r="BQ23">
            <v>0</v>
          </cell>
          <cell r="BR23">
            <v>0</v>
          </cell>
          <cell r="BS23">
            <v>1900</v>
          </cell>
          <cell r="BT23">
            <v>0</v>
          </cell>
          <cell r="BU23">
            <v>165</v>
          </cell>
          <cell r="BV23">
            <v>46</v>
          </cell>
          <cell r="BW23">
            <v>0</v>
          </cell>
          <cell r="BX23" t="str">
            <v>n/a</v>
          </cell>
          <cell r="BY23">
            <v>8</v>
          </cell>
          <cell r="BZ23">
            <v>0</v>
          </cell>
          <cell r="CA23">
            <v>50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 t="str">
            <v>N/A</v>
          </cell>
          <cell r="CI23">
            <v>29</v>
          </cell>
          <cell r="CJ23">
            <v>8</v>
          </cell>
          <cell r="CK23">
            <v>0</v>
          </cell>
          <cell r="CL23">
            <v>0</v>
          </cell>
          <cell r="CM23">
            <v>0</v>
          </cell>
          <cell r="CN23" t="str">
            <v>NIL</v>
          </cell>
          <cell r="CO23">
            <v>0</v>
          </cell>
          <cell r="CP23" t="str">
            <v>NIL</v>
          </cell>
          <cell r="CQ23">
            <v>12</v>
          </cell>
          <cell r="CR23">
            <v>0</v>
          </cell>
          <cell r="CS23">
            <v>0</v>
          </cell>
          <cell r="CT23">
            <v>0</v>
          </cell>
          <cell r="CU23">
            <v>5</v>
          </cell>
          <cell r="CV23">
            <v>1</v>
          </cell>
          <cell r="CW23">
            <v>0</v>
          </cell>
          <cell r="CX23">
            <v>0</v>
          </cell>
          <cell r="CY23">
            <v>305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14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328</v>
          </cell>
          <cell r="DO23" t="str">
            <v>n/a</v>
          </cell>
          <cell r="DP23">
            <v>0</v>
          </cell>
          <cell r="DQ23">
            <v>0</v>
          </cell>
          <cell r="DR23">
            <v>100</v>
          </cell>
          <cell r="DS23">
            <v>0</v>
          </cell>
          <cell r="DT23">
            <v>0</v>
          </cell>
          <cell r="DU23" t="str">
            <v>n/a</v>
          </cell>
          <cell r="DV23">
            <v>0</v>
          </cell>
          <cell r="DW23">
            <v>0</v>
          </cell>
          <cell r="DX23">
            <v>30</v>
          </cell>
          <cell r="DY23">
            <v>605</v>
          </cell>
          <cell r="DZ23">
            <v>9</v>
          </cell>
          <cell r="EA23" t="str">
            <v>N/A</v>
          </cell>
          <cell r="EB23">
            <v>0</v>
          </cell>
          <cell r="EC23">
            <v>126</v>
          </cell>
          <cell r="ED23">
            <v>126</v>
          </cell>
          <cell r="EE23">
            <v>126</v>
          </cell>
          <cell r="EF23">
            <v>0</v>
          </cell>
          <cell r="EG23">
            <v>0</v>
          </cell>
          <cell r="EH23">
            <v>58</v>
          </cell>
          <cell r="EI23">
            <v>0</v>
          </cell>
          <cell r="EJ23">
            <v>0</v>
          </cell>
          <cell r="EK23">
            <v>171</v>
          </cell>
          <cell r="EL23" t="str">
            <v>N/A</v>
          </cell>
          <cell r="EM23">
            <v>521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2000</v>
          </cell>
          <cell r="FA23" t="str">
            <v>NIL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 t="str">
            <v>NIL</v>
          </cell>
          <cell r="FM23">
            <v>0</v>
          </cell>
          <cell r="FN23">
            <v>0</v>
          </cell>
          <cell r="FO23">
            <v>0</v>
          </cell>
        </row>
        <row r="24">
          <cell r="A24" t="str">
            <v>Utility winter max peak load</v>
          </cell>
          <cell r="B24" t="str">
            <v>PEAKW</v>
          </cell>
          <cell r="C24">
            <v>2000</v>
          </cell>
          <cell r="D24">
            <v>1193</v>
          </cell>
          <cell r="E24">
            <v>9210</v>
          </cell>
          <cell r="F24">
            <v>0</v>
          </cell>
          <cell r="G24">
            <v>232100</v>
          </cell>
          <cell r="H24">
            <v>160200</v>
          </cell>
          <cell r="I24">
            <v>97532</v>
          </cell>
          <cell r="J24" t="str">
            <v>N/A</v>
          </cell>
          <cell r="K24">
            <v>19677</v>
          </cell>
          <cell r="L24">
            <v>149269</v>
          </cell>
          <cell r="M24">
            <v>10191.5</v>
          </cell>
          <cell r="N24">
            <v>1914</v>
          </cell>
          <cell r="O24" t="str">
            <v>N/A</v>
          </cell>
          <cell r="P24">
            <v>260000</v>
          </cell>
          <cell r="Q24">
            <v>230193.8</v>
          </cell>
          <cell r="R24">
            <v>48170</v>
          </cell>
          <cell r="S24">
            <v>4608</v>
          </cell>
          <cell r="T24">
            <v>2183</v>
          </cell>
          <cell r="U24">
            <v>0</v>
          </cell>
          <cell r="V24">
            <v>29204.799999999999</v>
          </cell>
          <cell r="W24">
            <v>7934</v>
          </cell>
          <cell r="X24">
            <v>143049</v>
          </cell>
          <cell r="Y24">
            <v>8637.5</v>
          </cell>
          <cell r="Z24">
            <v>5623.8</v>
          </cell>
          <cell r="AA24">
            <v>12745.4</v>
          </cell>
          <cell r="AB24">
            <v>3684.9</v>
          </cell>
          <cell r="AC24">
            <v>52244</v>
          </cell>
          <cell r="AD24">
            <v>5885</v>
          </cell>
          <cell r="AE24">
            <v>710</v>
          </cell>
          <cell r="AF24">
            <v>8165.4</v>
          </cell>
          <cell r="AG24">
            <v>33341.599999999999</v>
          </cell>
          <cell r="AH24">
            <v>0</v>
          </cell>
          <cell r="AI24">
            <v>1128524</v>
          </cell>
          <cell r="AJ24">
            <v>478</v>
          </cell>
          <cell r="AK24">
            <v>250257.4</v>
          </cell>
          <cell r="AL24">
            <v>10580.8</v>
          </cell>
          <cell r="AM24">
            <v>13397</v>
          </cell>
          <cell r="AN24">
            <v>88524.1</v>
          </cell>
          <cell r="AO24">
            <v>74585.7</v>
          </cell>
          <cell r="AP24">
            <v>17470</v>
          </cell>
          <cell r="AQ24">
            <v>11615</v>
          </cell>
          <cell r="AR24">
            <v>19088</v>
          </cell>
          <cell r="AS24">
            <v>0</v>
          </cell>
          <cell r="AT24">
            <v>172381</v>
          </cell>
          <cell r="AU24">
            <v>21563.1</v>
          </cell>
          <cell r="AV24">
            <v>27899.200000000001</v>
          </cell>
          <cell r="AW24">
            <v>235334</v>
          </cell>
          <cell r="AX24">
            <v>67246</v>
          </cell>
          <cell r="AY24">
            <v>31533</v>
          </cell>
          <cell r="AZ24">
            <v>78606.8</v>
          </cell>
          <cell r="BA24">
            <v>5062978.9000000004</v>
          </cell>
          <cell r="BB24">
            <v>15221.4</v>
          </cell>
          <cell r="BC24">
            <v>36150</v>
          </cell>
          <cell r="BD24">
            <v>18502.2</v>
          </cell>
          <cell r="BE24">
            <v>3944</v>
          </cell>
          <cell r="BF24">
            <v>361.6</v>
          </cell>
          <cell r="BG24" t="str">
            <v>N/A</v>
          </cell>
          <cell r="BH24">
            <v>33850.699999999997</v>
          </cell>
          <cell r="BI24">
            <v>33850.699999999997</v>
          </cell>
          <cell r="BJ24">
            <v>33850.699999999997</v>
          </cell>
          <cell r="BK24">
            <v>15547</v>
          </cell>
          <cell r="BL24" t="str">
            <v>not available</v>
          </cell>
          <cell r="BM24">
            <v>36150</v>
          </cell>
          <cell r="BN24">
            <v>501489</v>
          </cell>
          <cell r="BO24">
            <v>3676000</v>
          </cell>
          <cell r="BP24">
            <v>1291838</v>
          </cell>
          <cell r="BQ24">
            <v>409190</v>
          </cell>
          <cell r="BR24">
            <v>0</v>
          </cell>
          <cell r="BS24">
            <v>45484</v>
          </cell>
          <cell r="BT24">
            <v>9727.2000000000007</v>
          </cell>
          <cell r="BU24">
            <v>22012</v>
          </cell>
          <cell r="BV24">
            <v>17492.7</v>
          </cell>
          <cell r="BW24">
            <v>137243.1</v>
          </cell>
          <cell r="BX24">
            <v>325065</v>
          </cell>
          <cell r="BY24">
            <v>33656.300000000003</v>
          </cell>
          <cell r="BZ24">
            <v>45531.9</v>
          </cell>
          <cell r="CA24">
            <v>39451.800000000003</v>
          </cell>
          <cell r="CB24">
            <v>23408</v>
          </cell>
          <cell r="CC24">
            <v>22851.200000000001</v>
          </cell>
          <cell r="CD24">
            <v>22851.200000000001</v>
          </cell>
          <cell r="CE24">
            <v>39.299999999999997</v>
          </cell>
          <cell r="CF24">
            <v>512573</v>
          </cell>
          <cell r="CG24">
            <v>20698</v>
          </cell>
          <cell r="CH24" t="str">
            <v>N/A</v>
          </cell>
          <cell r="CI24">
            <v>322175</v>
          </cell>
          <cell r="CJ24">
            <v>6698.1</v>
          </cell>
          <cell r="CK24">
            <v>0</v>
          </cell>
          <cell r="CL24">
            <v>18013</v>
          </cell>
          <cell r="CM24">
            <v>35602</v>
          </cell>
          <cell r="CN24">
            <v>0</v>
          </cell>
          <cell r="CO24">
            <v>87528</v>
          </cell>
          <cell r="CP24">
            <v>25308</v>
          </cell>
          <cell r="CQ24">
            <v>32540</v>
          </cell>
          <cell r="CR24">
            <v>3590</v>
          </cell>
          <cell r="CS24">
            <v>112599</v>
          </cell>
          <cell r="CT24">
            <v>125854</v>
          </cell>
          <cell r="CU24">
            <v>26505</v>
          </cell>
          <cell r="CV24">
            <v>2884</v>
          </cell>
          <cell r="CW24">
            <v>4138.1000000000004</v>
          </cell>
          <cell r="CX24">
            <v>46367</v>
          </cell>
          <cell r="CY24">
            <v>117414.7</v>
          </cell>
          <cell r="CZ24">
            <v>13222</v>
          </cell>
          <cell r="DA24">
            <v>0</v>
          </cell>
          <cell r="DB24">
            <v>1512450517</v>
          </cell>
          <cell r="DC24">
            <v>961</v>
          </cell>
          <cell r="DD24">
            <v>39611</v>
          </cell>
          <cell r="DE24">
            <v>58437</v>
          </cell>
          <cell r="DF24">
            <v>225512</v>
          </cell>
          <cell r="DG24">
            <v>30656</v>
          </cell>
          <cell r="DH24">
            <v>21697.9</v>
          </cell>
          <cell r="DI24">
            <v>32</v>
          </cell>
          <cell r="DJ24">
            <v>58267.3</v>
          </cell>
          <cell r="DK24">
            <v>130269</v>
          </cell>
          <cell r="DL24">
            <v>7632</v>
          </cell>
          <cell r="DM24">
            <v>6548</v>
          </cell>
          <cell r="DN24">
            <v>33607.800000000003</v>
          </cell>
          <cell r="DO24">
            <v>38955</v>
          </cell>
          <cell r="DP24">
            <v>9076.7999999999993</v>
          </cell>
          <cell r="DQ24">
            <v>40991.300000000003</v>
          </cell>
          <cell r="DR24">
            <v>148</v>
          </cell>
          <cell r="DS24">
            <v>19194</v>
          </cell>
          <cell r="DT24">
            <v>0</v>
          </cell>
          <cell r="DU24">
            <v>168921.1</v>
          </cell>
          <cell r="DV24">
            <v>22468.1</v>
          </cell>
          <cell r="DW24">
            <v>3551.2</v>
          </cell>
          <cell r="DX24">
            <v>146615</v>
          </cell>
          <cell r="DY24">
            <v>74831</v>
          </cell>
          <cell r="DZ24">
            <v>4056.8</v>
          </cell>
          <cell r="EA24">
            <v>8996</v>
          </cell>
          <cell r="EB24">
            <v>3768</v>
          </cell>
          <cell r="EC24">
            <v>18602.5</v>
          </cell>
          <cell r="ED24">
            <v>18602.5</v>
          </cell>
          <cell r="EE24">
            <v>18602.5</v>
          </cell>
          <cell r="EF24">
            <v>10439</v>
          </cell>
          <cell r="EG24">
            <v>0</v>
          </cell>
          <cell r="EH24">
            <v>234679</v>
          </cell>
          <cell r="EI24">
            <v>17075</v>
          </cell>
          <cell r="EJ24">
            <v>57587</v>
          </cell>
          <cell r="EK24">
            <v>170113</v>
          </cell>
          <cell r="EL24" t="str">
            <v>N/A</v>
          </cell>
          <cell r="EM24">
            <v>9139.6</v>
          </cell>
          <cell r="EN24">
            <v>4809.8</v>
          </cell>
          <cell r="EO24">
            <v>4626</v>
          </cell>
          <cell r="EP24">
            <v>13636.5</v>
          </cell>
          <cell r="EQ24">
            <v>18170.099999999999</v>
          </cell>
          <cell r="ER24">
            <v>3094.6</v>
          </cell>
          <cell r="ES24">
            <v>188457</v>
          </cell>
          <cell r="ET24">
            <v>173422</v>
          </cell>
          <cell r="EU24">
            <v>35945.5</v>
          </cell>
          <cell r="EV24">
            <v>4194699</v>
          </cell>
          <cell r="EW24">
            <v>260367</v>
          </cell>
          <cell r="EX24">
            <v>32145</v>
          </cell>
          <cell r="EY24">
            <v>2488</v>
          </cell>
          <cell r="EZ24">
            <v>99083</v>
          </cell>
          <cell r="FA24">
            <v>208055</v>
          </cell>
          <cell r="FB24">
            <v>92759.9</v>
          </cell>
          <cell r="FC24">
            <v>3258</v>
          </cell>
          <cell r="FD24">
            <v>14131</v>
          </cell>
          <cell r="FE24">
            <v>14131</v>
          </cell>
          <cell r="FF24">
            <v>18.600000000000001</v>
          </cell>
          <cell r="FG24">
            <v>12854.7</v>
          </cell>
          <cell r="FH24">
            <v>9686.7000000000007</v>
          </cell>
          <cell r="FI24">
            <v>2747</v>
          </cell>
          <cell r="FJ24">
            <v>148853</v>
          </cell>
          <cell r="FK24">
            <v>17304</v>
          </cell>
          <cell r="FL24">
            <v>41952</v>
          </cell>
          <cell r="FM24">
            <v>65895.7</v>
          </cell>
          <cell r="FN24">
            <v>0</v>
          </cell>
          <cell r="FO24">
            <v>1586</v>
          </cell>
        </row>
        <row r="25">
          <cell r="A25" t="str">
            <v>Utility summer max peak load</v>
          </cell>
          <cell r="B25" t="str">
            <v>PEAKS</v>
          </cell>
          <cell r="C25">
            <v>2000</v>
          </cell>
          <cell r="D25">
            <v>1186</v>
          </cell>
          <cell r="E25">
            <v>7181</v>
          </cell>
          <cell r="F25">
            <v>0</v>
          </cell>
          <cell r="G25" t="str">
            <v>n/a</v>
          </cell>
          <cell r="H25">
            <v>162000</v>
          </cell>
          <cell r="I25">
            <v>94516</v>
          </cell>
          <cell r="J25" t="str">
            <v>N/A</v>
          </cell>
          <cell r="K25">
            <v>21068</v>
          </cell>
          <cell r="L25">
            <v>155104</v>
          </cell>
          <cell r="M25">
            <v>7667.7</v>
          </cell>
          <cell r="N25">
            <v>1352</v>
          </cell>
          <cell r="O25" t="str">
            <v>N/A</v>
          </cell>
          <cell r="P25">
            <v>310000</v>
          </cell>
          <cell r="Q25">
            <v>243781.8</v>
          </cell>
          <cell r="R25">
            <v>50600</v>
          </cell>
          <cell r="S25">
            <v>3010.6</v>
          </cell>
          <cell r="T25">
            <v>1960</v>
          </cell>
          <cell r="U25">
            <v>0</v>
          </cell>
          <cell r="V25">
            <v>26509.200000000001</v>
          </cell>
          <cell r="W25">
            <v>6415</v>
          </cell>
          <cell r="X25">
            <v>168465</v>
          </cell>
          <cell r="Y25">
            <v>5198.6000000000004</v>
          </cell>
          <cell r="Z25">
            <v>5331.1</v>
          </cell>
          <cell r="AA25">
            <v>10494</v>
          </cell>
          <cell r="AB25">
            <v>2446</v>
          </cell>
          <cell r="AC25">
            <v>43554</v>
          </cell>
          <cell r="AD25">
            <v>4055</v>
          </cell>
          <cell r="AE25">
            <v>503</v>
          </cell>
          <cell r="AF25">
            <v>9362.6</v>
          </cell>
          <cell r="AG25">
            <v>40171.4</v>
          </cell>
          <cell r="AH25">
            <v>0</v>
          </cell>
          <cell r="AI25">
            <v>1309465</v>
          </cell>
          <cell r="AJ25">
            <v>585</v>
          </cell>
          <cell r="AK25">
            <v>0</v>
          </cell>
          <cell r="AL25">
            <v>7278.3</v>
          </cell>
          <cell r="AM25" t="str">
            <v>na</v>
          </cell>
          <cell r="AN25">
            <v>119790.6</v>
          </cell>
          <cell r="AO25">
            <v>76124.600000000006</v>
          </cell>
          <cell r="AP25">
            <v>12005</v>
          </cell>
          <cell r="AQ25">
            <v>7953</v>
          </cell>
          <cell r="AR25">
            <v>14419</v>
          </cell>
          <cell r="AS25">
            <v>0</v>
          </cell>
          <cell r="AT25">
            <v>118695</v>
          </cell>
          <cell r="AU25">
            <v>32857.599999999999</v>
          </cell>
          <cell r="AV25">
            <v>0</v>
          </cell>
          <cell r="AW25">
            <v>234492</v>
          </cell>
          <cell r="AX25" t="str">
            <v>n/a</v>
          </cell>
          <cell r="AY25">
            <v>35854</v>
          </cell>
          <cell r="AZ25">
            <v>75845.100000000006</v>
          </cell>
          <cell r="BA25">
            <v>5451795.4000000004</v>
          </cell>
          <cell r="BB25">
            <v>15089.7</v>
          </cell>
          <cell r="BC25">
            <v>27930</v>
          </cell>
          <cell r="BD25">
            <v>15969.1</v>
          </cell>
          <cell r="BE25">
            <v>3101</v>
          </cell>
          <cell r="BF25">
            <v>337.1</v>
          </cell>
          <cell r="BG25" t="str">
            <v>N/A</v>
          </cell>
          <cell r="BH25">
            <v>18933.3</v>
          </cell>
          <cell r="BI25">
            <v>18933.3</v>
          </cell>
          <cell r="BJ25">
            <v>18933.3</v>
          </cell>
          <cell r="BK25">
            <v>12360</v>
          </cell>
          <cell r="BL25" t="str">
            <v>not available</v>
          </cell>
          <cell r="BM25">
            <v>27930</v>
          </cell>
          <cell r="BN25">
            <v>554506</v>
          </cell>
          <cell r="BO25">
            <v>2585000</v>
          </cell>
          <cell r="BP25">
            <v>1255310</v>
          </cell>
          <cell r="BQ25">
            <v>483021</v>
          </cell>
          <cell r="BR25">
            <v>0</v>
          </cell>
          <cell r="BS25">
            <v>30271</v>
          </cell>
          <cell r="BT25" t="str">
            <v>n/a</v>
          </cell>
          <cell r="BU25">
            <v>16374</v>
          </cell>
          <cell r="BV25">
            <v>13036</v>
          </cell>
          <cell r="BW25">
            <v>106936.5</v>
          </cell>
          <cell r="BX25">
            <v>320630</v>
          </cell>
          <cell r="BY25">
            <v>26389.3</v>
          </cell>
          <cell r="BZ25">
            <v>40367.599999999999</v>
          </cell>
          <cell r="CA25">
            <v>34204.5</v>
          </cell>
          <cell r="CB25">
            <v>28104.400000000001</v>
          </cell>
          <cell r="CC25">
            <v>24083.5</v>
          </cell>
          <cell r="CD25">
            <v>24083.5</v>
          </cell>
          <cell r="CE25">
            <v>40.299999999999997</v>
          </cell>
          <cell r="CF25">
            <v>590591</v>
          </cell>
          <cell r="CG25">
            <v>12797</v>
          </cell>
          <cell r="CH25" t="str">
            <v>N/A</v>
          </cell>
          <cell r="CI25">
            <v>386157</v>
          </cell>
          <cell r="CJ25">
            <v>5183.7</v>
          </cell>
          <cell r="CK25">
            <v>0</v>
          </cell>
          <cell r="CL25" t="str">
            <v>N/A</v>
          </cell>
          <cell r="CM25">
            <v>34641</v>
          </cell>
          <cell r="CN25">
            <v>0</v>
          </cell>
          <cell r="CO25">
            <v>88821</v>
          </cell>
          <cell r="CP25">
            <v>29949</v>
          </cell>
          <cell r="CQ25">
            <v>34904</v>
          </cell>
          <cell r="CR25">
            <v>3880</v>
          </cell>
          <cell r="CS25">
            <v>116601</v>
          </cell>
          <cell r="CT25">
            <v>154327</v>
          </cell>
          <cell r="CU25">
            <v>33583</v>
          </cell>
          <cell r="CV25">
            <v>1902</v>
          </cell>
          <cell r="CW25">
            <v>2989.5</v>
          </cell>
          <cell r="CX25">
            <v>55830</v>
          </cell>
          <cell r="CY25">
            <v>91730.4</v>
          </cell>
          <cell r="CZ25" t="str">
            <v>n/a</v>
          </cell>
          <cell r="DA25">
            <v>0</v>
          </cell>
          <cell r="DB25">
            <v>1504599452</v>
          </cell>
          <cell r="DC25">
            <v>885</v>
          </cell>
          <cell r="DD25">
            <v>36813</v>
          </cell>
          <cell r="DE25">
            <v>48302</v>
          </cell>
          <cell r="DF25">
            <v>199208</v>
          </cell>
          <cell r="DG25">
            <v>25357</v>
          </cell>
          <cell r="DH25">
            <v>13794.9</v>
          </cell>
          <cell r="DI25">
            <v>40</v>
          </cell>
          <cell r="DJ25">
            <v>0</v>
          </cell>
          <cell r="DK25">
            <v>119347</v>
          </cell>
          <cell r="DL25">
            <v>9568</v>
          </cell>
          <cell r="DM25">
            <v>6888</v>
          </cell>
          <cell r="DN25">
            <v>37440.400000000001</v>
          </cell>
          <cell r="DO25">
            <v>31561</v>
          </cell>
          <cell r="DP25">
            <v>7662.3</v>
          </cell>
          <cell r="DQ25">
            <v>37133.5</v>
          </cell>
          <cell r="DR25">
            <v>107</v>
          </cell>
          <cell r="DS25">
            <v>17151</v>
          </cell>
          <cell r="DT25">
            <v>0</v>
          </cell>
          <cell r="DU25">
            <v>201071.4</v>
          </cell>
          <cell r="DV25" t="str">
            <v>Not Applicable</v>
          </cell>
          <cell r="DW25">
            <v>2367.5</v>
          </cell>
          <cell r="DX25">
            <v>168413</v>
          </cell>
          <cell r="DY25">
            <v>79946</v>
          </cell>
          <cell r="DZ25">
            <v>2819.8</v>
          </cell>
          <cell r="EA25">
            <v>7992</v>
          </cell>
          <cell r="EB25">
            <v>3570</v>
          </cell>
          <cell r="EC25">
            <v>10386.799999999999</v>
          </cell>
          <cell r="ED25">
            <v>13921.5</v>
          </cell>
          <cell r="EE25">
            <v>13921.5</v>
          </cell>
          <cell r="EF25">
            <v>8366.6</v>
          </cell>
          <cell r="EG25">
            <v>0</v>
          </cell>
          <cell r="EH25">
            <v>277285</v>
          </cell>
          <cell r="EI25">
            <v>16588</v>
          </cell>
          <cell r="EJ25">
            <v>66183</v>
          </cell>
          <cell r="EK25">
            <v>118695</v>
          </cell>
          <cell r="EL25" t="str">
            <v>N/A</v>
          </cell>
          <cell r="EM25">
            <v>6710.5</v>
          </cell>
          <cell r="EN25">
            <v>3413.4</v>
          </cell>
          <cell r="EO25">
            <v>2727</v>
          </cell>
          <cell r="EP25">
            <v>13131.9</v>
          </cell>
          <cell r="EQ25">
            <v>22361.1</v>
          </cell>
          <cell r="ER25">
            <v>2081.5</v>
          </cell>
          <cell r="ES25">
            <v>201546</v>
          </cell>
          <cell r="ET25">
            <v>148910</v>
          </cell>
          <cell r="EU25">
            <v>39395.1</v>
          </cell>
          <cell r="EV25">
            <v>4486728</v>
          </cell>
          <cell r="EW25">
            <v>264278</v>
          </cell>
          <cell r="EX25">
            <v>43953</v>
          </cell>
          <cell r="EY25">
            <v>2447</v>
          </cell>
          <cell r="EZ25">
            <v>86643</v>
          </cell>
          <cell r="FA25">
            <v>204796</v>
          </cell>
          <cell r="FB25">
            <v>101399.3</v>
          </cell>
          <cell r="FC25">
            <v>2545</v>
          </cell>
          <cell r="FD25">
            <v>12854</v>
          </cell>
          <cell r="FE25">
            <v>12854</v>
          </cell>
          <cell r="FF25">
            <v>18</v>
          </cell>
          <cell r="FG25">
            <v>8927.9</v>
          </cell>
          <cell r="FH25">
            <v>9638.1</v>
          </cell>
          <cell r="FI25">
            <v>2466</v>
          </cell>
          <cell r="FJ25">
            <v>154114</v>
          </cell>
          <cell r="FK25">
            <v>23035.200000000001</v>
          </cell>
          <cell r="FL25">
            <v>35760</v>
          </cell>
          <cell r="FM25">
            <v>69233.8</v>
          </cell>
          <cell r="FN25">
            <v>0</v>
          </cell>
          <cell r="FO25">
            <v>1102</v>
          </cell>
        </row>
        <row r="26">
          <cell r="A26" t="str">
            <v>Utility average peak load</v>
          </cell>
          <cell r="B26" t="str">
            <v>PEAKA</v>
          </cell>
          <cell r="C26">
            <v>2000</v>
          </cell>
          <cell r="D26">
            <v>1063</v>
          </cell>
          <cell r="E26">
            <v>7353</v>
          </cell>
          <cell r="F26">
            <v>0</v>
          </cell>
          <cell r="G26" t="str">
            <v>n/a</v>
          </cell>
          <cell r="H26">
            <v>159800</v>
          </cell>
          <cell r="I26">
            <v>89388</v>
          </cell>
          <cell r="J26" t="str">
            <v>N/A</v>
          </cell>
          <cell r="K26">
            <v>19087</v>
          </cell>
          <cell r="L26">
            <v>139591</v>
          </cell>
          <cell r="M26">
            <v>7768.57</v>
          </cell>
          <cell r="N26">
            <v>1415</v>
          </cell>
          <cell r="O26" t="str">
            <v>N/A</v>
          </cell>
          <cell r="P26">
            <v>260000</v>
          </cell>
          <cell r="Q26">
            <v>220870.5</v>
          </cell>
          <cell r="R26">
            <v>44444</v>
          </cell>
          <cell r="S26">
            <v>3206.18</v>
          </cell>
          <cell r="T26">
            <v>1729</v>
          </cell>
          <cell r="U26">
            <v>0</v>
          </cell>
          <cell r="V26">
            <v>26339.78</v>
          </cell>
          <cell r="W26">
            <v>5082</v>
          </cell>
          <cell r="X26">
            <v>145943</v>
          </cell>
          <cell r="Y26">
            <v>6918</v>
          </cell>
          <cell r="Z26">
            <v>5049.29</v>
          </cell>
          <cell r="AA26">
            <v>10082.4</v>
          </cell>
          <cell r="AB26">
            <v>3067.8</v>
          </cell>
          <cell r="AC26">
            <v>44196</v>
          </cell>
          <cell r="AD26">
            <v>4245</v>
          </cell>
          <cell r="AE26">
            <v>523</v>
          </cell>
          <cell r="AF26">
            <v>1377.3</v>
          </cell>
          <cell r="AG26">
            <v>32581.1</v>
          </cell>
          <cell r="AH26">
            <v>0</v>
          </cell>
          <cell r="AI26">
            <v>1117165</v>
          </cell>
          <cell r="AJ26">
            <v>424</v>
          </cell>
          <cell r="AK26">
            <v>62564</v>
          </cell>
          <cell r="AL26">
            <v>7394</v>
          </cell>
          <cell r="AM26">
            <v>12444.4</v>
          </cell>
          <cell r="AN26">
            <v>99009.87</v>
          </cell>
          <cell r="AO26">
            <v>71000</v>
          </cell>
          <cell r="AP26">
            <v>12281</v>
          </cell>
          <cell r="AQ26">
            <v>1630</v>
          </cell>
          <cell r="AR26">
            <v>14262</v>
          </cell>
          <cell r="AS26">
            <v>70848</v>
          </cell>
          <cell r="AT26">
            <v>130277</v>
          </cell>
          <cell r="AU26">
            <v>21928.5</v>
          </cell>
          <cell r="AV26">
            <v>26472</v>
          </cell>
          <cell r="AW26">
            <v>222026</v>
          </cell>
          <cell r="AX26">
            <v>61348</v>
          </cell>
          <cell r="AY26">
            <v>27578</v>
          </cell>
          <cell r="AZ26">
            <v>70030</v>
          </cell>
          <cell r="BA26">
            <v>876231.2</v>
          </cell>
          <cell r="BB26">
            <v>13719.9</v>
          </cell>
          <cell r="BC26">
            <v>29440</v>
          </cell>
          <cell r="BD26">
            <v>15898.9</v>
          </cell>
          <cell r="BE26">
            <v>3255</v>
          </cell>
          <cell r="BF26">
            <v>272</v>
          </cell>
          <cell r="BG26" t="str">
            <v>N/A</v>
          </cell>
          <cell r="BH26">
            <v>4398.67</v>
          </cell>
          <cell r="BI26">
            <v>4398.67</v>
          </cell>
          <cell r="BJ26">
            <v>4398.67</v>
          </cell>
          <cell r="BK26">
            <v>12410</v>
          </cell>
          <cell r="BL26" t="str">
            <v>not available</v>
          </cell>
          <cell r="BM26">
            <v>29440</v>
          </cell>
          <cell r="BN26">
            <v>482600</v>
          </cell>
          <cell r="BO26">
            <v>2804000</v>
          </cell>
          <cell r="BP26">
            <v>1091826</v>
          </cell>
          <cell r="BQ26">
            <v>407169</v>
          </cell>
          <cell r="BR26">
            <v>0</v>
          </cell>
          <cell r="BS26">
            <v>33773</v>
          </cell>
          <cell r="BT26">
            <v>9028.7000000000007</v>
          </cell>
          <cell r="BU26">
            <v>15993</v>
          </cell>
          <cell r="BV26">
            <v>11329</v>
          </cell>
          <cell r="BW26">
            <v>110211.8</v>
          </cell>
          <cell r="BX26">
            <v>299003</v>
          </cell>
          <cell r="BY26">
            <v>4995.47</v>
          </cell>
          <cell r="BZ26">
            <v>38625.300000000003</v>
          </cell>
          <cell r="CA26">
            <v>33149.1</v>
          </cell>
          <cell r="CB26">
            <v>22876.04</v>
          </cell>
          <cell r="CC26">
            <v>22098.400000000001</v>
          </cell>
          <cell r="CD26">
            <v>22098.400000000001</v>
          </cell>
          <cell r="CE26">
            <v>34.299999999999997</v>
          </cell>
          <cell r="CF26">
            <v>503777</v>
          </cell>
          <cell r="CG26">
            <v>16748</v>
          </cell>
          <cell r="CH26" t="str">
            <v>N/A</v>
          </cell>
          <cell r="CI26">
            <v>321765</v>
          </cell>
          <cell r="CJ26">
            <v>5349</v>
          </cell>
          <cell r="CK26">
            <v>24030</v>
          </cell>
          <cell r="CL26">
            <v>18013</v>
          </cell>
          <cell r="CM26">
            <v>35026</v>
          </cell>
          <cell r="CN26">
            <v>7704.7</v>
          </cell>
          <cell r="CO26">
            <v>81876</v>
          </cell>
          <cell r="CP26">
            <v>5526</v>
          </cell>
          <cell r="CQ26">
            <v>30654</v>
          </cell>
          <cell r="CR26">
            <v>620.79999999999995</v>
          </cell>
          <cell r="CS26">
            <v>102886</v>
          </cell>
          <cell r="CT26">
            <v>124212</v>
          </cell>
          <cell r="CU26">
            <v>25841</v>
          </cell>
          <cell r="CV26">
            <v>2140.41</v>
          </cell>
          <cell r="CW26">
            <v>3216.2</v>
          </cell>
          <cell r="CX26">
            <v>42329</v>
          </cell>
          <cell r="CY26">
            <v>91254.9</v>
          </cell>
          <cell r="CZ26">
            <v>17215</v>
          </cell>
          <cell r="DA26">
            <v>0</v>
          </cell>
          <cell r="DB26">
            <v>1508524984</v>
          </cell>
          <cell r="DC26">
            <v>777</v>
          </cell>
          <cell r="DD26">
            <v>34962</v>
          </cell>
          <cell r="DE26">
            <v>48416</v>
          </cell>
          <cell r="DF26">
            <v>193805</v>
          </cell>
          <cell r="DG26">
            <v>25165</v>
          </cell>
          <cell r="DH26">
            <v>13739.72</v>
          </cell>
          <cell r="DI26">
            <v>32</v>
          </cell>
          <cell r="DJ26">
            <v>0</v>
          </cell>
          <cell r="DK26">
            <v>113347</v>
          </cell>
          <cell r="DL26">
            <v>7936</v>
          </cell>
          <cell r="DM26">
            <v>5761</v>
          </cell>
          <cell r="DN26">
            <v>21375.599999999999</v>
          </cell>
          <cell r="DO26">
            <v>30620</v>
          </cell>
          <cell r="DP26">
            <v>7481.3</v>
          </cell>
          <cell r="DQ26">
            <v>37694.6</v>
          </cell>
          <cell r="DR26">
            <v>110</v>
          </cell>
          <cell r="DS26">
            <v>16009</v>
          </cell>
          <cell r="DT26">
            <v>0</v>
          </cell>
          <cell r="DU26">
            <v>167921.1</v>
          </cell>
          <cell r="DV26">
            <v>21393.4</v>
          </cell>
          <cell r="DW26">
            <v>2235.8000000000002</v>
          </cell>
          <cell r="DX26">
            <v>1430.72</v>
          </cell>
          <cell r="DY26">
            <v>15478</v>
          </cell>
          <cell r="DZ26">
            <v>2579.8200000000002</v>
          </cell>
          <cell r="EA26">
            <v>7671</v>
          </cell>
          <cell r="EB26">
            <v>3450</v>
          </cell>
          <cell r="EC26">
            <v>12467.9</v>
          </cell>
          <cell r="ED26">
            <v>12467.9</v>
          </cell>
          <cell r="EE26">
            <v>12467.9</v>
          </cell>
          <cell r="EF26">
            <v>8306</v>
          </cell>
          <cell r="EG26">
            <v>0</v>
          </cell>
          <cell r="EH26">
            <v>235497</v>
          </cell>
          <cell r="EI26">
            <v>15487</v>
          </cell>
          <cell r="EJ26">
            <v>56412</v>
          </cell>
          <cell r="EK26">
            <v>130277</v>
          </cell>
          <cell r="EL26" t="str">
            <v>N/A</v>
          </cell>
          <cell r="EM26">
            <v>6932.6</v>
          </cell>
          <cell r="EN26">
            <v>3364.25</v>
          </cell>
          <cell r="EO26">
            <v>3252</v>
          </cell>
          <cell r="EP26">
            <v>12581.12</v>
          </cell>
          <cell r="EQ26">
            <v>17560.14</v>
          </cell>
          <cell r="ER26">
            <v>2114.3000000000002</v>
          </cell>
          <cell r="ES26">
            <v>390003</v>
          </cell>
          <cell r="ET26">
            <v>161166</v>
          </cell>
          <cell r="EU26">
            <v>35368</v>
          </cell>
          <cell r="EV26">
            <v>4009164</v>
          </cell>
          <cell r="EW26">
            <v>229702.3</v>
          </cell>
          <cell r="EX26">
            <v>7610</v>
          </cell>
          <cell r="EY26">
            <v>2253</v>
          </cell>
          <cell r="EZ26">
            <v>15477</v>
          </cell>
          <cell r="FA26">
            <v>190894</v>
          </cell>
          <cell r="FB26">
            <v>88987.76</v>
          </cell>
          <cell r="FC26">
            <v>2517</v>
          </cell>
          <cell r="FD26">
            <v>12783</v>
          </cell>
          <cell r="FE26">
            <v>12783</v>
          </cell>
          <cell r="FF26">
            <v>15</v>
          </cell>
          <cell r="FG26">
            <v>9294.2800000000007</v>
          </cell>
          <cell r="FH26">
            <v>9009.6</v>
          </cell>
          <cell r="FI26">
            <v>1468</v>
          </cell>
          <cell r="FJ26">
            <v>134243</v>
          </cell>
          <cell r="FK26">
            <v>16520</v>
          </cell>
          <cell r="FL26">
            <v>6476</v>
          </cell>
          <cell r="FM26">
            <v>63815</v>
          </cell>
          <cell r="FN26">
            <v>0</v>
          </cell>
          <cell r="FO26">
            <v>1156</v>
          </cell>
        </row>
        <row r="27">
          <cell r="A27" t="str">
            <v>Total circuit kms of line</v>
          </cell>
          <cell r="B27" t="str">
            <v>KMC</v>
          </cell>
          <cell r="C27">
            <v>2000</v>
          </cell>
          <cell r="D27">
            <v>8</v>
          </cell>
          <cell r="E27">
            <v>92</v>
          </cell>
          <cell r="F27">
            <v>41</v>
          </cell>
          <cell r="G27">
            <v>1059</v>
          </cell>
          <cell r="H27">
            <v>818.3</v>
          </cell>
          <cell r="I27">
            <v>27.1</v>
          </cell>
          <cell r="J27">
            <v>647</v>
          </cell>
          <cell r="K27">
            <v>134.5</v>
          </cell>
          <cell r="L27">
            <v>389.06</v>
          </cell>
          <cell r="M27" t="str">
            <v>n/a</v>
          </cell>
          <cell r="N27">
            <v>12</v>
          </cell>
          <cell r="O27">
            <v>39</v>
          </cell>
          <cell r="P27">
            <v>1300</v>
          </cell>
          <cell r="Q27">
            <v>929</v>
          </cell>
          <cell r="R27">
            <v>797</v>
          </cell>
          <cell r="S27">
            <v>40</v>
          </cell>
          <cell r="T27">
            <v>10.95</v>
          </cell>
          <cell r="U27">
            <v>38.5</v>
          </cell>
          <cell r="V27">
            <v>91.7</v>
          </cell>
          <cell r="W27">
            <v>27.45</v>
          </cell>
          <cell r="X27">
            <v>561</v>
          </cell>
          <cell r="Y27">
            <v>40</v>
          </cell>
          <cell r="Z27">
            <v>21</v>
          </cell>
          <cell r="AA27">
            <v>37.200000000000003</v>
          </cell>
          <cell r="AB27">
            <v>19.3</v>
          </cell>
          <cell r="AC27">
            <v>186.7</v>
          </cell>
          <cell r="AD27">
            <v>21.2</v>
          </cell>
          <cell r="AE27">
            <v>7</v>
          </cell>
          <cell r="AF27">
            <v>7.65</v>
          </cell>
          <cell r="AG27">
            <v>129.87200000000001</v>
          </cell>
          <cell r="AH27">
            <v>16.8</v>
          </cell>
          <cell r="AI27">
            <v>10420</v>
          </cell>
          <cell r="AJ27">
            <v>1270</v>
          </cell>
          <cell r="AK27">
            <v>251.005</v>
          </cell>
          <cell r="AL27">
            <v>118.3</v>
          </cell>
          <cell r="AM27">
            <v>133</v>
          </cell>
          <cell r="AN27">
            <v>377.8</v>
          </cell>
          <cell r="AO27">
            <v>156.80000000000001</v>
          </cell>
          <cell r="AP27">
            <v>76.58</v>
          </cell>
          <cell r="AQ27">
            <v>8.08</v>
          </cell>
          <cell r="AR27">
            <v>240</v>
          </cell>
          <cell r="AS27">
            <v>1826.45</v>
          </cell>
          <cell r="AT27">
            <v>833.8</v>
          </cell>
          <cell r="AU27">
            <v>153.13</v>
          </cell>
          <cell r="AV27">
            <v>153.13</v>
          </cell>
          <cell r="AW27">
            <v>975</v>
          </cell>
          <cell r="AX27">
            <v>350</v>
          </cell>
          <cell r="AY27">
            <v>175.76</v>
          </cell>
          <cell r="AZ27">
            <v>581.29999999999995</v>
          </cell>
          <cell r="BA27">
            <v>1906</v>
          </cell>
          <cell r="BB27">
            <v>55.8</v>
          </cell>
          <cell r="BC27">
            <v>63.75</v>
          </cell>
          <cell r="BD27">
            <v>68.48</v>
          </cell>
          <cell r="BE27">
            <v>9</v>
          </cell>
          <cell r="BF27">
            <v>3</v>
          </cell>
          <cell r="BG27">
            <v>250</v>
          </cell>
          <cell r="BH27">
            <v>21</v>
          </cell>
          <cell r="BI27">
            <v>21</v>
          </cell>
          <cell r="BJ27">
            <v>21</v>
          </cell>
          <cell r="BK27">
            <v>30.23</v>
          </cell>
          <cell r="BL27" t="str">
            <v>not available</v>
          </cell>
          <cell r="BM27">
            <v>63.75</v>
          </cell>
          <cell r="BN27">
            <v>1927.4</v>
          </cell>
          <cell r="BO27">
            <v>113800</v>
          </cell>
          <cell r="BP27" t="str">
            <v>not available</v>
          </cell>
          <cell r="BQ27">
            <v>2148</v>
          </cell>
          <cell r="BR27">
            <v>97.557000000000002</v>
          </cell>
          <cell r="BS27">
            <v>582</v>
          </cell>
          <cell r="BT27" t="str">
            <v>unknown</v>
          </cell>
          <cell r="BU27">
            <v>98</v>
          </cell>
          <cell r="BV27">
            <v>49</v>
          </cell>
          <cell r="BW27">
            <v>347.9</v>
          </cell>
          <cell r="BX27">
            <v>1603</v>
          </cell>
          <cell r="BY27">
            <v>15</v>
          </cell>
          <cell r="BZ27">
            <v>118.29</v>
          </cell>
          <cell r="CA27">
            <v>994</v>
          </cell>
          <cell r="CB27">
            <v>135</v>
          </cell>
          <cell r="CC27">
            <v>79.599999999999994</v>
          </cell>
          <cell r="CD27">
            <v>76.599999999999994</v>
          </cell>
          <cell r="CE27">
            <v>1047</v>
          </cell>
          <cell r="CF27">
            <v>2213</v>
          </cell>
          <cell r="CG27" t="str">
            <v>14,25</v>
          </cell>
          <cell r="CH27">
            <v>15</v>
          </cell>
          <cell r="CI27">
            <v>1789</v>
          </cell>
          <cell r="CJ27">
            <v>36.4</v>
          </cell>
          <cell r="CK27">
            <v>78</v>
          </cell>
          <cell r="CL27">
            <v>98.7</v>
          </cell>
          <cell r="CM27">
            <v>98.7</v>
          </cell>
          <cell r="CN27">
            <v>0</v>
          </cell>
          <cell r="CO27">
            <v>835</v>
          </cell>
          <cell r="CP27">
            <v>40.75</v>
          </cell>
          <cell r="CQ27">
            <v>106.3</v>
          </cell>
          <cell r="CR27">
            <v>4</v>
          </cell>
          <cell r="CS27">
            <v>575</v>
          </cell>
          <cell r="CT27" t="str">
            <v>720 km</v>
          </cell>
          <cell r="CU27">
            <v>310.8</v>
          </cell>
          <cell r="CV27">
            <v>14.4</v>
          </cell>
          <cell r="CW27">
            <v>0</v>
          </cell>
          <cell r="CX27">
            <v>737</v>
          </cell>
          <cell r="CY27">
            <v>557</v>
          </cell>
          <cell r="CZ27">
            <v>109.2</v>
          </cell>
          <cell r="DA27">
            <v>26.8</v>
          </cell>
          <cell r="DB27">
            <v>1324</v>
          </cell>
          <cell r="DC27">
            <v>12</v>
          </cell>
          <cell r="DD27">
            <v>134.5</v>
          </cell>
          <cell r="DE27">
            <v>277</v>
          </cell>
          <cell r="DF27">
            <v>1588.8</v>
          </cell>
          <cell r="DG27">
            <v>114.7</v>
          </cell>
          <cell r="DH27">
            <v>127.9</v>
          </cell>
          <cell r="DI27">
            <v>0</v>
          </cell>
          <cell r="DJ27">
            <v>0</v>
          </cell>
          <cell r="DK27">
            <v>477</v>
          </cell>
          <cell r="DL27">
            <v>47</v>
          </cell>
          <cell r="DM27">
            <v>20</v>
          </cell>
          <cell r="DN27">
            <v>265</v>
          </cell>
          <cell r="DO27" t="str">
            <v>n/a</v>
          </cell>
          <cell r="DP27">
            <v>25.2</v>
          </cell>
          <cell r="DQ27">
            <v>98.99</v>
          </cell>
          <cell r="DR27">
            <v>704</v>
          </cell>
          <cell r="DS27">
            <v>70</v>
          </cell>
          <cell r="DT27">
            <v>0</v>
          </cell>
          <cell r="DU27">
            <v>846</v>
          </cell>
          <cell r="DV27">
            <v>83.88</v>
          </cell>
          <cell r="DW27">
            <v>14.7</v>
          </cell>
          <cell r="DX27">
            <v>655</v>
          </cell>
          <cell r="DY27">
            <v>129.66</v>
          </cell>
          <cell r="DZ27">
            <v>18.5</v>
          </cell>
          <cell r="EA27">
            <v>28.7</v>
          </cell>
          <cell r="EB27">
            <v>18</v>
          </cell>
          <cell r="EC27">
            <v>128.30000000000001</v>
          </cell>
          <cell r="ED27">
            <v>128.30000000000001</v>
          </cell>
          <cell r="EE27">
            <v>128.30000000000001</v>
          </cell>
          <cell r="EF27">
            <v>38.299999999999997</v>
          </cell>
          <cell r="EG27">
            <v>8.8000000000000007</v>
          </cell>
          <cell r="EH27">
            <v>728</v>
          </cell>
          <cell r="EI27">
            <v>57</v>
          </cell>
          <cell r="EJ27">
            <v>243</v>
          </cell>
          <cell r="EK27">
            <v>833.8</v>
          </cell>
          <cell r="EL27">
            <v>43</v>
          </cell>
          <cell r="EM27">
            <v>412.42</v>
          </cell>
          <cell r="EN27">
            <v>20.375</v>
          </cell>
          <cell r="EO27">
            <v>87</v>
          </cell>
          <cell r="EP27">
            <v>72.5</v>
          </cell>
          <cell r="EQ27">
            <v>90.7</v>
          </cell>
          <cell r="ER27">
            <v>17</v>
          </cell>
          <cell r="ES27">
            <v>249.5</v>
          </cell>
          <cell r="ET27">
            <v>1314.24</v>
          </cell>
          <cell r="EU27">
            <v>132</v>
          </cell>
          <cell r="EV27">
            <v>16533</v>
          </cell>
          <cell r="EW27">
            <v>876</v>
          </cell>
          <cell r="EX27">
            <v>41.1</v>
          </cell>
          <cell r="EY27">
            <v>6</v>
          </cell>
          <cell r="EZ27">
            <v>208.3</v>
          </cell>
          <cell r="FA27">
            <v>1248</v>
          </cell>
          <cell r="FB27">
            <v>390.9</v>
          </cell>
          <cell r="FC27">
            <v>27</v>
          </cell>
          <cell r="FD27">
            <v>120</v>
          </cell>
          <cell r="FE27">
            <v>120</v>
          </cell>
          <cell r="FF27">
            <v>0</v>
          </cell>
          <cell r="FG27">
            <v>32.65</v>
          </cell>
          <cell r="FH27">
            <v>34.700000000000003</v>
          </cell>
          <cell r="FI27">
            <v>9.43</v>
          </cell>
          <cell r="FJ27">
            <v>789</v>
          </cell>
          <cell r="FK27">
            <v>0</v>
          </cell>
          <cell r="FL27">
            <v>25.5</v>
          </cell>
          <cell r="FM27">
            <v>216</v>
          </cell>
          <cell r="FN27">
            <v>21.547999999999998</v>
          </cell>
          <cell r="FO27">
            <v>11</v>
          </cell>
        </row>
        <row r="28">
          <cell r="A28" t="str">
            <v>Overhead circuit kms of line</v>
          </cell>
          <cell r="B28" t="str">
            <v>KMCO</v>
          </cell>
          <cell r="C28">
            <v>2000</v>
          </cell>
          <cell r="D28">
            <v>8</v>
          </cell>
          <cell r="E28">
            <v>22</v>
          </cell>
          <cell r="F28">
            <v>30</v>
          </cell>
          <cell r="G28">
            <v>531</v>
          </cell>
          <cell r="H28">
            <v>409.15</v>
          </cell>
          <cell r="I28">
            <v>230</v>
          </cell>
          <cell r="J28">
            <v>582</v>
          </cell>
          <cell r="K28">
            <v>67.25</v>
          </cell>
          <cell r="L28">
            <v>255.58</v>
          </cell>
          <cell r="M28" t="str">
            <v>n/a</v>
          </cell>
          <cell r="N28">
            <v>9</v>
          </cell>
          <cell r="O28">
            <v>35</v>
          </cell>
          <cell r="P28">
            <v>836</v>
          </cell>
          <cell r="Q28">
            <v>633</v>
          </cell>
          <cell r="R28">
            <v>763</v>
          </cell>
          <cell r="S28">
            <v>32</v>
          </cell>
          <cell r="T28">
            <v>9.1999999999999993</v>
          </cell>
          <cell r="U28">
            <v>30</v>
          </cell>
          <cell r="V28">
            <v>72.73</v>
          </cell>
          <cell r="W28">
            <v>26</v>
          </cell>
          <cell r="X28">
            <v>352</v>
          </cell>
          <cell r="Y28">
            <v>30</v>
          </cell>
          <cell r="Z28">
            <v>17</v>
          </cell>
          <cell r="AA28">
            <v>36.799999999999997</v>
          </cell>
          <cell r="AB28">
            <v>18.3</v>
          </cell>
          <cell r="AC28">
            <v>126.7</v>
          </cell>
          <cell r="AD28">
            <v>15.3</v>
          </cell>
          <cell r="AE28">
            <v>7</v>
          </cell>
          <cell r="AF28">
            <v>1.25</v>
          </cell>
          <cell r="AG28">
            <v>87.322999999999993</v>
          </cell>
          <cell r="AH28">
            <v>12.5</v>
          </cell>
          <cell r="AI28">
            <v>4531</v>
          </cell>
          <cell r="AJ28">
            <v>1090</v>
          </cell>
          <cell r="AK28">
            <v>202.87100000000001</v>
          </cell>
          <cell r="AL28">
            <v>107.7</v>
          </cell>
          <cell r="AM28">
            <v>122.4</v>
          </cell>
          <cell r="AN28">
            <v>195.08</v>
          </cell>
          <cell r="AO28">
            <v>106.3</v>
          </cell>
          <cell r="AP28">
            <v>68.599999999999994</v>
          </cell>
          <cell r="AQ28">
            <v>6.28</v>
          </cell>
          <cell r="AR28">
            <v>212</v>
          </cell>
          <cell r="AS28">
            <v>1825.33</v>
          </cell>
          <cell r="AT28">
            <v>660.6</v>
          </cell>
          <cell r="AU28">
            <v>106.1</v>
          </cell>
          <cell r="AV28">
            <v>106.1</v>
          </cell>
          <cell r="AW28">
            <v>409</v>
          </cell>
          <cell r="AX28">
            <v>335</v>
          </cell>
          <cell r="AY28">
            <v>169.03</v>
          </cell>
          <cell r="AZ28">
            <v>433.7</v>
          </cell>
          <cell r="BA28">
            <v>686</v>
          </cell>
          <cell r="BB28">
            <v>44.8</v>
          </cell>
          <cell r="BC28">
            <v>56.65</v>
          </cell>
          <cell r="BD28">
            <v>57.48</v>
          </cell>
          <cell r="BE28">
            <v>9</v>
          </cell>
          <cell r="BF28">
            <v>2.8</v>
          </cell>
          <cell r="BG28">
            <v>225</v>
          </cell>
          <cell r="BH28">
            <v>18.5</v>
          </cell>
          <cell r="BI28">
            <v>18.5</v>
          </cell>
          <cell r="BJ28">
            <v>18.5</v>
          </cell>
          <cell r="BK28">
            <v>15.13</v>
          </cell>
          <cell r="BL28" t="str">
            <v>not available</v>
          </cell>
          <cell r="BM28">
            <v>56.65</v>
          </cell>
          <cell r="BN28">
            <v>577</v>
          </cell>
          <cell r="BO28">
            <v>110265</v>
          </cell>
          <cell r="BP28" t="str">
            <v>not available</v>
          </cell>
          <cell r="BQ28">
            <v>725</v>
          </cell>
          <cell r="BR28">
            <v>79.614999999999995</v>
          </cell>
          <cell r="BS28">
            <v>499</v>
          </cell>
          <cell r="BT28" t="str">
            <v>unknown</v>
          </cell>
          <cell r="BU28">
            <v>88</v>
          </cell>
          <cell r="BV28">
            <v>34</v>
          </cell>
          <cell r="BW28">
            <v>241.6</v>
          </cell>
          <cell r="BX28">
            <v>951</v>
          </cell>
          <cell r="BY28">
            <v>0</v>
          </cell>
          <cell r="BZ28">
            <v>110.94</v>
          </cell>
          <cell r="CA28">
            <v>894</v>
          </cell>
          <cell r="CB28">
            <v>98</v>
          </cell>
          <cell r="CC28">
            <v>51.17</v>
          </cell>
          <cell r="CD28">
            <v>51.17</v>
          </cell>
          <cell r="CE28">
            <v>1005</v>
          </cell>
          <cell r="CF28">
            <v>1106</v>
          </cell>
          <cell r="CG28">
            <v>12.85</v>
          </cell>
          <cell r="CH28">
            <v>13</v>
          </cell>
          <cell r="CI28">
            <v>697</v>
          </cell>
          <cell r="CJ28">
            <v>30.7</v>
          </cell>
          <cell r="CK28">
            <v>58</v>
          </cell>
          <cell r="CL28">
            <v>75.36</v>
          </cell>
          <cell r="CM28">
            <v>75.36</v>
          </cell>
          <cell r="CN28">
            <v>21.192</v>
          </cell>
          <cell r="CO28">
            <v>721</v>
          </cell>
          <cell r="CP28">
            <v>38.25</v>
          </cell>
          <cell r="CQ28">
            <v>53.15</v>
          </cell>
          <cell r="CR28">
            <v>3.5</v>
          </cell>
          <cell r="CS28">
            <v>233</v>
          </cell>
          <cell r="CT28" t="str">
            <v>472km</v>
          </cell>
          <cell r="CU28">
            <v>260</v>
          </cell>
          <cell r="CV28">
            <v>25.3</v>
          </cell>
          <cell r="CW28">
            <v>0</v>
          </cell>
          <cell r="CX28">
            <v>671</v>
          </cell>
          <cell r="CY28">
            <v>498</v>
          </cell>
          <cell r="CZ28">
            <v>107.8</v>
          </cell>
          <cell r="DA28">
            <v>23.15</v>
          </cell>
          <cell r="DB28">
            <v>546</v>
          </cell>
          <cell r="DC28">
            <v>12</v>
          </cell>
          <cell r="DD28">
            <v>78.5</v>
          </cell>
          <cell r="DE28">
            <v>234</v>
          </cell>
          <cell r="DF28">
            <v>1161</v>
          </cell>
          <cell r="DG28">
            <v>103.3</v>
          </cell>
          <cell r="DH28">
            <v>117</v>
          </cell>
          <cell r="DI28">
            <v>0</v>
          </cell>
          <cell r="DJ28">
            <v>0</v>
          </cell>
          <cell r="DK28">
            <v>339</v>
          </cell>
          <cell r="DL28">
            <v>36</v>
          </cell>
          <cell r="DM28">
            <v>19</v>
          </cell>
          <cell r="DN28">
            <v>257.60000000000002</v>
          </cell>
          <cell r="DO28" t="str">
            <v>n/a</v>
          </cell>
          <cell r="DP28">
            <v>22.6</v>
          </cell>
          <cell r="DQ28">
            <v>92.64</v>
          </cell>
          <cell r="DR28">
            <v>599</v>
          </cell>
          <cell r="DS28">
            <v>68</v>
          </cell>
          <cell r="DT28">
            <v>0</v>
          </cell>
          <cell r="DU28">
            <v>247</v>
          </cell>
          <cell r="DV28">
            <v>75.599999999999994</v>
          </cell>
          <cell r="DW28">
            <v>14.7</v>
          </cell>
          <cell r="DX28">
            <v>553.9</v>
          </cell>
          <cell r="DY28">
            <v>80.869</v>
          </cell>
          <cell r="DZ28">
            <v>17</v>
          </cell>
          <cell r="EA28">
            <v>18.8</v>
          </cell>
          <cell r="EB28">
            <v>16</v>
          </cell>
          <cell r="EC28">
            <v>123.2</v>
          </cell>
          <cell r="ED28">
            <v>123.2</v>
          </cell>
          <cell r="EE28">
            <v>123.2</v>
          </cell>
          <cell r="EF28">
            <v>35.200000000000003</v>
          </cell>
          <cell r="EG28">
            <v>8.3000000000000007</v>
          </cell>
          <cell r="EH28">
            <v>525</v>
          </cell>
          <cell r="EI28">
            <v>48</v>
          </cell>
          <cell r="EJ28">
            <v>181.6</v>
          </cell>
          <cell r="EK28">
            <v>660.6</v>
          </cell>
          <cell r="EL28">
            <v>39</v>
          </cell>
          <cell r="EM28">
            <v>397.82</v>
          </cell>
          <cell r="EN28">
            <v>20.375</v>
          </cell>
          <cell r="EO28">
            <v>70</v>
          </cell>
          <cell r="EP28">
            <v>7.71</v>
          </cell>
          <cell r="EQ28">
            <v>38.200000000000003</v>
          </cell>
          <cell r="ER28">
            <v>17</v>
          </cell>
          <cell r="ES28">
            <v>201.8</v>
          </cell>
          <cell r="ET28">
            <v>872.46</v>
          </cell>
          <cell r="EU28">
            <v>89</v>
          </cell>
          <cell r="EV28">
            <v>9172</v>
          </cell>
          <cell r="EW28">
            <v>624</v>
          </cell>
          <cell r="EX28">
            <v>35.5</v>
          </cell>
          <cell r="EY28">
            <v>6</v>
          </cell>
          <cell r="EZ28">
            <v>136.1</v>
          </cell>
          <cell r="FA28">
            <v>893</v>
          </cell>
          <cell r="FB28">
            <v>315.60000000000002</v>
          </cell>
          <cell r="FC28">
            <v>10</v>
          </cell>
          <cell r="FD28">
            <v>113</v>
          </cell>
          <cell r="FE28">
            <v>113</v>
          </cell>
          <cell r="FF28">
            <v>0</v>
          </cell>
          <cell r="FG28">
            <v>30.65</v>
          </cell>
          <cell r="FH28">
            <v>26.1</v>
          </cell>
          <cell r="FI28">
            <v>8.6</v>
          </cell>
          <cell r="FJ28">
            <v>434</v>
          </cell>
          <cell r="FK28">
            <v>0</v>
          </cell>
          <cell r="FL28">
            <v>16.5</v>
          </cell>
          <cell r="FM28">
            <v>151</v>
          </cell>
          <cell r="FN28">
            <v>19.306000000000001</v>
          </cell>
          <cell r="FO28">
            <v>10</v>
          </cell>
        </row>
        <row r="29">
          <cell r="A29" t="str">
            <v>Underground circuit kms ofline</v>
          </cell>
          <cell r="B29" t="str">
            <v>KMCU</v>
          </cell>
          <cell r="C29">
            <v>2000</v>
          </cell>
          <cell r="D29">
            <v>0</v>
          </cell>
          <cell r="E29">
            <v>0.5</v>
          </cell>
          <cell r="F29">
            <v>11</v>
          </cell>
          <cell r="G29">
            <v>531</v>
          </cell>
          <cell r="H29">
            <v>409.15</v>
          </cell>
          <cell r="I29">
            <v>41</v>
          </cell>
          <cell r="J29">
            <v>65</v>
          </cell>
          <cell r="K29">
            <v>67.25</v>
          </cell>
          <cell r="L29">
            <v>133.446</v>
          </cell>
          <cell r="M29" t="str">
            <v>n/a</v>
          </cell>
          <cell r="N29">
            <v>3</v>
          </cell>
          <cell r="O29">
            <v>4</v>
          </cell>
          <cell r="P29">
            <v>467</v>
          </cell>
          <cell r="Q29">
            <v>296</v>
          </cell>
          <cell r="R29">
            <v>34</v>
          </cell>
          <cell r="S29">
            <v>8</v>
          </cell>
          <cell r="T29">
            <v>1.75</v>
          </cell>
          <cell r="U29">
            <v>8.5</v>
          </cell>
          <cell r="V29">
            <v>18.97</v>
          </cell>
          <cell r="W29">
            <v>1.45</v>
          </cell>
          <cell r="X29">
            <v>209</v>
          </cell>
          <cell r="Y29">
            <v>10</v>
          </cell>
          <cell r="Z29">
            <v>4</v>
          </cell>
          <cell r="AA29">
            <v>0.4</v>
          </cell>
          <cell r="AB29">
            <v>1</v>
          </cell>
          <cell r="AC29">
            <v>60</v>
          </cell>
          <cell r="AD29">
            <v>5.9</v>
          </cell>
          <cell r="AE29">
            <v>0</v>
          </cell>
          <cell r="AF29">
            <v>0</v>
          </cell>
          <cell r="AG29">
            <v>42.548000000000002</v>
          </cell>
          <cell r="AH29">
            <v>4.3</v>
          </cell>
          <cell r="AI29">
            <v>5889</v>
          </cell>
          <cell r="AJ29">
            <v>180</v>
          </cell>
          <cell r="AK29">
            <v>48.134</v>
          </cell>
          <cell r="AL29">
            <v>10.6</v>
          </cell>
          <cell r="AM29">
            <v>10.6</v>
          </cell>
          <cell r="AN29">
            <v>182.73</v>
          </cell>
          <cell r="AO29">
            <v>50.5</v>
          </cell>
          <cell r="AP29">
            <v>7.98</v>
          </cell>
          <cell r="AQ29">
            <v>1.8</v>
          </cell>
          <cell r="AR29">
            <v>28</v>
          </cell>
          <cell r="AS29">
            <v>1.1200000000000001</v>
          </cell>
          <cell r="AT29">
            <v>173</v>
          </cell>
          <cell r="AU29">
            <v>47.03</v>
          </cell>
          <cell r="AV29">
            <v>47.03</v>
          </cell>
          <cell r="AW29">
            <v>566</v>
          </cell>
          <cell r="AX29">
            <v>15</v>
          </cell>
          <cell r="AY29">
            <v>6.73</v>
          </cell>
          <cell r="AZ29">
            <v>147.6</v>
          </cell>
          <cell r="BA29">
            <v>1220</v>
          </cell>
          <cell r="BB29">
            <v>11</v>
          </cell>
          <cell r="BC29">
            <v>7.1</v>
          </cell>
          <cell r="BD29">
            <v>11</v>
          </cell>
          <cell r="BE29">
            <v>1</v>
          </cell>
          <cell r="BF29">
            <v>0.2</v>
          </cell>
          <cell r="BG29">
            <v>25</v>
          </cell>
          <cell r="BH29">
            <v>2.5</v>
          </cell>
          <cell r="BI29">
            <v>2.5</v>
          </cell>
          <cell r="BJ29">
            <v>2.5</v>
          </cell>
          <cell r="BK29">
            <v>15.1</v>
          </cell>
          <cell r="BL29" t="str">
            <v>not available</v>
          </cell>
          <cell r="BM29">
            <v>7.1</v>
          </cell>
          <cell r="BN29">
            <v>126.7</v>
          </cell>
          <cell r="BO29">
            <v>3615</v>
          </cell>
          <cell r="BP29" t="str">
            <v>not available</v>
          </cell>
          <cell r="BQ29">
            <v>1423</v>
          </cell>
          <cell r="BR29">
            <v>17.942</v>
          </cell>
          <cell r="BS29">
            <v>83</v>
          </cell>
          <cell r="BT29" t="str">
            <v>unknown</v>
          </cell>
          <cell r="BU29">
            <v>10</v>
          </cell>
          <cell r="BV29">
            <v>15</v>
          </cell>
          <cell r="BW29">
            <v>106.3</v>
          </cell>
          <cell r="BX29">
            <v>652</v>
          </cell>
          <cell r="BY29">
            <v>0</v>
          </cell>
          <cell r="BZ29">
            <v>7.35</v>
          </cell>
          <cell r="CA29">
            <v>100</v>
          </cell>
          <cell r="CB29">
            <v>37</v>
          </cell>
          <cell r="CC29">
            <v>28.44</v>
          </cell>
          <cell r="CD29">
            <v>28.44</v>
          </cell>
          <cell r="CE29">
            <v>42</v>
          </cell>
          <cell r="CF29">
            <v>1107</v>
          </cell>
          <cell r="CG29">
            <v>1.4</v>
          </cell>
          <cell r="CH29">
            <v>1</v>
          </cell>
          <cell r="CI29">
            <v>1092</v>
          </cell>
          <cell r="CJ29">
            <v>5.7</v>
          </cell>
          <cell r="CK29">
            <v>20</v>
          </cell>
          <cell r="CL29">
            <v>23.34</v>
          </cell>
          <cell r="CM29">
            <v>23.34</v>
          </cell>
          <cell r="CN29">
            <v>21.192</v>
          </cell>
          <cell r="CO29">
            <v>114</v>
          </cell>
          <cell r="CP29">
            <v>2.5</v>
          </cell>
          <cell r="CQ29">
            <v>53.15</v>
          </cell>
          <cell r="CR29">
            <v>0.5</v>
          </cell>
          <cell r="CS29">
            <v>342</v>
          </cell>
          <cell r="CT29" t="str">
            <v>248 km</v>
          </cell>
          <cell r="CU29">
            <v>50.8</v>
          </cell>
          <cell r="CV29" t="str">
            <v>n/a</v>
          </cell>
          <cell r="CW29">
            <v>0</v>
          </cell>
          <cell r="CX29">
            <v>66</v>
          </cell>
          <cell r="CY29">
            <v>59</v>
          </cell>
          <cell r="CZ29">
            <v>1.4</v>
          </cell>
          <cell r="DA29">
            <v>3.65</v>
          </cell>
          <cell r="DB29">
            <v>778</v>
          </cell>
          <cell r="DC29">
            <v>0</v>
          </cell>
          <cell r="DD29">
            <v>56</v>
          </cell>
          <cell r="DE29">
            <v>43</v>
          </cell>
          <cell r="DF29">
            <v>427.8</v>
          </cell>
          <cell r="DG29">
            <v>11.486000000000001</v>
          </cell>
          <cell r="DH29">
            <v>10.9</v>
          </cell>
          <cell r="DI29">
            <v>0</v>
          </cell>
          <cell r="DJ29">
            <v>0</v>
          </cell>
          <cell r="DK29">
            <v>137</v>
          </cell>
          <cell r="DL29">
            <v>11</v>
          </cell>
          <cell r="DM29">
            <v>1</v>
          </cell>
          <cell r="DN29">
            <v>7.4</v>
          </cell>
          <cell r="DO29" t="str">
            <v>n/a</v>
          </cell>
          <cell r="DP29">
            <v>2.6</v>
          </cell>
          <cell r="DQ29">
            <v>6.35</v>
          </cell>
          <cell r="DR29">
            <v>105</v>
          </cell>
          <cell r="DS29">
            <v>2</v>
          </cell>
          <cell r="DT29">
            <v>0</v>
          </cell>
          <cell r="DU29">
            <v>599</v>
          </cell>
          <cell r="DV29">
            <v>8.2799999999999994</v>
          </cell>
          <cell r="DW29">
            <v>0</v>
          </cell>
          <cell r="DX29">
            <v>101.3</v>
          </cell>
          <cell r="DY29">
            <v>48.790999999999997</v>
          </cell>
          <cell r="DZ29">
            <v>1.5</v>
          </cell>
          <cell r="EA29">
            <v>9.9</v>
          </cell>
          <cell r="EB29">
            <v>2</v>
          </cell>
          <cell r="EC29">
            <v>5.0999999999999996</v>
          </cell>
          <cell r="ED29">
            <v>5.0999999999999996</v>
          </cell>
          <cell r="EE29">
            <v>5.0999999999999996</v>
          </cell>
          <cell r="EF29">
            <v>3.1</v>
          </cell>
          <cell r="EG29">
            <v>0.5</v>
          </cell>
          <cell r="EH29">
            <v>203</v>
          </cell>
          <cell r="EI29">
            <v>9</v>
          </cell>
          <cell r="EJ29">
            <v>61.4</v>
          </cell>
          <cell r="EK29">
            <v>173</v>
          </cell>
          <cell r="EL29">
            <v>4</v>
          </cell>
          <cell r="EM29">
            <v>14.6</v>
          </cell>
          <cell r="EN29">
            <v>0</v>
          </cell>
          <cell r="EO29">
            <v>17</v>
          </cell>
          <cell r="EP29">
            <v>64.790000000000006</v>
          </cell>
          <cell r="EQ29">
            <v>52.5</v>
          </cell>
          <cell r="ER29">
            <v>0</v>
          </cell>
          <cell r="ES29">
            <v>46.7</v>
          </cell>
          <cell r="ET29">
            <v>441.78</v>
          </cell>
          <cell r="EU29">
            <v>43</v>
          </cell>
          <cell r="EV29">
            <v>7361</v>
          </cell>
          <cell r="EW29">
            <v>252</v>
          </cell>
          <cell r="EX29">
            <v>4.5999999999999996</v>
          </cell>
          <cell r="EY29">
            <v>0</v>
          </cell>
          <cell r="EZ29">
            <v>72.2</v>
          </cell>
          <cell r="FA29">
            <v>355</v>
          </cell>
          <cell r="FB29">
            <v>75.3</v>
          </cell>
          <cell r="FC29">
            <v>17</v>
          </cell>
          <cell r="FD29">
            <v>7</v>
          </cell>
          <cell r="FE29">
            <v>7</v>
          </cell>
          <cell r="FF29">
            <v>0</v>
          </cell>
          <cell r="FG29">
            <v>2</v>
          </cell>
          <cell r="FH29">
            <v>8.6</v>
          </cell>
          <cell r="FI29">
            <v>0.83</v>
          </cell>
          <cell r="FJ29">
            <v>355</v>
          </cell>
          <cell r="FK29">
            <v>0</v>
          </cell>
          <cell r="FL29">
            <v>9</v>
          </cell>
          <cell r="FM29">
            <v>65</v>
          </cell>
          <cell r="FN29">
            <v>2.242</v>
          </cell>
          <cell r="FO29">
            <v>1</v>
          </cell>
        </row>
        <row r="30">
          <cell r="A30" t="str">
            <v>Circuit kilometers 3 phase</v>
          </cell>
          <cell r="B30" t="str">
            <v>KMC3</v>
          </cell>
          <cell r="C30">
            <v>2000</v>
          </cell>
          <cell r="D30">
            <v>5</v>
          </cell>
          <cell r="E30">
            <v>47</v>
          </cell>
          <cell r="F30">
            <v>23</v>
          </cell>
          <cell r="G30">
            <v>605</v>
          </cell>
          <cell r="H30">
            <v>384.5</v>
          </cell>
          <cell r="I30">
            <v>163.19999999999999</v>
          </cell>
          <cell r="J30">
            <v>260</v>
          </cell>
          <cell r="K30">
            <v>113.5</v>
          </cell>
          <cell r="L30">
            <v>214</v>
          </cell>
          <cell r="M30">
            <v>24.4</v>
          </cell>
          <cell r="N30">
            <v>4</v>
          </cell>
          <cell r="O30">
            <v>16</v>
          </cell>
          <cell r="P30">
            <v>662</v>
          </cell>
          <cell r="Q30">
            <v>446</v>
          </cell>
          <cell r="R30">
            <v>526</v>
          </cell>
          <cell r="S30">
            <v>19</v>
          </cell>
          <cell r="T30">
            <v>4.9000000000000004</v>
          </cell>
          <cell r="U30">
            <v>18.350000000000001</v>
          </cell>
          <cell r="V30">
            <v>68.849999999999994</v>
          </cell>
          <cell r="W30">
            <v>15.95</v>
          </cell>
          <cell r="X30">
            <v>297</v>
          </cell>
          <cell r="Y30">
            <v>7.4</v>
          </cell>
          <cell r="Z30">
            <v>10</v>
          </cell>
          <cell r="AA30">
            <v>26.9</v>
          </cell>
          <cell r="AB30">
            <v>11.7</v>
          </cell>
          <cell r="AC30">
            <v>48</v>
          </cell>
          <cell r="AD30">
            <v>8.4</v>
          </cell>
          <cell r="AE30">
            <v>2</v>
          </cell>
          <cell r="AF30">
            <v>5.2</v>
          </cell>
          <cell r="AG30">
            <v>64.671999999999997</v>
          </cell>
          <cell r="AH30">
            <v>8.9</v>
          </cell>
          <cell r="AI30">
            <v>2808</v>
          </cell>
          <cell r="AJ30">
            <v>834</v>
          </cell>
          <cell r="AK30">
            <v>141.97800000000001</v>
          </cell>
          <cell r="AL30">
            <v>23</v>
          </cell>
          <cell r="AM30">
            <v>30.8</v>
          </cell>
          <cell r="AN30">
            <v>132.83000000000001</v>
          </cell>
          <cell r="AO30">
            <v>86.9</v>
          </cell>
          <cell r="AP30" t="str">
            <v>45.1 overhead, 3.4 underground</v>
          </cell>
          <cell r="AQ30">
            <v>3.54</v>
          </cell>
          <cell r="AR30">
            <v>70</v>
          </cell>
          <cell r="AS30">
            <v>448.81</v>
          </cell>
          <cell r="AT30">
            <v>481.4</v>
          </cell>
          <cell r="AU30">
            <v>98</v>
          </cell>
          <cell r="AV30">
            <v>98</v>
          </cell>
          <cell r="AW30">
            <v>416</v>
          </cell>
          <cell r="AX30">
            <v>190</v>
          </cell>
          <cell r="AY30">
            <v>95.45</v>
          </cell>
          <cell r="AZ30">
            <v>276.3</v>
          </cell>
          <cell r="BA30" t="str">
            <v>n/a</v>
          </cell>
          <cell r="BB30">
            <v>39.9</v>
          </cell>
          <cell r="BC30">
            <v>42.85</v>
          </cell>
          <cell r="BD30">
            <v>27.33</v>
          </cell>
          <cell r="BE30">
            <v>6</v>
          </cell>
          <cell r="BF30">
            <v>1.5</v>
          </cell>
          <cell r="BG30">
            <v>101</v>
          </cell>
          <cell r="BH30">
            <v>8</v>
          </cell>
          <cell r="BI30">
            <v>8</v>
          </cell>
          <cell r="BJ30">
            <v>8</v>
          </cell>
          <cell r="BK30">
            <v>20.2</v>
          </cell>
          <cell r="BL30" t="str">
            <v>not available</v>
          </cell>
          <cell r="BM30">
            <v>42.85</v>
          </cell>
          <cell r="BN30">
            <v>703.7</v>
          </cell>
          <cell r="BO30">
            <v>42136</v>
          </cell>
          <cell r="BP30" t="str">
            <v>not available</v>
          </cell>
          <cell r="BQ30">
            <v>1103</v>
          </cell>
          <cell r="BR30">
            <v>71.569999999999993</v>
          </cell>
          <cell r="BS30">
            <v>289</v>
          </cell>
          <cell r="BT30" t="str">
            <v>unknown</v>
          </cell>
          <cell r="BU30">
            <v>65</v>
          </cell>
          <cell r="BV30">
            <v>34</v>
          </cell>
          <cell r="BW30">
            <v>251.7</v>
          </cell>
          <cell r="BX30">
            <v>711</v>
          </cell>
          <cell r="BY30">
            <v>9</v>
          </cell>
          <cell r="BZ30">
            <v>69.34</v>
          </cell>
          <cell r="CA30">
            <v>400</v>
          </cell>
          <cell r="CB30">
            <v>33</v>
          </cell>
          <cell r="CC30">
            <v>41.77</v>
          </cell>
          <cell r="CD30">
            <v>41.77</v>
          </cell>
          <cell r="CE30">
            <v>0</v>
          </cell>
          <cell r="CF30">
            <v>1076</v>
          </cell>
          <cell r="CG30">
            <v>9.0220000000000002</v>
          </cell>
          <cell r="CH30">
            <v>6</v>
          </cell>
          <cell r="CI30">
            <v>813</v>
          </cell>
          <cell r="CJ30">
            <v>19.600000000000001</v>
          </cell>
          <cell r="CK30">
            <v>48</v>
          </cell>
          <cell r="CL30">
            <v>74.86</v>
          </cell>
          <cell r="CM30">
            <v>74.86</v>
          </cell>
          <cell r="CN30">
            <v>8.1280000000000001</v>
          </cell>
          <cell r="CO30">
            <v>343</v>
          </cell>
          <cell r="CP30">
            <v>14.1</v>
          </cell>
          <cell r="CQ30">
            <v>87</v>
          </cell>
          <cell r="CR30">
            <v>0.5</v>
          </cell>
          <cell r="CS30">
            <v>249</v>
          </cell>
          <cell r="CT30">
            <v>389.3</v>
          </cell>
          <cell r="CU30">
            <v>165.4</v>
          </cell>
          <cell r="CV30">
            <v>8.4</v>
          </cell>
          <cell r="CW30">
            <v>0</v>
          </cell>
          <cell r="CX30">
            <v>365</v>
          </cell>
          <cell r="CY30">
            <v>372</v>
          </cell>
          <cell r="CZ30">
            <v>70.900000000000006</v>
          </cell>
          <cell r="DA30">
            <v>8.6</v>
          </cell>
          <cell r="DB30">
            <v>719</v>
          </cell>
          <cell r="DC30">
            <v>7</v>
          </cell>
          <cell r="DD30">
            <v>74</v>
          </cell>
          <cell r="DE30">
            <v>201</v>
          </cell>
          <cell r="DF30">
            <v>359.65</v>
          </cell>
          <cell r="DG30">
            <v>90.5</v>
          </cell>
          <cell r="DH30">
            <v>72.7</v>
          </cell>
          <cell r="DI30">
            <v>0</v>
          </cell>
          <cell r="DJ30">
            <v>0</v>
          </cell>
          <cell r="DK30">
            <v>319</v>
          </cell>
          <cell r="DL30">
            <v>30</v>
          </cell>
          <cell r="DM30">
            <v>14</v>
          </cell>
          <cell r="DN30">
            <v>172.5</v>
          </cell>
          <cell r="DO30" t="str">
            <v>n/a</v>
          </cell>
          <cell r="DP30">
            <v>13.1</v>
          </cell>
          <cell r="DQ30">
            <v>57.64</v>
          </cell>
          <cell r="DR30">
            <v>440</v>
          </cell>
          <cell r="DS30">
            <v>49</v>
          </cell>
          <cell r="DT30">
            <v>0</v>
          </cell>
          <cell r="DU30">
            <v>348</v>
          </cell>
          <cell r="DV30">
            <v>40.700000000000003</v>
          </cell>
          <cell r="DW30">
            <v>7.8</v>
          </cell>
          <cell r="DX30">
            <v>361</v>
          </cell>
          <cell r="DY30">
            <v>52.085000000000001</v>
          </cell>
          <cell r="DZ30">
            <v>11</v>
          </cell>
          <cell r="EA30">
            <v>17.149999999999999</v>
          </cell>
          <cell r="EB30">
            <v>11</v>
          </cell>
          <cell r="EC30">
            <v>63.2</v>
          </cell>
          <cell r="ED30">
            <v>63.2</v>
          </cell>
          <cell r="EE30">
            <v>63.2</v>
          </cell>
          <cell r="EF30">
            <v>18.3</v>
          </cell>
          <cell r="EG30">
            <v>3.24</v>
          </cell>
          <cell r="EH30">
            <v>366</v>
          </cell>
          <cell r="EI30">
            <v>31</v>
          </cell>
          <cell r="EJ30">
            <v>175</v>
          </cell>
          <cell r="EK30">
            <v>450</v>
          </cell>
          <cell r="EL30">
            <v>17</v>
          </cell>
          <cell r="EM30">
            <v>31.312999999999999</v>
          </cell>
          <cell r="EN30">
            <v>8.98</v>
          </cell>
          <cell r="EO30">
            <v>56</v>
          </cell>
          <cell r="EP30">
            <v>28.46</v>
          </cell>
          <cell r="EQ30">
            <v>29.6</v>
          </cell>
          <cell r="ER30">
            <v>11</v>
          </cell>
          <cell r="ES30">
            <v>126.34</v>
          </cell>
          <cell r="ET30">
            <v>546.75</v>
          </cell>
          <cell r="EU30">
            <v>71</v>
          </cell>
          <cell r="EV30" t="str">
            <v>Pls see notes</v>
          </cell>
          <cell r="EW30">
            <v>458</v>
          </cell>
          <cell r="EX30">
            <v>38</v>
          </cell>
          <cell r="EY30">
            <v>4</v>
          </cell>
          <cell r="EZ30">
            <v>82.6</v>
          </cell>
          <cell r="FA30">
            <v>839</v>
          </cell>
          <cell r="FB30">
            <v>241.3</v>
          </cell>
          <cell r="FC30">
            <v>6</v>
          </cell>
          <cell r="FD30">
            <v>78.3</v>
          </cell>
          <cell r="FE30">
            <v>78.3</v>
          </cell>
          <cell r="FF30">
            <v>0</v>
          </cell>
          <cell r="FG30">
            <v>23.28</v>
          </cell>
          <cell r="FH30">
            <v>19.350000000000001</v>
          </cell>
          <cell r="FI30">
            <v>4.4000000000000004</v>
          </cell>
          <cell r="FJ30">
            <v>372</v>
          </cell>
          <cell r="FK30">
            <v>0</v>
          </cell>
          <cell r="FL30">
            <v>16</v>
          </cell>
          <cell r="FM30">
            <v>142.4</v>
          </cell>
          <cell r="FN30">
            <v>8.3179999999999996</v>
          </cell>
          <cell r="FO30">
            <v>2</v>
          </cell>
        </row>
        <row r="31">
          <cell r="A31" t="str">
            <v>Circuit kilometers 2 phase</v>
          </cell>
          <cell r="B31" t="str">
            <v>KMC2</v>
          </cell>
          <cell r="C31">
            <v>2000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3.1</v>
          </cell>
          <cell r="J31">
            <v>52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</v>
          </cell>
          <cell r="P31">
            <v>0</v>
          </cell>
          <cell r="Q31">
            <v>2</v>
          </cell>
          <cell r="R31">
            <v>191</v>
          </cell>
          <cell r="S31">
            <v>0</v>
          </cell>
          <cell r="T31">
            <v>0</v>
          </cell>
          <cell r="U31">
            <v>2.2999999999999998</v>
          </cell>
          <cell r="V31">
            <v>1.31</v>
          </cell>
          <cell r="W31">
            <v>2.2000000000000002</v>
          </cell>
          <cell r="X31">
            <v>3.3</v>
          </cell>
          <cell r="Y31">
            <v>42</v>
          </cell>
          <cell r="Z31">
            <v>1</v>
          </cell>
          <cell r="AA31">
            <v>0.2</v>
          </cell>
          <cell r="AB31">
            <v>0.7</v>
          </cell>
          <cell r="AC31">
            <v>0</v>
          </cell>
          <cell r="AD31">
            <v>0.8</v>
          </cell>
          <cell r="AE31">
            <v>0</v>
          </cell>
          <cell r="AF31">
            <v>0</v>
          </cell>
          <cell r="AG31">
            <v>0.22170000000000001</v>
          </cell>
          <cell r="AH31">
            <v>0</v>
          </cell>
          <cell r="AI31">
            <v>98</v>
          </cell>
          <cell r="AJ31">
            <v>75</v>
          </cell>
          <cell r="AK31">
            <v>3.95</v>
          </cell>
          <cell r="AL31">
            <v>0.3</v>
          </cell>
          <cell r="AM31">
            <v>0.7</v>
          </cell>
          <cell r="AN31">
            <v>0</v>
          </cell>
          <cell r="AO31">
            <v>0</v>
          </cell>
          <cell r="AP31" t="str">
            <v>0.0 overhead, 0.76 underground</v>
          </cell>
          <cell r="AQ31">
            <v>0.24</v>
          </cell>
          <cell r="AR31">
            <v>1</v>
          </cell>
          <cell r="AS31">
            <v>38.57</v>
          </cell>
          <cell r="AT31">
            <v>0</v>
          </cell>
          <cell r="AU31">
            <v>1</v>
          </cell>
          <cell r="AV31">
            <v>1</v>
          </cell>
          <cell r="AW31">
            <v>0</v>
          </cell>
          <cell r="AX31">
            <v>2</v>
          </cell>
          <cell r="AY31">
            <v>0.95</v>
          </cell>
          <cell r="AZ31">
            <v>1.3</v>
          </cell>
          <cell r="BA31" t="str">
            <v>n/a</v>
          </cell>
          <cell r="BB31">
            <v>0.6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20</v>
          </cell>
          <cell r="BH31">
            <v>4</v>
          </cell>
          <cell r="BI31">
            <v>4</v>
          </cell>
          <cell r="BJ31">
            <v>4</v>
          </cell>
          <cell r="BK31">
            <v>0</v>
          </cell>
          <cell r="BL31" t="str">
            <v>not available</v>
          </cell>
          <cell r="BM31">
            <v>0</v>
          </cell>
          <cell r="BN31">
            <v>19.100000000000001</v>
          </cell>
          <cell r="BO31">
            <v>3416</v>
          </cell>
          <cell r="BP31" t="str">
            <v>not available</v>
          </cell>
          <cell r="BQ31">
            <v>6</v>
          </cell>
          <cell r="BR31">
            <v>0</v>
          </cell>
          <cell r="BS31">
            <v>5</v>
          </cell>
          <cell r="BT31" t="str">
            <v>unknown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2</v>
          </cell>
          <cell r="BZ31">
            <v>0.7</v>
          </cell>
          <cell r="CA31">
            <v>80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1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12.7</v>
          </cell>
          <cell r="CP31">
            <v>0.05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3.2</v>
          </cell>
          <cell r="CV31">
            <v>0</v>
          </cell>
          <cell r="CW31">
            <v>0</v>
          </cell>
          <cell r="CX31">
            <v>0</v>
          </cell>
          <cell r="CY31">
            <v>7</v>
          </cell>
          <cell r="CZ31">
            <v>0.2</v>
          </cell>
          <cell r="DA31">
            <v>1.65</v>
          </cell>
          <cell r="DB31">
            <v>0</v>
          </cell>
          <cell r="DC31">
            <v>0</v>
          </cell>
          <cell r="DD31">
            <v>0</v>
          </cell>
          <cell r="DE31">
            <v>5</v>
          </cell>
          <cell r="DF31">
            <v>0</v>
          </cell>
          <cell r="DG31">
            <v>8.8999999999999996E-2</v>
          </cell>
          <cell r="DH31">
            <v>0</v>
          </cell>
          <cell r="DI31">
            <v>0</v>
          </cell>
          <cell r="DJ31">
            <v>0</v>
          </cell>
          <cell r="DK31">
            <v>8</v>
          </cell>
          <cell r="DL31">
            <v>0</v>
          </cell>
          <cell r="DM31">
            <v>0</v>
          </cell>
          <cell r="DN31">
            <v>0</v>
          </cell>
          <cell r="DO31" t="str">
            <v>n/a</v>
          </cell>
          <cell r="DP31">
            <v>0</v>
          </cell>
          <cell r="DQ31">
            <v>0</v>
          </cell>
          <cell r="DR31">
            <v>10</v>
          </cell>
          <cell r="DS31">
            <v>1</v>
          </cell>
          <cell r="DT31">
            <v>0</v>
          </cell>
          <cell r="DU31">
            <v>37</v>
          </cell>
          <cell r="DV31">
            <v>0</v>
          </cell>
          <cell r="DW31">
            <v>0.4</v>
          </cell>
          <cell r="DX31">
            <v>0</v>
          </cell>
          <cell r="DY31">
            <v>49.55</v>
          </cell>
          <cell r="DZ31">
            <v>0</v>
          </cell>
          <cell r="EA31">
            <v>1.8</v>
          </cell>
          <cell r="EB31">
            <v>1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1</v>
          </cell>
          <cell r="EI31">
            <v>4</v>
          </cell>
          <cell r="EJ31">
            <v>18</v>
          </cell>
          <cell r="EK31">
            <v>0</v>
          </cell>
          <cell r="EL31">
            <v>3</v>
          </cell>
          <cell r="EM31">
            <v>7.11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3.5</v>
          </cell>
          <cell r="ET31">
            <v>0</v>
          </cell>
          <cell r="EU31">
            <v>0</v>
          </cell>
          <cell r="EV31" t="str">
            <v>Pls see notes</v>
          </cell>
          <cell r="EW31">
            <v>10</v>
          </cell>
          <cell r="EX31">
            <v>0</v>
          </cell>
          <cell r="EY31">
            <v>0</v>
          </cell>
          <cell r="EZ31">
            <v>5.3</v>
          </cell>
          <cell r="FA31">
            <v>3</v>
          </cell>
          <cell r="FB31">
            <v>0</v>
          </cell>
          <cell r="FC31">
            <v>0</v>
          </cell>
          <cell r="FD31">
            <v>1</v>
          </cell>
          <cell r="FE31">
            <v>1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</row>
        <row r="32">
          <cell r="A32" t="str">
            <v>Circuit kms single phase</v>
          </cell>
          <cell r="B32" t="str">
            <v>KMC1</v>
          </cell>
          <cell r="C32">
            <v>2000</v>
          </cell>
          <cell r="D32">
            <v>3</v>
          </cell>
          <cell r="E32">
            <v>23</v>
          </cell>
          <cell r="F32">
            <v>18</v>
          </cell>
          <cell r="G32">
            <v>486</v>
          </cell>
          <cell r="H32">
            <v>433.8</v>
          </cell>
          <cell r="I32">
            <v>61.7</v>
          </cell>
          <cell r="J32">
            <v>335</v>
          </cell>
          <cell r="K32">
            <v>21</v>
          </cell>
          <cell r="L32">
            <v>224</v>
          </cell>
          <cell r="M32">
            <v>27.2</v>
          </cell>
          <cell r="N32">
            <v>8</v>
          </cell>
          <cell r="O32">
            <v>20</v>
          </cell>
          <cell r="P32">
            <v>641</v>
          </cell>
          <cell r="Q32">
            <v>481</v>
          </cell>
          <cell r="R32">
            <v>80</v>
          </cell>
          <cell r="S32">
            <v>21</v>
          </cell>
          <cell r="T32">
            <v>6.05</v>
          </cell>
          <cell r="U32">
            <v>17.850000000000001</v>
          </cell>
          <cell r="V32">
            <v>21.74</v>
          </cell>
          <cell r="W32">
            <v>9.3000000000000007</v>
          </cell>
          <cell r="X32">
            <v>261</v>
          </cell>
          <cell r="Y32">
            <v>21</v>
          </cell>
          <cell r="Z32">
            <v>10</v>
          </cell>
          <cell r="AA32">
            <v>9.6999999999999993</v>
          </cell>
          <cell r="AB32">
            <v>6.9</v>
          </cell>
          <cell r="AC32">
            <v>78.7</v>
          </cell>
          <cell r="AD32">
            <v>12</v>
          </cell>
          <cell r="AE32">
            <v>5</v>
          </cell>
          <cell r="AF32">
            <v>1.2</v>
          </cell>
          <cell r="AG32">
            <v>64.305000000000007</v>
          </cell>
          <cell r="AH32">
            <v>7.9</v>
          </cell>
          <cell r="AI32">
            <v>1801</v>
          </cell>
          <cell r="AJ32">
            <v>361</v>
          </cell>
          <cell r="AK32">
            <v>104.917</v>
          </cell>
          <cell r="AL32">
            <v>95</v>
          </cell>
          <cell r="AM32">
            <v>101.5</v>
          </cell>
          <cell r="AN32">
            <v>245.98</v>
          </cell>
          <cell r="AO32">
            <v>66.900000000000006</v>
          </cell>
          <cell r="AP32" t="str">
            <v>23.5 overhead,3.82 underground</v>
          </cell>
          <cell r="AQ32">
            <v>2.5</v>
          </cell>
          <cell r="AR32">
            <v>169</v>
          </cell>
          <cell r="AS32">
            <v>1339.07</v>
          </cell>
          <cell r="AT32">
            <v>352</v>
          </cell>
          <cell r="AU32">
            <v>117</v>
          </cell>
          <cell r="AV32">
            <v>117</v>
          </cell>
          <cell r="AW32">
            <v>559</v>
          </cell>
          <cell r="AX32">
            <v>143</v>
          </cell>
          <cell r="AY32">
            <v>72.63</v>
          </cell>
          <cell r="AZ32">
            <v>303.7</v>
          </cell>
          <cell r="BA32" t="str">
            <v>n/a</v>
          </cell>
          <cell r="BB32">
            <v>15.2</v>
          </cell>
          <cell r="BC32">
            <v>20.9</v>
          </cell>
          <cell r="BD32">
            <v>41.15</v>
          </cell>
          <cell r="BE32">
            <v>3</v>
          </cell>
          <cell r="BF32">
            <v>1.5</v>
          </cell>
          <cell r="BG32">
            <v>129</v>
          </cell>
          <cell r="BH32">
            <v>9</v>
          </cell>
          <cell r="BI32">
            <v>9</v>
          </cell>
          <cell r="BJ32">
            <v>9</v>
          </cell>
          <cell r="BK32">
            <v>8.9499999999999993</v>
          </cell>
          <cell r="BL32" t="str">
            <v>not available</v>
          </cell>
          <cell r="BM32">
            <v>20.9</v>
          </cell>
          <cell r="BN32">
            <v>1223.7</v>
          </cell>
          <cell r="BO32">
            <v>68328</v>
          </cell>
          <cell r="BP32" t="str">
            <v>not available</v>
          </cell>
          <cell r="BQ32">
            <v>1039</v>
          </cell>
          <cell r="BR32">
            <v>25.986999999999998</v>
          </cell>
          <cell r="BS32">
            <v>205</v>
          </cell>
          <cell r="BT32" t="str">
            <v>unknown</v>
          </cell>
          <cell r="BU32">
            <v>33</v>
          </cell>
          <cell r="BV32">
            <v>15</v>
          </cell>
          <cell r="BW32">
            <v>96.2</v>
          </cell>
          <cell r="BX32">
            <v>892</v>
          </cell>
          <cell r="BY32">
            <v>4</v>
          </cell>
          <cell r="BZ32">
            <v>48.25</v>
          </cell>
          <cell r="CA32">
            <v>514</v>
          </cell>
          <cell r="CB32">
            <v>103</v>
          </cell>
          <cell r="CC32">
            <v>37.840000000000003</v>
          </cell>
          <cell r="CD32">
            <v>37.840000000000003</v>
          </cell>
          <cell r="CE32">
            <v>0</v>
          </cell>
          <cell r="CF32">
            <v>1137</v>
          </cell>
          <cell r="CG32">
            <v>5.2320000000000002</v>
          </cell>
          <cell r="CH32">
            <v>8</v>
          </cell>
          <cell r="CI32">
            <v>976</v>
          </cell>
          <cell r="CJ32">
            <v>11.1</v>
          </cell>
          <cell r="CK32">
            <v>31</v>
          </cell>
          <cell r="CL32">
            <v>23.83</v>
          </cell>
          <cell r="CM32">
            <v>23.86</v>
          </cell>
          <cell r="CN32">
            <v>13.064</v>
          </cell>
          <cell r="CO32">
            <v>471.1</v>
          </cell>
          <cell r="CP32">
            <v>24.1</v>
          </cell>
          <cell r="CQ32">
            <v>22</v>
          </cell>
          <cell r="CR32">
            <v>3.5</v>
          </cell>
          <cell r="CS32">
            <v>326</v>
          </cell>
          <cell r="CT32">
            <v>332.4</v>
          </cell>
          <cell r="CU32">
            <v>143.1</v>
          </cell>
          <cell r="CV32">
            <v>6</v>
          </cell>
          <cell r="CW32">
            <v>0</v>
          </cell>
          <cell r="CX32">
            <v>372</v>
          </cell>
          <cell r="CY32">
            <v>179</v>
          </cell>
          <cell r="CZ32">
            <v>16.7</v>
          </cell>
          <cell r="DA32">
            <v>16.55</v>
          </cell>
          <cell r="DB32">
            <v>605</v>
          </cell>
          <cell r="DC32">
            <v>5</v>
          </cell>
          <cell r="DD32">
            <v>60.5</v>
          </cell>
          <cell r="DE32">
            <v>71</v>
          </cell>
          <cell r="DF32">
            <v>509.14</v>
          </cell>
          <cell r="DG32">
            <v>24.186</v>
          </cell>
          <cell r="DH32">
            <v>44.3</v>
          </cell>
          <cell r="DI32">
            <v>0</v>
          </cell>
          <cell r="DJ32">
            <v>0</v>
          </cell>
          <cell r="DK32">
            <v>150</v>
          </cell>
          <cell r="DL32">
            <v>14</v>
          </cell>
          <cell r="DM32">
            <v>6</v>
          </cell>
          <cell r="DN32">
            <v>92.5</v>
          </cell>
          <cell r="DO32" t="str">
            <v>n/a</v>
          </cell>
          <cell r="DP32">
            <v>12.1</v>
          </cell>
          <cell r="DQ32">
            <v>41.35</v>
          </cell>
          <cell r="DR32">
            <v>254</v>
          </cell>
          <cell r="DS32">
            <v>20</v>
          </cell>
          <cell r="DT32">
            <v>0</v>
          </cell>
          <cell r="DU32">
            <v>461</v>
          </cell>
          <cell r="DV32">
            <v>43.18</v>
          </cell>
          <cell r="DW32">
            <v>6.5</v>
          </cell>
          <cell r="DX32">
            <v>294</v>
          </cell>
          <cell r="DY32">
            <v>28.04</v>
          </cell>
          <cell r="DZ32">
            <v>7.5</v>
          </cell>
          <cell r="EA32">
            <v>9.75</v>
          </cell>
          <cell r="EB32">
            <v>5</v>
          </cell>
          <cell r="EC32">
            <v>60</v>
          </cell>
          <cell r="ED32">
            <v>60</v>
          </cell>
          <cell r="EE32">
            <v>60</v>
          </cell>
          <cell r="EF32">
            <v>20</v>
          </cell>
          <cell r="EG32">
            <v>5.4</v>
          </cell>
          <cell r="EH32">
            <v>361</v>
          </cell>
          <cell r="EI32">
            <v>21</v>
          </cell>
          <cell r="EJ32">
            <v>5</v>
          </cell>
          <cell r="EK32">
            <v>329</v>
          </cell>
          <cell r="EL32">
            <v>22</v>
          </cell>
          <cell r="EM32">
            <v>304.27</v>
          </cell>
          <cell r="EN32">
            <v>11.395</v>
          </cell>
          <cell r="EO32">
            <v>32</v>
          </cell>
          <cell r="EP32">
            <v>44.04</v>
          </cell>
          <cell r="EQ32">
            <v>61.1</v>
          </cell>
          <cell r="ER32">
            <v>6</v>
          </cell>
          <cell r="ES32">
            <v>119.66</v>
          </cell>
          <cell r="ET32">
            <v>325.70999999999998</v>
          </cell>
          <cell r="EU32">
            <v>61</v>
          </cell>
          <cell r="EV32" t="str">
            <v>Pls see notes</v>
          </cell>
          <cell r="EW32">
            <v>156</v>
          </cell>
          <cell r="EX32">
            <v>3.1</v>
          </cell>
          <cell r="EY32">
            <v>2</v>
          </cell>
          <cell r="EZ32">
            <v>101.9</v>
          </cell>
          <cell r="FA32">
            <v>65</v>
          </cell>
          <cell r="FB32">
            <v>74.3</v>
          </cell>
          <cell r="FC32">
            <v>21</v>
          </cell>
          <cell r="FD32">
            <v>25</v>
          </cell>
          <cell r="FE32">
            <v>25</v>
          </cell>
          <cell r="FF32">
            <v>0</v>
          </cell>
          <cell r="FG32">
            <v>9.3699999999999992</v>
          </cell>
          <cell r="FH32">
            <v>15.35</v>
          </cell>
          <cell r="FI32">
            <v>5.03</v>
          </cell>
          <cell r="FJ32">
            <v>417</v>
          </cell>
          <cell r="FK32">
            <v>0</v>
          </cell>
          <cell r="FL32">
            <v>9.5</v>
          </cell>
          <cell r="FM32">
            <v>73.599999999999994</v>
          </cell>
          <cell r="FN32">
            <v>13.23</v>
          </cell>
          <cell r="FO32">
            <v>8</v>
          </cell>
        </row>
        <row r="33">
          <cell r="A33" t="str">
            <v>No transmission transformers</v>
          </cell>
          <cell r="B33" t="str">
            <v>NTRST</v>
          </cell>
          <cell r="C33">
            <v>2000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2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25729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 t="str">
            <v>n/a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 t="str">
            <v>not available</v>
          </cell>
          <cell r="BM33">
            <v>0</v>
          </cell>
          <cell r="BN33">
            <v>0</v>
          </cell>
          <cell r="BO33">
            <v>194</v>
          </cell>
          <cell r="BP33" t="str">
            <v>not available</v>
          </cell>
          <cell r="BQ33">
            <v>6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14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 t="str">
            <v>9TRANS-4687 DIST</v>
          </cell>
          <cell r="CF33">
            <v>0</v>
          </cell>
          <cell r="CG33">
            <v>0</v>
          </cell>
          <cell r="CH33">
            <v>0</v>
          </cell>
          <cell r="CI33">
            <v>6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3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 t="str">
            <v>n/a</v>
          </cell>
          <cell r="DP33">
            <v>0</v>
          </cell>
          <cell r="DQ33">
            <v>0</v>
          </cell>
          <cell r="DR33">
            <v>8</v>
          </cell>
          <cell r="DS33">
            <v>0</v>
          </cell>
          <cell r="DT33">
            <v>0</v>
          </cell>
          <cell r="DU33">
            <v>2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2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6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</row>
        <row r="34">
          <cell r="A34" t="str">
            <v>No subtransmission transformer</v>
          </cell>
          <cell r="B34" t="str">
            <v>NTRFST</v>
          </cell>
          <cell r="C34">
            <v>2000</v>
          </cell>
          <cell r="D34">
            <v>0</v>
          </cell>
          <cell r="E34" t="str">
            <v>4 sub stations</v>
          </cell>
          <cell r="F34">
            <v>2</v>
          </cell>
          <cell r="G34">
            <v>1234</v>
          </cell>
          <cell r="H34">
            <v>41</v>
          </cell>
          <cell r="I34">
            <v>10</v>
          </cell>
          <cell r="J34">
            <v>5</v>
          </cell>
          <cell r="K34">
            <v>0</v>
          </cell>
          <cell r="L34">
            <v>4</v>
          </cell>
          <cell r="M34">
            <v>4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7</v>
          </cell>
          <cell r="S34">
            <v>0</v>
          </cell>
          <cell r="T34">
            <v>2</v>
          </cell>
          <cell r="U34">
            <v>1</v>
          </cell>
          <cell r="V34">
            <v>6</v>
          </cell>
          <cell r="W34">
            <v>0</v>
          </cell>
          <cell r="X34">
            <v>29</v>
          </cell>
          <cell r="Y34">
            <v>2</v>
          </cell>
          <cell r="Z34">
            <v>4</v>
          </cell>
          <cell r="AA34">
            <v>0</v>
          </cell>
          <cell r="AB34">
            <v>0</v>
          </cell>
          <cell r="AC34">
            <v>7</v>
          </cell>
          <cell r="AD34">
            <v>1</v>
          </cell>
          <cell r="AE34">
            <v>0</v>
          </cell>
          <cell r="AF34">
            <v>0</v>
          </cell>
          <cell r="AG34">
            <v>0</v>
          </cell>
          <cell r="AH34">
            <v>1</v>
          </cell>
          <cell r="AI34">
            <v>312</v>
          </cell>
          <cell r="AJ34">
            <v>49</v>
          </cell>
          <cell r="AK34">
            <v>10</v>
          </cell>
          <cell r="AL34">
            <v>0</v>
          </cell>
          <cell r="AM34">
            <v>0</v>
          </cell>
          <cell r="AN34">
            <v>8</v>
          </cell>
          <cell r="AO34">
            <v>8</v>
          </cell>
          <cell r="AP34" t="str">
            <v>2 stepdowns at 25MVA each</v>
          </cell>
          <cell r="AQ34">
            <v>0</v>
          </cell>
          <cell r="AR34">
            <v>3</v>
          </cell>
          <cell r="AS34">
            <v>32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12</v>
          </cell>
          <cell r="BA34">
            <v>65</v>
          </cell>
          <cell r="BB34">
            <v>12</v>
          </cell>
          <cell r="BC34">
            <v>3</v>
          </cell>
          <cell r="BD34">
            <v>0</v>
          </cell>
          <cell r="BE34">
            <v>1</v>
          </cell>
          <cell r="BF34">
            <v>0</v>
          </cell>
          <cell r="BG34">
            <v>2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 t="str">
            <v>not available</v>
          </cell>
          <cell r="BM34">
            <v>3</v>
          </cell>
          <cell r="BN34">
            <v>27</v>
          </cell>
          <cell r="BO34">
            <v>1208</v>
          </cell>
          <cell r="BP34" t="str">
            <v>not available</v>
          </cell>
          <cell r="BQ34">
            <v>5</v>
          </cell>
          <cell r="BR34">
            <v>3</v>
          </cell>
          <cell r="BS34">
            <v>4</v>
          </cell>
          <cell r="BT34">
            <v>0</v>
          </cell>
          <cell r="BU34">
            <v>0</v>
          </cell>
          <cell r="BV34">
            <v>4</v>
          </cell>
          <cell r="BW34">
            <v>34</v>
          </cell>
          <cell r="BX34">
            <v>7</v>
          </cell>
          <cell r="BY34">
            <v>2</v>
          </cell>
          <cell r="BZ34">
            <v>0</v>
          </cell>
          <cell r="CA34">
            <v>7</v>
          </cell>
          <cell r="CB34">
            <v>3</v>
          </cell>
          <cell r="CC34">
            <v>3</v>
          </cell>
          <cell r="CD34">
            <v>3</v>
          </cell>
          <cell r="CE34">
            <v>0</v>
          </cell>
          <cell r="CF34">
            <v>54</v>
          </cell>
          <cell r="CG34">
            <v>1</v>
          </cell>
          <cell r="CH34">
            <v>0</v>
          </cell>
          <cell r="CI34">
            <v>10</v>
          </cell>
          <cell r="CJ34">
            <v>4</v>
          </cell>
          <cell r="CK34">
            <v>0</v>
          </cell>
          <cell r="CL34">
            <v>6</v>
          </cell>
          <cell r="CM34">
            <v>6</v>
          </cell>
          <cell r="CN34">
            <v>1</v>
          </cell>
          <cell r="CO34">
            <v>0</v>
          </cell>
          <cell r="CP34">
            <v>2</v>
          </cell>
          <cell r="CQ34">
            <v>1193</v>
          </cell>
          <cell r="CR34">
            <v>0</v>
          </cell>
          <cell r="CS34">
            <v>81</v>
          </cell>
          <cell r="CT34">
            <v>0</v>
          </cell>
          <cell r="CU34">
            <v>4</v>
          </cell>
          <cell r="CV34">
            <v>0</v>
          </cell>
          <cell r="CW34">
            <v>0</v>
          </cell>
          <cell r="CX34">
            <v>14</v>
          </cell>
          <cell r="CY34">
            <v>47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5</v>
          </cell>
          <cell r="DE34">
            <v>12</v>
          </cell>
          <cell r="DF34">
            <v>16</v>
          </cell>
          <cell r="DG34">
            <v>9</v>
          </cell>
          <cell r="DH34">
            <v>5</v>
          </cell>
          <cell r="DI34">
            <v>0</v>
          </cell>
          <cell r="DJ34">
            <v>0</v>
          </cell>
          <cell r="DK34">
            <v>37</v>
          </cell>
          <cell r="DL34">
            <v>3</v>
          </cell>
          <cell r="DM34">
            <v>0</v>
          </cell>
          <cell r="DN34">
            <v>7</v>
          </cell>
          <cell r="DO34" t="str">
            <v>n/a</v>
          </cell>
          <cell r="DP34">
            <v>4</v>
          </cell>
          <cell r="DQ34">
            <v>0</v>
          </cell>
          <cell r="DR34">
            <v>43</v>
          </cell>
          <cell r="DS34">
            <v>5</v>
          </cell>
          <cell r="DT34">
            <v>0</v>
          </cell>
          <cell r="DU34" t="str">
            <v>n/a</v>
          </cell>
          <cell r="DV34">
            <v>9</v>
          </cell>
          <cell r="DW34">
            <v>0</v>
          </cell>
          <cell r="DX34">
            <v>18</v>
          </cell>
          <cell r="DY34">
            <v>12</v>
          </cell>
          <cell r="DZ34">
            <v>0</v>
          </cell>
          <cell r="EA34">
            <v>3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3</v>
          </cell>
          <cell r="EG34">
            <v>1</v>
          </cell>
          <cell r="EH34">
            <v>0</v>
          </cell>
          <cell r="EI34">
            <v>2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2</v>
          </cell>
          <cell r="EP34">
            <v>2</v>
          </cell>
          <cell r="EQ34">
            <v>0</v>
          </cell>
          <cell r="ER34">
            <v>0</v>
          </cell>
          <cell r="ES34">
            <v>13</v>
          </cell>
          <cell r="ET34">
            <v>0</v>
          </cell>
          <cell r="EU34">
            <v>5</v>
          </cell>
          <cell r="EV34">
            <v>0</v>
          </cell>
          <cell r="EW34">
            <v>41</v>
          </cell>
          <cell r="EX34">
            <v>5</v>
          </cell>
          <cell r="EY34">
            <v>2</v>
          </cell>
          <cell r="EZ34">
            <v>3</v>
          </cell>
          <cell r="FA34">
            <v>32</v>
          </cell>
          <cell r="FB34">
            <v>0</v>
          </cell>
          <cell r="FC34">
            <v>0</v>
          </cell>
          <cell r="FD34">
            <v>6</v>
          </cell>
          <cell r="FE34">
            <v>6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11</v>
          </cell>
          <cell r="FK34">
            <v>0</v>
          </cell>
          <cell r="FL34">
            <v>0</v>
          </cell>
          <cell r="FM34">
            <v>12</v>
          </cell>
          <cell r="FN34">
            <v>2</v>
          </cell>
          <cell r="FO34">
            <v>0</v>
          </cell>
        </row>
        <row r="35">
          <cell r="A35" t="str">
            <v>No distribution transformers</v>
          </cell>
          <cell r="B35" t="str">
            <v>NTRFD</v>
          </cell>
          <cell r="C35">
            <v>2000</v>
          </cell>
          <cell r="D35">
            <v>61</v>
          </cell>
          <cell r="E35">
            <v>324</v>
          </cell>
          <cell r="F35">
            <v>364</v>
          </cell>
          <cell r="G35">
            <v>6236</v>
          </cell>
          <cell r="H35">
            <v>4857</v>
          </cell>
          <cell r="I35">
            <v>1554</v>
          </cell>
          <cell r="J35">
            <v>712</v>
          </cell>
          <cell r="K35">
            <v>850</v>
          </cell>
          <cell r="L35">
            <v>2965</v>
          </cell>
          <cell r="M35" t="str">
            <v>n/a</v>
          </cell>
          <cell r="N35">
            <v>107</v>
          </cell>
          <cell r="O35">
            <v>43</v>
          </cell>
          <cell r="P35">
            <v>8000</v>
          </cell>
          <cell r="Q35">
            <v>6266</v>
          </cell>
          <cell r="R35">
            <v>2390</v>
          </cell>
          <cell r="S35">
            <v>163</v>
          </cell>
          <cell r="T35">
            <v>109</v>
          </cell>
          <cell r="U35">
            <v>255</v>
          </cell>
          <cell r="V35">
            <v>665</v>
          </cell>
          <cell r="W35">
            <v>1</v>
          </cell>
          <cell r="X35">
            <v>4119</v>
          </cell>
          <cell r="Y35">
            <v>300</v>
          </cell>
          <cell r="Z35">
            <v>238</v>
          </cell>
          <cell r="AA35">
            <v>254</v>
          </cell>
          <cell r="AB35">
            <v>147</v>
          </cell>
          <cell r="AC35">
            <v>1238</v>
          </cell>
          <cell r="AD35">
            <v>238</v>
          </cell>
          <cell r="AE35">
            <v>29</v>
          </cell>
          <cell r="AF35">
            <v>66</v>
          </cell>
          <cell r="AG35">
            <v>1408</v>
          </cell>
          <cell r="AH35">
            <v>126</v>
          </cell>
          <cell r="AI35">
            <v>88</v>
          </cell>
          <cell r="AJ35">
            <v>6285</v>
          </cell>
          <cell r="AK35">
            <v>1563</v>
          </cell>
          <cell r="AL35">
            <v>497</v>
          </cell>
          <cell r="AM35">
            <v>605</v>
          </cell>
          <cell r="AN35">
            <v>2645</v>
          </cell>
          <cell r="AO35">
            <v>1546</v>
          </cell>
          <cell r="AP35">
            <v>777</v>
          </cell>
          <cell r="AQ35">
            <v>113</v>
          </cell>
          <cell r="AR35">
            <v>1719</v>
          </cell>
          <cell r="AS35">
            <v>4449</v>
          </cell>
          <cell r="AT35">
            <v>5066</v>
          </cell>
          <cell r="AU35">
            <v>1485</v>
          </cell>
          <cell r="AV35">
            <v>1485</v>
          </cell>
          <cell r="AW35">
            <v>4597</v>
          </cell>
          <cell r="AX35">
            <v>6300</v>
          </cell>
          <cell r="AY35">
            <v>0</v>
          </cell>
          <cell r="AZ35">
            <v>4050</v>
          </cell>
          <cell r="BA35">
            <v>15250</v>
          </cell>
          <cell r="BB35">
            <v>327</v>
          </cell>
          <cell r="BC35">
            <v>726</v>
          </cell>
          <cell r="BD35">
            <v>593</v>
          </cell>
          <cell r="BE35">
            <v>74</v>
          </cell>
          <cell r="BF35">
            <v>15</v>
          </cell>
          <cell r="BG35">
            <v>275</v>
          </cell>
          <cell r="BH35">
            <v>170</v>
          </cell>
          <cell r="BI35">
            <v>170</v>
          </cell>
          <cell r="BJ35">
            <v>170</v>
          </cell>
          <cell r="BK35">
            <v>522</v>
          </cell>
          <cell r="BL35" t="str">
            <v>not available</v>
          </cell>
          <cell r="BM35">
            <v>726</v>
          </cell>
          <cell r="BN35">
            <v>11178</v>
          </cell>
          <cell r="BO35">
            <v>448143</v>
          </cell>
          <cell r="BP35" t="str">
            <v>not available</v>
          </cell>
          <cell r="BQ35">
            <v>11055</v>
          </cell>
          <cell r="BR35">
            <v>494</v>
          </cell>
          <cell r="BS35">
            <v>3036</v>
          </cell>
          <cell r="BT35" t="str">
            <v>unknown</v>
          </cell>
          <cell r="BU35">
            <v>735</v>
          </cell>
          <cell r="BV35">
            <v>554</v>
          </cell>
          <cell r="BW35">
            <v>2200</v>
          </cell>
          <cell r="BX35">
            <v>8780</v>
          </cell>
          <cell r="BY35">
            <v>228</v>
          </cell>
          <cell r="BZ35">
            <v>727</v>
          </cell>
          <cell r="CA35">
            <v>1094</v>
          </cell>
          <cell r="CB35">
            <v>1122</v>
          </cell>
          <cell r="CC35">
            <v>850</v>
          </cell>
          <cell r="CD35">
            <v>850</v>
          </cell>
          <cell r="CE35">
            <v>0</v>
          </cell>
          <cell r="CF35">
            <v>13927</v>
          </cell>
          <cell r="CG35">
            <v>160</v>
          </cell>
          <cell r="CH35">
            <v>16</v>
          </cell>
          <cell r="CI35">
            <v>10307</v>
          </cell>
          <cell r="CJ35">
            <v>304</v>
          </cell>
          <cell r="CK35">
            <v>785</v>
          </cell>
          <cell r="CL35">
            <v>1000</v>
          </cell>
          <cell r="CM35">
            <v>1000</v>
          </cell>
          <cell r="CN35">
            <v>186</v>
          </cell>
          <cell r="CO35">
            <v>3510</v>
          </cell>
          <cell r="CP35">
            <v>358</v>
          </cell>
          <cell r="CQ35">
            <v>7</v>
          </cell>
          <cell r="CR35">
            <v>14</v>
          </cell>
          <cell r="CS35">
            <v>2676</v>
          </cell>
          <cell r="CT35">
            <v>3800</v>
          </cell>
          <cell r="CU35">
            <v>1750</v>
          </cell>
          <cell r="CV35">
            <v>73</v>
          </cell>
          <cell r="CW35" t="str">
            <v>all</v>
          </cell>
          <cell r="CX35">
            <v>4855</v>
          </cell>
          <cell r="CY35">
            <v>3782</v>
          </cell>
          <cell r="CZ35">
            <v>479</v>
          </cell>
          <cell r="DA35">
            <v>160</v>
          </cell>
          <cell r="DB35">
            <v>7150</v>
          </cell>
          <cell r="DC35">
            <v>99</v>
          </cell>
          <cell r="DD35">
            <v>1150</v>
          </cell>
          <cell r="DE35">
            <v>1576</v>
          </cell>
          <cell r="DF35">
            <v>5687</v>
          </cell>
          <cell r="DG35">
            <v>1394</v>
          </cell>
          <cell r="DH35">
            <v>688</v>
          </cell>
          <cell r="DI35">
            <v>0</v>
          </cell>
          <cell r="DJ35">
            <v>0</v>
          </cell>
          <cell r="DK35" t="str">
            <v>Not available</v>
          </cell>
          <cell r="DL35">
            <v>348</v>
          </cell>
          <cell r="DM35">
            <v>140</v>
          </cell>
          <cell r="DN35">
            <v>1974</v>
          </cell>
          <cell r="DO35" t="str">
            <v>n/a</v>
          </cell>
          <cell r="DP35">
            <v>388</v>
          </cell>
          <cell r="DQ35">
            <v>580</v>
          </cell>
          <cell r="DR35">
            <v>5475</v>
          </cell>
          <cell r="DS35">
            <v>420</v>
          </cell>
          <cell r="DT35">
            <v>0</v>
          </cell>
          <cell r="DU35">
            <v>5091</v>
          </cell>
          <cell r="DV35">
            <v>960</v>
          </cell>
          <cell r="DW35">
            <v>108</v>
          </cell>
          <cell r="DX35">
            <v>3400</v>
          </cell>
          <cell r="DY35">
            <v>1009</v>
          </cell>
          <cell r="DZ35">
            <v>158</v>
          </cell>
          <cell r="EA35">
            <v>318</v>
          </cell>
          <cell r="EB35">
            <v>189</v>
          </cell>
          <cell r="EC35">
            <v>903</v>
          </cell>
          <cell r="ED35">
            <v>903</v>
          </cell>
          <cell r="EE35">
            <v>903</v>
          </cell>
          <cell r="EF35">
            <v>377</v>
          </cell>
          <cell r="EG35">
            <v>49</v>
          </cell>
          <cell r="EH35">
            <v>5825</v>
          </cell>
          <cell r="EI35">
            <v>385</v>
          </cell>
          <cell r="EJ35">
            <v>1204</v>
          </cell>
          <cell r="EK35">
            <v>4752</v>
          </cell>
          <cell r="EL35">
            <v>47</v>
          </cell>
          <cell r="EM35">
            <v>567</v>
          </cell>
          <cell r="EN35">
            <v>171</v>
          </cell>
          <cell r="EO35">
            <v>252</v>
          </cell>
          <cell r="EP35">
            <v>450</v>
          </cell>
          <cell r="EQ35">
            <v>673</v>
          </cell>
          <cell r="ER35">
            <v>93</v>
          </cell>
          <cell r="ES35">
            <v>1466</v>
          </cell>
          <cell r="ET35">
            <v>7159</v>
          </cell>
          <cell r="EU35">
            <v>0</v>
          </cell>
          <cell r="EV35">
            <v>55406</v>
          </cell>
          <cell r="EW35">
            <v>10713</v>
          </cell>
          <cell r="EX35">
            <v>456</v>
          </cell>
          <cell r="EY35">
            <v>126</v>
          </cell>
          <cell r="EZ35">
            <v>1165</v>
          </cell>
          <cell r="FA35">
            <v>8295</v>
          </cell>
          <cell r="FB35">
            <v>2211</v>
          </cell>
          <cell r="FC35">
            <v>231</v>
          </cell>
          <cell r="FD35">
            <v>656</v>
          </cell>
          <cell r="FE35">
            <v>656</v>
          </cell>
          <cell r="FF35">
            <v>0</v>
          </cell>
          <cell r="FG35">
            <v>397</v>
          </cell>
          <cell r="FH35">
            <v>295</v>
          </cell>
          <cell r="FI35">
            <v>86</v>
          </cell>
          <cell r="FJ35">
            <v>4188</v>
          </cell>
          <cell r="FK35">
            <v>453</v>
          </cell>
          <cell r="FL35">
            <v>210</v>
          </cell>
          <cell r="FM35">
            <v>1614</v>
          </cell>
          <cell r="FN35">
            <v>115</v>
          </cell>
          <cell r="FO35">
            <v>77</v>
          </cell>
        </row>
        <row r="36">
          <cell r="A36" t="str">
            <v>Utility average load factor</v>
          </cell>
          <cell r="B36" t="str">
            <v>LF</v>
          </cell>
          <cell r="C36">
            <v>2000</v>
          </cell>
          <cell r="D36">
            <v>66</v>
          </cell>
          <cell r="E36">
            <v>91</v>
          </cell>
          <cell r="F36">
            <v>0</v>
          </cell>
          <cell r="G36" t="str">
            <v>n/a</v>
          </cell>
          <cell r="H36">
            <v>70.5</v>
          </cell>
          <cell r="I36">
            <v>0.86350000000000005</v>
          </cell>
          <cell r="J36" t="str">
            <v>N/A</v>
          </cell>
          <cell r="K36">
            <v>67.599999999999994</v>
          </cell>
          <cell r="L36">
            <v>71.95</v>
          </cell>
          <cell r="M36">
            <v>82.07</v>
          </cell>
          <cell r="N36">
            <v>70</v>
          </cell>
          <cell r="O36" t="str">
            <v>N/A</v>
          </cell>
          <cell r="P36">
            <v>70</v>
          </cell>
          <cell r="Q36">
            <v>72</v>
          </cell>
          <cell r="R36">
            <v>0.74939999999999996</v>
          </cell>
          <cell r="S36">
            <v>72.260000000000005</v>
          </cell>
          <cell r="T36">
            <v>71.8</v>
          </cell>
          <cell r="U36">
            <v>0</v>
          </cell>
          <cell r="V36">
            <v>74.900000000000006</v>
          </cell>
          <cell r="W36">
            <v>71</v>
          </cell>
          <cell r="X36">
            <v>0.72250000000000003</v>
          </cell>
          <cell r="Y36">
            <v>70.099999999999994</v>
          </cell>
          <cell r="Z36">
            <v>67.11</v>
          </cell>
          <cell r="AA36">
            <v>87.4</v>
          </cell>
          <cell r="AB36">
            <v>71.3</v>
          </cell>
          <cell r="AC36">
            <v>79.2</v>
          </cell>
          <cell r="AD36">
            <v>67.7</v>
          </cell>
          <cell r="AE36">
            <v>66</v>
          </cell>
          <cell r="AF36">
            <v>66.599999999999994</v>
          </cell>
          <cell r="AG36">
            <v>67</v>
          </cell>
          <cell r="AH36">
            <v>0</v>
          </cell>
          <cell r="AI36">
            <v>74.099999999999994</v>
          </cell>
          <cell r="AJ36">
            <v>53</v>
          </cell>
          <cell r="AK36">
            <v>0.65</v>
          </cell>
          <cell r="AL36">
            <v>72.8</v>
          </cell>
          <cell r="AM36">
            <v>72.099999999999994</v>
          </cell>
          <cell r="AN36">
            <v>62.27</v>
          </cell>
          <cell r="AO36">
            <v>0.74199999999999999</v>
          </cell>
          <cell r="AP36">
            <v>73.260000000000005</v>
          </cell>
          <cell r="AQ36">
            <v>2.8400000000000002E-2</v>
          </cell>
          <cell r="AR36">
            <v>72.58</v>
          </cell>
          <cell r="AS36">
            <v>0</v>
          </cell>
          <cell r="AT36">
            <v>72</v>
          </cell>
          <cell r="AU36">
            <v>67</v>
          </cell>
          <cell r="AV36">
            <v>68.8</v>
          </cell>
          <cell r="AW36">
            <v>75.7</v>
          </cell>
          <cell r="AX36">
            <v>72.42</v>
          </cell>
          <cell r="AY36">
            <v>65.14</v>
          </cell>
          <cell r="AZ36">
            <v>69.12</v>
          </cell>
          <cell r="BA36">
            <v>88.367000000000004</v>
          </cell>
          <cell r="BB36">
            <v>70.7</v>
          </cell>
          <cell r="BC36">
            <v>79.14</v>
          </cell>
          <cell r="BD36">
            <v>76</v>
          </cell>
          <cell r="BE36">
            <v>62</v>
          </cell>
          <cell r="BF36" t="str">
            <v>63.4% (for 6 months)</v>
          </cell>
          <cell r="BG36" t="str">
            <v>N/A</v>
          </cell>
          <cell r="BH36">
            <v>69.650000000000006</v>
          </cell>
          <cell r="BI36">
            <v>69.650000000000006</v>
          </cell>
          <cell r="BJ36">
            <v>69.650000000000006</v>
          </cell>
          <cell r="BK36" t="str">
            <v>n/a</v>
          </cell>
          <cell r="BL36" t="str">
            <v>not available</v>
          </cell>
          <cell r="BM36">
            <v>79.14</v>
          </cell>
          <cell r="BN36">
            <v>73.349999999999994</v>
          </cell>
          <cell r="BO36">
            <v>72</v>
          </cell>
          <cell r="BP36">
            <v>71</v>
          </cell>
          <cell r="BQ36">
            <v>68.2</v>
          </cell>
          <cell r="BR36">
            <v>0</v>
          </cell>
          <cell r="BS36">
            <v>70.3</v>
          </cell>
          <cell r="BT36">
            <v>81</v>
          </cell>
          <cell r="BU36">
            <v>79.19</v>
          </cell>
          <cell r="BV36">
            <v>67.55</v>
          </cell>
          <cell r="BW36">
            <v>75.400000000000006</v>
          </cell>
          <cell r="BX36">
            <v>73</v>
          </cell>
          <cell r="BY36">
            <v>71</v>
          </cell>
          <cell r="BZ36">
            <v>74.900000000000006</v>
          </cell>
          <cell r="CA36">
            <v>72.7</v>
          </cell>
          <cell r="CB36">
            <v>66.34</v>
          </cell>
          <cell r="CC36">
            <v>74.36</v>
          </cell>
          <cell r="CD36">
            <v>74.36</v>
          </cell>
          <cell r="CE36">
            <v>68.2</v>
          </cell>
          <cell r="CF36">
            <v>72.400000000000006</v>
          </cell>
          <cell r="CG36">
            <v>69</v>
          </cell>
          <cell r="CH36" t="str">
            <v>N/A</v>
          </cell>
          <cell r="CI36">
            <v>69.55</v>
          </cell>
          <cell r="CJ36">
            <v>50.9</v>
          </cell>
          <cell r="CK36">
            <v>70.099999999999994</v>
          </cell>
          <cell r="CL36">
            <v>73.88</v>
          </cell>
          <cell r="CM36">
            <v>73.81</v>
          </cell>
          <cell r="CN36">
            <v>72.5</v>
          </cell>
          <cell r="CO36">
            <v>75.680000000000007</v>
          </cell>
          <cell r="CP36">
            <v>72.5</v>
          </cell>
          <cell r="CQ36">
            <v>72.599999999999994</v>
          </cell>
          <cell r="CR36">
            <v>69</v>
          </cell>
          <cell r="CS36">
            <v>68</v>
          </cell>
          <cell r="CT36">
            <v>72</v>
          </cell>
          <cell r="CU36">
            <v>70</v>
          </cell>
          <cell r="CV36">
            <v>72.5</v>
          </cell>
          <cell r="CW36">
            <v>82.3</v>
          </cell>
          <cell r="CX36">
            <v>0.8</v>
          </cell>
          <cell r="CY36">
            <v>0.73699999999999999</v>
          </cell>
          <cell r="CZ36">
            <v>81.5</v>
          </cell>
          <cell r="DA36">
            <v>0</v>
          </cell>
          <cell r="DB36">
            <v>76</v>
          </cell>
          <cell r="DC36">
            <v>68</v>
          </cell>
          <cell r="DD36">
            <v>72.5</v>
          </cell>
          <cell r="DE36">
            <v>74.3</v>
          </cell>
          <cell r="DF36">
            <v>70.87</v>
          </cell>
          <cell r="DG36">
            <v>0.70199999999999996</v>
          </cell>
          <cell r="DH36">
            <v>0.45</v>
          </cell>
          <cell r="DI36">
            <v>64.900000000000006</v>
          </cell>
          <cell r="DJ36">
            <v>0</v>
          </cell>
          <cell r="DK36">
            <v>72</v>
          </cell>
          <cell r="DL36">
            <v>66</v>
          </cell>
          <cell r="DM36">
            <v>68</v>
          </cell>
          <cell r="DN36">
            <v>69.599999999999994</v>
          </cell>
          <cell r="DO36">
            <v>84.1</v>
          </cell>
          <cell r="DP36">
            <v>72.3</v>
          </cell>
          <cell r="DQ36">
            <v>77.599999999999994</v>
          </cell>
          <cell r="DR36">
            <v>75.5</v>
          </cell>
          <cell r="DS36">
            <v>70</v>
          </cell>
          <cell r="DT36">
            <v>0</v>
          </cell>
          <cell r="DU36">
            <v>65.900000000000006</v>
          </cell>
          <cell r="DV36">
            <v>74.790000000000006</v>
          </cell>
          <cell r="DW36">
            <v>68.8</v>
          </cell>
          <cell r="DX36">
            <v>78.7</v>
          </cell>
          <cell r="DY36">
            <v>72.5</v>
          </cell>
          <cell r="DZ36">
            <v>78.3</v>
          </cell>
          <cell r="EA36">
            <v>70.760000000000005</v>
          </cell>
          <cell r="EB36">
            <v>69</v>
          </cell>
          <cell r="EC36">
            <v>75.900000000000006</v>
          </cell>
          <cell r="ED36">
            <v>75.900000000000006</v>
          </cell>
          <cell r="EE36">
            <v>75.900000000000006</v>
          </cell>
          <cell r="EF36">
            <v>73.25</v>
          </cell>
          <cell r="EG36">
            <v>0</v>
          </cell>
          <cell r="EH36">
            <v>71.400000000000006</v>
          </cell>
          <cell r="EI36">
            <v>70</v>
          </cell>
          <cell r="EJ36">
            <v>61</v>
          </cell>
          <cell r="EK36">
            <v>73</v>
          </cell>
          <cell r="EL36" t="str">
            <v>N/A</v>
          </cell>
          <cell r="EM36">
            <v>70.77</v>
          </cell>
          <cell r="EN36">
            <v>0.7</v>
          </cell>
          <cell r="EO36">
            <v>72.3</v>
          </cell>
          <cell r="EP36">
            <v>71.72</v>
          </cell>
          <cell r="EQ36">
            <v>69</v>
          </cell>
          <cell r="ER36">
            <v>69.599999999999994</v>
          </cell>
          <cell r="ES36">
            <v>73.900000000000006</v>
          </cell>
          <cell r="ET36">
            <v>73.33</v>
          </cell>
          <cell r="EU36">
            <v>71.900000000000006</v>
          </cell>
          <cell r="EV36">
            <v>74.680000000000007</v>
          </cell>
          <cell r="EW36">
            <v>70.099999999999994</v>
          </cell>
          <cell r="EX36">
            <v>67</v>
          </cell>
          <cell r="EY36">
            <v>69</v>
          </cell>
          <cell r="EZ36">
            <v>68.459999999999994</v>
          </cell>
          <cell r="FA36">
            <v>69.2</v>
          </cell>
          <cell r="FB36">
            <v>67.7</v>
          </cell>
          <cell r="FC36">
            <v>64.3</v>
          </cell>
          <cell r="FD36">
            <v>71</v>
          </cell>
          <cell r="FE36">
            <v>71</v>
          </cell>
          <cell r="FF36">
            <v>67.95</v>
          </cell>
          <cell r="FG36">
            <v>73.64</v>
          </cell>
          <cell r="FH36">
            <v>0.73</v>
          </cell>
          <cell r="FI36">
            <v>63.68</v>
          </cell>
          <cell r="FJ36">
            <v>69.8</v>
          </cell>
          <cell r="FK36">
            <v>72.400000000000006</v>
          </cell>
          <cell r="FL36">
            <v>73.3</v>
          </cell>
          <cell r="FM36">
            <v>71.95</v>
          </cell>
          <cell r="FN36">
            <v>0</v>
          </cell>
          <cell r="FO36">
            <v>70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 refreshError="1"/>
      <sheetData sheetId="1">
        <row r="14">
          <cell r="F14" t="str">
            <v>Algoma Power Inc.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 refreshError="1"/>
      <sheetData sheetId="1">
        <row r="14">
          <cell r="F14" t="str">
            <v>Algoma Power Inc.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/>
      <sheetData sheetId="1">
        <row r="14">
          <cell r="F14" t="str">
            <v>Bluewater Power Distribution Corporation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s"/>
      <sheetName val="1. Information"/>
      <sheetName val="2. Smart Meter Investment Data"/>
      <sheetName val="3. HV Data-HV Equipment Owners"/>
      <sheetName val="4. LV Data-Host Distributors"/>
      <sheetName val="lists"/>
      <sheetName val="1815 Balances"/>
    </sheetNames>
    <sheetDataSet>
      <sheetData sheetId="0"/>
      <sheetData sheetId="1">
        <row r="14">
          <cell r="F14" t="str">
            <v>Bluewater Power Distribution Corporation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er group data with H1 and TOR"/>
      <sheetName val="2011 yndx calc"/>
      <sheetName val="2010 yndx calc"/>
      <sheetName val="2009 yndx calc "/>
      <sheetName val="2009-2011 Unit costs"/>
      <sheetName val="Peer Group Unit Cost Calc"/>
      <sheetName val="Company ranking by unit cost BM"/>
      <sheetName val="peer group calc"/>
      <sheetName val="Left-bottom"/>
      <sheetName val="Right-top"/>
      <sheetName val="Right-bottom"/>
      <sheetName val="Peer groups"/>
      <sheetName val="12 group table"/>
      <sheetName val="6 peer group table"/>
      <sheetName val="Left-bottom chart"/>
      <sheetName val="TFP Calculations"/>
      <sheetName val="BM Database"/>
      <sheetName val="Capital Calculations for TFP"/>
      <sheetName val="Q Capital Data"/>
      <sheetName val="Capital Calculations BM"/>
      <sheetName val="data request responses"/>
      <sheetName val="COMA"/>
      <sheetName val="Aggregate HV charges"/>
      <sheetName val="HV-Related O&amp;M Exp"/>
      <sheetName val="Z variables"/>
      <sheetName val="CNP Plant"/>
      <sheetName val="OM&amp;A Price"/>
      <sheetName val="Q OM&amp;A"/>
      <sheetName val="Output Indexes"/>
      <sheetName val="Q Output"/>
      <sheetName val="Q Business Conditions"/>
      <sheetName val="GDPIPI Ontario"/>
      <sheetName val="Z key"/>
      <sheetName val="embedded dist summary"/>
      <sheetName val="TWA40 0211"/>
    </sheetNames>
    <sheetDataSet>
      <sheetData sheetId="0"/>
      <sheetData sheetId="1"/>
      <sheetData sheetId="2"/>
      <sheetData sheetId="3"/>
      <sheetData sheetId="4"/>
      <sheetData sheetId="5">
        <row r="4">
          <cell r="A4" t="str">
            <v>ENERSOURCE HYDRO MISSISSAUGA INC.</v>
          </cell>
          <cell r="B4">
            <v>39751187.478046209</v>
          </cell>
          <cell r="C4">
            <v>-8.2088511345344548E-2</v>
          </cell>
          <cell r="D4" t="str">
            <v>BRANTFORD POWER INC.</v>
          </cell>
          <cell r="E4">
            <v>37081179.829891548</v>
          </cell>
          <cell r="F4">
            <v>-0.1585595139735004</v>
          </cell>
          <cell r="G4" t="str">
            <v>CENTRE WELLINGTON HYDRO LTD.</v>
          </cell>
          <cell r="H4">
            <v>50486278.411016107</v>
          </cell>
          <cell r="I4">
            <v>1.5065519962440623E-2</v>
          </cell>
        </row>
        <row r="5">
          <cell r="A5" t="str">
            <v>ENWIN UTILITIES LTD.</v>
          </cell>
          <cell r="B5">
            <v>41480380.506671302</v>
          </cell>
          <cell r="C5">
            <v>-4.215898350537458E-2</v>
          </cell>
          <cell r="D5" t="str">
            <v>E.L.K. ENERGY INC.</v>
          </cell>
          <cell r="E5">
            <v>44017464.503229409</v>
          </cell>
          <cell r="F5">
            <v>-1.1623984144445698E-3</v>
          </cell>
          <cell r="G5" t="str">
            <v>COLLUS POWER CORPORATION</v>
          </cell>
          <cell r="H5">
            <v>51108225.999345817</v>
          </cell>
          <cell r="I5">
            <v>2.7570255348115826E-2</v>
          </cell>
        </row>
        <row r="6">
          <cell r="A6" t="str">
            <v>HORIZON UTILITIES CORPORATION</v>
          </cell>
          <cell r="B6">
            <v>33331805.582322493</v>
          </cell>
          <cell r="C6">
            <v>-0.23032117471925681</v>
          </cell>
          <cell r="D6" t="str">
            <v>ESSEX POWERLINES CORPORATION</v>
          </cell>
          <cell r="E6">
            <v>51829376.320674591</v>
          </cell>
          <cell r="F6">
            <v>0.17610431495934223</v>
          </cell>
          <cell r="G6" t="str">
            <v>COOPERATIVE HYDRO EMBRUN INC.</v>
          </cell>
          <cell r="H6">
            <v>77988639.027818441</v>
          </cell>
          <cell r="I6">
            <v>0.56802166682704269</v>
          </cell>
        </row>
        <row r="7">
          <cell r="A7" t="str">
            <v>HYDRO ONE BRAMPTON NETWORKS INC.</v>
          </cell>
          <cell r="B7">
            <v>38012939.225483082</v>
          </cell>
          <cell r="C7">
            <v>-0.12222713719250365</v>
          </cell>
          <cell r="D7" t="str">
            <v>FESTIVAL HYDRO INC.</v>
          </cell>
          <cell r="E7">
            <v>43079283.818667859</v>
          </cell>
          <cell r="F7">
            <v>-2.2451451643591892E-2</v>
          </cell>
          <cell r="G7" t="str">
            <v>GRIMSBY POWER INCORPORATED</v>
          </cell>
          <cell r="H7">
            <v>38490822.808299117</v>
          </cell>
          <cell r="I7">
            <v>-0.22611235572548991</v>
          </cell>
        </row>
        <row r="8">
          <cell r="A8" t="str">
            <v>HYDRO ONE NETWORKS INC.</v>
          </cell>
          <cell r="B8">
            <v>73591195.799244985</v>
          </cell>
          <cell r="C8">
            <v>0.69932543839772909</v>
          </cell>
          <cell r="D8" t="str">
            <v>KINGSTON HYDRO CORPORATION</v>
          </cell>
          <cell r="E8">
            <v>32982826.858639326</v>
          </cell>
          <cell r="F8">
            <v>-0.25155871550534403</v>
          </cell>
          <cell r="G8" t="str">
            <v>GUELPH HYDRO ELECTRIC SYSTEMS INC.</v>
          </cell>
          <cell r="H8">
            <v>43500450.880043529</v>
          </cell>
          <cell r="I8">
            <v>-0.12538992413595701</v>
          </cell>
        </row>
        <row r="9">
          <cell r="A9" t="str">
            <v>HYDRO OTTAWA LIMITED</v>
          </cell>
          <cell r="B9">
            <v>40345821.897338338</v>
          </cell>
          <cell r="C9">
            <v>-6.8357556381566875E-2</v>
          </cell>
          <cell r="D9" t="str">
            <v>ORANGEVILLE HYDRO LIMITED</v>
          </cell>
          <cell r="E9">
            <v>55354574.790507875</v>
          </cell>
          <cell r="F9">
            <v>0.25609758182420256</v>
          </cell>
          <cell r="G9" t="str">
            <v>LAKEFRONT UTILITIES INC.</v>
          </cell>
          <cell r="H9">
            <v>47924777.743373483</v>
          </cell>
          <cell r="I9">
            <v>-3.643542423307089E-2</v>
          </cell>
        </row>
        <row r="10">
          <cell r="A10" t="str">
            <v>KITCHENER-WILMOT HYDRO INC.</v>
          </cell>
          <cell r="B10">
            <v>33249560.446607154</v>
          </cell>
          <cell r="C10">
            <v>-0.23222033194571112</v>
          </cell>
          <cell r="D10" t="str">
            <v>OSHAWA PUC NETWORKS INC.</v>
          </cell>
          <cell r="E10">
            <v>37037119.018569</v>
          </cell>
          <cell r="F10">
            <v>-0.15955933519450913</v>
          </cell>
          <cell r="G10" t="str">
            <v>MIDLAND POWER UTILITY CORPORATION</v>
          </cell>
          <cell r="H10">
            <v>59360554.748443127</v>
          </cell>
          <cell r="I10">
            <v>0.19348968209626907</v>
          </cell>
        </row>
        <row r="11">
          <cell r="A11" t="str">
            <v>LONDON HYDRO INC.</v>
          </cell>
          <cell r="B11">
            <v>32708205.569364682</v>
          </cell>
          <cell r="C11">
            <v>-0.24472098646161791</v>
          </cell>
          <cell r="D11" t="str">
            <v>PETERBOROUGH DISTRIBUTION INCORPORATED</v>
          </cell>
          <cell r="E11">
            <v>47946122.784339197</v>
          </cell>
          <cell r="F11">
            <v>8.7986117049571627E-2</v>
          </cell>
          <cell r="G11" t="str">
            <v>NEWMARKET-TAY POWER DISTRIBUTION LTD.</v>
          </cell>
          <cell r="H11">
            <v>40069741.447477661</v>
          </cell>
          <cell r="I11">
            <v>-0.19436698015218465</v>
          </cell>
        </row>
        <row r="12">
          <cell r="A12" t="str">
            <v>POWERSTREAM INC.</v>
          </cell>
          <cell r="B12">
            <v>41092822.54197415</v>
          </cell>
          <cell r="C12">
            <v>-5.110824844272021E-2</v>
          </cell>
          <cell r="D12" t="str">
            <v>TILLSONBURG HYDRO INC.</v>
          </cell>
          <cell r="E12">
            <v>38269240.303189866</v>
          </cell>
          <cell r="F12">
            <v>-0.13160022662970464</v>
          </cell>
          <cell r="G12" t="str">
            <v>ST. THOMAS ENERGY INC.</v>
          </cell>
          <cell r="H12">
            <v>36947872.00325156</v>
          </cell>
          <cell r="I12">
            <v>-0.25713457028548253</v>
          </cell>
        </row>
        <row r="13">
          <cell r="A13" t="str">
            <v>TORONTO HYDRO-ELECTRIC SYSTEM LIMITED</v>
          </cell>
          <cell r="B13">
            <v>56014118.394734323</v>
          </cell>
          <cell r="C13">
            <v>0.29344570724546881</v>
          </cell>
          <cell r="D13" t="str">
            <v>WOODSTOCK HYDRO SERVICES INC.</v>
          </cell>
          <cell r="E13">
            <v>53089710.556999266</v>
          </cell>
          <cell r="F13">
            <v>0.2047036275279783</v>
          </cell>
          <cell r="G13" t="str">
            <v>WASAGA DISTRIBUTION INC.</v>
          </cell>
          <cell r="H13">
            <v>51492288.624786288</v>
          </cell>
          <cell r="I13">
            <v>3.5292130298316286E-2</v>
          </cell>
        </row>
        <row r="14">
          <cell r="A14" t="str">
            <v>VERIDIAN CONNECTIONS INC.</v>
          </cell>
          <cell r="B14">
            <v>46789311.331008933</v>
          </cell>
          <cell r="C14">
            <v>8.0431784350898261E-2</v>
          </cell>
        </row>
        <row r="20">
          <cell r="A20" t="str">
            <v>BRANT COUNTY POWER INC.</v>
          </cell>
          <cell r="B20">
            <v>48302776.297091581</v>
          </cell>
          <cell r="C20">
            <v>4.6351050231945724E-2</v>
          </cell>
          <cell r="D20" t="str">
            <v>CHAPLEAU PUBLIC UTILITIES CORPORATION</v>
          </cell>
          <cell r="E20">
            <v>39701692.306614399</v>
          </cell>
          <cell r="F20">
            <v>-0.20585088880309965</v>
          </cell>
          <cell r="G20" t="str">
            <v>ALGOMA POWER INC.</v>
          </cell>
          <cell r="H20">
            <v>113948443.5025468</v>
          </cell>
          <cell r="I20">
            <v>1.0978386034662262</v>
          </cell>
        </row>
        <row r="21">
          <cell r="A21" t="str">
            <v>BURLINGTON HYDRO INC.</v>
          </cell>
          <cell r="B21">
            <v>36206139.620957106</v>
          </cell>
          <cell r="C21">
            <v>-0.21569037803911842</v>
          </cell>
          <cell r="D21" t="str">
            <v>ENTEGRUS POWERLINES</v>
          </cell>
          <cell r="E21">
            <v>36471578.223085068</v>
          </cell>
          <cell r="F21">
            <v>-0.2704625483940446</v>
          </cell>
          <cell r="G21" t="str">
            <v>ATIKOKAN HYDRO INC.</v>
          </cell>
          <cell r="H21">
            <v>56725011.831178673</v>
          </cell>
          <cell r="I21">
            <v>4.4331242654186087E-2</v>
          </cell>
        </row>
        <row r="22">
          <cell r="A22" t="str">
            <v>CAMBRIDGE AND NORTH DUMFRIES HYDRO INC.</v>
          </cell>
          <cell r="B22">
            <v>34737859.608833656</v>
          </cell>
          <cell r="C22">
            <v>-0.24749675544629973</v>
          </cell>
          <cell r="D22" t="str">
            <v>ESPANOLA REGIONAL HYDRO DISTRIBUTION CORPORATION</v>
          </cell>
          <cell r="E22">
            <v>66658364.037140571</v>
          </cell>
          <cell r="F22">
            <v>0.33336080852944472</v>
          </cell>
          <cell r="G22" t="str">
            <v>BLUEWATER POWER DISTRIBUTION CORPORATION</v>
          </cell>
          <cell r="H22">
            <v>39162445.494403876</v>
          </cell>
          <cell r="I22">
            <v>-0.27900296450766182</v>
          </cell>
        </row>
        <row r="23">
          <cell r="A23" t="str">
            <v>CANADIAN NIAGARA POWER INC.</v>
          </cell>
          <cell r="B23">
            <v>53188192.30238793</v>
          </cell>
          <cell r="C23">
            <v>0.15218058136532675</v>
          </cell>
          <cell r="D23" t="str">
            <v>FORT FRANCES POWER CORPORATION</v>
          </cell>
          <cell r="E23">
            <v>44789087.220283099</v>
          </cell>
          <cell r="F23">
            <v>-0.10408822040610211</v>
          </cell>
          <cell r="G23" t="str">
            <v>ERIE THAMES POWERLINES CORPORATION</v>
          </cell>
          <cell r="H23">
            <v>56934558.145577155</v>
          </cell>
          <cell r="I23">
            <v>4.818907812825627E-2</v>
          </cell>
        </row>
        <row r="24">
          <cell r="A24" t="str">
            <v>HALTON HILLS HYDRO INC.</v>
          </cell>
          <cell r="B24">
            <v>50240894.028802089</v>
          </cell>
          <cell r="C24">
            <v>8.8335210967869199E-2</v>
          </cell>
          <cell r="D24" t="str">
            <v>HEARST POWER DISTRIBUTION COMPANY LIMITED</v>
          </cell>
          <cell r="E24">
            <v>46947846.17805583</v>
          </cell>
          <cell r="F24">
            <v>-6.0906773772454639E-2</v>
          </cell>
          <cell r="G24" t="str">
            <v>GREATER SUDBURY HYDRO INC.</v>
          </cell>
          <cell r="H24">
            <v>46933979.085859738</v>
          </cell>
          <cell r="I24">
            <v>-0.13592577384883339</v>
          </cell>
        </row>
        <row r="25">
          <cell r="A25" t="str">
            <v>INNISFIL HYDRO DISTRIBUTION SYSTEMS LIMITED</v>
          </cell>
          <cell r="B25">
            <v>58365014.830644965</v>
          </cell>
          <cell r="C25">
            <v>0.26432265899642765</v>
          </cell>
          <cell r="D25" t="str">
            <v>HYDRO 2000 INC.</v>
          </cell>
          <cell r="E25">
            <v>57964312.489297181</v>
          </cell>
          <cell r="F25">
            <v>0.15945453632075154</v>
          </cell>
          <cell r="G25" t="str">
            <v>HALDIMAND COUNTY HYDRO INC.</v>
          </cell>
          <cell r="H25">
            <v>43539691.92241738</v>
          </cell>
          <cell r="I25">
            <v>-0.19841602315671539</v>
          </cell>
        </row>
        <row r="26">
          <cell r="A26" t="str">
            <v>MILTON HYDRO DISTRIBUTION INC.</v>
          </cell>
          <cell r="B26">
            <v>48546484.603451103</v>
          </cell>
          <cell r="C26">
            <v>5.1630341855704608E-2</v>
          </cell>
          <cell r="D26" t="str">
            <v>HYDRO HAWKESBURY INC.</v>
          </cell>
          <cell r="E26">
            <v>35933788.926673122</v>
          </cell>
          <cell r="F26">
            <v>-0.2812198956743166</v>
          </cell>
          <cell r="G26" t="str">
            <v>LAKELAND POWER DISTRIBUTION LTD.</v>
          </cell>
          <cell r="H26">
            <v>70795463.142385244</v>
          </cell>
          <cell r="I26">
            <v>0.30337414856436112</v>
          </cell>
        </row>
        <row r="27">
          <cell r="A27" t="str">
            <v>NIAGARA-ON-THE-LAKE HYDRO INC.</v>
          </cell>
          <cell r="B27">
            <v>45072995.809250928</v>
          </cell>
          <cell r="C27">
            <v>-2.3613545274631793E-2</v>
          </cell>
          <cell r="D27" t="str">
            <v>KENORA HYDRO ELECTRIC CORPORATION LTD.</v>
          </cell>
          <cell r="E27">
            <v>41801142.673030429</v>
          </cell>
          <cell r="F27">
            <v>-0.1638557861859368</v>
          </cell>
          <cell r="G27" t="str">
            <v>NIAGARA PENINSULA ENERGY INC.</v>
          </cell>
          <cell r="H27">
            <v>46888458.201888166</v>
          </cell>
          <cell r="I27">
            <v>-0.13676383240166776</v>
          </cell>
        </row>
        <row r="28">
          <cell r="A28" t="str">
            <v>OAKVILLE HYDRO ELECTRICITY DISTRIBUTION INC.</v>
          </cell>
          <cell r="B28">
            <v>47231842.206519842</v>
          </cell>
          <cell r="C28">
            <v>2.3152114346630896E-2</v>
          </cell>
          <cell r="D28" t="str">
            <v>NORTHERN ONTARIO WIRES INC.</v>
          </cell>
          <cell r="E28">
            <v>39196204.861059025</v>
          </cell>
          <cell r="F28">
            <v>-0.2159621052849752</v>
          </cell>
          <cell r="G28" t="str">
            <v>NORFOLK POWER DISTRIBUTION INC.</v>
          </cell>
          <cell r="H28">
            <v>48865910.495023571</v>
          </cell>
          <cell r="I28">
            <v>-0.10035810688634252</v>
          </cell>
        </row>
        <row r="29">
          <cell r="A29" t="str">
            <v>WATERLOO NORTH HYDRO INC.</v>
          </cell>
          <cell r="B29">
            <v>41599533.163341686</v>
          </cell>
          <cell r="C29">
            <v>-9.8856865971860691E-2</v>
          </cell>
          <cell r="D29" t="str">
            <v>ORILLIA POWER DISTRIBUTION CORPORATION</v>
          </cell>
          <cell r="E29">
            <v>49965446.906025849</v>
          </cell>
          <cell r="F29">
            <v>-5.4599827812489878E-4</v>
          </cell>
          <cell r="G29" t="str">
            <v>NORTH BAY HYDRO DISTRIBUTION LIMITED</v>
          </cell>
          <cell r="H29">
            <v>41340243.180268228</v>
          </cell>
          <cell r="I29">
            <v>-0.23890879634253426</v>
          </cell>
        </row>
        <row r="30">
          <cell r="A30" t="str">
            <v>WHITBY HYDRO ELECTRIC CORPORATION</v>
          </cell>
          <cell r="B30">
            <v>44302032.489557736</v>
          </cell>
          <cell r="C30">
            <v>-4.0314413031996142E-2</v>
          </cell>
          <cell r="D30" t="str">
            <v>OTTAWA RIVER POWER CORPORATION</v>
          </cell>
          <cell r="E30">
            <v>69396290.623507768</v>
          </cell>
          <cell r="F30">
            <v>0.38812728921983147</v>
          </cell>
          <cell r="G30" t="str">
            <v>PUC DISTRIBUTION INC.</v>
          </cell>
          <cell r="H30">
            <v>35016855.164206512</v>
          </cell>
          <cell r="I30">
            <v>-0.35532502000506716</v>
          </cell>
        </row>
        <row r="31">
          <cell r="D31" t="str">
            <v>PARRY SOUND POWER CORPORATION</v>
          </cell>
          <cell r="E31">
            <v>57293999.191035986</v>
          </cell>
          <cell r="F31">
            <v>0.14604632424942623</v>
          </cell>
          <cell r="G31" t="str">
            <v>SIOUX LOOKOUT HYDRO INC.</v>
          </cell>
          <cell r="H31">
            <v>62569064.40096283</v>
          </cell>
          <cell r="I31">
            <v>0.15192269984952014</v>
          </cell>
        </row>
        <row r="32">
          <cell r="D32" t="str">
            <v>RENFREW HYDRO INC.</v>
          </cell>
          <cell r="E32">
            <v>77119044.592503086</v>
          </cell>
          <cell r="F32">
            <v>0.5426047899043096</v>
          </cell>
          <cell r="G32" t="str">
            <v>THUNDER BAY HYDRO ELECTRICITY DISTRIBUTION INC.</v>
          </cell>
          <cell r="H32">
            <v>43401768.264088981</v>
          </cell>
          <cell r="I32">
            <v>-0.20095525551372548</v>
          </cell>
        </row>
        <row r="33">
          <cell r="D33" t="str">
            <v>RIDEAU ST. LAWRENCE DISTRIBUTION INC.</v>
          </cell>
          <cell r="E33">
            <v>44399971.015545964</v>
          </cell>
          <cell r="F33">
            <v>-0.11187167421350627</v>
          </cell>
        </row>
        <row r="34">
          <cell r="D34" t="str">
            <v>WELLAND HYDRO-ELECTRIC SYSTEM CORP.</v>
          </cell>
          <cell r="E34">
            <v>33295297.846245836</v>
          </cell>
          <cell r="F34">
            <v>-0.3339973775569513</v>
          </cell>
        </row>
        <row r="35">
          <cell r="D35" t="str">
            <v>WELLINGTON NORTH POWER INC.</v>
          </cell>
          <cell r="E35">
            <v>66963653.787803553</v>
          </cell>
          <cell r="F35">
            <v>0.33946748988383474</v>
          </cell>
        </row>
        <row r="36">
          <cell r="D36" t="str">
            <v>WEST COAST HURON ENERGY INC.</v>
          </cell>
          <cell r="E36">
            <v>36349509.957047127</v>
          </cell>
          <cell r="F36">
            <v>-0.27290426811296015</v>
          </cell>
        </row>
        <row r="37">
          <cell r="D37" t="str">
            <v>WESTARIO POWER INC.</v>
          </cell>
          <cell r="E37">
            <v>55622140.600852825</v>
          </cell>
          <cell r="F37">
            <v>0.11260429857487679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er group data with H1 and TOR"/>
      <sheetName val="2011 yndx calc"/>
      <sheetName val="2010 yndx calc"/>
      <sheetName val="2009 yndx calc "/>
      <sheetName val="2009-2011 Unit costs"/>
      <sheetName val="Peer Group Unit Cost Calc"/>
      <sheetName val="Company ranking by unit cost BM"/>
      <sheetName val="peer group calc"/>
      <sheetName val="Left-bottom"/>
      <sheetName val="Right-top"/>
      <sheetName val="Right-bottom"/>
      <sheetName val="Peer groups"/>
      <sheetName val="12 group table"/>
      <sheetName val="6 peer group table"/>
      <sheetName val="Left-bottom chart"/>
      <sheetName val="TFP Calculations"/>
      <sheetName val="BM Database"/>
      <sheetName val="Capital Calculations for TFP"/>
      <sheetName val="Q Capital Data"/>
      <sheetName val="Capital Calculations BM"/>
      <sheetName val="data request responses"/>
      <sheetName val="COMA"/>
      <sheetName val="Aggregate HV charges"/>
      <sheetName val="HV-Related O&amp;M Exp"/>
      <sheetName val="Z variables"/>
      <sheetName val="CNP Plant"/>
      <sheetName val="OM&amp;A Price"/>
      <sheetName val="Q OM&amp;A"/>
      <sheetName val="Output Indexes"/>
      <sheetName val="Q Output"/>
      <sheetName val="Q Business Conditions"/>
      <sheetName val="GDPIPI Ontario"/>
      <sheetName val="Z key"/>
      <sheetName val="embedded dist summary"/>
      <sheetName val="TWA40 0211"/>
    </sheetNames>
    <sheetDataSet>
      <sheetData sheetId="0"/>
      <sheetData sheetId="1"/>
      <sheetData sheetId="2"/>
      <sheetData sheetId="3"/>
      <sheetData sheetId="4"/>
      <sheetData sheetId="5">
        <row r="4">
          <cell r="A4" t="str">
            <v>ENERSOURCE HYDRO MISSISSAUGA INC.</v>
          </cell>
          <cell r="B4">
            <v>39751187.478046209</v>
          </cell>
          <cell r="C4">
            <v>-8.2088511345344548E-2</v>
          </cell>
          <cell r="D4" t="str">
            <v>BRANTFORD POWER INC.</v>
          </cell>
          <cell r="E4">
            <v>37081179.829891548</v>
          </cell>
          <cell r="F4">
            <v>-0.1585595139735004</v>
          </cell>
          <cell r="G4" t="str">
            <v>CENTRE WELLINGTON HYDRO LTD.</v>
          </cell>
          <cell r="H4">
            <v>50486278.411016107</v>
          </cell>
          <cell r="I4">
            <v>1.5065519962440623E-2</v>
          </cell>
        </row>
        <row r="5">
          <cell r="A5" t="str">
            <v>ENWIN UTILITIES LTD.</v>
          </cell>
          <cell r="B5">
            <v>41480380.506671302</v>
          </cell>
          <cell r="C5">
            <v>-4.215898350537458E-2</v>
          </cell>
          <cell r="D5" t="str">
            <v>E.L.K. ENERGY INC.</v>
          </cell>
          <cell r="E5">
            <v>44017464.503229409</v>
          </cell>
          <cell r="F5">
            <v>-1.1623984144445698E-3</v>
          </cell>
          <cell r="G5" t="str">
            <v>COLLUS POWER CORPORATION</v>
          </cell>
          <cell r="H5">
            <v>51108225.999345817</v>
          </cell>
          <cell r="I5">
            <v>2.7570255348115826E-2</v>
          </cell>
        </row>
        <row r="6">
          <cell r="A6" t="str">
            <v>HORIZON UTILITIES CORPORATION</v>
          </cell>
          <cell r="B6">
            <v>33331805.582322493</v>
          </cell>
          <cell r="C6">
            <v>-0.23032117471925681</v>
          </cell>
          <cell r="D6" t="str">
            <v>ESSEX POWERLINES CORPORATION</v>
          </cell>
          <cell r="E6">
            <v>51829376.320674591</v>
          </cell>
          <cell r="F6">
            <v>0.17610431495934223</v>
          </cell>
          <cell r="G6" t="str">
            <v>COOPERATIVE HYDRO EMBRUN INC.</v>
          </cell>
          <cell r="H6">
            <v>77988639.027818441</v>
          </cell>
          <cell r="I6">
            <v>0.56802166682704269</v>
          </cell>
        </row>
        <row r="7">
          <cell r="A7" t="str">
            <v>HYDRO ONE BRAMPTON NETWORKS INC.</v>
          </cell>
          <cell r="B7">
            <v>38012939.225483082</v>
          </cell>
          <cell r="C7">
            <v>-0.12222713719250365</v>
          </cell>
          <cell r="D7" t="str">
            <v>FESTIVAL HYDRO INC.</v>
          </cell>
          <cell r="E7">
            <v>43079283.818667859</v>
          </cell>
          <cell r="F7">
            <v>-2.2451451643591892E-2</v>
          </cell>
          <cell r="G7" t="str">
            <v>GRIMSBY POWER INCORPORATED</v>
          </cell>
          <cell r="H7">
            <v>38490822.808299117</v>
          </cell>
          <cell r="I7">
            <v>-0.22611235572548991</v>
          </cell>
        </row>
        <row r="8">
          <cell r="A8" t="str">
            <v>HYDRO ONE NETWORKS INC.</v>
          </cell>
          <cell r="B8">
            <v>73591195.799244985</v>
          </cell>
          <cell r="C8">
            <v>0.69932543839772909</v>
          </cell>
          <cell r="D8" t="str">
            <v>KINGSTON HYDRO CORPORATION</v>
          </cell>
          <cell r="E8">
            <v>32982826.858639326</v>
          </cell>
          <cell r="F8">
            <v>-0.25155871550534403</v>
          </cell>
          <cell r="G8" t="str">
            <v>GUELPH HYDRO ELECTRIC SYSTEMS INC.</v>
          </cell>
          <cell r="H8">
            <v>43500450.880043529</v>
          </cell>
          <cell r="I8">
            <v>-0.12538992413595701</v>
          </cell>
        </row>
        <row r="9">
          <cell r="A9" t="str">
            <v>HYDRO OTTAWA LIMITED</v>
          </cell>
          <cell r="B9">
            <v>40345821.897338338</v>
          </cell>
          <cell r="C9">
            <v>-6.8357556381566875E-2</v>
          </cell>
          <cell r="D9" t="str">
            <v>ORANGEVILLE HYDRO LIMITED</v>
          </cell>
          <cell r="E9">
            <v>55354574.790507875</v>
          </cell>
          <cell r="F9">
            <v>0.25609758182420256</v>
          </cell>
          <cell r="G9" t="str">
            <v>LAKEFRONT UTILITIES INC.</v>
          </cell>
          <cell r="H9">
            <v>47924777.743373483</v>
          </cell>
          <cell r="I9">
            <v>-3.643542423307089E-2</v>
          </cell>
        </row>
        <row r="10">
          <cell r="A10" t="str">
            <v>KITCHENER-WILMOT HYDRO INC.</v>
          </cell>
          <cell r="B10">
            <v>33249560.446607154</v>
          </cell>
          <cell r="C10">
            <v>-0.23222033194571112</v>
          </cell>
          <cell r="D10" t="str">
            <v>OSHAWA PUC NETWORKS INC.</v>
          </cell>
          <cell r="E10">
            <v>37037119.018569</v>
          </cell>
          <cell r="F10">
            <v>-0.15955933519450913</v>
          </cell>
          <cell r="G10" t="str">
            <v>MIDLAND POWER UTILITY CORPORATION</v>
          </cell>
          <cell r="H10">
            <v>59360554.748443127</v>
          </cell>
          <cell r="I10">
            <v>0.19348968209626907</v>
          </cell>
        </row>
        <row r="11">
          <cell r="A11" t="str">
            <v>LONDON HYDRO INC.</v>
          </cell>
          <cell r="B11">
            <v>32708205.569364682</v>
          </cell>
          <cell r="C11">
            <v>-0.24472098646161791</v>
          </cell>
          <cell r="D11" t="str">
            <v>PETERBOROUGH DISTRIBUTION INCORPORATED</v>
          </cell>
          <cell r="E11">
            <v>47946122.784339197</v>
          </cell>
          <cell r="F11">
            <v>8.7986117049571627E-2</v>
          </cell>
          <cell r="G11" t="str">
            <v>NEWMARKET-TAY POWER DISTRIBUTION LTD.</v>
          </cell>
          <cell r="H11">
            <v>40069741.447477661</v>
          </cell>
          <cell r="I11">
            <v>-0.19436698015218465</v>
          </cell>
        </row>
        <row r="12">
          <cell r="A12" t="str">
            <v>POWERSTREAM INC.</v>
          </cell>
          <cell r="B12">
            <v>41092822.54197415</v>
          </cell>
          <cell r="C12">
            <v>-5.110824844272021E-2</v>
          </cell>
          <cell r="D12" t="str">
            <v>TILLSONBURG HYDRO INC.</v>
          </cell>
          <cell r="E12">
            <v>38269240.303189866</v>
          </cell>
          <cell r="F12">
            <v>-0.13160022662970464</v>
          </cell>
          <cell r="G12" t="str">
            <v>ST. THOMAS ENERGY INC.</v>
          </cell>
          <cell r="H12">
            <v>36947872.00325156</v>
          </cell>
          <cell r="I12">
            <v>-0.25713457028548253</v>
          </cell>
        </row>
        <row r="13">
          <cell r="A13" t="str">
            <v>TORONTO HYDRO-ELECTRIC SYSTEM LIMITED</v>
          </cell>
          <cell r="B13">
            <v>56014118.394734323</v>
          </cell>
          <cell r="C13">
            <v>0.29344570724546881</v>
          </cell>
          <cell r="D13" t="str">
            <v>WOODSTOCK HYDRO SERVICES INC.</v>
          </cell>
          <cell r="E13">
            <v>53089710.556999266</v>
          </cell>
          <cell r="F13">
            <v>0.2047036275279783</v>
          </cell>
          <cell r="G13" t="str">
            <v>WASAGA DISTRIBUTION INC.</v>
          </cell>
          <cell r="H13">
            <v>51492288.624786288</v>
          </cell>
          <cell r="I13">
            <v>3.5292130298316286E-2</v>
          </cell>
        </row>
        <row r="14">
          <cell r="A14" t="str">
            <v>VERIDIAN CONNECTIONS INC.</v>
          </cell>
          <cell r="B14">
            <v>46789311.331008933</v>
          </cell>
          <cell r="C14">
            <v>8.0431784350898261E-2</v>
          </cell>
        </row>
        <row r="20">
          <cell r="A20" t="str">
            <v>BRANT COUNTY POWER INC.</v>
          </cell>
          <cell r="B20">
            <v>48302776.297091581</v>
          </cell>
          <cell r="C20">
            <v>4.6351050231945724E-2</v>
          </cell>
          <cell r="D20" t="str">
            <v>CHAPLEAU PUBLIC UTILITIES CORPORATION</v>
          </cell>
          <cell r="E20">
            <v>39701692.306614399</v>
          </cell>
          <cell r="F20">
            <v>-0.20585088880309965</v>
          </cell>
          <cell r="G20" t="str">
            <v>ALGOMA POWER INC.</v>
          </cell>
          <cell r="H20">
            <v>113948443.5025468</v>
          </cell>
          <cell r="I20">
            <v>1.0978386034662262</v>
          </cell>
        </row>
        <row r="21">
          <cell r="A21" t="str">
            <v>BURLINGTON HYDRO INC.</v>
          </cell>
          <cell r="B21">
            <v>36206139.620957106</v>
          </cell>
          <cell r="C21">
            <v>-0.21569037803911842</v>
          </cell>
          <cell r="D21" t="str">
            <v>ENTEGRUS POWERLINES</v>
          </cell>
          <cell r="E21">
            <v>36471578.223085068</v>
          </cell>
          <cell r="F21">
            <v>-0.2704625483940446</v>
          </cell>
          <cell r="G21" t="str">
            <v>ATIKOKAN HYDRO INC.</v>
          </cell>
          <cell r="H21">
            <v>56725011.831178673</v>
          </cell>
          <cell r="I21">
            <v>4.4331242654186087E-2</v>
          </cell>
        </row>
        <row r="22">
          <cell r="A22" t="str">
            <v>CAMBRIDGE AND NORTH DUMFRIES HYDRO INC.</v>
          </cell>
          <cell r="B22">
            <v>34737859.608833656</v>
          </cell>
          <cell r="C22">
            <v>-0.24749675544629973</v>
          </cell>
          <cell r="D22" t="str">
            <v>ESPANOLA REGIONAL HYDRO DISTRIBUTION CORPORATION</v>
          </cell>
          <cell r="E22">
            <v>66658364.037140571</v>
          </cell>
          <cell r="F22">
            <v>0.33336080852944472</v>
          </cell>
          <cell r="G22" t="str">
            <v>BLUEWATER POWER DISTRIBUTION CORPORATION</v>
          </cell>
          <cell r="H22">
            <v>39162445.494403876</v>
          </cell>
          <cell r="I22">
            <v>-0.27900296450766182</v>
          </cell>
        </row>
        <row r="23">
          <cell r="A23" t="str">
            <v>CANADIAN NIAGARA POWER INC.</v>
          </cell>
          <cell r="B23">
            <v>53188192.30238793</v>
          </cell>
          <cell r="C23">
            <v>0.15218058136532675</v>
          </cell>
          <cell r="D23" t="str">
            <v>FORT FRANCES POWER CORPORATION</v>
          </cell>
          <cell r="E23">
            <v>44789087.220283099</v>
          </cell>
          <cell r="F23">
            <v>-0.10408822040610211</v>
          </cell>
          <cell r="G23" t="str">
            <v>ERIE THAMES POWERLINES CORPORATION</v>
          </cell>
          <cell r="H23">
            <v>56934558.145577155</v>
          </cell>
          <cell r="I23">
            <v>4.818907812825627E-2</v>
          </cell>
        </row>
        <row r="24">
          <cell r="A24" t="str">
            <v>HALTON HILLS HYDRO INC.</v>
          </cell>
          <cell r="B24">
            <v>50240894.028802089</v>
          </cell>
          <cell r="C24">
            <v>8.8335210967869199E-2</v>
          </cell>
          <cell r="D24" t="str">
            <v>HEARST POWER DISTRIBUTION COMPANY LIMITED</v>
          </cell>
          <cell r="E24">
            <v>46947846.17805583</v>
          </cell>
          <cell r="F24">
            <v>-6.0906773772454639E-2</v>
          </cell>
          <cell r="G24" t="str">
            <v>GREATER SUDBURY HYDRO INC.</v>
          </cell>
          <cell r="H24">
            <v>46933979.085859738</v>
          </cell>
          <cell r="I24">
            <v>-0.13592577384883339</v>
          </cell>
        </row>
        <row r="25">
          <cell r="A25" t="str">
            <v>INNISFIL HYDRO DISTRIBUTION SYSTEMS LIMITED</v>
          </cell>
          <cell r="B25">
            <v>58365014.830644965</v>
          </cell>
          <cell r="C25">
            <v>0.26432265899642765</v>
          </cell>
          <cell r="D25" t="str">
            <v>HYDRO 2000 INC.</v>
          </cell>
          <cell r="E25">
            <v>57964312.489297181</v>
          </cell>
          <cell r="F25">
            <v>0.15945453632075154</v>
          </cell>
          <cell r="G25" t="str">
            <v>HALDIMAND COUNTY HYDRO INC.</v>
          </cell>
          <cell r="H25">
            <v>43539691.92241738</v>
          </cell>
          <cell r="I25">
            <v>-0.19841602315671539</v>
          </cell>
        </row>
        <row r="26">
          <cell r="A26" t="str">
            <v>MILTON HYDRO DISTRIBUTION INC.</v>
          </cell>
          <cell r="B26">
            <v>48546484.603451103</v>
          </cell>
          <cell r="C26">
            <v>5.1630341855704608E-2</v>
          </cell>
          <cell r="D26" t="str">
            <v>HYDRO HAWKESBURY INC.</v>
          </cell>
          <cell r="E26">
            <v>35933788.926673122</v>
          </cell>
          <cell r="F26">
            <v>-0.2812198956743166</v>
          </cell>
          <cell r="G26" t="str">
            <v>LAKELAND POWER DISTRIBUTION LTD.</v>
          </cell>
          <cell r="H26">
            <v>70795463.142385244</v>
          </cell>
          <cell r="I26">
            <v>0.30337414856436112</v>
          </cell>
        </row>
        <row r="27">
          <cell r="A27" t="str">
            <v>NIAGARA-ON-THE-LAKE HYDRO INC.</v>
          </cell>
          <cell r="B27">
            <v>45072995.809250928</v>
          </cell>
          <cell r="C27">
            <v>-2.3613545274631793E-2</v>
          </cell>
          <cell r="D27" t="str">
            <v>KENORA HYDRO ELECTRIC CORPORATION LTD.</v>
          </cell>
          <cell r="E27">
            <v>41801142.673030429</v>
          </cell>
          <cell r="F27">
            <v>-0.1638557861859368</v>
          </cell>
          <cell r="G27" t="str">
            <v>NIAGARA PENINSULA ENERGY INC.</v>
          </cell>
          <cell r="H27">
            <v>46888458.201888166</v>
          </cell>
          <cell r="I27">
            <v>-0.13676383240166776</v>
          </cell>
        </row>
        <row r="28">
          <cell r="A28" t="str">
            <v>OAKVILLE HYDRO ELECTRICITY DISTRIBUTION INC.</v>
          </cell>
          <cell r="B28">
            <v>47231842.206519842</v>
          </cell>
          <cell r="C28">
            <v>2.3152114346630896E-2</v>
          </cell>
          <cell r="D28" t="str">
            <v>NORTHERN ONTARIO WIRES INC.</v>
          </cell>
          <cell r="E28">
            <v>39196204.861059025</v>
          </cell>
          <cell r="F28">
            <v>-0.2159621052849752</v>
          </cell>
          <cell r="G28" t="str">
            <v>NORFOLK POWER DISTRIBUTION INC.</v>
          </cell>
          <cell r="H28">
            <v>48865910.495023571</v>
          </cell>
          <cell r="I28">
            <v>-0.10035810688634252</v>
          </cell>
        </row>
        <row r="29">
          <cell r="A29" t="str">
            <v>WATERLOO NORTH HYDRO INC.</v>
          </cell>
          <cell r="B29">
            <v>41599533.163341686</v>
          </cell>
          <cell r="C29">
            <v>-9.8856865971860691E-2</v>
          </cell>
          <cell r="D29" t="str">
            <v>ORILLIA POWER DISTRIBUTION CORPORATION</v>
          </cell>
          <cell r="E29">
            <v>49965446.906025849</v>
          </cell>
          <cell r="F29">
            <v>-5.4599827812489878E-4</v>
          </cell>
          <cell r="G29" t="str">
            <v>NORTH BAY HYDRO DISTRIBUTION LIMITED</v>
          </cell>
          <cell r="H29">
            <v>41340243.180268228</v>
          </cell>
          <cell r="I29">
            <v>-0.23890879634253426</v>
          </cell>
        </row>
        <row r="30">
          <cell r="A30" t="str">
            <v>WHITBY HYDRO ELECTRIC CORPORATION</v>
          </cell>
          <cell r="B30">
            <v>44302032.489557736</v>
          </cell>
          <cell r="C30">
            <v>-4.0314413031996142E-2</v>
          </cell>
          <cell r="D30" t="str">
            <v>OTTAWA RIVER POWER CORPORATION</v>
          </cell>
          <cell r="E30">
            <v>69396290.623507768</v>
          </cell>
          <cell r="F30">
            <v>0.38812728921983147</v>
          </cell>
          <cell r="G30" t="str">
            <v>PUC DISTRIBUTION INC.</v>
          </cell>
          <cell r="H30">
            <v>35016855.164206512</v>
          </cell>
          <cell r="I30">
            <v>-0.35532502000506716</v>
          </cell>
        </row>
        <row r="31">
          <cell r="D31" t="str">
            <v>PARRY SOUND POWER CORPORATION</v>
          </cell>
          <cell r="E31">
            <v>57293999.191035986</v>
          </cell>
          <cell r="F31">
            <v>0.14604632424942623</v>
          </cell>
          <cell r="G31" t="str">
            <v>SIOUX LOOKOUT HYDRO INC.</v>
          </cell>
          <cell r="H31">
            <v>62569064.40096283</v>
          </cell>
          <cell r="I31">
            <v>0.15192269984952014</v>
          </cell>
        </row>
        <row r="32">
          <cell r="D32" t="str">
            <v>RENFREW HYDRO INC.</v>
          </cell>
          <cell r="E32">
            <v>77119044.592503086</v>
          </cell>
          <cell r="F32">
            <v>0.5426047899043096</v>
          </cell>
          <cell r="G32" t="str">
            <v>THUNDER BAY HYDRO ELECTRICITY DISTRIBUTION INC.</v>
          </cell>
          <cell r="H32">
            <v>43401768.264088981</v>
          </cell>
          <cell r="I32">
            <v>-0.20095525551372548</v>
          </cell>
        </row>
        <row r="33">
          <cell r="D33" t="str">
            <v>RIDEAU ST. LAWRENCE DISTRIBUTION INC.</v>
          </cell>
          <cell r="E33">
            <v>44399971.015545964</v>
          </cell>
          <cell r="F33">
            <v>-0.11187167421350627</v>
          </cell>
        </row>
        <row r="34">
          <cell r="D34" t="str">
            <v>WELLAND HYDRO-ELECTRIC SYSTEM CORP.</v>
          </cell>
          <cell r="E34">
            <v>33295297.846245836</v>
          </cell>
          <cell r="F34">
            <v>-0.3339973775569513</v>
          </cell>
        </row>
        <row r="35">
          <cell r="D35" t="str">
            <v>WELLINGTON NORTH POWER INC.</v>
          </cell>
          <cell r="E35">
            <v>66963653.787803553</v>
          </cell>
          <cell r="F35">
            <v>0.33946748988383474</v>
          </cell>
        </row>
        <row r="36">
          <cell r="D36" t="str">
            <v>WEST COAST HURON ENERGY INC.</v>
          </cell>
          <cell r="E36">
            <v>36349509.957047127</v>
          </cell>
          <cell r="F36">
            <v>-0.27290426811296015</v>
          </cell>
        </row>
        <row r="37">
          <cell r="D37" t="str">
            <v>WESTARIO POWER INC.</v>
          </cell>
          <cell r="E37">
            <v>55622140.600852825</v>
          </cell>
          <cell r="F37">
            <v>0.11260429857487679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alculation"/>
      <sheetName val="Results"/>
      <sheetName val="Calculation Reduced Sample"/>
      <sheetName val="Results Reduced Sample"/>
      <sheetName val="Calculations - Capital"/>
      <sheetName val="Initial Capital Stock"/>
      <sheetName val="Price Calc."/>
      <sheetName val="Handy-Whitman Index"/>
      <sheetName val="HW Triangularized"/>
      <sheetName val="Calculations - Labor"/>
      <sheetName val="IDMAP"/>
      <sheetName val="PEG Output and Additions Data"/>
      <sheetName val="Labor Cost Calculations"/>
      <sheetName val="PEG O&amp;M Data"/>
      <sheetName val="Geometric Decay Capital"/>
    </sheetNames>
    <sheetDataSet>
      <sheetData sheetId="0"/>
      <sheetData sheetId="1">
        <row r="2">
          <cell r="CD2">
            <v>67</v>
          </cell>
        </row>
        <row r="2893">
          <cell r="A2893">
            <v>2881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Calculation"/>
      <sheetName val="Results"/>
      <sheetName val="Calculation Reduced Sample"/>
      <sheetName val="Results Reduced Sample"/>
      <sheetName val="Calculations - Capital"/>
      <sheetName val="Initial Capital Stock"/>
      <sheetName val="Price Calc."/>
      <sheetName val="Handy-Whitman Index"/>
      <sheetName val="HW Triangularized"/>
      <sheetName val="Calculations - Labor"/>
      <sheetName val="IDMAP"/>
      <sheetName val="PEG Output and Additions Data"/>
      <sheetName val="Labor Cost Calculations"/>
      <sheetName val="PEG O&amp;M Data"/>
      <sheetName val="Geometric Decay Capital"/>
    </sheetNames>
    <sheetDataSet>
      <sheetData sheetId="0"/>
      <sheetData sheetId="1">
        <row r="2">
          <cell r="CD2">
            <v>67</v>
          </cell>
        </row>
        <row r="2893">
          <cell r="A2893">
            <v>2881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panel (plant add chk)"/>
      <sheetName val="plant add chk"/>
      <sheetName val="COMPANY_DRILL_TrialBalance_(540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">
          <cell r="A5" t="str">
            <v>AILSA CRAIG HYDRO ELECTRIC SYSTEM</v>
          </cell>
          <cell r="B5" t="str">
            <v>HYDRO ONE NETWORKS INC.</v>
          </cell>
          <cell r="D5">
            <v>-11297</v>
          </cell>
        </row>
        <row r="6">
          <cell r="A6" t="str">
            <v>AJAX HYDRO-ELECTRIC COMMISSION</v>
          </cell>
          <cell r="B6" t="str">
            <v>VERIDIAN CONNECTIONS INC.</v>
          </cell>
          <cell r="D6">
            <v>-1214160</v>
          </cell>
        </row>
        <row r="7">
          <cell r="A7" t="str">
            <v>ALLISTON</v>
          </cell>
          <cell r="B7" t="str">
            <v>POWERSTREAM INC.</v>
          </cell>
          <cell r="D7">
            <v>-113415</v>
          </cell>
        </row>
        <row r="8">
          <cell r="A8" t="str">
            <v>ALVINSTON PUBLIC UTILITIES COMMISSION</v>
          </cell>
          <cell r="B8" t="str">
            <v>BLUEWATER POWER DISTRIBUTION CORPORATION</v>
          </cell>
          <cell r="D8">
            <v>-13792</v>
          </cell>
        </row>
        <row r="9">
          <cell r="A9" t="str">
            <v>ANCASTER HYDRO-ELECTRIC COMMISSION</v>
          </cell>
          <cell r="B9" t="str">
            <v>HORIZON UTILITIES CORPORATION</v>
          </cell>
          <cell r="D9">
            <v>-296080</v>
          </cell>
        </row>
        <row r="10">
          <cell r="A10" t="str">
            <v>ARKONA HYDRO ELECTRIC COMMISSION</v>
          </cell>
          <cell r="B10" t="str">
            <v>HYDRO ONE NETWORKS INC.</v>
          </cell>
          <cell r="D10">
            <v>-512</v>
          </cell>
        </row>
        <row r="11">
          <cell r="A11" t="str">
            <v>ARNPRIOR HYDRO ELECTRIC COMMISSION</v>
          </cell>
          <cell r="B11" t="str">
            <v>HYDRO ONE NETWORKS INC.</v>
          </cell>
          <cell r="D11">
            <v>-55356</v>
          </cell>
        </row>
        <row r="12">
          <cell r="A12" t="str">
            <v>ASPHODEL-NORWOOD DISTRIBUTION INCORPORATED</v>
          </cell>
          <cell r="B12" t="str">
            <v>PETERBOROUGH DISTRIBUTION INCORPORATED</v>
          </cell>
          <cell r="D12">
            <v>-56817</v>
          </cell>
        </row>
        <row r="13">
          <cell r="A13" t="str">
            <v>ATIKOKAN HYDRO INC.</v>
          </cell>
          <cell r="B13" t="str">
            <v>ATIKOKAN HYDRO INC.</v>
          </cell>
          <cell r="D13">
            <v>-138338</v>
          </cell>
        </row>
        <row r="14">
          <cell r="A14" t="str">
            <v>AURORA HYDRO CONNECTIONS LIMITED</v>
          </cell>
          <cell r="B14" t="str">
            <v>POWERSTREAM INC.</v>
          </cell>
          <cell r="D14">
            <v>-1064644</v>
          </cell>
        </row>
        <row r="15">
          <cell r="A15" t="str">
            <v>AYLMER PUBLIC UTILITIES COMMISSION</v>
          </cell>
          <cell r="B15" t="str">
            <v>ERIE THAMES POWERLINES CORPORATION</v>
          </cell>
          <cell r="D15">
            <v>-78534</v>
          </cell>
        </row>
        <row r="16">
          <cell r="A16" t="str">
            <v>BATH HYDRO</v>
          </cell>
          <cell r="B16" t="str">
            <v>HYDRO ONE NETWORKS INC.</v>
          </cell>
          <cell r="D16">
            <v>-14356</v>
          </cell>
        </row>
        <row r="17">
          <cell r="A17" t="str">
            <v>BEACHBURG HYDRO</v>
          </cell>
          <cell r="B17" t="str">
            <v>OTTAWA RIVER POWER CORPORATION</v>
          </cell>
          <cell r="D17">
            <v>-11615</v>
          </cell>
        </row>
        <row r="18">
          <cell r="A18" t="str">
            <v>BEETON</v>
          </cell>
          <cell r="B18" t="str">
            <v>POWERSTREAM INC.</v>
          </cell>
          <cell r="D18">
            <v>-1224</v>
          </cell>
        </row>
        <row r="19">
          <cell r="A19" t="str">
            <v>BELLEVILLE ELECTRIC CORPORATION</v>
          </cell>
          <cell r="B19" t="str">
            <v>VERIDIAN CONNECTIONS INC.</v>
          </cell>
          <cell r="D19">
            <v>-257617</v>
          </cell>
        </row>
        <row r="20">
          <cell r="A20" t="str">
            <v>BLANDFORD-BLENHEIM PUBLIC UTILITIES COMMISSION</v>
          </cell>
          <cell r="B20" t="str">
            <v>HYDRO ONE NETWORKS INC.</v>
          </cell>
          <cell r="D20">
            <v>-8118</v>
          </cell>
        </row>
        <row r="21">
          <cell r="A21" t="str">
            <v>BLUE MOUNTAINS HYDRO SERVICES COMPANY INC.</v>
          </cell>
          <cell r="B21" t="str">
            <v>COLLUS POWER CORP.</v>
          </cell>
          <cell r="D21">
            <v>-61159</v>
          </cell>
        </row>
        <row r="22">
          <cell r="A22" t="str">
            <v>BLYTH HYDRO ELECTRIC COMMISSION</v>
          </cell>
          <cell r="B22" t="str">
            <v>HYDRO ONE NETWORKS INC.</v>
          </cell>
          <cell r="D22">
            <v>-21600</v>
          </cell>
        </row>
        <row r="23">
          <cell r="A23" t="str">
            <v>BOARD OF LIGHT &amp; HEAT COMM. OF THE CITY OF GUELPH</v>
          </cell>
          <cell r="B23" t="str">
            <v>GUELPH HYDRO ELECTRIC SYSTEMS INC.</v>
          </cell>
          <cell r="D23">
            <v>-3280287</v>
          </cell>
        </row>
        <row r="24">
          <cell r="A24" t="str">
            <v>BOBCAYGEON HYDRO ELECTRIC COMMISSION</v>
          </cell>
          <cell r="B24" t="str">
            <v>HYDRO ONE NETWORKS INC.</v>
          </cell>
          <cell r="D24">
            <v>-30357</v>
          </cell>
        </row>
        <row r="25">
          <cell r="A25" t="str">
            <v>BRADFORD WEST GWILLIMBURY PUBLIC UTILITIES COMMISSION</v>
          </cell>
          <cell r="B25" t="str">
            <v>POWERSTREAM INC.</v>
          </cell>
          <cell r="D25">
            <v>-482271</v>
          </cell>
        </row>
        <row r="26">
          <cell r="A26" t="str">
            <v>BRIGHTON DISTRIBUTION INC.</v>
          </cell>
          <cell r="B26" t="str">
            <v>HYDRO ONE NETWORKS INC.</v>
          </cell>
          <cell r="D26">
            <v>-84276</v>
          </cell>
        </row>
        <row r="27">
          <cell r="A27" t="str">
            <v>BROCK HYDRO-ELECTRIC COMMISSION</v>
          </cell>
          <cell r="B27" t="str">
            <v>VERIDIAN CONNECTIONS INC.</v>
          </cell>
          <cell r="D27">
            <v>-118719</v>
          </cell>
        </row>
        <row r="28">
          <cell r="A28" t="str">
            <v>BROCKVILLE UTILITIES INCORPORATED</v>
          </cell>
          <cell r="B28" t="str">
            <v>HYDRO ONE NETWORKS INC.</v>
          </cell>
          <cell r="D28">
            <v>-454703</v>
          </cell>
        </row>
        <row r="29">
          <cell r="A29" t="str">
            <v>BRUSSELS PUBLIC UTILITIES COMMISSION</v>
          </cell>
          <cell r="B29" t="str">
            <v>FESTIVAL HYDRO INC.</v>
          </cell>
          <cell r="D29">
            <v>-7778</v>
          </cell>
        </row>
        <row r="30">
          <cell r="A30" t="str">
            <v>BURK'S FALLS HYDRO ELECTRIC COMMISSION</v>
          </cell>
          <cell r="B30" t="str">
            <v>LAKELAND POWER DISTRIBUTION LTD.</v>
          </cell>
          <cell r="D30">
            <v>-42691</v>
          </cell>
        </row>
        <row r="31">
          <cell r="A31" t="str">
            <v>BURLINGTON HYDRO INC.</v>
          </cell>
          <cell r="B31" t="str">
            <v>BURLINGTON HYDRO INC.</v>
          </cell>
          <cell r="D31">
            <v>-4699681</v>
          </cell>
        </row>
        <row r="32">
          <cell r="A32" t="str">
            <v>CALEDON HYDRO CORPORATION</v>
          </cell>
          <cell r="B32" t="str">
            <v>HYDRO ONE NETWORKS INC.</v>
          </cell>
          <cell r="D32">
            <v>-1025158</v>
          </cell>
        </row>
        <row r="33">
          <cell r="A33" t="str">
            <v>CAMBRIDGE AND NORTH DUMFRIES HYDRO INC.</v>
          </cell>
          <cell r="B33" t="str">
            <v>CAMBRIDGE AND NORTH DUMFRIES HYDRO INC.</v>
          </cell>
          <cell r="D33">
            <v>-2213124</v>
          </cell>
        </row>
        <row r="34">
          <cell r="A34" t="str">
            <v>CAPREOL HYDRO ELECTRIC COMMISSION</v>
          </cell>
          <cell r="B34" t="str">
            <v>GREATER SUDBURY HYDRO INC.</v>
          </cell>
          <cell r="D34">
            <v>-158031</v>
          </cell>
        </row>
        <row r="35">
          <cell r="A35" t="str">
            <v>CASSELMAN HYDRO INC.</v>
          </cell>
          <cell r="B35" t="str">
            <v>HYDRO OTTAWA LIMITED</v>
          </cell>
          <cell r="D35">
            <v>-32757</v>
          </cell>
        </row>
        <row r="36">
          <cell r="A36" t="str">
            <v>CAVAN-MILLBROOK-NORTH MONAGHAN PUBLIC UTILITIES COMMISSION</v>
          </cell>
          <cell r="B36" t="str">
            <v>HYDRO ONE NETWORKS INC.</v>
          </cell>
          <cell r="D36">
            <v>-32841</v>
          </cell>
        </row>
        <row r="37">
          <cell r="A37" t="str">
            <v>CENTRE HASTINGS HYDRO ELECTRIC COMMISSION</v>
          </cell>
          <cell r="B37" t="str">
            <v>HYDRO ONE NETWORKS INC.</v>
          </cell>
          <cell r="D37">
            <v>-12753</v>
          </cell>
        </row>
        <row r="38">
          <cell r="A38" t="str">
            <v>CHALK RIVER HYDRO</v>
          </cell>
          <cell r="B38" t="str">
            <v>HYDRO ONE NETWORKS INC.</v>
          </cell>
          <cell r="D38">
            <v>-14160</v>
          </cell>
        </row>
        <row r="39">
          <cell r="A39" t="str">
            <v>CHAPLEAU PUBLIC UTILITIES CORPORATION</v>
          </cell>
          <cell r="B39" t="str">
            <v>CHAPLEAU PUBLIC UTILITIES CORPORATION</v>
          </cell>
          <cell r="D39">
            <v>-8179</v>
          </cell>
        </row>
        <row r="40">
          <cell r="A40" t="str">
            <v>CITY OF DRYDEN HYDRO ELECTRIC COMMISSION</v>
          </cell>
          <cell r="B40" t="str">
            <v>HYDRO ONE NETWORKS INC.</v>
          </cell>
          <cell r="D40">
            <v>-71382</v>
          </cell>
        </row>
        <row r="41">
          <cell r="A41" t="str">
            <v>CLARINGTON HYDRO-ELECTRIC COMMISSION</v>
          </cell>
          <cell r="B41" t="str">
            <v>VERIDIAN CONNECTIONS INC.</v>
          </cell>
          <cell r="D41">
            <v>-719052</v>
          </cell>
        </row>
        <row r="42">
          <cell r="A42" t="str">
            <v>CLINTON POWER CORPORATION</v>
          </cell>
          <cell r="B42" t="str">
            <v>ERIE THAMES POWERLINES CORPORATION</v>
          </cell>
          <cell r="D42">
            <v>-15123</v>
          </cell>
        </row>
        <row r="43">
          <cell r="A43" t="str">
            <v>COBDEN HYDRO</v>
          </cell>
          <cell r="B43" t="str">
            <v>HYDRO ONE NETWORKS INC.</v>
          </cell>
          <cell r="D43">
            <v>-7778</v>
          </cell>
        </row>
        <row r="44">
          <cell r="A44" t="str">
            <v>COLBORNE PUBLIC UTILITIES COMMISSION</v>
          </cell>
          <cell r="B44" t="str">
            <v>LAKEFRONT UTILITIES INC.</v>
          </cell>
          <cell r="D44">
            <v>-16834</v>
          </cell>
        </row>
        <row r="45">
          <cell r="A45" t="str">
            <v>COTTAM HYDRO-ELECTRIC SYSTEM</v>
          </cell>
          <cell r="B45" t="str">
            <v>E.L.K. ENERGY INC.</v>
          </cell>
          <cell r="D45">
            <v>-148231</v>
          </cell>
        </row>
        <row r="46">
          <cell r="A46" t="str">
            <v>DASHWOOD HYDRO-ELECTRIC SYSTEM</v>
          </cell>
          <cell r="B46" t="str">
            <v>FESTIVAL HYDRO INC.</v>
          </cell>
          <cell r="D46">
            <v>-129</v>
          </cell>
        </row>
        <row r="47">
          <cell r="A47" t="str">
            <v>DEEP RIVER HYDRO</v>
          </cell>
          <cell r="B47" t="str">
            <v>HYDRO ONE NETWORKS INC.</v>
          </cell>
          <cell r="D47">
            <v>-229875</v>
          </cell>
        </row>
        <row r="48">
          <cell r="A48" t="str">
            <v>DELHI HYDRO-ELECTRIC COMMISSION</v>
          </cell>
          <cell r="B48" t="str">
            <v>NORFOLK POWER DISTRIBUTION INC.</v>
          </cell>
          <cell r="D48">
            <v>-20713</v>
          </cell>
        </row>
        <row r="49">
          <cell r="A49" t="str">
            <v>DESERONTO PUBLIC UTILITIES COMMISSION</v>
          </cell>
          <cell r="B49" t="str">
            <v>HYDRO ONE NETWORKS INC.</v>
          </cell>
          <cell r="D49">
            <v>-7940</v>
          </cell>
        </row>
        <row r="50">
          <cell r="A50" t="str">
            <v>DRESDEN UTILITIES COMMISSION</v>
          </cell>
          <cell r="B50" t="str">
            <v>CHATHAM-KENT HYDRO INC.</v>
          </cell>
          <cell r="D50">
            <v>-33135</v>
          </cell>
        </row>
        <row r="51">
          <cell r="A51" t="str">
            <v>DUNDALK HYDRO ELECTRIC SYSTEM</v>
          </cell>
          <cell r="B51" t="str">
            <v>HYDRO ONE NETWORKS INC.</v>
          </cell>
          <cell r="D51">
            <v>-2020</v>
          </cell>
        </row>
        <row r="52">
          <cell r="A52" t="str">
            <v>DUNDAS HYDRO-ELECTRIC COMMISSION</v>
          </cell>
          <cell r="B52" t="str">
            <v>HORIZON UTILITIES CORPORATION</v>
          </cell>
          <cell r="D52">
            <v>-490989</v>
          </cell>
        </row>
        <row r="53">
          <cell r="A53" t="str">
            <v>DUNNVILLE HYDRO ELECTRIC COMMISSION</v>
          </cell>
          <cell r="B53" t="str">
            <v>HALDIMAND COUNTY HYDRO INC.</v>
          </cell>
          <cell r="D53">
            <v>-141195</v>
          </cell>
        </row>
        <row r="54">
          <cell r="A54" t="str">
            <v>DURHAM HYDRO ELECTRIC COMMISSION</v>
          </cell>
          <cell r="B54" t="str">
            <v>HYDRO ONE NETWORKS INC.</v>
          </cell>
          <cell r="D54">
            <v>-11586</v>
          </cell>
        </row>
        <row r="55">
          <cell r="A55" t="str">
            <v>DUTTON HYDRO LIMITED</v>
          </cell>
          <cell r="B55" t="str">
            <v>MIDDLESEX POWER DISTRIBUTION CORPORATION</v>
          </cell>
          <cell r="D55">
            <v>-4834</v>
          </cell>
        </row>
        <row r="56">
          <cell r="A56" t="str">
            <v>EAST ZORRA-TAVISTOCK PUBLIC UTILITY COMMISSION</v>
          </cell>
          <cell r="B56" t="str">
            <v>ERIE THAMES POWERLINES CORPORATION</v>
          </cell>
          <cell r="D56">
            <v>-38969</v>
          </cell>
        </row>
        <row r="57">
          <cell r="A57" t="str">
            <v>ELMWOOD HYDRO-ELECTRIC SYSTEM</v>
          </cell>
          <cell r="B57" t="str">
            <v>WESTARIO POWER INC.</v>
          </cell>
          <cell r="D57">
            <v>-234</v>
          </cell>
        </row>
        <row r="58">
          <cell r="A58" t="str">
            <v>EMBRUN COOPERATIVE HYDRO INC.</v>
          </cell>
          <cell r="B58" t="str">
            <v>COOPERATIVE HYDRO EMBRUN INC.</v>
          </cell>
          <cell r="D58">
            <v>-30195</v>
          </cell>
        </row>
        <row r="59">
          <cell r="A59" t="str">
            <v>ERIN HYDRO ELECTRIC COMMISSION</v>
          </cell>
          <cell r="B59" t="str">
            <v>HYDRO ONE NETWORKS INC.</v>
          </cell>
          <cell r="D59">
            <v>-228679</v>
          </cell>
        </row>
        <row r="60">
          <cell r="A60" t="str">
            <v>ESSEX HYDRO-ELECTRIC COMMISSION</v>
          </cell>
          <cell r="B60" t="str">
            <v>E.L.K. ENERGY INC.</v>
          </cell>
          <cell r="D60">
            <v>-199203</v>
          </cell>
        </row>
        <row r="61">
          <cell r="A61" t="str">
            <v>FENELON FALLS BOARD OF WATER, LIGHT AND POWER COMMISSIONERS</v>
          </cell>
          <cell r="B61" t="str">
            <v>HYDRO ONE NETWORKS INC.</v>
          </cell>
          <cell r="D61">
            <v>-14194</v>
          </cell>
        </row>
        <row r="62">
          <cell r="A62" t="str">
            <v>FLAMBOROUGH HYDRO ELECTRIC COMMISSION</v>
          </cell>
          <cell r="B62" t="str">
            <v>HORIZON UTILITIES CORPORATION</v>
          </cell>
          <cell r="D62">
            <v>-84589</v>
          </cell>
        </row>
        <row r="63">
          <cell r="A63" t="str">
            <v>FOREST PUBLIC UTILITIES COMMISSION</v>
          </cell>
          <cell r="B63" t="str">
            <v>HYDRO ONE NETWORKS INC.</v>
          </cell>
          <cell r="D63">
            <v>-14335</v>
          </cell>
        </row>
        <row r="64">
          <cell r="A64" t="str">
            <v>GEORGINA HYDRO ELECTRIC COMMISSION</v>
          </cell>
          <cell r="B64" t="str">
            <v>HYDRO ONE NETWORKS INC.</v>
          </cell>
          <cell r="D64">
            <v>-219735</v>
          </cell>
        </row>
        <row r="65">
          <cell r="A65" t="str">
            <v>GLENCOE PUBLIC UTILITIES COMMISSION</v>
          </cell>
          <cell r="B65" t="str">
            <v>HYDRO ONE NETWORKS INC.</v>
          </cell>
          <cell r="D65">
            <v>-31325</v>
          </cell>
        </row>
        <row r="66">
          <cell r="A66" t="str">
            <v>GOULBOURN HYDRO ELECTRIC COMMISSION</v>
          </cell>
          <cell r="B66" t="str">
            <v>HYDRO OTTAWA LIMITED</v>
          </cell>
          <cell r="D66">
            <v>-129459</v>
          </cell>
        </row>
        <row r="67">
          <cell r="A67" t="str">
            <v>GRAND BEND PUBLIC UTILITIES COMMISSION</v>
          </cell>
          <cell r="B67" t="str">
            <v>HYDRO ONE NETWORKS INC.</v>
          </cell>
          <cell r="D67">
            <v>-31267</v>
          </cell>
        </row>
        <row r="68">
          <cell r="A68" t="str">
            <v>GRAND VALLEY ENERGY INC.</v>
          </cell>
          <cell r="B68" t="str">
            <v>ORANGEVILLE HYDRO LIMITED</v>
          </cell>
          <cell r="D68">
            <v>-11046</v>
          </cell>
        </row>
        <row r="69">
          <cell r="A69" t="str">
            <v>GRAVENHURST HYDRO ELECTRIC INC.</v>
          </cell>
          <cell r="B69" t="str">
            <v>VERIDIAN CONNECTIONS INC.</v>
          </cell>
          <cell r="D69">
            <v>-71431</v>
          </cell>
        </row>
        <row r="70">
          <cell r="A70" t="str">
            <v>GRIMSBY POWER INCORPORATED</v>
          </cell>
          <cell r="B70" t="str">
            <v>GRIMSBY POWER INCORPORATED</v>
          </cell>
          <cell r="D70">
            <v>-107612</v>
          </cell>
        </row>
        <row r="71">
          <cell r="A71" t="str">
            <v>GUELPH/ERAMOSA HYDRO-ELECTRIC COMMISSION</v>
          </cell>
          <cell r="B71" t="str">
            <v>GUELPH HYDRO ELECTRIC SYSTEMS INC.</v>
          </cell>
          <cell r="D71">
            <v>-12633</v>
          </cell>
        </row>
        <row r="72">
          <cell r="A72" t="str">
            <v>HALDIMAND HYDRO-ELECTRIC COMMISSION</v>
          </cell>
          <cell r="B72" t="str">
            <v>HALDIMAND COUNTY HYDRO INC.</v>
          </cell>
          <cell r="D72">
            <v>-189717</v>
          </cell>
        </row>
        <row r="73">
          <cell r="A73" t="str">
            <v>HALTON HILLS HYDRO INC.</v>
          </cell>
          <cell r="B73" t="str">
            <v>HALTON HILLS HYDRO INC.</v>
          </cell>
          <cell r="D73">
            <v>-657710</v>
          </cell>
        </row>
        <row r="74">
          <cell r="A74" t="str">
            <v>HAMILTON HYDRO INC.</v>
          </cell>
          <cell r="B74" t="str">
            <v>HORIZON UTILITIES CORPORATION</v>
          </cell>
          <cell r="D74">
            <v>-1968216</v>
          </cell>
        </row>
        <row r="75">
          <cell r="A75" t="str">
            <v>HANOVER ELECTRIC SERVICES INC.</v>
          </cell>
          <cell r="B75" t="str">
            <v>WESTARIO POWER INC.</v>
          </cell>
          <cell r="D75">
            <v>-23479</v>
          </cell>
        </row>
        <row r="76">
          <cell r="A76" t="str">
            <v>HASTINGS PUBLIC UTILITIES</v>
          </cell>
          <cell r="B76" t="str">
            <v>HYDRO ONE NETWORKS INC.</v>
          </cell>
          <cell r="D76">
            <v>-2979</v>
          </cell>
        </row>
        <row r="77">
          <cell r="A77" t="str">
            <v>HAVELOCK-BELMONT-METHUEN HYDRO ELECTRIC COMMISSION</v>
          </cell>
          <cell r="B77" t="str">
            <v>HYDRO ONE NETWORKS INC.</v>
          </cell>
          <cell r="D77">
            <v>-13956</v>
          </cell>
        </row>
        <row r="78">
          <cell r="A78" t="str">
            <v>HEARST POWER DISTRIBUTION COMPANY LIMITED</v>
          </cell>
          <cell r="B78" t="str">
            <v>HEARST POWER DISTRIBUTION COMPANY LIMITED</v>
          </cell>
          <cell r="D78">
            <v>-78090</v>
          </cell>
        </row>
        <row r="79">
          <cell r="A79" t="str">
            <v>HENSALL PUBLIC UTILITIES COMMISSION</v>
          </cell>
          <cell r="B79" t="str">
            <v>FESTIVAL HYDRO INC.</v>
          </cell>
          <cell r="D79">
            <v>-13612</v>
          </cell>
        </row>
        <row r="80">
          <cell r="A80" t="str">
            <v>HOLSTEIN HYDRO ELECTRIC SYSTEM</v>
          </cell>
          <cell r="B80" t="str">
            <v>WELLINGTON NORTH POWER INC.</v>
          </cell>
          <cell r="D80">
            <v>-5000</v>
          </cell>
        </row>
        <row r="81">
          <cell r="A81" t="str">
            <v>HUNTSVILLE PUBLIC UTILITIES COMMISSION</v>
          </cell>
          <cell r="B81" t="str">
            <v>LAKELAND POWER DISTRIBUTION LTD.</v>
          </cell>
          <cell r="D81">
            <v>-27094</v>
          </cell>
        </row>
        <row r="82">
          <cell r="A82" t="str">
            <v>HYDRO ELECTRIC COMMISSION OF THE CORPORATION OF THE TOWNSHIP OF MIDDLESEX CENTRE</v>
          </cell>
          <cell r="B82" t="str">
            <v>HYDRO ONE NETWORKS INC.</v>
          </cell>
          <cell r="D82">
            <v>-4306</v>
          </cell>
        </row>
        <row r="83">
          <cell r="A83" t="str">
            <v>HYDRO ELECTRIC COMMISSION OF THE TOWN OF LEAMINGTON</v>
          </cell>
          <cell r="B83" t="str">
            <v>ESSEX POWERLINES CORPORATION</v>
          </cell>
          <cell r="D83">
            <v>-224853</v>
          </cell>
        </row>
        <row r="84">
          <cell r="A84" t="str">
            <v>HYDRO ELECTRIC COMMISSION OF THE TOWNSHIP OF SPRINGWATER</v>
          </cell>
          <cell r="B84" t="str">
            <v>HYDRO ONE NETWORKS INC.</v>
          </cell>
          <cell r="D84">
            <v>-4028</v>
          </cell>
        </row>
        <row r="85">
          <cell r="A85" t="str">
            <v>HYDRO HAWKESBURY INC.</v>
          </cell>
          <cell r="B85" t="str">
            <v>HYDRO HAWKESBURY INC.</v>
          </cell>
          <cell r="D85">
            <v>-55841</v>
          </cell>
        </row>
        <row r="86">
          <cell r="A86" t="str">
            <v>HYDRO MISSISSAUGA CORPORATION</v>
          </cell>
          <cell r="B86" t="str">
            <v>ENERSOURCE HYDRO MISSISSAUGA INC.</v>
          </cell>
          <cell r="D86">
            <v>-25023071</v>
          </cell>
        </row>
        <row r="87">
          <cell r="A87" t="str">
            <v>HYDRO ONE BRAMPTON NETWORKS INC.</v>
          </cell>
          <cell r="B87" t="str">
            <v>HYDRO ONE BRAMPTON NETWORKS INC.</v>
          </cell>
          <cell r="D87">
            <v>-5425168</v>
          </cell>
        </row>
        <row r="88">
          <cell r="A88" t="str">
            <v>HYDRO OTTAWA LIMITED</v>
          </cell>
          <cell r="B88" t="str">
            <v>HYDRO OTTAWA LIMITED</v>
          </cell>
          <cell r="D88">
            <v>-10547515</v>
          </cell>
        </row>
        <row r="89">
          <cell r="A89" t="str">
            <v>HYDRO VAUGHAN DISTRIBUTION INC.</v>
          </cell>
          <cell r="B89" t="str">
            <v>POWERSTREAM INC.</v>
          </cell>
          <cell r="D89">
            <v>-2445760</v>
          </cell>
        </row>
        <row r="90">
          <cell r="A90" t="str">
            <v>HYDRO-ELECTRIC COMMISSION FOR THE TOWN OF AMHERSTBURG</v>
          </cell>
          <cell r="B90" t="str">
            <v>ESSEX POWERLINES CORPORATION</v>
          </cell>
          <cell r="D90">
            <v>-99742</v>
          </cell>
        </row>
        <row r="91">
          <cell r="A91" t="str">
            <v>HYDRO-ELECTRIC COMMISSION OF SOUTH DUMFRIES</v>
          </cell>
          <cell r="B91" t="str">
            <v>BRANT COUNTY POWER INC.</v>
          </cell>
          <cell r="D91">
            <v>-198</v>
          </cell>
        </row>
        <row r="92">
          <cell r="A92" t="str">
            <v>HYDRO-ELECTRIC COMMISSION OF THE CITY OF BRANTFORD</v>
          </cell>
          <cell r="B92" t="str">
            <v>BRANTFORD POWER INC.</v>
          </cell>
          <cell r="D92">
            <v>-2369968</v>
          </cell>
        </row>
        <row r="93">
          <cell r="A93" t="str">
            <v>HYDRO-ELECTRIC COMMISSION OF THE CITY OF PEMBROKE</v>
          </cell>
          <cell r="B93" t="str">
            <v>OTTAWA RIVER POWER CORPORATION</v>
          </cell>
          <cell r="D93">
            <v>-206736</v>
          </cell>
        </row>
        <row r="94">
          <cell r="A94" t="str">
            <v>HYDRO-ELECTRIC COMMISSION OF THE CITY OF SARNIA</v>
          </cell>
          <cell r="B94" t="str">
            <v>BLUEWATER POWER DISTRIBUTION CORPORATION</v>
          </cell>
          <cell r="D94">
            <v>-207180</v>
          </cell>
        </row>
        <row r="95">
          <cell r="A95" t="str">
            <v>HYDRO-ELECTRIC COMMISSION OF THE CITY OF TORONTO - EAST YORK OFFICE</v>
          </cell>
          <cell r="B95" t="str">
            <v>TORONTO HYDRO-ELECTRIC SYSTEM LIMITED</v>
          </cell>
          <cell r="D95">
            <v>-440772</v>
          </cell>
        </row>
        <row r="96">
          <cell r="A96" t="str">
            <v>HYDRO-ELECTRIC COMMISSION OF THE CITY OF TORONTO - ETOBICOKE OFFICE</v>
          </cell>
          <cell r="B96" t="str">
            <v>TORONTO HYDRO-ELECTRIC SYSTEM LIMITED</v>
          </cell>
          <cell r="D96">
            <v>-4809570</v>
          </cell>
        </row>
        <row r="97">
          <cell r="A97" t="str">
            <v>HYDRO-ELECTRIC COMMISSION OF THE CITY OF TORONTO - NORTH YORK OFFICE</v>
          </cell>
          <cell r="B97" t="str">
            <v>TORONTO HYDRO-ELECTRIC SYSTEM LIMITED</v>
          </cell>
          <cell r="D97">
            <v>-5644332</v>
          </cell>
        </row>
        <row r="98">
          <cell r="A98" t="str">
            <v>HYDRO-ELECTRIC COMMISSION OF THE CITY OF TORONTO - SCARBOROUGH OFFICE</v>
          </cell>
          <cell r="B98" t="str">
            <v>TORONTO HYDRO-ELECTRIC SYSTEM LIMITED</v>
          </cell>
          <cell r="D98">
            <v>-11302126</v>
          </cell>
        </row>
        <row r="99">
          <cell r="A99" t="str">
            <v>HYDRO-ELECTRIC COMMISSION OF THE CITY OF TORONTO - TORONTO OFFICE</v>
          </cell>
          <cell r="B99" t="str">
            <v>TORONTO HYDRO-ELECTRIC SYSTEM LIMITED</v>
          </cell>
          <cell r="D99">
            <v>-5379481</v>
          </cell>
        </row>
        <row r="100">
          <cell r="A100" t="str">
            <v>HYDRO-ELECTRIC COMMISSION OF THE CITY OF TORONTO - YORK OFFICE</v>
          </cell>
          <cell r="B100" t="str">
            <v>TORONTO HYDRO-ELECTRIC SYSTEM LIMITED</v>
          </cell>
          <cell r="D100">
            <v>-65062</v>
          </cell>
        </row>
        <row r="101">
          <cell r="A101" t="str">
            <v>HYDRO-ELECTRIC COMMISSION OF THE TOWN OF BOTHWELL</v>
          </cell>
          <cell r="B101" t="str">
            <v>CHATHAM-KENT HYDRO INC.</v>
          </cell>
          <cell r="D101">
            <v>-7508</v>
          </cell>
        </row>
        <row r="102">
          <cell r="A102" t="str">
            <v>HYDRO-ELECTRIC COMMISSION OF THE TOWN OF BRACEBRIDGE</v>
          </cell>
          <cell r="B102" t="str">
            <v>LAKELAND POWER DISTRIBUTION LTD.</v>
          </cell>
          <cell r="D102">
            <v>-28516</v>
          </cell>
        </row>
        <row r="103">
          <cell r="A103" t="str">
            <v>HYDRO-ELECTRIC COMMISSION OF THE TOWN OF CACHE BAY</v>
          </cell>
          <cell r="B103" t="str">
            <v>GREATER SUDBURY HYDRO INC.</v>
          </cell>
          <cell r="D103">
            <v>-2373</v>
          </cell>
        </row>
        <row r="104">
          <cell r="A104" t="str">
            <v>HYDRO-ELECTRIC COMMISSION OF THE TOWN OF HARRISTON</v>
          </cell>
          <cell r="B104" t="str">
            <v>WESTARIO POWER INC.</v>
          </cell>
          <cell r="D104">
            <v>-19398</v>
          </cell>
        </row>
        <row r="105">
          <cell r="A105" t="str">
            <v>HYDRO-ELECTRIC COMMISSION OF THE TOWN OF HARROW</v>
          </cell>
          <cell r="B105" t="str">
            <v>E.L.K. ENERGY INC.</v>
          </cell>
          <cell r="D105">
            <v>-179669</v>
          </cell>
        </row>
        <row r="106">
          <cell r="A106" t="str">
            <v>HYDRO-ELECTRIC COMMISSION OF THE TOWN OF LASALLE</v>
          </cell>
          <cell r="B106" t="str">
            <v>ESSEX POWERLINES CORPORATION</v>
          </cell>
          <cell r="D106">
            <v>-195418</v>
          </cell>
        </row>
        <row r="107">
          <cell r="A107" t="str">
            <v>HYDRO-ELECTRIC COMMISSION OF THE TOWN OF PORT ELGIN</v>
          </cell>
          <cell r="B107" t="str">
            <v>WESTARIO POWER INC.</v>
          </cell>
          <cell r="D107">
            <v>-712701</v>
          </cell>
        </row>
        <row r="108">
          <cell r="A108" t="str">
            <v>HYDRO-ELECTRIC COMMISSION OF THE TOWN OF STAYNER</v>
          </cell>
          <cell r="B108" t="str">
            <v>COLLUS POWER CORP.</v>
          </cell>
          <cell r="D108">
            <v>-6815</v>
          </cell>
        </row>
        <row r="109">
          <cell r="A109" t="str">
            <v>HYDRO-ELECTRIC COMMISSION OF THE TOWN OF STURGEON FALLS</v>
          </cell>
          <cell r="B109" t="str">
            <v>GREATER SUDBURY HYDRO INC.</v>
          </cell>
          <cell r="D109">
            <v>-3460</v>
          </cell>
        </row>
        <row r="110">
          <cell r="A110" t="str">
            <v>HYDRO-ELECTRIC COMMISSION OF THE TOWN OF VANKLEEK HILL</v>
          </cell>
          <cell r="B110" t="str">
            <v>HYDRO ONE NETWORKS INC.</v>
          </cell>
          <cell r="D110">
            <v>-64435</v>
          </cell>
        </row>
        <row r="111">
          <cell r="A111" t="str">
            <v>HYDRO-ELECTRIC COMMISSION OF THE TOWN OF WALLACEBURG</v>
          </cell>
          <cell r="B111" t="str">
            <v>CHATHAM-KENT HYDRO INC.</v>
          </cell>
          <cell r="D111">
            <v>-210055</v>
          </cell>
        </row>
        <row r="112">
          <cell r="A112" t="str">
            <v>HYDRO-ELECTRIC COMMISSION OF THE TOWN OF WASAGA BEACH</v>
          </cell>
          <cell r="B112" t="str">
            <v>WASAGA DISTRIBUTION INC.</v>
          </cell>
          <cell r="D112">
            <v>-138457</v>
          </cell>
        </row>
        <row r="113">
          <cell r="A113" t="str">
            <v>HYDRO-ELECTRIC COMMISSION OF THE TOWN OF WEBBWOOD</v>
          </cell>
          <cell r="B113" t="str">
            <v>ESPANOLA REGIONAL HYDRO DISTRIBUTION CORPORATION</v>
          </cell>
          <cell r="D113">
            <v>-2162</v>
          </cell>
        </row>
        <row r="114">
          <cell r="A114" t="str">
            <v>HYDRO-ELECTRIC COMMISSION OF THE TOWN OF WIARTON</v>
          </cell>
          <cell r="B114" t="str">
            <v>HYDRO ONE NETWORKS INC.</v>
          </cell>
          <cell r="D114">
            <v>-12430</v>
          </cell>
        </row>
        <row r="115">
          <cell r="A115" t="str">
            <v>HYDRO-ELECTRIC COMMISSION OF THE TOWNSHIP OF BRANTFORD</v>
          </cell>
          <cell r="B115" t="str">
            <v>BRANT COUNTY POWER INC.</v>
          </cell>
          <cell r="D115">
            <v>-234847</v>
          </cell>
        </row>
        <row r="116">
          <cell r="A116" t="str">
            <v>HYDRO-ELECTRIC COMMISSION OF THE TOWNSHIP OF ESSA</v>
          </cell>
          <cell r="B116" t="str">
            <v>POWERSTREAM INC.</v>
          </cell>
          <cell r="D116">
            <v>-7200</v>
          </cell>
        </row>
        <row r="117">
          <cell r="A117" t="str">
            <v>HYDRO-ELECTRIC COMMISSION OF THE VILLAGE OF ALFRED</v>
          </cell>
          <cell r="B117" t="str">
            <v>HYDRO 2000 INC.</v>
          </cell>
          <cell r="D117">
            <v>-11969</v>
          </cell>
        </row>
        <row r="118">
          <cell r="A118" t="str">
            <v>HYDRO-ELECTRIC COMMISSION OF THE VILLAGE OF CLIFFORD</v>
          </cell>
          <cell r="B118" t="str">
            <v>WESTARIO POWER INC.</v>
          </cell>
          <cell r="D118">
            <v>-5623</v>
          </cell>
        </row>
        <row r="119">
          <cell r="A119" t="str">
            <v>HYDRO-ELECTRIC COMMISSION OF THE VILLAGE OF ELORA</v>
          </cell>
          <cell r="B119" t="str">
            <v>CENTRE WELLINGTON HYDRO LTD.</v>
          </cell>
          <cell r="D119">
            <v>-11776</v>
          </cell>
        </row>
        <row r="120">
          <cell r="A120" t="str">
            <v>HYDRO-ELECTRIC COMMISSION OF THE VILLAGE OF FINCH</v>
          </cell>
          <cell r="B120" t="str">
            <v>HYDRO ONE NETWORKS INC.</v>
          </cell>
          <cell r="D120">
            <v>-6624</v>
          </cell>
        </row>
        <row r="121">
          <cell r="A121" t="str">
            <v>HYDRO-ELECTRIC COMMISSION OF THE VILLAGE OF FRANKFORD</v>
          </cell>
          <cell r="B121" t="str">
            <v>HYDRO ONE NETWORKS INC.</v>
          </cell>
          <cell r="D121">
            <v>-9515</v>
          </cell>
        </row>
        <row r="122">
          <cell r="A122" t="str">
            <v>HYDRO-ELECTRIC COMMISSION OF THE VILLAGE OF L'ORIGNAL</v>
          </cell>
          <cell r="B122" t="str">
            <v>HYDRO ONE NETWORKS INC.</v>
          </cell>
          <cell r="D122">
            <v>-88699</v>
          </cell>
        </row>
        <row r="123">
          <cell r="A123" t="str">
            <v>HYDRO-ELECTRIC COMMISSION OF THE VILLAGE OF LUCAN</v>
          </cell>
          <cell r="B123" t="str">
            <v>HYDRO ONE NETWORKS INC.</v>
          </cell>
          <cell r="D123">
            <v>-81993</v>
          </cell>
        </row>
        <row r="124">
          <cell r="A124" t="str">
            <v>HYDRO-ELECTRIC COMMISSION OF THE VILLAGE OF MORRISBURG</v>
          </cell>
          <cell r="B124" t="str">
            <v>RIDEAU ST. LAWRENCE DISTRIBUTION INC.</v>
          </cell>
          <cell r="D124">
            <v>-100351</v>
          </cell>
        </row>
        <row r="125">
          <cell r="A125" t="str">
            <v>HYDRO-ELECTRIC COMMISSION OF THE VILLAGE OF PAISLEY</v>
          </cell>
          <cell r="B125" t="str">
            <v>HYDRO ONE NETWORKS INC.</v>
          </cell>
          <cell r="D125">
            <v>-36754</v>
          </cell>
        </row>
        <row r="126">
          <cell r="A126" t="str">
            <v>HYDRO-ELECTRIC COMMISSION OF THE VILLAGE OF PLANTAGENET</v>
          </cell>
          <cell r="B126" t="str">
            <v>HYDRO 2000 INC.</v>
          </cell>
          <cell r="D126">
            <v>-2442</v>
          </cell>
        </row>
        <row r="127">
          <cell r="A127" t="str">
            <v>HYDRO-ELECTRIC COMMISSION OF THE VILLAGE OF ST. CLAIR BEACH</v>
          </cell>
          <cell r="B127" t="str">
            <v>ESSEX POWERLINES CORPORATION</v>
          </cell>
          <cell r="D127">
            <v>-544852</v>
          </cell>
        </row>
        <row r="128">
          <cell r="A128" t="str">
            <v>HYDRO-ELECTRIC COMMISSION OF THE VILLAGE OF VICTORIA HARBOUR</v>
          </cell>
          <cell r="B128" t="str">
            <v>NEWMARKET-TAY POWER DISTRIBUTION LTD.</v>
          </cell>
          <cell r="D128">
            <v>-9338</v>
          </cell>
        </row>
        <row r="129">
          <cell r="A129" t="str">
            <v>INGERSOLL PUBLIC UTILITY COMMISSION</v>
          </cell>
          <cell r="B129" t="str">
            <v>ERIE THAMES POWERLINES CORPORATION</v>
          </cell>
          <cell r="D129">
            <v>-123199</v>
          </cell>
        </row>
        <row r="130">
          <cell r="A130" t="str">
            <v>INNISFIL HYDRO DISTRIBUTION SYSTEMS LIMITED</v>
          </cell>
          <cell r="B130" t="str">
            <v>INNISFIL HYDRO DISTRIBUTION SYSTEMS LIMITED</v>
          </cell>
          <cell r="D130">
            <v>-46807</v>
          </cell>
        </row>
        <row r="131">
          <cell r="A131" t="str">
            <v>KENORA HYDRO ELECTRIC CORPORATION LTD.</v>
          </cell>
          <cell r="B131" t="str">
            <v>KENORA HYDRO ELECTRIC CORPORATION LTD.</v>
          </cell>
          <cell r="D131">
            <v>-52588</v>
          </cell>
        </row>
        <row r="132">
          <cell r="A132" t="str">
            <v>KILLALOE HYDRO ELECTRIC COMMISSION</v>
          </cell>
          <cell r="B132" t="str">
            <v>OTTAWA RIVER POWER CORPORATION</v>
          </cell>
          <cell r="D132">
            <v>-5864</v>
          </cell>
        </row>
        <row r="133">
          <cell r="A133" t="str">
            <v>KINCARDINE HYDRO ELECTRIC COMMISSION</v>
          </cell>
          <cell r="B133" t="str">
            <v>WESTARIO POWER INC.</v>
          </cell>
          <cell r="D133">
            <v>-610241</v>
          </cell>
        </row>
        <row r="134">
          <cell r="A134" t="str">
            <v>KINGSTON ELECTRICITY DISTRIBUTION LIMITED</v>
          </cell>
          <cell r="B134" t="str">
            <v>KINGSTON ELECTRICITY DISTRIBUTION LIMITED</v>
          </cell>
          <cell r="D134">
            <v>-91585</v>
          </cell>
        </row>
        <row r="135">
          <cell r="B135" t="str">
            <v>KINGSTON HYDRO CORPORATION</v>
          </cell>
          <cell r="D135">
            <v>-91585</v>
          </cell>
        </row>
        <row r="136">
          <cell r="A136" t="str">
            <v>KINGSVILLE PUBLIC UTILITY COMMISSION</v>
          </cell>
          <cell r="B136" t="str">
            <v>E.L.K. ENERGY INC.</v>
          </cell>
          <cell r="D136">
            <v>-252323</v>
          </cell>
        </row>
        <row r="137">
          <cell r="A137" t="str">
            <v>KIRKFIELD HYDRO ELECTRIC SYSTEM</v>
          </cell>
          <cell r="B137" t="str">
            <v>HYDRO ONE NETWORKS INC.</v>
          </cell>
          <cell r="D137">
            <v>-10027</v>
          </cell>
        </row>
        <row r="138">
          <cell r="A138" t="str">
            <v>KITCHENER-WILMOT HYDRO INC.</v>
          </cell>
          <cell r="B138" t="str">
            <v>KITCHENER-WILMOT HYDRO INC.</v>
          </cell>
          <cell r="D138">
            <v>-2341206</v>
          </cell>
        </row>
        <row r="139">
          <cell r="A139" t="str">
            <v>LAKEFIELD DISTRIBUTION INCORPORATED</v>
          </cell>
          <cell r="B139" t="str">
            <v>PETERBOROUGH DISTRIBUTION INCORPORATED</v>
          </cell>
          <cell r="D139">
            <v>-95910</v>
          </cell>
        </row>
        <row r="140">
          <cell r="A140" t="str">
            <v>LAKESHORE TOWNSHIP HEC</v>
          </cell>
          <cell r="B140" t="str">
            <v>E.L.K. ENERGY INC.</v>
          </cell>
          <cell r="D140">
            <v>-222757</v>
          </cell>
        </row>
        <row r="141">
          <cell r="A141" t="str">
            <v>LANARK HIGHLANDS PUBLIC UTILITIES COMMISSION</v>
          </cell>
          <cell r="B141" t="str">
            <v>HYDRO ONE NETWORKS INC.</v>
          </cell>
          <cell r="D141">
            <v>-7179</v>
          </cell>
        </row>
        <row r="142">
          <cell r="A142" t="str">
            <v>LARDER LAKE ELECTRIC COMPANY</v>
          </cell>
          <cell r="B142" t="str">
            <v>HYDRO ONE NETWORKS INC.</v>
          </cell>
          <cell r="D142">
            <v>-7045</v>
          </cell>
        </row>
        <row r="143">
          <cell r="A143" t="str">
            <v>LATCHFORD HYDRO ELECTRIC</v>
          </cell>
          <cell r="B143" t="str">
            <v>HYDRO ONE NETWORKS INC.</v>
          </cell>
          <cell r="D143">
            <v>-6945</v>
          </cell>
        </row>
        <row r="144">
          <cell r="A144" t="str">
            <v>LINCOLN HYDRO-ELECTRIC COMMISSION</v>
          </cell>
          <cell r="B144" t="str">
            <v>NIAGARA PENINSULA ENERGY INC.</v>
          </cell>
          <cell r="D144">
            <v>-91083</v>
          </cell>
        </row>
        <row r="145">
          <cell r="A145" t="str">
            <v>LINDSAY HYDRO-ELECTRIC SYSTEM</v>
          </cell>
          <cell r="B145" t="str">
            <v>HYDRO ONE NETWORKS INC.</v>
          </cell>
          <cell r="D145">
            <v>-202013</v>
          </cell>
        </row>
        <row r="146">
          <cell r="A146" t="str">
            <v>LONDON HYDRO UTILITIES SERVICES INC.</v>
          </cell>
          <cell r="B146" t="str">
            <v>LONDON HYDRO INC.</v>
          </cell>
          <cell r="D146">
            <v>-6893891</v>
          </cell>
        </row>
        <row r="147">
          <cell r="A147" t="str">
            <v>MALAHIDE UTILITY COMMISSION</v>
          </cell>
          <cell r="B147" t="str">
            <v>HYDRO ONE NETWORKS INC.</v>
          </cell>
          <cell r="D147">
            <v>-3029</v>
          </cell>
        </row>
        <row r="148">
          <cell r="A148" t="str">
            <v>MAPLETON HYDRO ELECTRIC COMMISSION</v>
          </cell>
          <cell r="B148" t="str">
            <v>HYDRO ONE NETWORKS INC.</v>
          </cell>
          <cell r="D148">
            <v>-2741</v>
          </cell>
        </row>
        <row r="149">
          <cell r="A149" t="str">
            <v>MARKDALE HYDRO SYSTEM</v>
          </cell>
          <cell r="B149" t="str">
            <v>HYDRO ONE NETWORKS INC.</v>
          </cell>
          <cell r="D149">
            <v>-18412</v>
          </cell>
        </row>
        <row r="150">
          <cell r="A150" t="str">
            <v>MARKHAM HYDRO DISTRIBUTION INC.</v>
          </cell>
          <cell r="B150" t="str">
            <v>POWERSTREAM INC.</v>
          </cell>
          <cell r="D150">
            <v>-3424963</v>
          </cell>
        </row>
        <row r="151">
          <cell r="A151" t="str">
            <v>MARMORA HYDRO COMMISSION</v>
          </cell>
          <cell r="B151" t="str">
            <v>HYDRO ONE NETWORKS INC.</v>
          </cell>
          <cell r="D151">
            <v>-21445</v>
          </cell>
        </row>
        <row r="152">
          <cell r="A152" t="str">
            <v>MARTINTOWN HYDRO SYSTEM</v>
          </cell>
          <cell r="B152" t="str">
            <v>HYDRO ONE NETWORKS INC.</v>
          </cell>
          <cell r="D152">
            <v>-843</v>
          </cell>
        </row>
        <row r="153">
          <cell r="A153" t="str">
            <v>MIDLAND POWER UTILITY CORPORATION</v>
          </cell>
          <cell r="B153" t="str">
            <v>MIDLAND POWER UTILITY CORPORATION</v>
          </cell>
          <cell r="D153">
            <v>-26525</v>
          </cell>
        </row>
        <row r="154">
          <cell r="A154" t="str">
            <v>MILDMAY HYDRO-ELECTRIC COMMISSION</v>
          </cell>
          <cell r="B154" t="str">
            <v>WESTARIO POWER INC.</v>
          </cell>
          <cell r="D154">
            <v>-3976</v>
          </cell>
        </row>
        <row r="155">
          <cell r="A155" t="str">
            <v>MILTON HYDRO DISTRIBUTION INC.</v>
          </cell>
          <cell r="B155" t="str">
            <v>MILTON HYDRO DISTRIBUTION INC.</v>
          </cell>
          <cell r="D155">
            <v>-1932501</v>
          </cell>
        </row>
        <row r="156">
          <cell r="A156" t="str">
            <v>MISSISSIPPI MILLS PUBLIC UTILITIES COMMISSION</v>
          </cell>
          <cell r="B156" t="str">
            <v>OTTAWA RIVER POWER CORPORATION</v>
          </cell>
          <cell r="D156">
            <v>-40818</v>
          </cell>
        </row>
        <row r="157">
          <cell r="A157" t="str">
            <v>NANTICOKE HYDRO ELECTRIC COMMISSION</v>
          </cell>
          <cell r="B157" t="str">
            <v>HALDIMAND COUNTY HYDRO INC.</v>
          </cell>
          <cell r="D157">
            <v>-401779</v>
          </cell>
        </row>
        <row r="158">
          <cell r="A158" t="str">
            <v>NAPANEE HYDRO-ELECTRIC COMMISSION</v>
          </cell>
          <cell r="B158" t="str">
            <v>HYDRO ONE NETWORKS INC.</v>
          </cell>
          <cell r="D158">
            <v>-38335</v>
          </cell>
        </row>
        <row r="159">
          <cell r="A159" t="str">
            <v>NEPEAN HYDRO ELECTRIC COMMISSION</v>
          </cell>
          <cell r="B159" t="str">
            <v>HYDRO OTTAWA LIMITED</v>
          </cell>
          <cell r="D159">
            <v>-3913299</v>
          </cell>
        </row>
        <row r="160">
          <cell r="A160" t="str">
            <v>NEWBURGH</v>
          </cell>
          <cell r="B160" t="str">
            <v>HYDRO ONE NETWORKS INC.</v>
          </cell>
          <cell r="D160">
            <v>-6199</v>
          </cell>
        </row>
        <row r="161">
          <cell r="A161" t="str">
            <v>NEWBURY POWER INC.</v>
          </cell>
          <cell r="B161" t="str">
            <v>MIDDLESEX POWER DISTRIBUTION CORPORATION</v>
          </cell>
          <cell r="D161">
            <v>-3415</v>
          </cell>
        </row>
        <row r="162">
          <cell r="A162" t="str">
            <v>NEWMARKET HYDRO LTD.</v>
          </cell>
          <cell r="B162" t="str">
            <v>NEWMARKET-TAY POWER DISTRIBUTION LTD.</v>
          </cell>
          <cell r="D162">
            <v>-1766340</v>
          </cell>
        </row>
        <row r="163">
          <cell r="A163" t="str">
            <v>NIAGARA FALLS HYDRO INC.</v>
          </cell>
          <cell r="B163" t="str">
            <v>NIAGARA PENINSULA ENERGY INC.</v>
          </cell>
          <cell r="D163">
            <v>-1629285</v>
          </cell>
        </row>
        <row r="164">
          <cell r="A164" t="str">
            <v>NIAGARA-ON-THE-LAKE HYDRO INC.</v>
          </cell>
          <cell r="B164" t="str">
            <v>NIAGARA-ON-THE-LAKE HYDRO INC.</v>
          </cell>
          <cell r="D164">
            <v>-185586</v>
          </cell>
        </row>
        <row r="165">
          <cell r="A165" t="str">
            <v>NICKEL CENTRE HYDRO-ELECTRIC COMMISSION</v>
          </cell>
          <cell r="B165" t="str">
            <v>GREATER SUDBURY HYDRO INC.</v>
          </cell>
          <cell r="D165">
            <v>-12457</v>
          </cell>
        </row>
        <row r="166">
          <cell r="A166" t="str">
            <v>NIPIGON HYDRO ELECTRIC COMMISSION</v>
          </cell>
          <cell r="B166" t="str">
            <v>HYDRO ONE NETWORKS INC.</v>
          </cell>
          <cell r="D166">
            <v>-16664</v>
          </cell>
        </row>
        <row r="167">
          <cell r="A167" t="str">
            <v>NORFOLK POWER DISTRIBUTION INC.</v>
          </cell>
          <cell r="B167" t="str">
            <v>NORFOLK POWER DISTRIBUTION INC.</v>
          </cell>
          <cell r="D167">
            <v>-31602</v>
          </cell>
        </row>
        <row r="168">
          <cell r="A168" t="str">
            <v>NORTH BAY HYDRO DISTRIBUTION LIMITED</v>
          </cell>
          <cell r="B168" t="str">
            <v>NORTH BAY HYDRO DISTRIBUTION LIMITED</v>
          </cell>
          <cell r="D168">
            <v>-366446</v>
          </cell>
        </row>
        <row r="169">
          <cell r="A169" t="str">
            <v>NORTH GRENVILLE HYDRO-ELECTRIC COMMISSION</v>
          </cell>
          <cell r="B169" t="str">
            <v>HYDRO ONE NETWORKS INC.</v>
          </cell>
          <cell r="D169">
            <v>-4401</v>
          </cell>
        </row>
        <row r="170">
          <cell r="A170" t="str">
            <v>NORTH PERTH UTILITY COMMISSION</v>
          </cell>
          <cell r="B170" t="str">
            <v>HYDRO ONE NETWORKS INC.</v>
          </cell>
          <cell r="D170">
            <v>-109179</v>
          </cell>
        </row>
        <row r="171">
          <cell r="A171" t="str">
            <v>NORWICH PUBLIC UTILITY COMMISSION</v>
          </cell>
          <cell r="B171" t="str">
            <v>ERIE THAMES POWERLINES CORPORATION</v>
          </cell>
          <cell r="D171">
            <v>-61495</v>
          </cell>
        </row>
        <row r="172">
          <cell r="A172" t="str">
            <v>OAKVILLE HYDRO ELECTRICITY DISTRIBUTION INC.</v>
          </cell>
          <cell r="B172" t="str">
            <v>OAKVILLE HYDRO ELECTRICITY DISTRIBUTION INC.</v>
          </cell>
          <cell r="D172">
            <v>-6005524</v>
          </cell>
        </row>
        <row r="173">
          <cell r="A173" t="str">
            <v>OIL SPRINGS HYDRO ELECTRIC COMMISSION</v>
          </cell>
          <cell r="B173" t="str">
            <v>BLUEWATER POWER DISTRIBUTION CORPORATION</v>
          </cell>
          <cell r="D173">
            <v>-5065</v>
          </cell>
        </row>
        <row r="174">
          <cell r="A174" t="str">
            <v>ORANGEVILLE HYDRO LIMITED</v>
          </cell>
          <cell r="B174" t="str">
            <v>ORANGEVILLE HYDRO LIMITED</v>
          </cell>
          <cell r="D174">
            <v>-919210</v>
          </cell>
        </row>
        <row r="175">
          <cell r="A175" t="str">
            <v>ORILLIA POWER DISTRIBUTION CORPORATION</v>
          </cell>
          <cell r="B175" t="str">
            <v>ORILLIA POWER DISTRIBUTION CORPORATION</v>
          </cell>
          <cell r="D175">
            <v>-461777</v>
          </cell>
        </row>
        <row r="176">
          <cell r="A176" t="str">
            <v>OSHAWA PUC NETWORKS INC.</v>
          </cell>
          <cell r="B176" t="str">
            <v>OSHAWA PUC NETWORKS INC.</v>
          </cell>
          <cell r="D176">
            <v>-2854490</v>
          </cell>
        </row>
        <row r="177">
          <cell r="A177" t="str">
            <v>PARKHILL P.U.C.</v>
          </cell>
          <cell r="B177" t="str">
            <v>MIDDLESEX POWER DISTRIBUTION CORPORATION</v>
          </cell>
          <cell r="D177">
            <v>-22663</v>
          </cell>
        </row>
        <row r="178">
          <cell r="A178" t="str">
            <v>PARRY SOUND POWER CORPORATION</v>
          </cell>
          <cell r="B178" t="str">
            <v>PARRY SOUND POWER CORPORATION</v>
          </cell>
          <cell r="D178">
            <v>-38660</v>
          </cell>
        </row>
        <row r="179">
          <cell r="A179" t="str">
            <v>PELHAM HYDRO-ELECTRIC COMMISSION</v>
          </cell>
          <cell r="B179" t="str">
            <v>NIAGARA PENINSULA ENERGY INC.</v>
          </cell>
          <cell r="D179">
            <v>-52420</v>
          </cell>
        </row>
        <row r="180">
          <cell r="A180" t="str">
            <v>PERTH EAST HYDRO ELECTRIC COMMISSION</v>
          </cell>
          <cell r="B180" t="str">
            <v>HYDRO ONE NETWORKS INC.</v>
          </cell>
          <cell r="D180">
            <v>-23746</v>
          </cell>
        </row>
        <row r="181">
          <cell r="A181" t="str">
            <v>PETERBOROUGH UTILITIES COMMISSION</v>
          </cell>
          <cell r="B181" t="str">
            <v>PETERBOROUGH DISTRIBUTION INCORPORATED</v>
          </cell>
          <cell r="D181">
            <v>-1184532</v>
          </cell>
        </row>
        <row r="182">
          <cell r="A182" t="str">
            <v>PICKERING HYDRO-ELECTRIC COMMISSION</v>
          </cell>
          <cell r="B182" t="str">
            <v>VERIDIAN CONNECTIONS INC.</v>
          </cell>
          <cell r="D182">
            <v>-708917</v>
          </cell>
        </row>
        <row r="183">
          <cell r="A183" t="str">
            <v>POLICE VILLAGE OF APPLE HILL HYDRO SYSTEM</v>
          </cell>
          <cell r="B183" t="str">
            <v>HYDRO ONE NETWORKS INC.</v>
          </cell>
          <cell r="D183">
            <v>-698</v>
          </cell>
        </row>
        <row r="184">
          <cell r="A184" t="str">
            <v>POLICE VILLAGE OF AVONMORE HYDRO SYSTEM</v>
          </cell>
          <cell r="B184" t="str">
            <v>HYDRO ONE NETWORKS INC.</v>
          </cell>
          <cell r="D184">
            <v>-2588</v>
          </cell>
        </row>
        <row r="185">
          <cell r="A185" t="str">
            <v>POLICE VILLAGE OF COMBER HYDRO SYSTEM</v>
          </cell>
          <cell r="B185" t="str">
            <v>E.L.K. ENERGY INC.</v>
          </cell>
          <cell r="D185">
            <v>-31005</v>
          </cell>
        </row>
        <row r="186">
          <cell r="A186" t="str">
            <v>POLICE VILLAGE OF DUBLIN HYDRO SYSTEM</v>
          </cell>
          <cell r="B186" t="str">
            <v>ERIE THAMES POWERLINES CORPORATION</v>
          </cell>
          <cell r="D186">
            <v>-1945</v>
          </cell>
        </row>
        <row r="187">
          <cell r="A187" t="str">
            <v>POLICE VILLAGE OF GRANTON HYDRO SYSTEM</v>
          </cell>
          <cell r="B187" t="str">
            <v>HYDRO ONE NETWORKS INC.</v>
          </cell>
          <cell r="D187">
            <v>-42896</v>
          </cell>
        </row>
        <row r="188">
          <cell r="A188" t="str">
            <v>POLICE VILLAGE OF MERLIN HYDRO SYSTEM</v>
          </cell>
          <cell r="B188" t="str">
            <v>CHATHAM-KENT HYDRO INC.</v>
          </cell>
          <cell r="D188">
            <v>-24071</v>
          </cell>
        </row>
        <row r="189">
          <cell r="A189" t="str">
            <v>POLICE VILLAGE OF MOOREFIELD HYDRO SYSTEM</v>
          </cell>
          <cell r="B189" t="str">
            <v>HYDRO ONE NETWORKS INC.</v>
          </cell>
          <cell r="D189">
            <v>-99</v>
          </cell>
        </row>
        <row r="190">
          <cell r="A190" t="str">
            <v>POLICE VILLAGE OF MOUNT BRYDGES HYDRO SYSTEM</v>
          </cell>
          <cell r="B190" t="str">
            <v>MIDDLESEX POWER DISTRIBUTION CORPORATION</v>
          </cell>
          <cell r="D190">
            <v>-27561</v>
          </cell>
        </row>
        <row r="191">
          <cell r="A191" t="str">
            <v>POLICE VILLAGE OF PRICEVILLE HYDRO SYSTEM</v>
          </cell>
          <cell r="B191" t="str">
            <v>HYDRO ONE NETWORKS INC.</v>
          </cell>
          <cell r="D191">
            <v>-2111</v>
          </cell>
        </row>
        <row r="192">
          <cell r="A192" t="str">
            <v>POLICE VILLAGE OF RUSSELL HYDRO ELECTRIC SYSTEM</v>
          </cell>
          <cell r="B192" t="str">
            <v>HYDRO ONE NETWORKS INC.</v>
          </cell>
          <cell r="D192">
            <v>-6098</v>
          </cell>
        </row>
        <row r="193">
          <cell r="A193" t="str">
            <v>PORT BURWELL</v>
          </cell>
          <cell r="B193" t="str">
            <v>HYDRO ONE NETWORKS INC.</v>
          </cell>
          <cell r="D193">
            <v>-8900</v>
          </cell>
        </row>
        <row r="194">
          <cell r="A194" t="str">
            <v>PORT COLBORNE HYDRO INC.</v>
          </cell>
          <cell r="B194" t="str">
            <v>CANADIAN NIAGARA POWER INC.</v>
          </cell>
          <cell r="D194">
            <v>-48570</v>
          </cell>
        </row>
        <row r="195">
          <cell r="A195" t="str">
            <v>PORT HOPE HYDRO</v>
          </cell>
          <cell r="B195" t="str">
            <v>VERIDIAN CONNECTIONS INC.</v>
          </cell>
          <cell r="D195">
            <v>-515719</v>
          </cell>
        </row>
        <row r="196">
          <cell r="A196" t="str">
            <v>PRESCOTT PUBLIC UTILITIES COMMISSION</v>
          </cell>
          <cell r="B196" t="str">
            <v>RIDEAU ST. LAWRENCE DISTRIBUTION INC.</v>
          </cell>
          <cell r="D196">
            <v>-33640</v>
          </cell>
        </row>
        <row r="197">
          <cell r="A197" t="str">
            <v>PUBLIC UTILITIES COMMISSION OF CHATHAM-KENT</v>
          </cell>
          <cell r="B197" t="str">
            <v>CHATHAM-KENT HYDRO INC.</v>
          </cell>
          <cell r="D197">
            <v>-931984</v>
          </cell>
        </row>
        <row r="198">
          <cell r="A198" t="str">
            <v>PUBLIC UTILITIES COMMISSION OF THE CITY OF BARRIE</v>
          </cell>
          <cell r="B198" t="str">
            <v>POWERSTREAM INC.</v>
          </cell>
          <cell r="D198">
            <v>-3573120</v>
          </cell>
        </row>
        <row r="199">
          <cell r="A199" t="str">
            <v>PUBLIC UTILITIES COMMISSION OF THE CITY OF OWEN SOUND</v>
          </cell>
          <cell r="B199" t="str">
            <v>HYDRO ONE NETWORKS INC.</v>
          </cell>
          <cell r="D199">
            <v>-172860</v>
          </cell>
        </row>
        <row r="200">
          <cell r="A200" t="str">
            <v>PUBLIC UTILITIES COMMISSION OF THE CITY OF TRENTON</v>
          </cell>
          <cell r="B200" t="str">
            <v>HYDRO ONE NETWORKS INC.</v>
          </cell>
          <cell r="D200">
            <v>-785703</v>
          </cell>
        </row>
        <row r="201">
          <cell r="A201" t="str">
            <v>PUBLIC UTILITIES COMMISSION OF THE CORPORATION OF THE TOWNSHIP OF MAGNETAWAN</v>
          </cell>
          <cell r="B201" t="str">
            <v>LAKELAND POWER DISTRIBUTION LTD.</v>
          </cell>
          <cell r="D201">
            <v>-26307</v>
          </cell>
        </row>
        <row r="202">
          <cell r="A202" t="str">
            <v>PUBLIC UTILITIES COMMISSION OF THE TOWN OF ALEXANDRIA</v>
          </cell>
          <cell r="B202" t="str">
            <v>HYDRO ONE NETWORKS INC.</v>
          </cell>
          <cell r="D202">
            <v>-15360</v>
          </cell>
        </row>
        <row r="203">
          <cell r="A203" t="str">
            <v>PUBLIC UTILITIES COMMISSION OF THE TOWN OF BLENHEIM</v>
          </cell>
          <cell r="B203" t="str">
            <v>CHATHAM-KENT HYDRO INC.</v>
          </cell>
          <cell r="D203">
            <v>-25316</v>
          </cell>
        </row>
        <row r="204">
          <cell r="A204" t="str">
            <v>PUBLIC UTILITIES COMMISSION OF THE TOWN OF CAMPBELLFORD</v>
          </cell>
          <cell r="B204" t="str">
            <v>HYDRO ONE NETWORKS INC.</v>
          </cell>
          <cell r="D204">
            <v>-32228</v>
          </cell>
        </row>
        <row r="205">
          <cell r="A205" t="str">
            <v>PUBLIC UTILITIES COMMISSION OF THE TOWN OF CHESLEY</v>
          </cell>
          <cell r="B205" t="str">
            <v>HYDRO ONE NETWORKS INC.</v>
          </cell>
          <cell r="D205">
            <v>-16267</v>
          </cell>
        </row>
        <row r="206">
          <cell r="A206" t="str">
            <v>PUBLIC UTILITIES COMMISSION OF THE TOWN OF COBOURG</v>
          </cell>
          <cell r="B206" t="str">
            <v>LAKEFRONT UTILITIES INC.</v>
          </cell>
          <cell r="D206">
            <v>-14001</v>
          </cell>
        </row>
        <row r="207">
          <cell r="A207" t="str">
            <v>PUBLIC UTILITIES COMMISSION OF THE TOWN OF FERGUS</v>
          </cell>
          <cell r="B207" t="str">
            <v>CENTRE WELLINGTON HYDRO LTD.</v>
          </cell>
          <cell r="D207">
            <v>-52302</v>
          </cell>
        </row>
        <row r="208">
          <cell r="A208" t="str">
            <v>PUBLIC UTILITIES COMMISSION OF THE TOWN OF GODERICH</v>
          </cell>
          <cell r="B208" t="str">
            <v>WEST COAST HURON ENERGY INC.</v>
          </cell>
          <cell r="D208">
            <v>-143766</v>
          </cell>
        </row>
        <row r="209">
          <cell r="A209" t="str">
            <v>PUBLIC UTILITIES COMMISSION OF THE TOWN OF MASSEY</v>
          </cell>
          <cell r="B209" t="str">
            <v>ESPANOLA REGIONAL HYDRO DISTRIBUTION CORPORATION</v>
          </cell>
          <cell r="D209">
            <v>-10397</v>
          </cell>
        </row>
        <row r="210">
          <cell r="A210" t="str">
            <v>PUBLIC UTILITIES COMMISSION OF THE TOWN OF MEAFORD</v>
          </cell>
          <cell r="B210" t="str">
            <v>HYDRO ONE NETWORKS INC.</v>
          </cell>
          <cell r="D210">
            <v>-107901</v>
          </cell>
        </row>
        <row r="211">
          <cell r="A211" t="str">
            <v>PUBLIC UTILITIES COMMISSION OF THE TOWN OF MITCHELL</v>
          </cell>
          <cell r="B211" t="str">
            <v>ERIE THAMES POWERLINES CORPORATION</v>
          </cell>
          <cell r="D211">
            <v>-48613</v>
          </cell>
        </row>
        <row r="212">
          <cell r="A212" t="str">
            <v>PUBLIC UTILITIES COMMISSION OF THE TOWN OF MOUNT FOREST</v>
          </cell>
          <cell r="B212" t="str">
            <v>WELLINGTON NORTH POWER INC.</v>
          </cell>
          <cell r="D212">
            <v>-26398</v>
          </cell>
        </row>
        <row r="213">
          <cell r="A213" t="str">
            <v>PUBLIC UTILITIES COMMISSION OF THE TOWN OF PALMERSTON</v>
          </cell>
          <cell r="B213" t="str">
            <v>WESTARIO POWER INC.</v>
          </cell>
          <cell r="D213">
            <v>-30315</v>
          </cell>
        </row>
        <row r="214">
          <cell r="A214" t="str">
            <v>PUBLIC UTILITIES COMMISSION OF THE TOWN OF PARIS</v>
          </cell>
          <cell r="B214" t="str">
            <v>BRANT COUNTY POWER INC.</v>
          </cell>
          <cell r="D214">
            <v>-262478</v>
          </cell>
        </row>
        <row r="215">
          <cell r="A215" t="str">
            <v>PUBLIC UTILITIES COMMISSION OF THE TOWN OF PICTON</v>
          </cell>
          <cell r="B215" t="str">
            <v>HYDRO ONE NETWORKS INC.</v>
          </cell>
          <cell r="D215">
            <v>-23971</v>
          </cell>
        </row>
        <row r="216">
          <cell r="A216" t="str">
            <v>PUBLIC UTILITIES COMMISSION OF THE TOWN OF RIDGETOWN</v>
          </cell>
          <cell r="B216" t="str">
            <v>CHATHAM-KENT HYDRO INC.</v>
          </cell>
          <cell r="D216">
            <v>-35371</v>
          </cell>
        </row>
        <row r="217">
          <cell r="A217" t="str">
            <v>PUBLIC UTILITIES COMMISSION OF THE TOWN OF SOUTHAMPTON</v>
          </cell>
          <cell r="B217" t="str">
            <v>WESTARIO POWER INC.</v>
          </cell>
          <cell r="D217">
            <v>-66730</v>
          </cell>
        </row>
        <row r="218">
          <cell r="A218" t="str">
            <v>PUBLIC UTILITIES COMMISSION OF THE TOWN OF TECUMSEH</v>
          </cell>
          <cell r="B218" t="str">
            <v>ESSEX POWERLINES CORPORATION</v>
          </cell>
          <cell r="D218">
            <v>-868582</v>
          </cell>
        </row>
        <row r="219">
          <cell r="A219" t="str">
            <v>PUBLIC UTILITIES COMMISSION OF THE TOWN OF TILBURY</v>
          </cell>
          <cell r="B219" t="str">
            <v>CHATHAM-KENT HYDRO INC.</v>
          </cell>
          <cell r="D219">
            <v>-90846</v>
          </cell>
        </row>
        <row r="220">
          <cell r="A220" t="str">
            <v>PUBLIC UTILITIES COMMISSION OF THE TOWN OF WESTMINSTER</v>
          </cell>
          <cell r="B220" t="str">
            <v>LONDON HYDRO INC.</v>
          </cell>
          <cell r="D220">
            <v>-290502</v>
          </cell>
        </row>
        <row r="221">
          <cell r="A221" t="str">
            <v>PUBLIC UTILITIES COMMISSION OF THE VILLAGE OF ARTHUR</v>
          </cell>
          <cell r="B221" t="str">
            <v>WELLINGTON NORTH POWER INC.</v>
          </cell>
          <cell r="D221">
            <v>-7242</v>
          </cell>
        </row>
        <row r="222">
          <cell r="A222" t="str">
            <v>PUBLIC UTILITIES COMMISSION OF THE VILLAGE OF BELMONT</v>
          </cell>
          <cell r="B222" t="str">
            <v>ERIE THAMES POWERLINES CORPORATION</v>
          </cell>
          <cell r="D222">
            <v>-133842</v>
          </cell>
        </row>
        <row r="223">
          <cell r="A223" t="str">
            <v>PUBLIC UTILITIES COMMISSION OF THE VILLAGE OF LANCASTER</v>
          </cell>
          <cell r="B223" t="str">
            <v>HYDRO ONE NETWORKS INC.</v>
          </cell>
          <cell r="D223">
            <v>-27168</v>
          </cell>
        </row>
        <row r="224">
          <cell r="A224" t="str">
            <v>PUBLIC UTILITIES COMMISSION OF THE VILLAGE OF PORT MCNICOLL</v>
          </cell>
          <cell r="B224" t="str">
            <v>NEWMARKET-TAY POWER DISTRIBUTION LTD.</v>
          </cell>
          <cell r="D224">
            <v>-7421</v>
          </cell>
        </row>
        <row r="225">
          <cell r="A225" t="str">
            <v>PUBLIC UTILITIES COMMISSION OF THE VILLAGE OF PORT STANLEY</v>
          </cell>
          <cell r="B225" t="str">
            <v>ERIE THAMES POWERLINES CORPORATION</v>
          </cell>
          <cell r="D225">
            <v>-4706</v>
          </cell>
        </row>
        <row r="226">
          <cell r="A226" t="str">
            <v>PUBLIC UTILITIES COMMISSION OF THE VILLAGE OF THAMESVILLE</v>
          </cell>
          <cell r="B226" t="str">
            <v>CHATHAM-KENT HYDRO INC.</v>
          </cell>
          <cell r="D226">
            <v>-4713</v>
          </cell>
        </row>
        <row r="227">
          <cell r="A227" t="str">
            <v>PUBLIC UTILITIES COMMISSION OF THE VILLAGE OF WESTPORT</v>
          </cell>
          <cell r="B227" t="str">
            <v>RIDEAU ST. LAWRENCE DISTRIBUTION INC.</v>
          </cell>
          <cell r="D227">
            <v>-564</v>
          </cell>
        </row>
        <row r="228">
          <cell r="A228" t="str">
            <v>PUBLIC UTILITIES COMMISSION OF THE VILLAGE OF WHEATLEY</v>
          </cell>
          <cell r="B228" t="str">
            <v>CHATHAM-KENT HYDRO INC.</v>
          </cell>
          <cell r="D228">
            <v>-9927</v>
          </cell>
        </row>
        <row r="229">
          <cell r="A229" t="str">
            <v>PUBLIC UTILITY COMMISSION OF THE VILLAGE OF WEST LORNE</v>
          </cell>
          <cell r="B229" t="str">
            <v>HYDRO ONE NETWORKS INC.</v>
          </cell>
          <cell r="D229">
            <v>-21813</v>
          </cell>
        </row>
        <row r="230">
          <cell r="A230" t="str">
            <v>PUBLIC UTILITY COMMISSION OF TOWN OF PERTH</v>
          </cell>
          <cell r="B230" t="str">
            <v>HYDRO ONE NETWORKS INC.</v>
          </cell>
          <cell r="D230">
            <v>-102809</v>
          </cell>
        </row>
        <row r="231">
          <cell r="A231" t="str">
            <v>RAINY RIVER PUBLIC UTILITIES COMMISSION</v>
          </cell>
          <cell r="B231" t="str">
            <v>HYDRO ONE NETWORKS INC.</v>
          </cell>
          <cell r="D231">
            <v>-21851</v>
          </cell>
        </row>
        <row r="232">
          <cell r="A232" t="str">
            <v>RED ROCK HYDRO</v>
          </cell>
          <cell r="B232" t="str">
            <v>HYDRO ONE NETWORKS INC.</v>
          </cell>
          <cell r="D232">
            <v>-9068</v>
          </cell>
        </row>
        <row r="233">
          <cell r="A233" t="str">
            <v>RENFREW HYDRO INC.</v>
          </cell>
          <cell r="B233" t="str">
            <v>RENFREW HYDRO INC.</v>
          </cell>
          <cell r="D233">
            <v>-45216</v>
          </cell>
        </row>
        <row r="234">
          <cell r="A234" t="str">
            <v>RICHMOND HILL HYDRO INC.</v>
          </cell>
          <cell r="B234" t="str">
            <v>POWERSTREAM INC.</v>
          </cell>
          <cell r="D234">
            <v>-1379841</v>
          </cell>
        </row>
        <row r="235">
          <cell r="A235" t="str">
            <v>RIPLEY PUBLIC UTILITIES COMMISSION</v>
          </cell>
          <cell r="B235" t="str">
            <v>WESTARIO POWER INC.</v>
          </cell>
          <cell r="D235">
            <v>-17351</v>
          </cell>
        </row>
        <row r="236">
          <cell r="A236" t="str">
            <v>ROCKLAND HYDRO ELECTRIC COMMISSION</v>
          </cell>
          <cell r="B236" t="str">
            <v>HYDRO ONE NETWORKS INC.</v>
          </cell>
          <cell r="D236">
            <v>-123944</v>
          </cell>
        </row>
        <row r="237">
          <cell r="A237" t="str">
            <v>RODNEY PUBLIC UTILITIES COMMISSION</v>
          </cell>
          <cell r="B237" t="str">
            <v>HYDRO ONE NETWORKS INC.</v>
          </cell>
          <cell r="D237">
            <v>-5016</v>
          </cell>
        </row>
        <row r="238">
          <cell r="A238" t="str">
            <v>SCHREIBER HYDRO-ELECTRIC COMMISSION</v>
          </cell>
          <cell r="B238" t="str">
            <v>HYDRO ONE NETWORKS INC.</v>
          </cell>
          <cell r="D238">
            <v>-7023</v>
          </cell>
        </row>
        <row r="239">
          <cell r="A239" t="str">
            <v>SCUGOG HYDRO ELECTRIC CORPORATION</v>
          </cell>
          <cell r="B239" t="str">
            <v>VERIDIAN CONNECTIONS INC.</v>
          </cell>
          <cell r="D239">
            <v>-369615</v>
          </cell>
        </row>
        <row r="240">
          <cell r="A240" t="str">
            <v>SEAFORTH PUBLIC UTILITY COMMISSION</v>
          </cell>
          <cell r="B240" t="str">
            <v>FESTIVAL HYDRO INC.</v>
          </cell>
          <cell r="D240">
            <v>-20125</v>
          </cell>
        </row>
        <row r="241">
          <cell r="A241" t="str">
            <v>SEVERN HYDRO-ELECTRIC SYSTEM</v>
          </cell>
          <cell r="B241" t="str">
            <v>HYDRO ONE NETWORKS INC.</v>
          </cell>
          <cell r="D241">
            <v>-15706</v>
          </cell>
        </row>
        <row r="242">
          <cell r="A242" t="str">
            <v>SIMCOE HYDRO-ELECTRIC COMMISSION</v>
          </cell>
          <cell r="B242" t="str">
            <v>NORFOLK POWER DISTRIBUTION INC.</v>
          </cell>
          <cell r="D242">
            <v>-305797</v>
          </cell>
        </row>
        <row r="243">
          <cell r="A243" t="str">
            <v>SIOUX LOOKOUT HYDRO INC.</v>
          </cell>
          <cell r="B243" t="str">
            <v>SIOUX LOOKOUT HYDRO INC.</v>
          </cell>
          <cell r="D243">
            <v>-34147</v>
          </cell>
        </row>
        <row r="244">
          <cell r="A244" t="str">
            <v>SMITHS FALLS HYDRO ELECTRIC COMMISSION</v>
          </cell>
          <cell r="B244" t="str">
            <v>HYDRO ONE NETWORKS INC.</v>
          </cell>
          <cell r="D244">
            <v>-30355</v>
          </cell>
        </row>
        <row r="245">
          <cell r="A245" t="str">
            <v>SOUTH RIVER PUBLIC UTILITIES COMMISSION</v>
          </cell>
          <cell r="B245" t="str">
            <v>HYDRO ONE NETWORKS INC.</v>
          </cell>
          <cell r="D245">
            <v>-7367</v>
          </cell>
        </row>
        <row r="246">
          <cell r="A246" t="str">
            <v>SOUTH-WEST OXFORD PUBLIC UTILITIES COMMISSION</v>
          </cell>
          <cell r="B246" t="str">
            <v>ERIE THAMES POWERLINES CORPORATION</v>
          </cell>
          <cell r="D246">
            <v>-2699</v>
          </cell>
        </row>
        <row r="247">
          <cell r="A247" t="str">
            <v>ST. CATHARINES HYDRO UTILITY SERVICES INC.</v>
          </cell>
          <cell r="B247" t="str">
            <v>HORIZON UTILITIES CORPORATION</v>
          </cell>
          <cell r="D247">
            <v>-2312521</v>
          </cell>
        </row>
        <row r="248">
          <cell r="A248" t="str">
            <v>ST. MARY'S PUBLIC UTILITIES COMMISSION</v>
          </cell>
          <cell r="B248" t="str">
            <v>FESTIVAL HYDRO INC.</v>
          </cell>
          <cell r="D248">
            <v>-98097</v>
          </cell>
        </row>
        <row r="249">
          <cell r="A249" t="str">
            <v>ST. THOMAS ENERGY INC.</v>
          </cell>
          <cell r="B249" t="str">
            <v>ST. THOMAS ENERGY INC.</v>
          </cell>
          <cell r="D249">
            <v>-240213</v>
          </cell>
        </row>
        <row r="250">
          <cell r="A250" t="str">
            <v>STIRLING-RAWDON PUBLIC UTILITIES COMMISSION</v>
          </cell>
          <cell r="B250" t="str">
            <v>HYDRO ONE NETWORKS INC.</v>
          </cell>
          <cell r="D250">
            <v>-8927</v>
          </cell>
        </row>
        <row r="251">
          <cell r="A251" t="str">
            <v>STONEY CREEK HYDRO-ELECTRIC COMMISSION</v>
          </cell>
          <cell r="B251" t="str">
            <v>HORIZON UTILITIES CORPORATION</v>
          </cell>
          <cell r="D251">
            <v>-39287</v>
          </cell>
        </row>
        <row r="252">
          <cell r="A252" t="str">
            <v>STRATFORD PUBLIC UTILITY COMMISSION</v>
          </cell>
          <cell r="B252" t="str">
            <v>FESTIVAL HYDRO INC.</v>
          </cell>
          <cell r="D252">
            <v>-768620</v>
          </cell>
        </row>
        <row r="253">
          <cell r="A253" t="str">
            <v>SUNDRIDGE HYDRO ELECTRIC SYSTEM</v>
          </cell>
          <cell r="B253" t="str">
            <v>LAKELAND POWER DISTRIBUTION LTD.</v>
          </cell>
          <cell r="D253">
            <v>-50123</v>
          </cell>
        </row>
        <row r="254">
          <cell r="A254" t="str">
            <v>TARA HYDRO-ELECTRIC SYSTEM</v>
          </cell>
          <cell r="B254" t="str">
            <v>HYDRO ONE NETWORKS INC.</v>
          </cell>
          <cell r="D254">
            <v>-5476</v>
          </cell>
        </row>
        <row r="255">
          <cell r="A255" t="str">
            <v>TEESWATER HYDRO-ELECTRIC COMMISSION</v>
          </cell>
          <cell r="B255" t="str">
            <v>WESTARIO POWER INC.</v>
          </cell>
          <cell r="D255">
            <v>-34494</v>
          </cell>
        </row>
        <row r="256">
          <cell r="A256" t="str">
            <v>TERRACE BAY SUPERIOR WIRES INC.</v>
          </cell>
          <cell r="B256" t="str">
            <v>HYDRO ONE NETWORKS INC.</v>
          </cell>
          <cell r="D256">
            <v>-100996</v>
          </cell>
        </row>
        <row r="257">
          <cell r="A257" t="str">
            <v>THE HYDRO ELECTRIC COMMISSION OF THE TOWN OF CARLETON PLACE</v>
          </cell>
          <cell r="B257" t="str">
            <v>HYDRO ONE NETWORKS INC.</v>
          </cell>
          <cell r="D257">
            <v>-67511</v>
          </cell>
        </row>
        <row r="258">
          <cell r="A258" t="str">
            <v>THE HYDRO ELECTRIC COMMISSION OF THE TOWN OF SHELBURNE</v>
          </cell>
          <cell r="B258" t="str">
            <v>HYDRO ONE NETWORKS INC.</v>
          </cell>
          <cell r="D258">
            <v>-69722</v>
          </cell>
        </row>
        <row r="259">
          <cell r="A259" t="str">
            <v>THE HYDRO ELECTRIC COMMISSION OF THE TOWNSHIP OF WARWICK</v>
          </cell>
          <cell r="B259" t="str">
            <v>BLUEWATER POWER DISTRIBUTION CORPORATION</v>
          </cell>
          <cell r="D259">
            <v>-39551</v>
          </cell>
        </row>
        <row r="260">
          <cell r="A260" t="str">
            <v>THE HYDRO-ELECTRIC COMMISSION FOR THE TOWN OF EXETER</v>
          </cell>
          <cell r="B260" t="str">
            <v>HYDRO ONE NETWORKS INC.</v>
          </cell>
          <cell r="D260">
            <v>-87426</v>
          </cell>
        </row>
        <row r="261">
          <cell r="A261" t="str">
            <v>THE HYDRO-ELECTRIC COMMISSION OF THE CITY OF GLOUCESTER</v>
          </cell>
          <cell r="B261" t="str">
            <v>HYDRO OTTAWA LIMITED</v>
          </cell>
          <cell r="D261">
            <v>-5716466</v>
          </cell>
        </row>
        <row r="262">
          <cell r="A262" t="str">
            <v>THE HYDRO-ELECTRIC COMMISSION OF THE TOWN OF PENETANGUISHENE</v>
          </cell>
          <cell r="B262" t="str">
            <v>POWERSTREAM INC.</v>
          </cell>
          <cell r="D262">
            <v>-213396</v>
          </cell>
        </row>
        <row r="263">
          <cell r="A263" t="str">
            <v>THE PUBLIC UTILITIES COMMISSION FOR THE TOWN OF BANCROFT</v>
          </cell>
          <cell r="B263" t="str">
            <v>HYDRO ONE NETWORKS INC.</v>
          </cell>
          <cell r="D263">
            <v>-57504</v>
          </cell>
        </row>
        <row r="264">
          <cell r="A264" t="str">
            <v>THE PUBLIC UTILITIES COMMISSION OF THE TOWN OF COLLINGWOOD</v>
          </cell>
          <cell r="B264" t="str">
            <v>COLLUS POWER CORP.</v>
          </cell>
          <cell r="D264">
            <v>-338454</v>
          </cell>
        </row>
        <row r="265">
          <cell r="A265" t="str">
            <v>THE PUBLIC UTILITIES COMMISSION OF THE TOWN OF KAPUSKASING</v>
          </cell>
          <cell r="B265" t="str">
            <v>NORTHERN ONTARIO WIRES INC.</v>
          </cell>
          <cell r="D265">
            <v>-28610</v>
          </cell>
        </row>
        <row r="266">
          <cell r="A266" t="str">
            <v>THE PUBLIC UTILITIES COMMISSION OF THE TOWN OF PETROLIA</v>
          </cell>
          <cell r="B266" t="str">
            <v>BLUEWATER POWER DISTRIBUTION CORPORATION</v>
          </cell>
          <cell r="D266">
            <v>-69367</v>
          </cell>
        </row>
        <row r="267">
          <cell r="A267" t="str">
            <v>THE PUBLIC UTILITIES COMMISSION OF THE VILLAGE OF EGANVILLE</v>
          </cell>
          <cell r="B267" t="str">
            <v>HYDRO ONE NETWORKS INC.</v>
          </cell>
          <cell r="D267">
            <v>-11994</v>
          </cell>
        </row>
        <row r="268">
          <cell r="A268" t="str">
            <v>THE PUBLIC UTILITIES COMMISSION OF THE VILLAGE OF POINT EDWARD</v>
          </cell>
          <cell r="B268" t="str">
            <v>BLUEWATER POWER DISTRIBUTION CORPORATION</v>
          </cell>
          <cell r="D268">
            <v>-3856</v>
          </cell>
        </row>
        <row r="269">
          <cell r="A269" t="str">
            <v>THE VILLAGE OF OMEMEE HYDRO-ELECTRIC COMMISSION</v>
          </cell>
          <cell r="B269" t="str">
            <v>HYDRO ONE NETWORKS INC.</v>
          </cell>
          <cell r="D269">
            <v>-20017</v>
          </cell>
        </row>
        <row r="270">
          <cell r="A270" t="str">
            <v>THEDFORD HYDRO ELECTRIC COMMISSION</v>
          </cell>
          <cell r="B270" t="str">
            <v>HYDRO ONE NETWORKS INC.</v>
          </cell>
          <cell r="D270">
            <v>-13800</v>
          </cell>
        </row>
        <row r="271">
          <cell r="A271" t="str">
            <v>THORNDALE HYDRO ELECTRIC COMMISSION</v>
          </cell>
          <cell r="B271" t="str">
            <v>HYDRO ONE NETWORKS INC.</v>
          </cell>
          <cell r="D271">
            <v>-2064</v>
          </cell>
        </row>
        <row r="272">
          <cell r="A272" t="str">
            <v>THOROLD HYDRO CORPORATION</v>
          </cell>
          <cell r="B272" t="str">
            <v>HYDRO ONE NETWORKS INC.</v>
          </cell>
          <cell r="D272">
            <v>-29789</v>
          </cell>
        </row>
        <row r="273">
          <cell r="A273" t="str">
            <v>THUNDER BAY HYDRO ELECTRICITY DISTRIBUTION INC.</v>
          </cell>
          <cell r="B273" t="str">
            <v>THUNDER BAY HYDRO ELECTRICITY DISTRIBUTION INC.</v>
          </cell>
          <cell r="D273">
            <v>-4646255</v>
          </cell>
        </row>
        <row r="274">
          <cell r="A274" t="str">
            <v>TILLSONBURG HYDRO INC.</v>
          </cell>
          <cell r="B274" t="str">
            <v>TILLSONBURG HYDRO INC.</v>
          </cell>
          <cell r="D274">
            <v>-371406</v>
          </cell>
        </row>
        <row r="275">
          <cell r="A275" t="str">
            <v>TOTTENHAM</v>
          </cell>
          <cell r="B275" t="str">
            <v>POWERSTREAM INC.</v>
          </cell>
          <cell r="D275">
            <v>-63289</v>
          </cell>
        </row>
        <row r="276">
          <cell r="A276" t="str">
            <v>TOWNSHIP OF MCGARRY HYDRO SYSTEM</v>
          </cell>
          <cell r="B276" t="str">
            <v>HYDRO ONE NETWORKS INC.</v>
          </cell>
          <cell r="D276">
            <v>-6273</v>
          </cell>
        </row>
        <row r="277">
          <cell r="A277" t="str">
            <v>TOWNSHIP OF NORTH DORCHESTER HYDRO</v>
          </cell>
          <cell r="B277" t="str">
            <v>HYDRO ONE NETWORKS INC.</v>
          </cell>
          <cell r="D277">
            <v>-48671</v>
          </cell>
        </row>
        <row r="278">
          <cell r="A278" t="str">
            <v>TWEED HYDRO ELECTRIC COMMISSION</v>
          </cell>
          <cell r="B278" t="str">
            <v>HYDRO ONE NETWORKS INC.</v>
          </cell>
          <cell r="D278">
            <v>-21650</v>
          </cell>
        </row>
        <row r="279">
          <cell r="A279" t="str">
            <v>UXBRIDGE HYDRO ELECTRIC COMMISSION</v>
          </cell>
          <cell r="B279" t="str">
            <v>VERIDIAN CONNECTIONS INC.</v>
          </cell>
          <cell r="D279">
            <v>-15283</v>
          </cell>
        </row>
        <row r="280">
          <cell r="A280" t="str">
            <v>VILLAGE OF BARRY'S BAY HYDRO SYSTEM</v>
          </cell>
          <cell r="B280" t="str">
            <v>HYDRO ONE NETWORKS INC.</v>
          </cell>
          <cell r="D280">
            <v>-3903</v>
          </cell>
        </row>
        <row r="281">
          <cell r="A281" t="str">
            <v>VILLAGE OF BLOOMFIELD HYDRO SYSTEM</v>
          </cell>
          <cell r="B281" t="str">
            <v>HYDRO ONE NETWORKS INC.</v>
          </cell>
          <cell r="D281">
            <v>-153</v>
          </cell>
        </row>
        <row r="282">
          <cell r="A282" t="str">
            <v>VILLAGE OF CARDINAL HYDRO SYSTEM</v>
          </cell>
          <cell r="B282" t="str">
            <v>RIDEAU ST. LAWRENCE DISTRIBUTION INC.</v>
          </cell>
          <cell r="D282">
            <v>-1018</v>
          </cell>
        </row>
        <row r="283">
          <cell r="A283" t="str">
            <v>VILLAGE OF CHESTERVILLE HYDRO SYSTEM</v>
          </cell>
          <cell r="B283" t="str">
            <v>HYDRO ONE NETWORKS INC.</v>
          </cell>
          <cell r="D283">
            <v>-7189</v>
          </cell>
        </row>
        <row r="284">
          <cell r="A284" t="str">
            <v>VILLAGE OF CREEMORE HYDRO SYSTEM</v>
          </cell>
          <cell r="B284" t="str">
            <v>COLLUS POWER CORP.</v>
          </cell>
          <cell r="D284">
            <v>-73</v>
          </cell>
        </row>
        <row r="285">
          <cell r="A285" t="str">
            <v>VILLAGE OF ERIEAU HYDRO SYSTEM</v>
          </cell>
          <cell r="B285" t="str">
            <v>CHATHAM-KENT HYDRO INC.</v>
          </cell>
          <cell r="D285">
            <v>-1633</v>
          </cell>
        </row>
        <row r="286">
          <cell r="A286" t="str">
            <v>VILLAGE OF FLESHERTON HYDRO SYSTEM</v>
          </cell>
          <cell r="B286" t="str">
            <v>HYDRO ONE NETWORKS INC.</v>
          </cell>
          <cell r="D286">
            <v>-6944</v>
          </cell>
        </row>
        <row r="287">
          <cell r="A287" t="str">
            <v>VILLAGE OF IROQUOIS HYDRO SYSTEM</v>
          </cell>
          <cell r="B287" t="str">
            <v>RIDEAU ST. LAWRENCE DISTRIBUTION INC.</v>
          </cell>
          <cell r="D287">
            <v>-127553</v>
          </cell>
        </row>
        <row r="288">
          <cell r="A288" t="str">
            <v>VILLAGE OF LUCKNOW HYDRO SYSTEM</v>
          </cell>
          <cell r="B288" t="str">
            <v>WESTARIO POWER INC.</v>
          </cell>
          <cell r="D288">
            <v>-37471</v>
          </cell>
        </row>
        <row r="289">
          <cell r="A289" t="str">
            <v>VILLAGE OF MAXVILLE HYDRO SYSTEM</v>
          </cell>
          <cell r="B289" t="str">
            <v>HYDRO ONE NETWORKS INC.</v>
          </cell>
          <cell r="D289">
            <v>-9847</v>
          </cell>
        </row>
        <row r="290">
          <cell r="A290" t="str">
            <v>WALKERTON PUBLIC UTILITIES COMMISSION</v>
          </cell>
          <cell r="B290" t="str">
            <v>WESTARIO POWER INC.</v>
          </cell>
          <cell r="D290">
            <v>-30508</v>
          </cell>
        </row>
        <row r="291">
          <cell r="A291" t="str">
            <v>WARDSVILLE HYDRO ELECTRIC COMMISSION</v>
          </cell>
          <cell r="B291" t="str">
            <v>HYDRO ONE NETWORKS INC.</v>
          </cell>
          <cell r="D291">
            <v>-3384</v>
          </cell>
        </row>
        <row r="292">
          <cell r="A292" t="str">
            <v>WARKWORTH HYDRO ELECTRIC COMMISSION</v>
          </cell>
          <cell r="B292" t="str">
            <v>HYDRO ONE NETWORKS INC.</v>
          </cell>
          <cell r="D292">
            <v>-24604</v>
          </cell>
        </row>
        <row r="293">
          <cell r="A293" t="str">
            <v>WATERLOO NORTH HYDRO INC.</v>
          </cell>
          <cell r="B293" t="str">
            <v>WATERLOO NORTH HYDRO INC.</v>
          </cell>
          <cell r="D293">
            <v>-2339718</v>
          </cell>
        </row>
        <row r="294">
          <cell r="A294" t="str">
            <v>WAUBAUSHENE PUBLIC UTILITIES COMMISSION</v>
          </cell>
          <cell r="B294" t="str">
            <v>NEWMARKET-TAY POWER DISTRIBUTION LTD.</v>
          </cell>
          <cell r="D294">
            <v>-26</v>
          </cell>
        </row>
        <row r="295">
          <cell r="A295" t="str">
            <v>WELLAND HYDRO-ELECTRIC SYSTEM CORP.</v>
          </cell>
          <cell r="B295" t="str">
            <v>WELLAND HYDRO-ELECTRIC SYSTEM CORP.</v>
          </cell>
          <cell r="D295">
            <v>-1064408</v>
          </cell>
        </row>
        <row r="296">
          <cell r="A296" t="str">
            <v>WELLINGTON ELECTRIC DISTRIBUTION COMPANY INC.</v>
          </cell>
          <cell r="B296" t="str">
            <v>GUELPH HYDRO ELECTRIC SYSTEMS INC.</v>
          </cell>
          <cell r="D296">
            <v>-22235</v>
          </cell>
        </row>
        <row r="297">
          <cell r="A297" t="str">
            <v>WEST LINCOLN HYDRO ELECTRIC COMMISSION</v>
          </cell>
          <cell r="B297" t="str">
            <v>NIAGARA PENINSULA ENERGY INC.</v>
          </cell>
          <cell r="D297">
            <v>-45607</v>
          </cell>
        </row>
        <row r="298">
          <cell r="A298" t="str">
            <v>WHITBY HYDRO ELECTRIC CORPORATION</v>
          </cell>
          <cell r="B298" t="str">
            <v>WHITBY HYDRO ELECTRIC CORPORATION</v>
          </cell>
          <cell r="D298">
            <v>-2799307</v>
          </cell>
        </row>
        <row r="299">
          <cell r="A299" t="str">
            <v>WHITCHURCH STOUFFVILLE HYDRO ELECTRIC COMMISSION</v>
          </cell>
          <cell r="B299" t="str">
            <v>HYDRO ONE NETWORKS INC.</v>
          </cell>
          <cell r="D299">
            <v>-469971</v>
          </cell>
        </row>
        <row r="300">
          <cell r="A300" t="str">
            <v>WINCHESTER HYDRO COMMISSION</v>
          </cell>
          <cell r="B300" t="str">
            <v>HYDRO ONE NETWORKS INC.</v>
          </cell>
          <cell r="D300">
            <v>-4100</v>
          </cell>
        </row>
        <row r="301">
          <cell r="A301" t="str">
            <v>WINDSOR UTILITIES COMMISSION</v>
          </cell>
          <cell r="B301" t="str">
            <v>ENWIN UTILITIES LTD.</v>
          </cell>
          <cell r="D301">
            <v>-1547949</v>
          </cell>
        </row>
        <row r="302">
          <cell r="A302" t="str">
            <v>WINGHAM PUBLIC UTILITIES COMMISSION</v>
          </cell>
          <cell r="B302" t="str">
            <v>WESTARIO POWER INC.</v>
          </cell>
          <cell r="D302">
            <v>-79392</v>
          </cell>
        </row>
        <row r="303">
          <cell r="A303" t="str">
            <v>WOODSTOCK HYDRO SERVICES INC.</v>
          </cell>
          <cell r="B303" t="str">
            <v>WOODSTOCK HYDRO SERVICES INC.</v>
          </cell>
          <cell r="D303">
            <v>-428497</v>
          </cell>
        </row>
        <row r="304">
          <cell r="A304" t="str">
            <v>WOODVILLE HYDRO-ELECTRIC SYSTEM</v>
          </cell>
          <cell r="B304" t="str">
            <v>HYDRO ONE NETWORKS INC.</v>
          </cell>
          <cell r="D304">
            <v>-28164</v>
          </cell>
        </row>
        <row r="305">
          <cell r="A305" t="str">
            <v>WYOMING HYDRO ELECTRIC COMMISSION</v>
          </cell>
          <cell r="B305" t="str">
            <v>HYDRO ONE NETWORKS INC.</v>
          </cell>
          <cell r="D305">
            <v>-20134</v>
          </cell>
        </row>
        <row r="306">
          <cell r="A306" t="str">
            <v>ZORRA ELECTRIC SUPPLY AUTHORITY</v>
          </cell>
          <cell r="B306" t="str">
            <v>ERIE THAMES POWERLINES CORPORATION</v>
          </cell>
          <cell r="D306">
            <v>-46988</v>
          </cell>
        </row>
        <row r="307">
          <cell r="A307" t="str">
            <v>ZURICH HYDRO ELECTRIC COMMISSION</v>
          </cell>
          <cell r="B307" t="str">
            <v>FESTIVAL HYDRO INC.</v>
          </cell>
          <cell r="D307">
            <v>-12515</v>
          </cell>
        </row>
        <row r="312">
          <cell r="A312" t="str">
            <v>AILSA CRAIG HYDRO ELECTRIC SYSTEM</v>
          </cell>
          <cell r="B312" t="str">
            <v>HYDRO ONE NETWORKS INC.</v>
          </cell>
          <cell r="D312">
            <v>-11297</v>
          </cell>
        </row>
        <row r="313">
          <cell r="A313" t="str">
            <v>AJAX HYDRO-ELECTRIC COMMISSION</v>
          </cell>
          <cell r="B313" t="str">
            <v>VERIDIAN CONNECTIONS INC.</v>
          </cell>
          <cell r="D313">
            <v>-1214160</v>
          </cell>
        </row>
        <row r="314">
          <cell r="A314" t="str">
            <v>ALLISTON</v>
          </cell>
          <cell r="B314" t="str">
            <v>POWERSTREAM INC.</v>
          </cell>
          <cell r="D314">
            <v>-113415</v>
          </cell>
        </row>
        <row r="315">
          <cell r="A315" t="str">
            <v>ALVINSTON PUBLIC UTILITIES COMMISSION</v>
          </cell>
          <cell r="B315" t="str">
            <v>BLUEWATER POWER DISTRIBUTION CORPORATION</v>
          </cell>
          <cell r="D315">
            <v>-13792</v>
          </cell>
        </row>
        <row r="316">
          <cell r="A316" t="str">
            <v>ANCASTER HYDRO-ELECTRIC COMMISSION</v>
          </cell>
          <cell r="B316" t="str">
            <v>HORIZON UTILITIES CORPORATION</v>
          </cell>
          <cell r="D316">
            <v>-296080</v>
          </cell>
        </row>
        <row r="317">
          <cell r="A317" t="str">
            <v>ARKONA HYDRO ELECTRIC COMMISSION</v>
          </cell>
          <cell r="B317" t="str">
            <v>HYDRO ONE NETWORKS INC.</v>
          </cell>
          <cell r="D317">
            <v>-512</v>
          </cell>
        </row>
        <row r="318">
          <cell r="A318" t="str">
            <v>ARNPRIOR HYDRO ELECTRIC COMMISSION</v>
          </cell>
          <cell r="B318" t="str">
            <v>HYDRO ONE NETWORKS INC.</v>
          </cell>
          <cell r="D318">
            <v>-55356</v>
          </cell>
        </row>
        <row r="319">
          <cell r="A319" t="str">
            <v>ASPHODEL-NORWOOD DISTRIBUTION INCORPORATED</v>
          </cell>
          <cell r="B319" t="str">
            <v>PETERBOROUGH DISTRIBUTION INCORPORATED</v>
          </cell>
          <cell r="D319">
            <v>-56817</v>
          </cell>
        </row>
        <row r="320">
          <cell r="A320" t="str">
            <v>ATIKOKAN HYDRO INC.</v>
          </cell>
          <cell r="B320" t="str">
            <v>ATIKOKAN HYDRO INC.</v>
          </cell>
          <cell r="D320">
            <v>-138338</v>
          </cell>
        </row>
        <row r="321">
          <cell r="A321" t="str">
            <v>AURORA HYDRO CONNECTIONS LIMITED</v>
          </cell>
          <cell r="B321" t="str">
            <v>POWERSTREAM INC.</v>
          </cell>
          <cell r="D321">
            <v>-1064644</v>
          </cell>
        </row>
        <row r="322">
          <cell r="A322" t="str">
            <v>AYLMER PUBLIC UTILITIES COMMISSION</v>
          </cell>
          <cell r="B322" t="str">
            <v>ERIE THAMES POWERLINES CORPORATION</v>
          </cell>
          <cell r="D322">
            <v>-78534</v>
          </cell>
        </row>
        <row r="323">
          <cell r="A323" t="str">
            <v>BATH HYDRO</v>
          </cell>
          <cell r="B323" t="str">
            <v>HYDRO ONE NETWORKS INC.</v>
          </cell>
          <cell r="D323">
            <v>-14356</v>
          </cell>
        </row>
        <row r="324">
          <cell r="A324" t="str">
            <v>BEACHBURG HYDRO</v>
          </cell>
          <cell r="B324" t="str">
            <v>OTTAWA RIVER POWER CORPORATION</v>
          </cell>
          <cell r="D324">
            <v>-11615</v>
          </cell>
        </row>
        <row r="325">
          <cell r="A325" t="str">
            <v>BEETON</v>
          </cell>
          <cell r="B325" t="str">
            <v>POWERSTREAM INC.</v>
          </cell>
          <cell r="D325">
            <v>-1224</v>
          </cell>
        </row>
        <row r="326">
          <cell r="A326" t="str">
            <v>BELLEVILLE ELECTRIC CORPORATION</v>
          </cell>
          <cell r="B326" t="str">
            <v>VERIDIAN CONNECTIONS INC.</v>
          </cell>
          <cell r="D326">
            <v>-257617</v>
          </cell>
        </row>
        <row r="327">
          <cell r="A327" t="str">
            <v>BLANDFORD-BLENHEIM PUBLIC UTILITIES COMMISSION</v>
          </cell>
          <cell r="B327" t="str">
            <v>HYDRO ONE NETWORKS INC.</v>
          </cell>
          <cell r="D327">
            <v>-8118</v>
          </cell>
        </row>
        <row r="328">
          <cell r="A328" t="str">
            <v>BLUE MOUNTAINS HYDRO SERVICES COMPANY INC.</v>
          </cell>
          <cell r="B328" t="str">
            <v>COLLUS POWER CORP.</v>
          </cell>
          <cell r="D328">
            <v>-61159</v>
          </cell>
        </row>
        <row r="329">
          <cell r="A329" t="str">
            <v>BLYTH HYDRO ELECTRIC COMMISSION</v>
          </cell>
          <cell r="B329" t="str">
            <v>HYDRO ONE NETWORKS INC.</v>
          </cell>
          <cell r="D329">
            <v>-21600</v>
          </cell>
        </row>
        <row r="330">
          <cell r="A330" t="str">
            <v>BOARD OF LIGHT &amp; HEAT COMM. OF THE CITY OF GUELPH</v>
          </cell>
          <cell r="B330" t="str">
            <v>GUELPH HYDRO ELECTRIC SYSTEMS INC.</v>
          </cell>
          <cell r="D330">
            <v>-3280287</v>
          </cell>
        </row>
        <row r="331">
          <cell r="A331" t="str">
            <v>BOBCAYGEON HYDRO ELECTRIC COMMISSION</v>
          </cell>
          <cell r="B331" t="str">
            <v>HYDRO ONE NETWORKS INC.</v>
          </cell>
          <cell r="D331">
            <v>-30357</v>
          </cell>
        </row>
        <row r="332">
          <cell r="A332" t="str">
            <v>BRADFORD WEST GWILLIMBURY PUBLIC UTILITIES COMMISSION</v>
          </cell>
          <cell r="B332" t="str">
            <v>POWERSTREAM INC.</v>
          </cell>
          <cell r="D332">
            <v>-482271</v>
          </cell>
        </row>
        <row r="333">
          <cell r="A333" t="str">
            <v>BRIGHTON DISTRIBUTION INC.</v>
          </cell>
          <cell r="B333" t="str">
            <v>HYDRO ONE NETWORKS INC.</v>
          </cell>
          <cell r="D333">
            <v>-84276</v>
          </cell>
        </row>
        <row r="334">
          <cell r="A334" t="str">
            <v>BROCK HYDRO-ELECTRIC COMMISSION</v>
          </cell>
          <cell r="B334" t="str">
            <v>VERIDIAN CONNECTIONS INC.</v>
          </cell>
          <cell r="D334">
            <v>-118719</v>
          </cell>
        </row>
        <row r="335">
          <cell r="A335" t="str">
            <v>BROCKVILLE UTILITIES INCORPORATED</v>
          </cell>
          <cell r="B335" t="str">
            <v>HYDRO ONE NETWORKS INC.</v>
          </cell>
          <cell r="D335">
            <v>-454703</v>
          </cell>
        </row>
        <row r="336">
          <cell r="A336" t="str">
            <v>BRUSSELS PUBLIC UTILITIES COMMISSION</v>
          </cell>
          <cell r="B336" t="str">
            <v>FESTIVAL HYDRO INC.</v>
          </cell>
          <cell r="D336">
            <v>-7778</v>
          </cell>
        </row>
        <row r="337">
          <cell r="A337" t="str">
            <v>BURK'S FALLS HYDRO ELECTRIC COMMISSION</v>
          </cell>
          <cell r="B337" t="str">
            <v>LAKELAND POWER DISTRIBUTION LTD.</v>
          </cell>
          <cell r="D337">
            <v>-42691</v>
          </cell>
        </row>
        <row r="338">
          <cell r="A338" t="str">
            <v>BURLINGTON HYDRO INC.</v>
          </cell>
          <cell r="B338" t="str">
            <v>BURLINGTON HYDRO INC.</v>
          </cell>
          <cell r="D338">
            <v>-4699681</v>
          </cell>
        </row>
        <row r="339">
          <cell r="A339" t="str">
            <v>CALEDON HYDRO CORPORATION</v>
          </cell>
          <cell r="B339" t="str">
            <v>HYDRO ONE NETWORKS INC.</v>
          </cell>
          <cell r="D339">
            <v>-1025158</v>
          </cell>
        </row>
        <row r="340">
          <cell r="A340" t="str">
            <v>CAMBRIDGE AND NORTH DUMFRIES HYDRO INC.</v>
          </cell>
          <cell r="B340" t="str">
            <v>CAMBRIDGE AND NORTH DUMFRIES HYDRO INC.</v>
          </cell>
          <cell r="D340">
            <v>-2213124</v>
          </cell>
        </row>
        <row r="341">
          <cell r="A341" t="str">
            <v>CAPREOL HYDRO ELECTRIC COMMISSION</v>
          </cell>
          <cell r="B341" t="str">
            <v>GREATER SUDBURY HYDRO INC.</v>
          </cell>
          <cell r="D341">
            <v>-158031</v>
          </cell>
        </row>
        <row r="342">
          <cell r="A342" t="str">
            <v>CASSELMAN HYDRO INC.</v>
          </cell>
          <cell r="B342" t="str">
            <v>HYDRO OTTAWA LIMITED</v>
          </cell>
          <cell r="D342">
            <v>-32757</v>
          </cell>
        </row>
        <row r="343">
          <cell r="A343" t="str">
            <v>CAVAN-MILLBROOK-NORTH MONAGHAN PUBLIC UTILITIES COMMISSION</v>
          </cell>
          <cell r="B343" t="str">
            <v>HYDRO ONE NETWORKS INC.</v>
          </cell>
          <cell r="D343">
            <v>-32841</v>
          </cell>
        </row>
        <row r="344">
          <cell r="A344" t="str">
            <v>CENTRE HASTINGS HYDRO ELECTRIC COMMISSION</v>
          </cell>
          <cell r="B344" t="str">
            <v>HYDRO ONE NETWORKS INC.</v>
          </cell>
          <cell r="D344">
            <v>-12753</v>
          </cell>
        </row>
        <row r="345">
          <cell r="A345" t="str">
            <v>CHALK RIVER HYDRO</v>
          </cell>
          <cell r="B345" t="str">
            <v>HYDRO ONE NETWORKS INC.</v>
          </cell>
          <cell r="D345">
            <v>-14160</v>
          </cell>
        </row>
        <row r="346">
          <cell r="A346" t="str">
            <v>CHAPLEAU PUBLIC UTILITIES CORPORATION</v>
          </cell>
          <cell r="B346" t="str">
            <v>CHAPLEAU PUBLIC UTILITIES CORPORATION</v>
          </cell>
          <cell r="D346">
            <v>-8179</v>
          </cell>
        </row>
        <row r="347">
          <cell r="A347" t="str">
            <v>CITY OF DRYDEN HYDRO ELECTRIC COMMISSION</v>
          </cell>
          <cell r="B347" t="str">
            <v>HYDRO ONE NETWORKS INC.</v>
          </cell>
          <cell r="D347">
            <v>-71382</v>
          </cell>
        </row>
        <row r="348">
          <cell r="A348" t="str">
            <v>CLARINGTON HYDRO-ELECTRIC COMMISSION</v>
          </cell>
          <cell r="B348" t="str">
            <v>VERIDIAN CONNECTIONS INC.</v>
          </cell>
          <cell r="D348">
            <v>-719052</v>
          </cell>
        </row>
        <row r="349">
          <cell r="A349" t="str">
            <v>CLINTON POWER CORPORATION</v>
          </cell>
          <cell r="B349" t="str">
            <v>ERIE THAMES POWERLINES CORPORATION</v>
          </cell>
          <cell r="D349">
            <v>-15123</v>
          </cell>
        </row>
        <row r="350">
          <cell r="A350" t="str">
            <v>COBDEN HYDRO</v>
          </cell>
          <cell r="B350" t="str">
            <v>HYDRO ONE NETWORKS INC.</v>
          </cell>
          <cell r="D350">
            <v>-7778</v>
          </cell>
        </row>
        <row r="351">
          <cell r="A351" t="str">
            <v>COLBORNE PUBLIC UTILITIES COMMISSION</v>
          </cell>
          <cell r="B351" t="str">
            <v>LAKEFRONT UTILITIES INC.</v>
          </cell>
          <cell r="D351">
            <v>-16834</v>
          </cell>
        </row>
        <row r="352">
          <cell r="A352" t="str">
            <v>COTTAM HYDRO-ELECTRIC SYSTEM</v>
          </cell>
          <cell r="B352" t="str">
            <v>E.L.K. ENERGY INC.</v>
          </cell>
          <cell r="D352">
            <v>-148231</v>
          </cell>
        </row>
        <row r="353">
          <cell r="A353" t="str">
            <v>DASHWOOD HYDRO-ELECTRIC SYSTEM</v>
          </cell>
          <cell r="B353" t="str">
            <v>FESTIVAL HYDRO INC.</v>
          </cell>
          <cell r="D353">
            <v>-129</v>
          </cell>
        </row>
        <row r="354">
          <cell r="A354" t="str">
            <v>DEEP RIVER HYDRO</v>
          </cell>
          <cell r="B354" t="str">
            <v>HYDRO ONE NETWORKS INC.</v>
          </cell>
          <cell r="D354">
            <v>-229875</v>
          </cell>
        </row>
        <row r="355">
          <cell r="A355" t="str">
            <v>DELHI HYDRO-ELECTRIC COMMISSION</v>
          </cell>
          <cell r="B355" t="str">
            <v>NORFOLK POWER DISTRIBUTION INC.</v>
          </cell>
          <cell r="D355">
            <v>-20713</v>
          </cell>
        </row>
        <row r="356">
          <cell r="A356" t="str">
            <v>DESERONTO PUBLIC UTILITIES COMMISSION</v>
          </cell>
          <cell r="B356" t="str">
            <v>HYDRO ONE NETWORKS INC.</v>
          </cell>
          <cell r="D356">
            <v>-7940</v>
          </cell>
        </row>
        <row r="357">
          <cell r="A357" t="str">
            <v>DRESDEN UTILITIES COMMISSION</v>
          </cell>
          <cell r="B357" t="str">
            <v>CHATHAM-KENT HYDRO INC.</v>
          </cell>
          <cell r="D357">
            <v>-33135</v>
          </cell>
        </row>
        <row r="358">
          <cell r="A358" t="str">
            <v>DUNDALK HYDRO ELECTRIC SYSTEM</v>
          </cell>
          <cell r="B358" t="str">
            <v>HYDRO ONE NETWORKS INC.</v>
          </cell>
          <cell r="D358">
            <v>-2020</v>
          </cell>
        </row>
        <row r="359">
          <cell r="A359" t="str">
            <v>DUNDAS HYDRO-ELECTRIC COMMISSION</v>
          </cell>
          <cell r="B359" t="str">
            <v>HORIZON UTILITIES CORPORATION</v>
          </cell>
          <cell r="D359">
            <v>-490989</v>
          </cell>
        </row>
        <row r="360">
          <cell r="A360" t="str">
            <v>DUNNVILLE HYDRO ELECTRIC COMMISSION</v>
          </cell>
          <cell r="B360" t="str">
            <v>HALDIMAND COUNTY HYDRO INC.</v>
          </cell>
          <cell r="D360">
            <v>-141195</v>
          </cell>
        </row>
        <row r="361">
          <cell r="A361" t="str">
            <v>DURHAM HYDRO ELECTRIC COMMISSION</v>
          </cell>
          <cell r="B361" t="str">
            <v>HYDRO ONE NETWORKS INC.</v>
          </cell>
          <cell r="D361">
            <v>-11586</v>
          </cell>
        </row>
        <row r="362">
          <cell r="A362" t="str">
            <v>DUTTON HYDRO LIMITED</v>
          </cell>
          <cell r="B362" t="str">
            <v>MIDDLESEX POWER DISTRIBUTION CORPORATION</v>
          </cell>
          <cell r="D362">
            <v>-4834</v>
          </cell>
        </row>
        <row r="363">
          <cell r="A363" t="str">
            <v>EAST ZORRA-TAVISTOCK PUBLIC UTILITY COMMISSION</v>
          </cell>
          <cell r="B363" t="str">
            <v>ERIE THAMES POWERLINES CORPORATION</v>
          </cell>
          <cell r="D363">
            <v>-38969</v>
          </cell>
        </row>
        <row r="364">
          <cell r="A364" t="str">
            <v>ELMWOOD HYDRO-ELECTRIC SYSTEM</v>
          </cell>
          <cell r="B364" t="str">
            <v>WESTARIO POWER INC.</v>
          </cell>
          <cell r="D364">
            <v>-234</v>
          </cell>
        </row>
        <row r="365">
          <cell r="A365" t="str">
            <v>EMBRUN COOPERATIVE HYDRO INC.</v>
          </cell>
          <cell r="B365" t="str">
            <v>COOPERATIVE HYDRO EMBRUN INC.</v>
          </cell>
          <cell r="D365">
            <v>-30195</v>
          </cell>
        </row>
        <row r="366">
          <cell r="A366" t="str">
            <v>ERIN HYDRO ELECTRIC COMMISSION</v>
          </cell>
          <cell r="B366" t="str">
            <v>HYDRO ONE NETWORKS INC.</v>
          </cell>
          <cell r="D366">
            <v>-228679</v>
          </cell>
        </row>
        <row r="367">
          <cell r="A367" t="str">
            <v>ESSEX HYDRO-ELECTRIC COMMISSION</v>
          </cell>
          <cell r="B367" t="str">
            <v>E.L.K. ENERGY INC.</v>
          </cell>
          <cell r="D367">
            <v>-199203</v>
          </cell>
        </row>
        <row r="368">
          <cell r="A368" t="str">
            <v>FENELON FALLS BOARD OF WATER, LIGHT AND POWER COMMISSIONERS</v>
          </cell>
          <cell r="B368" t="str">
            <v>HYDRO ONE NETWORKS INC.</v>
          </cell>
          <cell r="D368">
            <v>-14194</v>
          </cell>
        </row>
        <row r="369">
          <cell r="A369" t="str">
            <v>FLAMBOROUGH HYDRO ELECTRIC COMMISSION</v>
          </cell>
          <cell r="B369" t="str">
            <v>HORIZON UTILITIES CORPORATION</v>
          </cell>
          <cell r="D369">
            <v>-84589</v>
          </cell>
        </row>
        <row r="370">
          <cell r="A370" t="str">
            <v>FOREST PUBLIC UTILITIES COMMISSION</v>
          </cell>
          <cell r="B370" t="str">
            <v>HYDRO ONE NETWORKS INC.</v>
          </cell>
          <cell r="D370">
            <v>-14335</v>
          </cell>
        </row>
        <row r="371">
          <cell r="A371" t="str">
            <v>GEORGINA HYDRO ELECTRIC COMMISSION</v>
          </cell>
          <cell r="B371" t="str">
            <v>HYDRO ONE NETWORKS INC.</v>
          </cell>
          <cell r="D371">
            <v>-219735</v>
          </cell>
        </row>
        <row r="372">
          <cell r="A372" t="str">
            <v>GLENCOE PUBLIC UTILITIES COMMISSION</v>
          </cell>
          <cell r="B372" t="str">
            <v>HYDRO ONE NETWORKS INC.</v>
          </cell>
          <cell r="D372">
            <v>-31325</v>
          </cell>
        </row>
        <row r="373">
          <cell r="A373" t="str">
            <v>GOULBOURN HYDRO ELECTRIC COMMISSION</v>
          </cell>
          <cell r="B373" t="str">
            <v>HYDRO OTTAWA LIMITED</v>
          </cell>
          <cell r="D373">
            <v>-129459</v>
          </cell>
        </row>
        <row r="374">
          <cell r="A374" t="str">
            <v>GRAND BEND PUBLIC UTILITIES COMMISSION</v>
          </cell>
          <cell r="B374" t="str">
            <v>HYDRO ONE NETWORKS INC.</v>
          </cell>
          <cell r="D374">
            <v>-31267</v>
          </cell>
        </row>
        <row r="375">
          <cell r="A375" t="str">
            <v>GRAND VALLEY ENERGY INC.</v>
          </cell>
          <cell r="B375" t="str">
            <v>ORANGEVILLE HYDRO LIMITED</v>
          </cell>
          <cell r="D375">
            <v>-11046</v>
          </cell>
        </row>
        <row r="376">
          <cell r="A376" t="str">
            <v>GRAVENHURST HYDRO ELECTRIC INC.</v>
          </cell>
          <cell r="B376" t="str">
            <v>VERIDIAN CONNECTIONS INC.</v>
          </cell>
          <cell r="D376">
            <v>-71431</v>
          </cell>
        </row>
        <row r="377">
          <cell r="A377" t="str">
            <v>GRIMSBY POWER INCORPORATED</v>
          </cell>
          <cell r="B377" t="str">
            <v>GRIMSBY POWER INCORPORATED</v>
          </cell>
          <cell r="D377">
            <v>-107612</v>
          </cell>
        </row>
        <row r="378">
          <cell r="A378" t="str">
            <v>GUELPH/ERAMOSA HYDRO-ELECTRIC COMMISSION</v>
          </cell>
          <cell r="B378" t="str">
            <v>GUELPH HYDRO ELECTRIC SYSTEMS INC.</v>
          </cell>
          <cell r="D378">
            <v>-12633</v>
          </cell>
        </row>
        <row r="379">
          <cell r="A379" t="str">
            <v>HALDIMAND HYDRO-ELECTRIC COMMISSION</v>
          </cell>
          <cell r="B379" t="str">
            <v>HALDIMAND COUNTY HYDRO INC.</v>
          </cell>
          <cell r="D379">
            <v>-189717</v>
          </cell>
        </row>
        <row r="380">
          <cell r="A380" t="str">
            <v>HALTON HILLS HYDRO INC.</v>
          </cell>
          <cell r="B380" t="str">
            <v>HALTON HILLS HYDRO INC.</v>
          </cell>
          <cell r="D380">
            <v>-657710</v>
          </cell>
        </row>
        <row r="381">
          <cell r="A381" t="str">
            <v>HAMILTON HYDRO INC.</v>
          </cell>
          <cell r="B381" t="str">
            <v>HORIZON UTILITIES CORPORATION</v>
          </cell>
          <cell r="D381">
            <v>-1968216</v>
          </cell>
        </row>
        <row r="382">
          <cell r="A382" t="str">
            <v>HANOVER ELECTRIC SERVICES INC.</v>
          </cell>
          <cell r="B382" t="str">
            <v>WESTARIO POWER INC.</v>
          </cell>
          <cell r="D382">
            <v>-23479</v>
          </cell>
        </row>
        <row r="383">
          <cell r="A383" t="str">
            <v>HASTINGS PUBLIC UTILITIES</v>
          </cell>
          <cell r="B383" t="str">
            <v>HYDRO ONE NETWORKS INC.</v>
          </cell>
          <cell r="D383">
            <v>-2979</v>
          </cell>
        </row>
        <row r="384">
          <cell r="A384" t="str">
            <v>HAVELOCK-BELMONT-METHUEN HYDRO ELECTRIC COMMISSION</v>
          </cell>
          <cell r="B384" t="str">
            <v>HYDRO ONE NETWORKS INC.</v>
          </cell>
          <cell r="D384">
            <v>-13956</v>
          </cell>
        </row>
        <row r="385">
          <cell r="A385" t="str">
            <v>HEARST POWER DISTRIBUTION COMPANY LIMITED</v>
          </cell>
          <cell r="B385" t="str">
            <v>HEARST POWER DISTRIBUTION COMPANY LIMITED</v>
          </cell>
          <cell r="D385">
            <v>-78090</v>
          </cell>
        </row>
        <row r="386">
          <cell r="A386" t="str">
            <v>HENSALL PUBLIC UTILITIES COMMISSION</v>
          </cell>
          <cell r="B386" t="str">
            <v>FESTIVAL HYDRO INC.</v>
          </cell>
          <cell r="D386">
            <v>-13612</v>
          </cell>
        </row>
        <row r="387">
          <cell r="A387" t="str">
            <v>HOLSTEIN HYDRO ELECTRIC SYSTEM</v>
          </cell>
          <cell r="B387" t="str">
            <v>WELLINGTON NORTH POWER INC.</v>
          </cell>
          <cell r="D387">
            <v>-5000</v>
          </cell>
        </row>
        <row r="388">
          <cell r="A388" t="str">
            <v>HUNTSVILLE PUBLIC UTILITIES COMMISSION</v>
          </cell>
          <cell r="B388" t="str">
            <v>LAKELAND POWER DISTRIBUTION LTD.</v>
          </cell>
          <cell r="D388">
            <v>-27094</v>
          </cell>
        </row>
        <row r="389">
          <cell r="A389" t="str">
            <v>HYDRO ELECTRIC COMMISSION OF THE CORPORATION OF THE TOWNSHIP OF MIDDLESEX CENTRE</v>
          </cell>
          <cell r="B389" t="str">
            <v>HYDRO ONE NETWORKS INC.</v>
          </cell>
          <cell r="D389">
            <v>-4306</v>
          </cell>
        </row>
        <row r="390">
          <cell r="A390" t="str">
            <v>HYDRO ELECTRIC COMMISSION OF THE TOWN OF LEAMINGTON</v>
          </cell>
          <cell r="B390" t="str">
            <v>ESSEX POWERLINES CORPORATION</v>
          </cell>
          <cell r="D390">
            <v>-224853</v>
          </cell>
        </row>
        <row r="391">
          <cell r="A391" t="str">
            <v>HYDRO ELECTRIC COMMISSION OF THE TOWNSHIP OF SPRINGWATER</v>
          </cell>
          <cell r="B391" t="str">
            <v>HYDRO ONE NETWORKS INC.</v>
          </cell>
          <cell r="D391">
            <v>-4028</v>
          </cell>
        </row>
        <row r="392">
          <cell r="A392" t="str">
            <v>HYDRO HAWKESBURY INC.</v>
          </cell>
          <cell r="B392" t="str">
            <v>HYDRO HAWKESBURY INC.</v>
          </cell>
          <cell r="D392">
            <v>-55841</v>
          </cell>
        </row>
        <row r="393">
          <cell r="A393" t="str">
            <v>HYDRO MISSISSAUGA CORPORATION</v>
          </cell>
          <cell r="B393" t="str">
            <v>ENERSOURCE HYDRO MISSISSAUGA INC.</v>
          </cell>
          <cell r="D393">
            <v>-25023071</v>
          </cell>
        </row>
        <row r="394">
          <cell r="A394" t="str">
            <v>HYDRO ONE BRAMPTON NETWORKS INC.</v>
          </cell>
          <cell r="B394" t="str">
            <v>HYDRO ONE BRAMPTON NETWORKS INC.</v>
          </cell>
          <cell r="D394">
            <v>-5425168</v>
          </cell>
        </row>
        <row r="395">
          <cell r="A395" t="str">
            <v>HYDRO OTTAWA LIMITED</v>
          </cell>
          <cell r="B395" t="str">
            <v>HYDRO OTTAWA LIMITED</v>
          </cell>
          <cell r="D395">
            <v>-10547515</v>
          </cell>
        </row>
        <row r="396">
          <cell r="A396" t="str">
            <v>HYDRO VAUGHAN DISTRIBUTION INC.</v>
          </cell>
          <cell r="B396" t="str">
            <v>POWERSTREAM INC.</v>
          </cell>
          <cell r="D396">
            <v>-2445760</v>
          </cell>
        </row>
        <row r="397">
          <cell r="A397" t="str">
            <v>HYDRO-ELECTRIC COMMISSION FOR THE TOWN OF AMHERSTBURG</v>
          </cell>
          <cell r="B397" t="str">
            <v>ESSEX POWERLINES CORPORATION</v>
          </cell>
          <cell r="D397">
            <v>-99742</v>
          </cell>
        </row>
        <row r="398">
          <cell r="A398" t="str">
            <v>HYDRO-ELECTRIC COMMISSION OF SOUTH DUMFRIES</v>
          </cell>
          <cell r="B398" t="str">
            <v>BRANT COUNTY POWER INC.</v>
          </cell>
          <cell r="D398">
            <v>-198</v>
          </cell>
        </row>
        <row r="399">
          <cell r="A399" t="str">
            <v>HYDRO-ELECTRIC COMMISSION OF THE CITY OF BRANTFORD</v>
          </cell>
          <cell r="B399" t="str">
            <v>BRANTFORD POWER INC.</v>
          </cell>
          <cell r="D399">
            <v>-2369968</v>
          </cell>
        </row>
        <row r="400">
          <cell r="A400" t="str">
            <v>HYDRO-ELECTRIC COMMISSION OF THE CITY OF PEMBROKE</v>
          </cell>
          <cell r="B400" t="str">
            <v>OTTAWA RIVER POWER CORPORATION</v>
          </cell>
          <cell r="D400">
            <v>-206736</v>
          </cell>
        </row>
        <row r="401">
          <cell r="A401" t="str">
            <v>HYDRO-ELECTRIC COMMISSION OF THE CITY OF SARNIA</v>
          </cell>
          <cell r="B401" t="str">
            <v>BLUEWATER POWER DISTRIBUTION CORPORATION</v>
          </cell>
          <cell r="D401">
            <v>-207180</v>
          </cell>
        </row>
        <row r="402">
          <cell r="A402" t="str">
            <v>HYDRO-ELECTRIC COMMISSION OF THE CITY OF TORONTO - EAST YORK OFFICE</v>
          </cell>
          <cell r="B402" t="str">
            <v>TORONTO HYDRO-ELECTRIC SYSTEM LIMITED</v>
          </cell>
          <cell r="D402">
            <v>-440772</v>
          </cell>
        </row>
        <row r="403">
          <cell r="A403" t="str">
            <v>HYDRO-ELECTRIC COMMISSION OF THE CITY OF TORONTO - ETOBICOKE OFFICE</v>
          </cell>
          <cell r="B403" t="str">
            <v>TORONTO HYDRO-ELECTRIC SYSTEM LIMITED</v>
          </cell>
          <cell r="D403">
            <v>-4809570</v>
          </cell>
        </row>
        <row r="404">
          <cell r="A404" t="str">
            <v>HYDRO-ELECTRIC COMMISSION OF THE CITY OF TORONTO - NORTH YORK OFFICE</v>
          </cell>
          <cell r="B404" t="str">
            <v>TORONTO HYDRO-ELECTRIC SYSTEM LIMITED</v>
          </cell>
          <cell r="D404">
            <v>-5644332</v>
          </cell>
        </row>
        <row r="405">
          <cell r="A405" t="str">
            <v>HYDRO-ELECTRIC COMMISSION OF THE CITY OF TORONTO - SCARBOROUGH OFFICE</v>
          </cell>
          <cell r="B405" t="str">
            <v>TORONTO HYDRO-ELECTRIC SYSTEM LIMITED</v>
          </cell>
          <cell r="D405">
            <v>-11302126</v>
          </cell>
        </row>
        <row r="406">
          <cell r="A406" t="str">
            <v>HYDRO-ELECTRIC COMMISSION OF THE CITY OF TORONTO - TORONTO OFFICE</v>
          </cell>
          <cell r="B406" t="str">
            <v>TORONTO HYDRO-ELECTRIC SYSTEM LIMITED</v>
          </cell>
          <cell r="D406">
            <v>-5379481</v>
          </cell>
        </row>
        <row r="407">
          <cell r="A407" t="str">
            <v>HYDRO-ELECTRIC COMMISSION OF THE CITY OF TORONTO - YORK OFFICE</v>
          </cell>
          <cell r="B407" t="str">
            <v>TORONTO HYDRO-ELECTRIC SYSTEM LIMITED</v>
          </cell>
          <cell r="D407">
            <v>-65062</v>
          </cell>
        </row>
        <row r="408">
          <cell r="A408" t="str">
            <v>HYDRO-ELECTRIC COMMISSION OF THE TOWN OF BOTHWELL</v>
          </cell>
          <cell r="B408" t="str">
            <v>CHATHAM-KENT HYDRO INC.</v>
          </cell>
          <cell r="D408">
            <v>-7508</v>
          </cell>
        </row>
        <row r="409">
          <cell r="A409" t="str">
            <v>HYDRO-ELECTRIC COMMISSION OF THE TOWN OF BRACEBRIDGE</v>
          </cell>
          <cell r="B409" t="str">
            <v>LAKELAND POWER DISTRIBUTION LTD.</v>
          </cell>
          <cell r="D409">
            <v>-28516</v>
          </cell>
        </row>
        <row r="410">
          <cell r="A410" t="str">
            <v>HYDRO-ELECTRIC COMMISSION OF THE TOWN OF CACHE BAY</v>
          </cell>
          <cell r="B410" t="str">
            <v>GREATER SUDBURY HYDRO INC.</v>
          </cell>
          <cell r="D410">
            <v>-2373</v>
          </cell>
        </row>
        <row r="411">
          <cell r="A411" t="str">
            <v>HYDRO-ELECTRIC COMMISSION OF THE TOWN OF HARRISTON</v>
          </cell>
          <cell r="B411" t="str">
            <v>WESTARIO POWER INC.</v>
          </cell>
          <cell r="D411">
            <v>-19398</v>
          </cell>
        </row>
        <row r="412">
          <cell r="A412" t="str">
            <v>HYDRO-ELECTRIC COMMISSION OF THE TOWN OF HARROW</v>
          </cell>
          <cell r="B412" t="str">
            <v>E.L.K. ENERGY INC.</v>
          </cell>
          <cell r="D412">
            <v>-179669</v>
          </cell>
        </row>
        <row r="413">
          <cell r="A413" t="str">
            <v>HYDRO-ELECTRIC COMMISSION OF THE TOWN OF LASALLE</v>
          </cell>
          <cell r="B413" t="str">
            <v>ESSEX POWERLINES CORPORATION</v>
          </cell>
          <cell r="D413">
            <v>-195418</v>
          </cell>
        </row>
        <row r="414">
          <cell r="A414" t="str">
            <v>HYDRO-ELECTRIC COMMISSION OF THE TOWN OF PORT ELGIN</v>
          </cell>
          <cell r="B414" t="str">
            <v>WESTARIO POWER INC.</v>
          </cell>
          <cell r="D414">
            <v>-712701</v>
          </cell>
        </row>
        <row r="415">
          <cell r="A415" t="str">
            <v>HYDRO-ELECTRIC COMMISSION OF THE TOWN OF STAYNER</v>
          </cell>
          <cell r="B415" t="str">
            <v>COLLUS POWER CORP.</v>
          </cell>
          <cell r="D415">
            <v>-6815</v>
          </cell>
        </row>
        <row r="416">
          <cell r="A416" t="str">
            <v>HYDRO-ELECTRIC COMMISSION OF THE TOWN OF STURGEON FALLS</v>
          </cell>
          <cell r="B416" t="str">
            <v>GREATER SUDBURY HYDRO INC.</v>
          </cell>
          <cell r="D416">
            <v>-3460</v>
          </cell>
        </row>
        <row r="417">
          <cell r="A417" t="str">
            <v>HYDRO-ELECTRIC COMMISSION OF THE TOWN OF VANKLEEK HILL</v>
          </cell>
          <cell r="B417" t="str">
            <v>HYDRO ONE NETWORKS INC.</v>
          </cell>
          <cell r="D417">
            <v>-64435</v>
          </cell>
        </row>
        <row r="418">
          <cell r="A418" t="str">
            <v>HYDRO-ELECTRIC COMMISSION OF THE TOWN OF WALLACEBURG</v>
          </cell>
          <cell r="B418" t="str">
            <v>CHATHAM-KENT HYDRO INC.</v>
          </cell>
          <cell r="D418">
            <v>-210055</v>
          </cell>
        </row>
        <row r="419">
          <cell r="A419" t="str">
            <v>HYDRO-ELECTRIC COMMISSION OF THE TOWN OF WASAGA BEACH</v>
          </cell>
          <cell r="B419" t="str">
            <v>WASAGA DISTRIBUTION INC.</v>
          </cell>
          <cell r="D419">
            <v>-138457</v>
          </cell>
        </row>
        <row r="420">
          <cell r="A420" t="str">
            <v>HYDRO-ELECTRIC COMMISSION OF THE TOWN OF WEBBWOOD</v>
          </cell>
          <cell r="B420" t="str">
            <v>ESPANOLA REGIONAL HYDRO DISTRIBUTION CORPORATION</v>
          </cell>
          <cell r="D420">
            <v>-2162</v>
          </cell>
        </row>
        <row r="421">
          <cell r="A421" t="str">
            <v>HYDRO-ELECTRIC COMMISSION OF THE TOWN OF WIARTON</v>
          </cell>
          <cell r="B421" t="str">
            <v>HYDRO ONE NETWORKS INC.</v>
          </cell>
          <cell r="D421">
            <v>-12430</v>
          </cell>
        </row>
        <row r="422">
          <cell r="A422" t="str">
            <v>HYDRO-ELECTRIC COMMISSION OF THE TOWNSHIP OF BRANTFORD</v>
          </cell>
          <cell r="B422" t="str">
            <v>BRANT COUNTY POWER INC.</v>
          </cell>
          <cell r="D422">
            <v>-234847</v>
          </cell>
        </row>
        <row r="423">
          <cell r="A423" t="str">
            <v>HYDRO-ELECTRIC COMMISSION OF THE TOWNSHIP OF ESSA</v>
          </cell>
          <cell r="B423" t="str">
            <v>POWERSTREAM INC.</v>
          </cell>
          <cell r="D423">
            <v>-7200</v>
          </cell>
        </row>
        <row r="424">
          <cell r="A424" t="str">
            <v>HYDRO-ELECTRIC COMMISSION OF THE VILLAGE OF ALFRED</v>
          </cell>
          <cell r="B424" t="str">
            <v>HYDRO 2000 INC.</v>
          </cell>
          <cell r="D424">
            <v>-11969</v>
          </cell>
        </row>
        <row r="425">
          <cell r="A425" t="str">
            <v>HYDRO-ELECTRIC COMMISSION OF THE VILLAGE OF CLIFFORD</v>
          </cell>
          <cell r="B425" t="str">
            <v>WESTARIO POWER INC.</v>
          </cell>
          <cell r="D425">
            <v>-5623</v>
          </cell>
        </row>
        <row r="426">
          <cell r="A426" t="str">
            <v>HYDRO-ELECTRIC COMMISSION OF THE VILLAGE OF ELORA</v>
          </cell>
          <cell r="B426" t="str">
            <v>CENTRE WELLINGTON HYDRO LTD.</v>
          </cell>
          <cell r="D426">
            <v>-11776</v>
          </cell>
        </row>
        <row r="427">
          <cell r="A427" t="str">
            <v>HYDRO-ELECTRIC COMMISSION OF THE VILLAGE OF FINCH</v>
          </cell>
          <cell r="B427" t="str">
            <v>HYDRO ONE NETWORKS INC.</v>
          </cell>
          <cell r="D427">
            <v>-6624</v>
          </cell>
        </row>
        <row r="428">
          <cell r="A428" t="str">
            <v>HYDRO-ELECTRIC COMMISSION OF THE VILLAGE OF FRANKFORD</v>
          </cell>
          <cell r="B428" t="str">
            <v>HYDRO ONE NETWORKS INC.</v>
          </cell>
          <cell r="D428">
            <v>-9515</v>
          </cell>
        </row>
        <row r="429">
          <cell r="A429" t="str">
            <v>HYDRO-ELECTRIC COMMISSION OF THE VILLAGE OF L'ORIGNAL</v>
          </cell>
          <cell r="B429" t="str">
            <v>HYDRO ONE NETWORKS INC.</v>
          </cell>
          <cell r="D429">
            <v>-88699</v>
          </cell>
        </row>
        <row r="430">
          <cell r="A430" t="str">
            <v>HYDRO-ELECTRIC COMMISSION OF THE VILLAGE OF LUCAN</v>
          </cell>
          <cell r="B430" t="str">
            <v>HYDRO ONE NETWORKS INC.</v>
          </cell>
          <cell r="D430">
            <v>-81993</v>
          </cell>
        </row>
        <row r="431">
          <cell r="A431" t="str">
            <v>HYDRO-ELECTRIC COMMISSION OF THE VILLAGE OF MORRISBURG</v>
          </cell>
          <cell r="B431" t="str">
            <v>RIDEAU ST. LAWRENCE DISTRIBUTION INC.</v>
          </cell>
          <cell r="D431">
            <v>-100351</v>
          </cell>
        </row>
        <row r="432">
          <cell r="A432" t="str">
            <v>HYDRO-ELECTRIC COMMISSION OF THE VILLAGE OF PAISLEY</v>
          </cell>
          <cell r="B432" t="str">
            <v>HYDRO ONE NETWORKS INC.</v>
          </cell>
          <cell r="D432">
            <v>-36754</v>
          </cell>
        </row>
        <row r="433">
          <cell r="A433" t="str">
            <v>HYDRO-ELECTRIC COMMISSION OF THE VILLAGE OF PLANTAGENET</v>
          </cell>
          <cell r="B433" t="str">
            <v>HYDRO 2000 INC.</v>
          </cell>
          <cell r="D433">
            <v>-2442</v>
          </cell>
        </row>
        <row r="434">
          <cell r="A434" t="str">
            <v>HYDRO-ELECTRIC COMMISSION OF THE VILLAGE OF ST. CLAIR BEACH</v>
          </cell>
          <cell r="B434" t="str">
            <v>ESSEX POWERLINES CORPORATION</v>
          </cell>
          <cell r="D434">
            <v>-544852</v>
          </cell>
        </row>
        <row r="435">
          <cell r="A435" t="str">
            <v>HYDRO-ELECTRIC COMMISSION OF THE VILLAGE OF VICTORIA HARBOUR</v>
          </cell>
          <cell r="B435" t="str">
            <v>NEWMARKET-TAY POWER DISTRIBUTION LTD.</v>
          </cell>
          <cell r="D435">
            <v>-9338</v>
          </cell>
        </row>
        <row r="436">
          <cell r="A436" t="str">
            <v>INGERSOLL PUBLIC UTILITY COMMISSION</v>
          </cell>
          <cell r="B436" t="str">
            <v>ERIE THAMES POWERLINES CORPORATION</v>
          </cell>
          <cell r="D436">
            <v>-123199</v>
          </cell>
        </row>
        <row r="437">
          <cell r="A437" t="str">
            <v>INNISFIL HYDRO DISTRIBUTION SYSTEMS LIMITED</v>
          </cell>
          <cell r="B437" t="str">
            <v>INNISFIL HYDRO DISTRIBUTION SYSTEMS LIMITED</v>
          </cell>
          <cell r="D437">
            <v>-46807</v>
          </cell>
        </row>
        <row r="438">
          <cell r="A438" t="str">
            <v>KENORA HYDRO ELECTRIC CORPORATION LTD.</v>
          </cell>
          <cell r="B438" t="str">
            <v>KENORA HYDRO ELECTRIC CORPORATION LTD.</v>
          </cell>
          <cell r="D438">
            <v>-52588</v>
          </cell>
        </row>
        <row r="439">
          <cell r="A439" t="str">
            <v>KILLALOE HYDRO ELECTRIC COMMISSION</v>
          </cell>
          <cell r="B439" t="str">
            <v>OTTAWA RIVER POWER CORPORATION</v>
          </cell>
          <cell r="D439">
            <v>-5864</v>
          </cell>
        </row>
        <row r="440">
          <cell r="A440" t="str">
            <v>KINCARDINE HYDRO ELECTRIC COMMISSION</v>
          </cell>
          <cell r="B440" t="str">
            <v>WESTARIO POWER INC.</v>
          </cell>
          <cell r="D440">
            <v>-610241</v>
          </cell>
        </row>
        <row r="441">
          <cell r="A441" t="str">
            <v>KINGSTON ELECTRICITY DISTRIBUTION LIMITED</v>
          </cell>
          <cell r="B441" t="str">
            <v>KINGSTON ELECTRICITY DISTRIBUTION LIMITED</v>
          </cell>
          <cell r="D441">
            <v>-91585</v>
          </cell>
        </row>
        <row r="442">
          <cell r="B442" t="str">
            <v>KINGSTON HYDRO CORPORATION</v>
          </cell>
          <cell r="D442">
            <v>-91585</v>
          </cell>
        </row>
        <row r="443">
          <cell r="A443" t="str">
            <v>KINGSVILLE PUBLIC UTILITY COMMISSION</v>
          </cell>
          <cell r="B443" t="str">
            <v>E.L.K. ENERGY INC.</v>
          </cell>
          <cell r="D443">
            <v>-252323</v>
          </cell>
        </row>
        <row r="444">
          <cell r="A444" t="str">
            <v>KIRKFIELD HYDRO ELECTRIC SYSTEM</v>
          </cell>
          <cell r="B444" t="str">
            <v>HYDRO ONE NETWORKS INC.</v>
          </cell>
          <cell r="D444">
            <v>-10027</v>
          </cell>
        </row>
        <row r="445">
          <cell r="A445" t="str">
            <v>KITCHENER-WILMOT HYDRO INC.</v>
          </cell>
          <cell r="B445" t="str">
            <v>KITCHENER-WILMOT HYDRO INC.</v>
          </cell>
          <cell r="D445">
            <v>-2341206</v>
          </cell>
        </row>
        <row r="446">
          <cell r="A446" t="str">
            <v>LAKEFIELD DISTRIBUTION INCORPORATED</v>
          </cell>
          <cell r="B446" t="str">
            <v>PETERBOROUGH DISTRIBUTION INCORPORATED</v>
          </cell>
          <cell r="D446">
            <v>-95910</v>
          </cell>
        </row>
        <row r="447">
          <cell r="A447" t="str">
            <v>LAKESHORE TOWNSHIP HEC</v>
          </cell>
          <cell r="B447" t="str">
            <v>E.L.K. ENERGY INC.</v>
          </cell>
          <cell r="D447">
            <v>-222757</v>
          </cell>
        </row>
        <row r="448">
          <cell r="A448" t="str">
            <v>LANARK HIGHLANDS PUBLIC UTILITIES COMMISSION</v>
          </cell>
          <cell r="B448" t="str">
            <v>HYDRO ONE NETWORKS INC.</v>
          </cell>
          <cell r="D448">
            <v>-7179</v>
          </cell>
        </row>
        <row r="449">
          <cell r="A449" t="str">
            <v>LARDER LAKE ELECTRIC COMPANY</v>
          </cell>
          <cell r="B449" t="str">
            <v>HYDRO ONE NETWORKS INC.</v>
          </cell>
          <cell r="D449">
            <v>-7045</v>
          </cell>
        </row>
        <row r="450">
          <cell r="A450" t="str">
            <v>LATCHFORD HYDRO ELECTRIC</v>
          </cell>
          <cell r="B450" t="str">
            <v>HYDRO ONE NETWORKS INC.</v>
          </cell>
          <cell r="D450">
            <v>-6945</v>
          </cell>
        </row>
        <row r="451">
          <cell r="A451" t="str">
            <v>LINCOLN HYDRO-ELECTRIC COMMISSION</v>
          </cell>
          <cell r="B451" t="str">
            <v>NIAGARA PENINSULA ENERGY INC.</v>
          </cell>
          <cell r="D451">
            <v>-91083</v>
          </cell>
        </row>
        <row r="452">
          <cell r="A452" t="str">
            <v>LINDSAY HYDRO-ELECTRIC SYSTEM</v>
          </cell>
          <cell r="B452" t="str">
            <v>HYDRO ONE NETWORKS INC.</v>
          </cell>
          <cell r="D452">
            <v>-202013</v>
          </cell>
        </row>
        <row r="453">
          <cell r="A453" t="str">
            <v>LONDON HYDRO UTILITIES SERVICES INC.</v>
          </cell>
          <cell r="B453" t="str">
            <v>LONDON HYDRO INC.</v>
          </cell>
          <cell r="D453">
            <v>-6893891</v>
          </cell>
        </row>
        <row r="454">
          <cell r="A454" t="str">
            <v>MALAHIDE UTILITY COMMISSION</v>
          </cell>
          <cell r="B454" t="str">
            <v>HYDRO ONE NETWORKS INC.</v>
          </cell>
          <cell r="D454">
            <v>-3029</v>
          </cell>
        </row>
        <row r="455">
          <cell r="A455" t="str">
            <v>MAPLETON HYDRO ELECTRIC COMMISSION</v>
          </cell>
          <cell r="B455" t="str">
            <v>HYDRO ONE NETWORKS INC.</v>
          </cell>
          <cell r="D455">
            <v>-2741</v>
          </cell>
        </row>
        <row r="456">
          <cell r="A456" t="str">
            <v>MARKDALE HYDRO SYSTEM</v>
          </cell>
          <cell r="B456" t="str">
            <v>HYDRO ONE NETWORKS INC.</v>
          </cell>
          <cell r="D456">
            <v>-18412</v>
          </cell>
        </row>
        <row r="457">
          <cell r="A457" t="str">
            <v>MARKHAM HYDRO DISTRIBUTION INC.</v>
          </cell>
          <cell r="B457" t="str">
            <v>POWERSTREAM INC.</v>
          </cell>
          <cell r="D457">
            <v>-3424963</v>
          </cell>
        </row>
        <row r="458">
          <cell r="A458" t="str">
            <v>MARMORA HYDRO COMMISSION</v>
          </cell>
          <cell r="B458" t="str">
            <v>HYDRO ONE NETWORKS INC.</v>
          </cell>
          <cell r="D458">
            <v>-21445</v>
          </cell>
        </row>
        <row r="459">
          <cell r="A459" t="str">
            <v>MARTINTOWN HYDRO SYSTEM</v>
          </cell>
          <cell r="B459" t="str">
            <v>HYDRO ONE NETWORKS INC.</v>
          </cell>
          <cell r="D459">
            <v>-843</v>
          </cell>
        </row>
        <row r="460">
          <cell r="A460" t="str">
            <v>MIDLAND POWER UTILITY CORPORATION</v>
          </cell>
          <cell r="B460" t="str">
            <v>MIDLAND POWER UTILITY CORPORATION</v>
          </cell>
          <cell r="D460">
            <v>-26525</v>
          </cell>
        </row>
        <row r="461">
          <cell r="A461" t="str">
            <v>MILDMAY HYDRO-ELECTRIC COMMISSION</v>
          </cell>
          <cell r="B461" t="str">
            <v>WESTARIO POWER INC.</v>
          </cell>
          <cell r="D461">
            <v>-3976</v>
          </cell>
        </row>
        <row r="462">
          <cell r="A462" t="str">
            <v>MILTON HYDRO DISTRIBUTION INC.</v>
          </cell>
          <cell r="B462" t="str">
            <v>MILTON HYDRO DISTRIBUTION INC.</v>
          </cell>
          <cell r="D462">
            <v>-1932501</v>
          </cell>
        </row>
        <row r="463">
          <cell r="A463" t="str">
            <v>MISSISSIPPI MILLS PUBLIC UTILITIES COMMISSION</v>
          </cell>
          <cell r="B463" t="str">
            <v>OTTAWA RIVER POWER CORPORATION</v>
          </cell>
          <cell r="D463">
            <v>-40818</v>
          </cell>
        </row>
        <row r="464">
          <cell r="A464" t="str">
            <v>NANTICOKE HYDRO ELECTRIC COMMISSION</v>
          </cell>
          <cell r="B464" t="str">
            <v>HALDIMAND COUNTY HYDRO INC.</v>
          </cell>
          <cell r="D464">
            <v>-401779</v>
          </cell>
        </row>
        <row r="465">
          <cell r="A465" t="str">
            <v>NAPANEE HYDRO-ELECTRIC COMMISSION</v>
          </cell>
          <cell r="B465" t="str">
            <v>HYDRO ONE NETWORKS INC.</v>
          </cell>
          <cell r="D465">
            <v>-38335</v>
          </cell>
        </row>
        <row r="466">
          <cell r="A466" t="str">
            <v>NEPEAN HYDRO ELECTRIC COMMISSION</v>
          </cell>
          <cell r="B466" t="str">
            <v>HYDRO OTTAWA LIMITED</v>
          </cell>
          <cell r="D466">
            <v>-3913299</v>
          </cell>
        </row>
        <row r="467">
          <cell r="A467" t="str">
            <v>NEWBURGH</v>
          </cell>
          <cell r="B467" t="str">
            <v>HYDRO ONE NETWORKS INC.</v>
          </cell>
          <cell r="D467">
            <v>-6199</v>
          </cell>
        </row>
        <row r="468">
          <cell r="A468" t="str">
            <v>NEWBURY POWER INC.</v>
          </cell>
          <cell r="B468" t="str">
            <v>MIDDLESEX POWER DISTRIBUTION CORPORATION</v>
          </cell>
          <cell r="D468">
            <v>-3415</v>
          </cell>
        </row>
        <row r="469">
          <cell r="A469" t="str">
            <v>NEWMARKET HYDRO LTD.</v>
          </cell>
          <cell r="B469" t="str">
            <v>NEWMARKET-TAY POWER DISTRIBUTION LTD.</v>
          </cell>
          <cell r="D469">
            <v>-1766340</v>
          </cell>
        </row>
        <row r="470">
          <cell r="A470" t="str">
            <v>NIAGARA FALLS HYDRO INC.</v>
          </cell>
          <cell r="B470" t="str">
            <v>NIAGARA PENINSULA ENERGY INC.</v>
          </cell>
          <cell r="D470">
            <v>-1629285</v>
          </cell>
        </row>
        <row r="471">
          <cell r="A471" t="str">
            <v>NIAGARA-ON-THE-LAKE HYDRO INC.</v>
          </cell>
          <cell r="B471" t="str">
            <v>NIAGARA-ON-THE-LAKE HYDRO INC.</v>
          </cell>
          <cell r="D471">
            <v>-185586</v>
          </cell>
        </row>
        <row r="472">
          <cell r="A472" t="str">
            <v>NICKEL CENTRE HYDRO-ELECTRIC COMMISSION</v>
          </cell>
          <cell r="B472" t="str">
            <v>GREATER SUDBURY HYDRO INC.</v>
          </cell>
          <cell r="D472">
            <v>-12457</v>
          </cell>
        </row>
        <row r="473">
          <cell r="A473" t="str">
            <v>NIPIGON HYDRO ELECTRIC COMMISSION</v>
          </cell>
          <cell r="B473" t="str">
            <v>HYDRO ONE NETWORKS INC.</v>
          </cell>
          <cell r="D473">
            <v>-16664</v>
          </cell>
        </row>
        <row r="474">
          <cell r="A474" t="str">
            <v>NORFOLK POWER DISTRIBUTION INC.</v>
          </cell>
          <cell r="B474" t="str">
            <v>NORFOLK POWER DISTRIBUTION INC.</v>
          </cell>
          <cell r="D474">
            <v>-31602</v>
          </cell>
        </row>
        <row r="475">
          <cell r="A475" t="str">
            <v>NORTH BAY HYDRO DISTRIBUTION LIMITED</v>
          </cell>
          <cell r="B475" t="str">
            <v>NORTH BAY HYDRO DISTRIBUTION LIMITED</v>
          </cell>
          <cell r="D475">
            <v>-366446</v>
          </cell>
        </row>
        <row r="476">
          <cell r="A476" t="str">
            <v>NORTH GRENVILLE HYDRO-ELECTRIC COMMISSION</v>
          </cell>
          <cell r="B476" t="str">
            <v>HYDRO ONE NETWORKS INC.</v>
          </cell>
          <cell r="D476">
            <v>-4401</v>
          </cell>
        </row>
        <row r="477">
          <cell r="A477" t="str">
            <v>NORTH PERTH UTILITY COMMISSION</v>
          </cell>
          <cell r="B477" t="str">
            <v>HYDRO ONE NETWORKS INC.</v>
          </cell>
          <cell r="D477">
            <v>-109179</v>
          </cell>
        </row>
        <row r="478">
          <cell r="A478" t="str">
            <v>NORWICH PUBLIC UTILITY COMMISSION</v>
          </cell>
          <cell r="B478" t="str">
            <v>ERIE THAMES POWERLINES CORPORATION</v>
          </cell>
          <cell r="D478">
            <v>-61495</v>
          </cell>
        </row>
        <row r="479">
          <cell r="A479" t="str">
            <v>OAKVILLE HYDRO ELECTRICITY DISTRIBUTION INC.</v>
          </cell>
          <cell r="B479" t="str">
            <v>OAKVILLE HYDRO ELECTRICITY DISTRIBUTION INC.</v>
          </cell>
          <cell r="D479">
            <v>-6005524</v>
          </cell>
        </row>
        <row r="480">
          <cell r="A480" t="str">
            <v>OIL SPRINGS HYDRO ELECTRIC COMMISSION</v>
          </cell>
          <cell r="B480" t="str">
            <v>BLUEWATER POWER DISTRIBUTION CORPORATION</v>
          </cell>
          <cell r="D480">
            <v>-5065</v>
          </cell>
        </row>
        <row r="481">
          <cell r="A481" t="str">
            <v>ORANGEVILLE HYDRO LIMITED</v>
          </cell>
          <cell r="B481" t="str">
            <v>ORANGEVILLE HYDRO LIMITED</v>
          </cell>
          <cell r="D481">
            <v>-919210</v>
          </cell>
        </row>
        <row r="482">
          <cell r="A482" t="str">
            <v>ORILLIA POWER DISTRIBUTION CORPORATION</v>
          </cell>
          <cell r="B482" t="str">
            <v>ORILLIA POWER DISTRIBUTION CORPORATION</v>
          </cell>
          <cell r="D482">
            <v>-461777</v>
          </cell>
        </row>
        <row r="483">
          <cell r="A483" t="str">
            <v>OSHAWA PUC NETWORKS INC.</v>
          </cell>
          <cell r="B483" t="str">
            <v>OSHAWA PUC NETWORKS INC.</v>
          </cell>
          <cell r="D483">
            <v>-2854490</v>
          </cell>
        </row>
        <row r="484">
          <cell r="A484" t="str">
            <v>PARKHILL P.U.C.</v>
          </cell>
          <cell r="B484" t="str">
            <v>MIDDLESEX POWER DISTRIBUTION CORPORATION</v>
          </cell>
          <cell r="D484">
            <v>-22663</v>
          </cell>
        </row>
        <row r="485">
          <cell r="A485" t="str">
            <v>PARRY SOUND POWER CORPORATION</v>
          </cell>
          <cell r="B485" t="str">
            <v>PARRY SOUND POWER CORPORATION</v>
          </cell>
          <cell r="D485">
            <v>-38660</v>
          </cell>
        </row>
        <row r="486">
          <cell r="A486" t="str">
            <v>PELHAM HYDRO-ELECTRIC COMMISSION</v>
          </cell>
          <cell r="B486" t="str">
            <v>NIAGARA PENINSULA ENERGY INC.</v>
          </cell>
          <cell r="D486">
            <v>-52420</v>
          </cell>
        </row>
        <row r="487">
          <cell r="A487" t="str">
            <v>PERTH EAST HYDRO ELECTRIC COMMISSION</v>
          </cell>
          <cell r="B487" t="str">
            <v>HYDRO ONE NETWORKS INC.</v>
          </cell>
          <cell r="D487">
            <v>-23746</v>
          </cell>
        </row>
        <row r="488">
          <cell r="A488" t="str">
            <v>PETERBOROUGH UTILITIES COMMISSION</v>
          </cell>
          <cell r="B488" t="str">
            <v>PETERBOROUGH DISTRIBUTION INCORPORATED</v>
          </cell>
          <cell r="D488">
            <v>-1184532</v>
          </cell>
        </row>
        <row r="489">
          <cell r="A489" t="str">
            <v>PICKERING HYDRO-ELECTRIC COMMISSION</v>
          </cell>
          <cell r="B489" t="str">
            <v>VERIDIAN CONNECTIONS INC.</v>
          </cell>
          <cell r="D489">
            <v>-708917</v>
          </cell>
        </row>
        <row r="490">
          <cell r="A490" t="str">
            <v>POLICE VILLAGE OF APPLE HILL HYDRO SYSTEM</v>
          </cell>
          <cell r="B490" t="str">
            <v>HYDRO ONE NETWORKS INC.</v>
          </cell>
          <cell r="D490">
            <v>-698</v>
          </cell>
        </row>
        <row r="491">
          <cell r="A491" t="str">
            <v>POLICE VILLAGE OF AVONMORE HYDRO SYSTEM</v>
          </cell>
          <cell r="B491" t="str">
            <v>HYDRO ONE NETWORKS INC.</v>
          </cell>
          <cell r="D491">
            <v>-2588</v>
          </cell>
        </row>
        <row r="492">
          <cell r="A492" t="str">
            <v>POLICE VILLAGE OF COMBER HYDRO SYSTEM</v>
          </cell>
          <cell r="B492" t="str">
            <v>E.L.K. ENERGY INC.</v>
          </cell>
          <cell r="D492">
            <v>-31005</v>
          </cell>
        </row>
        <row r="493">
          <cell r="A493" t="str">
            <v>POLICE VILLAGE OF DUBLIN HYDRO SYSTEM</v>
          </cell>
          <cell r="B493" t="str">
            <v>ERIE THAMES POWERLINES CORPORATION</v>
          </cell>
          <cell r="D493">
            <v>-1945</v>
          </cell>
        </row>
        <row r="494">
          <cell r="A494" t="str">
            <v>POLICE VILLAGE OF GRANTON HYDRO SYSTEM</v>
          </cell>
          <cell r="B494" t="str">
            <v>HYDRO ONE NETWORKS INC.</v>
          </cell>
          <cell r="D494">
            <v>-42896</v>
          </cell>
        </row>
        <row r="495">
          <cell r="A495" t="str">
            <v>POLICE VILLAGE OF MERLIN HYDRO SYSTEM</v>
          </cell>
          <cell r="B495" t="str">
            <v>CHATHAM-KENT HYDRO INC.</v>
          </cell>
          <cell r="D495">
            <v>-24071</v>
          </cell>
        </row>
        <row r="496">
          <cell r="A496" t="str">
            <v>POLICE VILLAGE OF MOOREFIELD HYDRO SYSTEM</v>
          </cell>
          <cell r="B496" t="str">
            <v>HYDRO ONE NETWORKS INC.</v>
          </cell>
          <cell r="D496">
            <v>-99</v>
          </cell>
        </row>
        <row r="497">
          <cell r="A497" t="str">
            <v>POLICE VILLAGE OF MOUNT BRYDGES HYDRO SYSTEM</v>
          </cell>
          <cell r="B497" t="str">
            <v>MIDDLESEX POWER DISTRIBUTION CORPORATION</v>
          </cell>
          <cell r="D497">
            <v>-27561</v>
          </cell>
        </row>
        <row r="498">
          <cell r="A498" t="str">
            <v>POLICE VILLAGE OF PRICEVILLE HYDRO SYSTEM</v>
          </cell>
          <cell r="B498" t="str">
            <v>HYDRO ONE NETWORKS INC.</v>
          </cell>
          <cell r="D498">
            <v>-2111</v>
          </cell>
        </row>
        <row r="499">
          <cell r="A499" t="str">
            <v>POLICE VILLAGE OF RUSSELL HYDRO ELECTRIC SYSTEM</v>
          </cell>
          <cell r="B499" t="str">
            <v>HYDRO ONE NETWORKS INC.</v>
          </cell>
          <cell r="D499">
            <v>-6098</v>
          </cell>
        </row>
        <row r="500">
          <cell r="A500" t="str">
            <v>PORT BURWELL</v>
          </cell>
          <cell r="B500" t="str">
            <v>HYDRO ONE NETWORKS INC.</v>
          </cell>
          <cell r="D500">
            <v>-8900</v>
          </cell>
        </row>
        <row r="501">
          <cell r="A501" t="str">
            <v>PORT COLBORNE HYDRO INC.</v>
          </cell>
          <cell r="B501" t="str">
            <v>CANADIAN NIAGARA POWER INC.</v>
          </cell>
          <cell r="D501">
            <v>-48570</v>
          </cell>
        </row>
        <row r="502">
          <cell r="A502" t="str">
            <v>PORT HOPE HYDRO</v>
          </cell>
          <cell r="B502" t="str">
            <v>VERIDIAN CONNECTIONS INC.</v>
          </cell>
          <cell r="D502">
            <v>-515719</v>
          </cell>
        </row>
        <row r="503">
          <cell r="A503" t="str">
            <v>PRESCOTT PUBLIC UTILITIES COMMISSION</v>
          </cell>
          <cell r="B503" t="str">
            <v>RIDEAU ST. LAWRENCE DISTRIBUTION INC.</v>
          </cell>
          <cell r="D503">
            <v>-33640</v>
          </cell>
        </row>
        <row r="504">
          <cell r="A504" t="str">
            <v>PUBLIC UTILITIES COMMISSION OF CHATHAM-KENT</v>
          </cell>
          <cell r="B504" t="str">
            <v>CHATHAM-KENT HYDRO INC.</v>
          </cell>
          <cell r="D504">
            <v>-931984</v>
          </cell>
        </row>
        <row r="505">
          <cell r="A505" t="str">
            <v>PUBLIC UTILITIES COMMISSION OF THE CITY OF BARRIE</v>
          </cell>
          <cell r="B505" t="str">
            <v>POWERSTREAM INC.</v>
          </cell>
          <cell r="D505">
            <v>-3573120</v>
          </cell>
        </row>
        <row r="506">
          <cell r="A506" t="str">
            <v>PUBLIC UTILITIES COMMISSION OF THE CITY OF OWEN SOUND</v>
          </cell>
          <cell r="B506" t="str">
            <v>HYDRO ONE NETWORKS INC.</v>
          </cell>
          <cell r="D506">
            <v>-172860</v>
          </cell>
        </row>
        <row r="507">
          <cell r="A507" t="str">
            <v>PUBLIC UTILITIES COMMISSION OF THE CITY OF TRENTON</v>
          </cell>
          <cell r="B507" t="str">
            <v>HYDRO ONE NETWORKS INC.</v>
          </cell>
          <cell r="D507">
            <v>-785703</v>
          </cell>
        </row>
        <row r="508">
          <cell r="A508" t="str">
            <v>PUBLIC UTILITIES COMMISSION OF THE CORPORATION OF THE TOWNSHIP OF MAGNETAWAN</v>
          </cell>
          <cell r="B508" t="str">
            <v>LAKELAND POWER DISTRIBUTION LTD.</v>
          </cell>
          <cell r="D508">
            <v>-26307</v>
          </cell>
        </row>
        <row r="509">
          <cell r="A509" t="str">
            <v>PUBLIC UTILITIES COMMISSION OF THE TOWN OF ALEXANDRIA</v>
          </cell>
          <cell r="B509" t="str">
            <v>HYDRO ONE NETWORKS INC.</v>
          </cell>
          <cell r="D509">
            <v>-15360</v>
          </cell>
        </row>
        <row r="510">
          <cell r="A510" t="str">
            <v>PUBLIC UTILITIES COMMISSION OF THE TOWN OF BLENHEIM</v>
          </cell>
          <cell r="B510" t="str">
            <v>CHATHAM-KENT HYDRO INC.</v>
          </cell>
          <cell r="D510">
            <v>-25316</v>
          </cell>
        </row>
        <row r="511">
          <cell r="A511" t="str">
            <v>PUBLIC UTILITIES COMMISSION OF THE TOWN OF CAMPBELLFORD</v>
          </cell>
          <cell r="B511" t="str">
            <v>HYDRO ONE NETWORKS INC.</v>
          </cell>
          <cell r="D511">
            <v>-32228</v>
          </cell>
        </row>
        <row r="512">
          <cell r="A512" t="str">
            <v>PUBLIC UTILITIES COMMISSION OF THE TOWN OF CHESLEY</v>
          </cell>
          <cell r="B512" t="str">
            <v>HYDRO ONE NETWORKS INC.</v>
          </cell>
          <cell r="D512">
            <v>-16267</v>
          </cell>
        </row>
        <row r="513">
          <cell r="A513" t="str">
            <v>PUBLIC UTILITIES COMMISSION OF THE TOWN OF COBOURG</v>
          </cell>
          <cell r="B513" t="str">
            <v>LAKEFRONT UTILITIES INC.</v>
          </cell>
          <cell r="D513">
            <v>-14001</v>
          </cell>
        </row>
        <row r="514">
          <cell r="A514" t="str">
            <v>PUBLIC UTILITIES COMMISSION OF THE TOWN OF FERGUS</v>
          </cell>
          <cell r="B514" t="str">
            <v>CENTRE WELLINGTON HYDRO LTD.</v>
          </cell>
          <cell r="D514">
            <v>-52302</v>
          </cell>
        </row>
        <row r="515">
          <cell r="A515" t="str">
            <v>PUBLIC UTILITIES COMMISSION OF THE TOWN OF GODERICH</v>
          </cell>
          <cell r="B515" t="str">
            <v>WEST COAST HURON ENERGY INC.</v>
          </cell>
          <cell r="D515">
            <v>-143766</v>
          </cell>
        </row>
        <row r="516">
          <cell r="A516" t="str">
            <v>PUBLIC UTILITIES COMMISSION OF THE TOWN OF MASSEY</v>
          </cell>
          <cell r="B516" t="str">
            <v>ESPANOLA REGIONAL HYDRO DISTRIBUTION CORPORATION</v>
          </cell>
          <cell r="D516">
            <v>-10397</v>
          </cell>
        </row>
        <row r="517">
          <cell r="A517" t="str">
            <v>PUBLIC UTILITIES COMMISSION OF THE TOWN OF MEAFORD</v>
          </cell>
          <cell r="B517" t="str">
            <v>HYDRO ONE NETWORKS INC.</v>
          </cell>
          <cell r="D517">
            <v>-107901</v>
          </cell>
        </row>
        <row r="518">
          <cell r="A518" t="str">
            <v>PUBLIC UTILITIES COMMISSION OF THE TOWN OF MITCHELL</v>
          </cell>
          <cell r="B518" t="str">
            <v>ERIE THAMES POWERLINES CORPORATION</v>
          </cell>
          <cell r="D518">
            <v>-48613</v>
          </cell>
        </row>
        <row r="519">
          <cell r="A519" t="str">
            <v>PUBLIC UTILITIES COMMISSION OF THE TOWN OF MOUNT FOREST</v>
          </cell>
          <cell r="B519" t="str">
            <v>WELLINGTON NORTH POWER INC.</v>
          </cell>
          <cell r="D519">
            <v>-26398</v>
          </cell>
        </row>
        <row r="520">
          <cell r="A520" t="str">
            <v>PUBLIC UTILITIES COMMISSION OF THE TOWN OF PALMERSTON</v>
          </cell>
          <cell r="B520" t="str">
            <v>WESTARIO POWER INC.</v>
          </cell>
          <cell r="D520">
            <v>-30315</v>
          </cell>
        </row>
        <row r="521">
          <cell r="A521" t="str">
            <v>PUBLIC UTILITIES COMMISSION OF THE TOWN OF PARIS</v>
          </cell>
          <cell r="B521" t="str">
            <v>BRANT COUNTY POWER INC.</v>
          </cell>
          <cell r="D521">
            <v>-262478</v>
          </cell>
        </row>
        <row r="522">
          <cell r="A522" t="str">
            <v>PUBLIC UTILITIES COMMISSION OF THE TOWN OF PICTON</v>
          </cell>
          <cell r="B522" t="str">
            <v>HYDRO ONE NETWORKS INC.</v>
          </cell>
          <cell r="D522">
            <v>-23971</v>
          </cell>
        </row>
        <row r="523">
          <cell r="A523" t="str">
            <v>PUBLIC UTILITIES COMMISSION OF THE TOWN OF RIDGETOWN</v>
          </cell>
          <cell r="B523" t="str">
            <v>CHATHAM-KENT HYDRO INC.</v>
          </cell>
          <cell r="D523">
            <v>-35371</v>
          </cell>
        </row>
        <row r="524">
          <cell r="A524" t="str">
            <v>PUBLIC UTILITIES COMMISSION OF THE TOWN OF SOUTHAMPTON</v>
          </cell>
          <cell r="B524" t="str">
            <v>WESTARIO POWER INC.</v>
          </cell>
          <cell r="D524">
            <v>-66730</v>
          </cell>
        </row>
        <row r="525">
          <cell r="A525" t="str">
            <v>PUBLIC UTILITIES COMMISSION OF THE TOWN OF TECUMSEH</v>
          </cell>
          <cell r="B525" t="str">
            <v>ESSEX POWERLINES CORPORATION</v>
          </cell>
          <cell r="D525">
            <v>-868582</v>
          </cell>
        </row>
        <row r="526">
          <cell r="A526" t="str">
            <v>PUBLIC UTILITIES COMMISSION OF THE TOWN OF TILBURY</v>
          </cell>
          <cell r="B526" t="str">
            <v>CHATHAM-KENT HYDRO INC.</v>
          </cell>
          <cell r="D526">
            <v>-90846</v>
          </cell>
        </row>
        <row r="527">
          <cell r="A527" t="str">
            <v>PUBLIC UTILITIES COMMISSION OF THE TOWN OF WESTMINSTER</v>
          </cell>
          <cell r="B527" t="str">
            <v>LONDON HYDRO INC.</v>
          </cell>
          <cell r="D527">
            <v>-290502</v>
          </cell>
        </row>
        <row r="528">
          <cell r="A528" t="str">
            <v>PUBLIC UTILITIES COMMISSION OF THE VILLAGE OF ARTHUR</v>
          </cell>
          <cell r="B528" t="str">
            <v>WELLINGTON NORTH POWER INC.</v>
          </cell>
          <cell r="D528">
            <v>-7242</v>
          </cell>
        </row>
        <row r="529">
          <cell r="A529" t="str">
            <v>PUBLIC UTILITIES COMMISSION OF THE VILLAGE OF BELMONT</v>
          </cell>
          <cell r="B529" t="str">
            <v>ERIE THAMES POWERLINES CORPORATION</v>
          </cell>
          <cell r="D529">
            <v>-133842</v>
          </cell>
        </row>
        <row r="530">
          <cell r="A530" t="str">
            <v>PUBLIC UTILITIES COMMISSION OF THE VILLAGE OF LANCASTER</v>
          </cell>
          <cell r="B530" t="str">
            <v>HYDRO ONE NETWORKS INC.</v>
          </cell>
          <cell r="D530">
            <v>-27168</v>
          </cell>
        </row>
        <row r="531">
          <cell r="A531" t="str">
            <v>PUBLIC UTILITIES COMMISSION OF THE VILLAGE OF PORT MCNICOLL</v>
          </cell>
          <cell r="B531" t="str">
            <v>NEWMARKET-TAY POWER DISTRIBUTION LTD.</v>
          </cell>
          <cell r="D531">
            <v>-7421</v>
          </cell>
        </row>
        <row r="532">
          <cell r="A532" t="str">
            <v>PUBLIC UTILITIES COMMISSION OF THE VILLAGE OF PORT STANLEY</v>
          </cell>
          <cell r="B532" t="str">
            <v>ERIE THAMES POWERLINES CORPORATION</v>
          </cell>
          <cell r="D532">
            <v>-4706</v>
          </cell>
        </row>
        <row r="533">
          <cell r="A533" t="str">
            <v>PUBLIC UTILITIES COMMISSION OF THE VILLAGE OF THAMESVILLE</v>
          </cell>
          <cell r="B533" t="str">
            <v>CHATHAM-KENT HYDRO INC.</v>
          </cell>
          <cell r="D533">
            <v>-4713</v>
          </cell>
        </row>
        <row r="534">
          <cell r="A534" t="str">
            <v>PUBLIC UTILITIES COMMISSION OF THE VILLAGE OF WESTPORT</v>
          </cell>
          <cell r="B534" t="str">
            <v>RIDEAU ST. LAWRENCE DISTRIBUTION INC.</v>
          </cell>
          <cell r="D534">
            <v>-564</v>
          </cell>
        </row>
        <row r="535">
          <cell r="A535" t="str">
            <v>PUBLIC UTILITIES COMMISSION OF THE VILLAGE OF WHEATLEY</v>
          </cell>
          <cell r="B535" t="str">
            <v>CHATHAM-KENT HYDRO INC.</v>
          </cell>
          <cell r="D535">
            <v>-9927</v>
          </cell>
        </row>
        <row r="536">
          <cell r="A536" t="str">
            <v>PUBLIC UTILITY COMMISSION OF THE VILLAGE OF WEST LORNE</v>
          </cell>
          <cell r="B536" t="str">
            <v>HYDRO ONE NETWORKS INC.</v>
          </cell>
          <cell r="D536">
            <v>-21813</v>
          </cell>
        </row>
        <row r="537">
          <cell r="A537" t="str">
            <v>PUBLIC UTILITY COMMISSION OF TOWN OF PERTH</v>
          </cell>
          <cell r="B537" t="str">
            <v>HYDRO ONE NETWORKS INC.</v>
          </cell>
          <cell r="D537">
            <v>-102809</v>
          </cell>
        </row>
        <row r="538">
          <cell r="A538" t="str">
            <v>RAINY RIVER PUBLIC UTILITIES COMMISSION</v>
          </cell>
          <cell r="B538" t="str">
            <v>HYDRO ONE NETWORKS INC.</v>
          </cell>
          <cell r="D538">
            <v>-21851</v>
          </cell>
        </row>
        <row r="539">
          <cell r="A539" t="str">
            <v>RED ROCK HYDRO</v>
          </cell>
          <cell r="B539" t="str">
            <v>HYDRO ONE NETWORKS INC.</v>
          </cell>
          <cell r="D539">
            <v>-9068</v>
          </cell>
        </row>
        <row r="540">
          <cell r="A540" t="str">
            <v>RENFREW HYDRO INC.</v>
          </cell>
          <cell r="B540" t="str">
            <v>RENFREW HYDRO INC.</v>
          </cell>
          <cell r="D540">
            <v>-45216</v>
          </cell>
        </row>
        <row r="541">
          <cell r="A541" t="str">
            <v>RICHMOND HILL HYDRO INC.</v>
          </cell>
          <cell r="B541" t="str">
            <v>POWERSTREAM INC.</v>
          </cell>
          <cell r="D541">
            <v>-1379841</v>
          </cell>
        </row>
        <row r="542">
          <cell r="A542" t="str">
            <v>RIPLEY PUBLIC UTILITIES COMMISSION</v>
          </cell>
          <cell r="B542" t="str">
            <v>WESTARIO POWER INC.</v>
          </cell>
          <cell r="D542">
            <v>-17351</v>
          </cell>
        </row>
        <row r="543">
          <cell r="A543" t="str">
            <v>ROCKLAND HYDRO ELECTRIC COMMISSION</v>
          </cell>
          <cell r="B543" t="str">
            <v>HYDRO ONE NETWORKS INC.</v>
          </cell>
          <cell r="D543">
            <v>-123944</v>
          </cell>
        </row>
        <row r="544">
          <cell r="A544" t="str">
            <v>RODNEY PUBLIC UTILITIES COMMISSION</v>
          </cell>
          <cell r="B544" t="str">
            <v>HYDRO ONE NETWORKS INC.</v>
          </cell>
          <cell r="D544">
            <v>-5016</v>
          </cell>
        </row>
        <row r="545">
          <cell r="A545" t="str">
            <v>SCHREIBER HYDRO-ELECTRIC COMMISSION</v>
          </cell>
          <cell r="B545" t="str">
            <v>HYDRO ONE NETWORKS INC.</v>
          </cell>
          <cell r="D545">
            <v>-7023</v>
          </cell>
        </row>
        <row r="546">
          <cell r="A546" t="str">
            <v>SCUGOG HYDRO ELECTRIC CORPORATION</v>
          </cell>
          <cell r="B546" t="str">
            <v>VERIDIAN CONNECTIONS INC.</v>
          </cell>
          <cell r="D546">
            <v>-369615</v>
          </cell>
        </row>
        <row r="547">
          <cell r="A547" t="str">
            <v>SEAFORTH PUBLIC UTILITY COMMISSION</v>
          </cell>
          <cell r="B547" t="str">
            <v>FESTIVAL HYDRO INC.</v>
          </cell>
          <cell r="D547">
            <v>-20125</v>
          </cell>
        </row>
        <row r="548">
          <cell r="A548" t="str">
            <v>SEVERN HYDRO-ELECTRIC SYSTEM</v>
          </cell>
          <cell r="B548" t="str">
            <v>HYDRO ONE NETWORKS INC.</v>
          </cell>
          <cell r="D548">
            <v>-15706</v>
          </cell>
        </row>
        <row r="549">
          <cell r="A549" t="str">
            <v>SIMCOE HYDRO-ELECTRIC COMMISSION</v>
          </cell>
          <cell r="B549" t="str">
            <v>NORFOLK POWER DISTRIBUTION INC.</v>
          </cell>
          <cell r="D549">
            <v>-305797</v>
          </cell>
        </row>
        <row r="550">
          <cell r="A550" t="str">
            <v>SIOUX LOOKOUT HYDRO INC.</v>
          </cell>
          <cell r="B550" t="str">
            <v>SIOUX LOOKOUT HYDRO INC.</v>
          </cell>
          <cell r="D550">
            <v>-34147</v>
          </cell>
        </row>
        <row r="551">
          <cell r="A551" t="str">
            <v>SMITHS FALLS HYDRO ELECTRIC COMMISSION</v>
          </cell>
          <cell r="B551" t="str">
            <v>HYDRO ONE NETWORKS INC.</v>
          </cell>
          <cell r="D551">
            <v>-30355</v>
          </cell>
        </row>
        <row r="552">
          <cell r="A552" t="str">
            <v>SOUTH RIVER PUBLIC UTILITIES COMMISSION</v>
          </cell>
          <cell r="B552" t="str">
            <v>HYDRO ONE NETWORKS INC.</v>
          </cell>
          <cell r="D552">
            <v>-7367</v>
          </cell>
        </row>
        <row r="553">
          <cell r="A553" t="str">
            <v>SOUTH-WEST OXFORD PUBLIC UTILITIES COMMISSION</v>
          </cell>
          <cell r="B553" t="str">
            <v>ERIE THAMES POWERLINES CORPORATION</v>
          </cell>
          <cell r="D553">
            <v>-2699</v>
          </cell>
        </row>
        <row r="554">
          <cell r="A554" t="str">
            <v>ST. CATHARINES HYDRO UTILITY SERVICES INC.</v>
          </cell>
          <cell r="B554" t="str">
            <v>HORIZON UTILITIES CORPORATION</v>
          </cell>
          <cell r="D554">
            <v>-2312521</v>
          </cell>
        </row>
        <row r="555">
          <cell r="A555" t="str">
            <v>ST. MARY'S PUBLIC UTILITIES COMMISSION</v>
          </cell>
          <cell r="B555" t="str">
            <v>FESTIVAL HYDRO INC.</v>
          </cell>
          <cell r="D555">
            <v>-98097</v>
          </cell>
        </row>
        <row r="556">
          <cell r="A556" t="str">
            <v>ST. THOMAS ENERGY INC.</v>
          </cell>
          <cell r="B556" t="str">
            <v>ST. THOMAS ENERGY INC.</v>
          </cell>
          <cell r="D556">
            <v>-240213</v>
          </cell>
        </row>
        <row r="557">
          <cell r="A557" t="str">
            <v>STIRLING-RAWDON PUBLIC UTILITIES COMMISSION</v>
          </cell>
          <cell r="B557" t="str">
            <v>HYDRO ONE NETWORKS INC.</v>
          </cell>
          <cell r="D557">
            <v>-8927</v>
          </cell>
        </row>
        <row r="558">
          <cell r="A558" t="str">
            <v>STONEY CREEK HYDRO-ELECTRIC COMMISSION</v>
          </cell>
          <cell r="B558" t="str">
            <v>HORIZON UTILITIES CORPORATION</v>
          </cell>
          <cell r="D558">
            <v>-39287</v>
          </cell>
        </row>
        <row r="559">
          <cell r="A559" t="str">
            <v>STRATFORD PUBLIC UTILITY COMMISSION</v>
          </cell>
          <cell r="B559" t="str">
            <v>FESTIVAL HYDRO INC.</v>
          </cell>
          <cell r="D559">
            <v>-768620</v>
          </cell>
        </row>
        <row r="560">
          <cell r="A560" t="str">
            <v>SUNDRIDGE HYDRO ELECTRIC SYSTEM</v>
          </cell>
          <cell r="B560" t="str">
            <v>LAKELAND POWER DISTRIBUTION LTD.</v>
          </cell>
          <cell r="D560">
            <v>-50123</v>
          </cell>
        </row>
        <row r="561">
          <cell r="A561" t="str">
            <v>TARA HYDRO-ELECTRIC SYSTEM</v>
          </cell>
          <cell r="B561" t="str">
            <v>HYDRO ONE NETWORKS INC.</v>
          </cell>
          <cell r="D561">
            <v>-5476</v>
          </cell>
        </row>
        <row r="562">
          <cell r="A562" t="str">
            <v>TEESWATER HYDRO-ELECTRIC COMMISSION</v>
          </cell>
          <cell r="B562" t="str">
            <v>WESTARIO POWER INC.</v>
          </cell>
          <cell r="D562">
            <v>-34494</v>
          </cell>
        </row>
        <row r="563">
          <cell r="A563" t="str">
            <v>TERRACE BAY SUPERIOR WIRES INC.</v>
          </cell>
          <cell r="B563" t="str">
            <v>HYDRO ONE NETWORKS INC.</v>
          </cell>
          <cell r="D563">
            <v>-100996</v>
          </cell>
        </row>
        <row r="564">
          <cell r="A564" t="str">
            <v>THE HYDRO ELECTRIC COMMISSION OF THE TOWN OF CARLETON PLACE</v>
          </cell>
          <cell r="B564" t="str">
            <v>HYDRO ONE NETWORKS INC.</v>
          </cell>
          <cell r="D564">
            <v>-67511</v>
          </cell>
        </row>
        <row r="565">
          <cell r="A565" t="str">
            <v>THE HYDRO ELECTRIC COMMISSION OF THE TOWN OF SHELBURNE</v>
          </cell>
          <cell r="B565" t="str">
            <v>HYDRO ONE NETWORKS INC.</v>
          </cell>
          <cell r="D565">
            <v>-69722</v>
          </cell>
        </row>
        <row r="566">
          <cell r="A566" t="str">
            <v>THE HYDRO ELECTRIC COMMISSION OF THE TOWNSHIP OF WARWICK</v>
          </cell>
          <cell r="B566" t="str">
            <v>BLUEWATER POWER DISTRIBUTION CORPORATION</v>
          </cell>
          <cell r="D566">
            <v>-39551</v>
          </cell>
        </row>
        <row r="567">
          <cell r="A567" t="str">
            <v>THE HYDRO-ELECTRIC COMMISSION FOR THE TOWN OF EXETER</v>
          </cell>
          <cell r="B567" t="str">
            <v>HYDRO ONE NETWORKS INC.</v>
          </cell>
          <cell r="D567">
            <v>-87426</v>
          </cell>
        </row>
        <row r="568">
          <cell r="A568" t="str">
            <v>THE HYDRO-ELECTRIC COMMISSION OF THE CITY OF GLOUCESTER</v>
          </cell>
          <cell r="B568" t="str">
            <v>HYDRO OTTAWA LIMITED</v>
          </cell>
          <cell r="D568">
            <v>-5716466</v>
          </cell>
        </row>
        <row r="569">
          <cell r="A569" t="str">
            <v>THE HYDRO-ELECTRIC COMMISSION OF THE TOWN OF PENETANGUISHENE</v>
          </cell>
          <cell r="B569" t="str">
            <v>POWERSTREAM INC.</v>
          </cell>
          <cell r="D569">
            <v>-213396</v>
          </cell>
        </row>
        <row r="570">
          <cell r="A570" t="str">
            <v>THE PUBLIC UTILITIES COMMISSION FOR THE TOWN OF BANCROFT</v>
          </cell>
          <cell r="B570" t="str">
            <v>HYDRO ONE NETWORKS INC.</v>
          </cell>
          <cell r="D570">
            <v>-57504</v>
          </cell>
        </row>
        <row r="571">
          <cell r="A571" t="str">
            <v>THE PUBLIC UTILITIES COMMISSION OF THE TOWN OF COLLINGWOOD</v>
          </cell>
          <cell r="B571" t="str">
            <v>COLLUS POWER CORP.</v>
          </cell>
          <cell r="D571">
            <v>-338454</v>
          </cell>
        </row>
        <row r="572">
          <cell r="A572" t="str">
            <v>THE PUBLIC UTILITIES COMMISSION OF THE TOWN OF KAPUSKASING</v>
          </cell>
          <cell r="B572" t="str">
            <v>NORTHERN ONTARIO WIRES INC.</v>
          </cell>
          <cell r="D572">
            <v>-28610</v>
          </cell>
        </row>
        <row r="573">
          <cell r="A573" t="str">
            <v>THE PUBLIC UTILITIES COMMISSION OF THE TOWN OF PETROLIA</v>
          </cell>
          <cell r="B573" t="str">
            <v>BLUEWATER POWER DISTRIBUTION CORPORATION</v>
          </cell>
          <cell r="D573">
            <v>-69367</v>
          </cell>
        </row>
        <row r="574">
          <cell r="A574" t="str">
            <v>THE PUBLIC UTILITIES COMMISSION OF THE VILLAGE OF EGANVILLE</v>
          </cell>
          <cell r="B574" t="str">
            <v>HYDRO ONE NETWORKS INC.</v>
          </cell>
          <cell r="D574">
            <v>-11994</v>
          </cell>
        </row>
        <row r="575">
          <cell r="A575" t="str">
            <v>THE PUBLIC UTILITIES COMMISSION OF THE VILLAGE OF POINT EDWARD</v>
          </cell>
          <cell r="B575" t="str">
            <v>BLUEWATER POWER DISTRIBUTION CORPORATION</v>
          </cell>
          <cell r="D575">
            <v>-3856</v>
          </cell>
        </row>
        <row r="576">
          <cell r="A576" t="str">
            <v>THE VILLAGE OF OMEMEE HYDRO-ELECTRIC COMMISSION</v>
          </cell>
          <cell r="B576" t="str">
            <v>HYDRO ONE NETWORKS INC.</v>
          </cell>
          <cell r="D576">
            <v>-20017</v>
          </cell>
        </row>
        <row r="577">
          <cell r="A577" t="str">
            <v>THEDFORD HYDRO ELECTRIC COMMISSION</v>
          </cell>
          <cell r="B577" t="str">
            <v>HYDRO ONE NETWORKS INC.</v>
          </cell>
          <cell r="D577">
            <v>-13800</v>
          </cell>
        </row>
        <row r="578">
          <cell r="A578" t="str">
            <v>THORNDALE HYDRO ELECTRIC COMMISSION</v>
          </cell>
          <cell r="B578" t="str">
            <v>HYDRO ONE NETWORKS INC.</v>
          </cell>
          <cell r="D578">
            <v>-2064</v>
          </cell>
        </row>
        <row r="579">
          <cell r="A579" t="str">
            <v>THOROLD HYDRO CORPORATION</v>
          </cell>
          <cell r="B579" t="str">
            <v>HYDRO ONE NETWORKS INC.</v>
          </cell>
          <cell r="D579">
            <v>-29789</v>
          </cell>
        </row>
        <row r="580">
          <cell r="A580" t="str">
            <v>THUNDER BAY HYDRO ELECTRICITY DISTRIBUTION INC.</v>
          </cell>
          <cell r="B580" t="str">
            <v>THUNDER BAY HYDRO ELECTRICITY DISTRIBUTION INC.</v>
          </cell>
          <cell r="D580">
            <v>-4646255</v>
          </cell>
        </row>
        <row r="581">
          <cell r="A581" t="str">
            <v>TILLSONBURG HYDRO INC.</v>
          </cell>
          <cell r="B581" t="str">
            <v>TILLSONBURG HYDRO INC.</v>
          </cell>
          <cell r="D581">
            <v>-371406</v>
          </cell>
        </row>
        <row r="582">
          <cell r="A582" t="str">
            <v>TOTTENHAM</v>
          </cell>
          <cell r="B582" t="str">
            <v>POWERSTREAM INC.</v>
          </cell>
          <cell r="D582">
            <v>-63289</v>
          </cell>
        </row>
        <row r="583">
          <cell r="A583" t="str">
            <v>TOWNSHIP OF MCGARRY HYDRO SYSTEM</v>
          </cell>
          <cell r="B583" t="str">
            <v>HYDRO ONE NETWORKS INC.</v>
          </cell>
          <cell r="D583">
            <v>-6273</v>
          </cell>
        </row>
        <row r="584">
          <cell r="A584" t="str">
            <v>TOWNSHIP OF NORTH DORCHESTER HYDRO</v>
          </cell>
          <cell r="B584" t="str">
            <v>HYDRO ONE NETWORKS INC.</v>
          </cell>
          <cell r="D584">
            <v>-48671</v>
          </cell>
        </row>
        <row r="585">
          <cell r="A585" t="str">
            <v>TWEED HYDRO ELECTRIC COMMISSION</v>
          </cell>
          <cell r="B585" t="str">
            <v>HYDRO ONE NETWORKS INC.</v>
          </cell>
          <cell r="D585">
            <v>-21650</v>
          </cell>
        </row>
        <row r="586">
          <cell r="A586" t="str">
            <v>UXBRIDGE HYDRO ELECTRIC COMMISSION</v>
          </cell>
          <cell r="B586" t="str">
            <v>VERIDIAN CONNECTIONS INC.</v>
          </cell>
          <cell r="D586">
            <v>-15283</v>
          </cell>
        </row>
        <row r="587">
          <cell r="A587" t="str">
            <v>VILLAGE OF BARRY'S BAY HYDRO SYSTEM</v>
          </cell>
          <cell r="B587" t="str">
            <v>HYDRO ONE NETWORKS INC.</v>
          </cell>
          <cell r="D587">
            <v>-3903</v>
          </cell>
        </row>
        <row r="588">
          <cell r="A588" t="str">
            <v>VILLAGE OF BLOOMFIELD HYDRO SYSTEM</v>
          </cell>
          <cell r="B588" t="str">
            <v>HYDRO ONE NETWORKS INC.</v>
          </cell>
          <cell r="D588">
            <v>-153</v>
          </cell>
        </row>
        <row r="589">
          <cell r="A589" t="str">
            <v>VILLAGE OF CARDINAL HYDRO SYSTEM</v>
          </cell>
          <cell r="B589" t="str">
            <v>RIDEAU ST. LAWRENCE DISTRIBUTION INC.</v>
          </cell>
          <cell r="D589">
            <v>-1018</v>
          </cell>
        </row>
        <row r="590">
          <cell r="A590" t="str">
            <v>VILLAGE OF CHESTERVILLE HYDRO SYSTEM</v>
          </cell>
          <cell r="B590" t="str">
            <v>HYDRO ONE NETWORKS INC.</v>
          </cell>
          <cell r="D590">
            <v>-7189</v>
          </cell>
        </row>
        <row r="591">
          <cell r="A591" t="str">
            <v>VILLAGE OF CREEMORE HYDRO SYSTEM</v>
          </cell>
          <cell r="B591" t="str">
            <v>COLLUS POWER CORP.</v>
          </cell>
          <cell r="D591">
            <v>-73</v>
          </cell>
        </row>
        <row r="592">
          <cell r="A592" t="str">
            <v>VILLAGE OF ERIEAU HYDRO SYSTEM</v>
          </cell>
          <cell r="B592" t="str">
            <v>CHATHAM-KENT HYDRO INC.</v>
          </cell>
          <cell r="D592">
            <v>-1633</v>
          </cell>
        </row>
        <row r="593">
          <cell r="A593" t="str">
            <v>VILLAGE OF FLESHERTON HYDRO SYSTEM</v>
          </cell>
          <cell r="B593" t="str">
            <v>HYDRO ONE NETWORKS INC.</v>
          </cell>
          <cell r="D593">
            <v>-6944</v>
          </cell>
        </row>
        <row r="594">
          <cell r="A594" t="str">
            <v>VILLAGE OF IROQUOIS HYDRO SYSTEM</v>
          </cell>
          <cell r="B594" t="str">
            <v>RIDEAU ST. LAWRENCE DISTRIBUTION INC.</v>
          </cell>
          <cell r="D594">
            <v>-127553</v>
          </cell>
        </row>
        <row r="595">
          <cell r="A595" t="str">
            <v>VILLAGE OF LUCKNOW HYDRO SYSTEM</v>
          </cell>
          <cell r="B595" t="str">
            <v>WESTARIO POWER INC.</v>
          </cell>
          <cell r="D595">
            <v>-37471</v>
          </cell>
        </row>
        <row r="596">
          <cell r="A596" t="str">
            <v>VILLAGE OF MAXVILLE HYDRO SYSTEM</v>
          </cell>
          <cell r="B596" t="str">
            <v>HYDRO ONE NETWORKS INC.</v>
          </cell>
          <cell r="D596">
            <v>-9847</v>
          </cell>
        </row>
        <row r="597">
          <cell r="A597" t="str">
            <v>WALKERTON PUBLIC UTILITIES COMMISSION</v>
          </cell>
          <cell r="B597" t="str">
            <v>WESTARIO POWER INC.</v>
          </cell>
          <cell r="D597">
            <v>-30508</v>
          </cell>
        </row>
        <row r="598">
          <cell r="A598" t="str">
            <v>WARDSVILLE HYDRO ELECTRIC COMMISSION</v>
          </cell>
          <cell r="B598" t="str">
            <v>HYDRO ONE NETWORKS INC.</v>
          </cell>
          <cell r="D598">
            <v>-3384</v>
          </cell>
        </row>
        <row r="599">
          <cell r="A599" t="str">
            <v>WARKWORTH HYDRO ELECTRIC COMMISSION</v>
          </cell>
          <cell r="B599" t="str">
            <v>HYDRO ONE NETWORKS INC.</v>
          </cell>
          <cell r="D599">
            <v>-24604</v>
          </cell>
        </row>
        <row r="600">
          <cell r="A600" t="str">
            <v>WATERLOO NORTH HYDRO INC.</v>
          </cell>
          <cell r="B600" t="str">
            <v>WATERLOO NORTH HYDRO INC.</v>
          </cell>
          <cell r="D600">
            <v>-2339718</v>
          </cell>
        </row>
        <row r="601">
          <cell r="A601" t="str">
            <v>WAUBAUSHENE PUBLIC UTILITIES COMMISSION</v>
          </cell>
          <cell r="B601" t="str">
            <v>NEWMARKET-TAY POWER DISTRIBUTION LTD.</v>
          </cell>
          <cell r="D601">
            <v>-26</v>
          </cell>
        </row>
        <row r="602">
          <cell r="A602" t="str">
            <v>WELLAND HYDRO-ELECTRIC SYSTEM CORP.</v>
          </cell>
          <cell r="B602" t="str">
            <v>WELLAND HYDRO-ELECTRIC SYSTEM CORP.</v>
          </cell>
          <cell r="D602">
            <v>-1064408</v>
          </cell>
        </row>
        <row r="603">
          <cell r="A603" t="str">
            <v>WELLINGTON ELECTRIC DISTRIBUTION COMPANY INC.</v>
          </cell>
          <cell r="B603" t="str">
            <v>GUELPH HYDRO ELECTRIC SYSTEMS INC.</v>
          </cell>
          <cell r="D603">
            <v>-22235</v>
          </cell>
        </row>
        <row r="604">
          <cell r="A604" t="str">
            <v>WEST LINCOLN HYDRO ELECTRIC COMMISSION</v>
          </cell>
          <cell r="B604" t="str">
            <v>NIAGARA PENINSULA ENERGY INC.</v>
          </cell>
          <cell r="D604">
            <v>-45607</v>
          </cell>
        </row>
        <row r="605">
          <cell r="A605" t="str">
            <v>WHITBY HYDRO ELECTRIC CORPORATION</v>
          </cell>
          <cell r="B605" t="str">
            <v>WHITBY HYDRO ELECTRIC CORPORATION</v>
          </cell>
          <cell r="D605">
            <v>-2799307</v>
          </cell>
        </row>
        <row r="606">
          <cell r="A606" t="str">
            <v>WHITCHURCH STOUFFVILLE HYDRO ELECTRIC COMMISSION</v>
          </cell>
          <cell r="B606" t="str">
            <v>HYDRO ONE NETWORKS INC.</v>
          </cell>
          <cell r="D606">
            <v>-469971</v>
          </cell>
        </row>
        <row r="607">
          <cell r="A607" t="str">
            <v>WINCHESTER HYDRO COMMISSION</v>
          </cell>
          <cell r="B607" t="str">
            <v>HYDRO ONE NETWORKS INC.</v>
          </cell>
          <cell r="D607">
            <v>-4100</v>
          </cell>
        </row>
        <row r="608">
          <cell r="A608" t="str">
            <v>WINDSOR UTILITIES COMMISSION</v>
          </cell>
          <cell r="B608" t="str">
            <v>ENWIN UTILITIES LTD.</v>
          </cell>
          <cell r="D608">
            <v>-1547949</v>
          </cell>
        </row>
        <row r="609">
          <cell r="A609" t="str">
            <v>WINGHAM PUBLIC UTILITIES COMMISSION</v>
          </cell>
          <cell r="B609" t="str">
            <v>WESTARIO POWER INC.</v>
          </cell>
          <cell r="D609">
            <v>-79392</v>
          </cell>
        </row>
        <row r="610">
          <cell r="A610" t="str">
            <v>WOODSTOCK HYDRO SERVICES INC.</v>
          </cell>
          <cell r="B610" t="str">
            <v>WOODSTOCK HYDRO SERVICES INC.</v>
          </cell>
          <cell r="D610">
            <v>-428497</v>
          </cell>
        </row>
        <row r="611">
          <cell r="A611" t="str">
            <v>WOODVILLE HYDRO-ELECTRIC SYSTEM</v>
          </cell>
          <cell r="B611" t="str">
            <v>HYDRO ONE NETWORKS INC.</v>
          </cell>
          <cell r="D611">
            <v>-28164</v>
          </cell>
        </row>
        <row r="612">
          <cell r="A612" t="str">
            <v>WYOMING HYDRO ELECTRIC COMMISSION</v>
          </cell>
          <cell r="B612" t="str">
            <v>HYDRO ONE NETWORKS INC.</v>
          </cell>
          <cell r="D612">
            <v>-20134</v>
          </cell>
        </row>
        <row r="613">
          <cell r="A613" t="str">
            <v>ZORRA ELECTRIC SUPPLY AUTHORITY</v>
          </cell>
          <cell r="B613" t="str">
            <v>ERIE THAMES POWERLINES CORPORATION</v>
          </cell>
          <cell r="D613">
            <v>-46988</v>
          </cell>
        </row>
        <row r="614">
          <cell r="A614" t="str">
            <v>ZURICH HYDRO ELECTRIC COMMISSION</v>
          </cell>
          <cell r="B614" t="str">
            <v>FESTIVAL HYDRO INC.</v>
          </cell>
          <cell r="D614">
            <v>-12515</v>
          </cell>
        </row>
        <row r="619">
          <cell r="A619" t="str">
            <v>AILSA CRAIG HYDRO ELECTRIC SYSTEM</v>
          </cell>
          <cell r="B619" t="str">
            <v>HYDRO ONE NETWORKS INC.</v>
          </cell>
          <cell r="D619">
            <v>-11297</v>
          </cell>
        </row>
        <row r="620">
          <cell r="A620" t="str">
            <v>AJAX HYDRO-ELECTRIC COMMISSION</v>
          </cell>
          <cell r="B620" t="str">
            <v>VERIDIAN CONNECTIONS INC.</v>
          </cell>
          <cell r="D620">
            <v>-1214160</v>
          </cell>
        </row>
        <row r="621">
          <cell r="A621" t="str">
            <v>ALVINSTON PUBLIC UTILITIES COMMISSION</v>
          </cell>
          <cell r="B621" t="str">
            <v>BLUEWATER POWER DISTRIBUTION CORPORATION</v>
          </cell>
          <cell r="D621">
            <v>-13792</v>
          </cell>
        </row>
        <row r="622">
          <cell r="A622" t="str">
            <v>ANCASTER HYDRO-ELECTRIC COMMISSION</v>
          </cell>
          <cell r="B622" t="str">
            <v>HORIZON UTILITIES CORPORATION</v>
          </cell>
          <cell r="D622">
            <v>-296080</v>
          </cell>
        </row>
        <row r="623">
          <cell r="A623" t="str">
            <v>ARKONA HYDRO ELECTRIC COMMISSION</v>
          </cell>
          <cell r="B623" t="str">
            <v>HYDRO ONE NETWORKS INC.</v>
          </cell>
          <cell r="D623">
            <v>-512</v>
          </cell>
        </row>
        <row r="624">
          <cell r="A624" t="str">
            <v>ARNPRIOR HYDRO ELECTRIC COMMISSION</v>
          </cell>
          <cell r="B624" t="str">
            <v>HYDRO ONE NETWORKS INC.</v>
          </cell>
          <cell r="D624">
            <v>-55356</v>
          </cell>
        </row>
        <row r="625">
          <cell r="A625" t="str">
            <v>ASPHODEL-NORWOOD DISTRIBUTION INCORPORATED</v>
          </cell>
          <cell r="B625" t="str">
            <v>PETERBOROUGH DISTRIBUTION INCORPORATED</v>
          </cell>
          <cell r="D625">
            <v>-56817</v>
          </cell>
        </row>
        <row r="626">
          <cell r="A626" t="str">
            <v>ATIKOKAN HYDRO INC.</v>
          </cell>
          <cell r="B626" t="str">
            <v>ATIKOKAN HYDRO INC.</v>
          </cell>
          <cell r="D626">
            <v>-138338</v>
          </cell>
        </row>
        <row r="627">
          <cell r="A627" t="str">
            <v>AURORA HYDRO CONNECTIONS LIMITED</v>
          </cell>
          <cell r="B627" t="str">
            <v>POWERSTREAM INC.</v>
          </cell>
          <cell r="D627">
            <v>-1064644</v>
          </cell>
        </row>
        <row r="628">
          <cell r="A628" t="str">
            <v>AYLMER PUBLIC UTILITIES COMMISSION</v>
          </cell>
          <cell r="B628" t="str">
            <v>ERIE THAMES POWERLINES CORPORATION</v>
          </cell>
          <cell r="D628">
            <v>-78534</v>
          </cell>
        </row>
        <row r="629">
          <cell r="A629" t="str">
            <v>BATH HYDRO</v>
          </cell>
          <cell r="B629" t="str">
            <v>HYDRO ONE NETWORKS INC.</v>
          </cell>
          <cell r="D629">
            <v>-14356</v>
          </cell>
        </row>
        <row r="630">
          <cell r="A630" t="str">
            <v>BEACHBURG HYDRO</v>
          </cell>
          <cell r="B630" t="str">
            <v>OTTAWA RIVER POWER CORPORATION</v>
          </cell>
          <cell r="D630">
            <v>-11615</v>
          </cell>
        </row>
        <row r="631">
          <cell r="A631" t="str">
            <v>BELLEVILLE ELECTRIC CORPORATION</v>
          </cell>
          <cell r="B631" t="str">
            <v>VERIDIAN CONNECTIONS INC.</v>
          </cell>
          <cell r="D631">
            <v>-257617</v>
          </cell>
        </row>
        <row r="632">
          <cell r="A632" t="str">
            <v>BLANDFORD-BLENHEIM PUBLIC UTILITIES COMMISSION</v>
          </cell>
          <cell r="B632" t="str">
            <v>HYDRO ONE NETWORKS INC.</v>
          </cell>
          <cell r="D632">
            <v>-8118</v>
          </cell>
        </row>
        <row r="633">
          <cell r="A633" t="str">
            <v>BLUE MOUNTAINS HYDRO SERVICES COMPANY INC.</v>
          </cell>
          <cell r="B633" t="str">
            <v>COLLUS POWER CORP.</v>
          </cell>
          <cell r="D633">
            <v>-61159</v>
          </cell>
        </row>
        <row r="634">
          <cell r="A634" t="str">
            <v>BLYTH HYDRO ELECTRIC COMMISSION</v>
          </cell>
          <cell r="B634" t="str">
            <v>HYDRO ONE NETWORKS INC.</v>
          </cell>
          <cell r="D634">
            <v>-21600</v>
          </cell>
        </row>
        <row r="635">
          <cell r="A635" t="str">
            <v>BOARD OF LIGHT &amp; HEAT COMM. OF THE CITY OF GUELPH</v>
          </cell>
          <cell r="B635" t="str">
            <v>GUELPH HYDRO ELECTRIC SYSTEMS INC.</v>
          </cell>
          <cell r="D635">
            <v>-3280287</v>
          </cell>
        </row>
        <row r="636">
          <cell r="A636" t="str">
            <v>BOBCAYGEON HYDRO ELECTRIC COMMISSION</v>
          </cell>
          <cell r="B636" t="str">
            <v>HYDRO ONE NETWORKS INC.</v>
          </cell>
          <cell r="D636">
            <v>-30357</v>
          </cell>
        </row>
        <row r="637">
          <cell r="A637" t="str">
            <v>BRADFORD WEST GWILLIMBURY PUBLIC UTILITIES COMMISSION</v>
          </cell>
          <cell r="B637" t="str">
            <v>POWERSTREAM INC.</v>
          </cell>
          <cell r="D637">
            <v>-482271</v>
          </cell>
        </row>
        <row r="638">
          <cell r="A638" t="str">
            <v>BRIGHTON DISTRIBUTION INC.</v>
          </cell>
          <cell r="B638" t="str">
            <v>HYDRO ONE NETWORKS INC.</v>
          </cell>
          <cell r="D638">
            <v>-84276</v>
          </cell>
        </row>
        <row r="639">
          <cell r="A639" t="str">
            <v>BROCK HYDRO-ELECTRIC COMMISSION</v>
          </cell>
          <cell r="B639" t="str">
            <v>VERIDIAN CONNECTIONS INC.</v>
          </cell>
          <cell r="D639">
            <v>-118719</v>
          </cell>
        </row>
        <row r="640">
          <cell r="A640" t="str">
            <v>BROCKVILLE UTILITIES INCORPORATED</v>
          </cell>
          <cell r="B640" t="str">
            <v>HYDRO ONE NETWORKS INC.</v>
          </cell>
          <cell r="D640">
            <v>-454703</v>
          </cell>
        </row>
        <row r="641">
          <cell r="A641" t="str">
            <v>BRUSSELS PUBLIC UTILITIES COMMISSION</v>
          </cell>
          <cell r="B641" t="str">
            <v>FESTIVAL HYDRO INC.</v>
          </cell>
          <cell r="D641">
            <v>-7778</v>
          </cell>
        </row>
        <row r="642">
          <cell r="A642" t="str">
            <v>BURK'S FALLS HYDRO ELECTRIC COMMISSION</v>
          </cell>
          <cell r="B642" t="str">
            <v>LAKELAND POWER DISTRIBUTION LTD.</v>
          </cell>
          <cell r="D642">
            <v>-42691</v>
          </cell>
        </row>
        <row r="643">
          <cell r="A643" t="str">
            <v>BURLINGTON HYDRO INC.</v>
          </cell>
          <cell r="B643" t="str">
            <v>BURLINGTON HYDRO INC.</v>
          </cell>
          <cell r="D643">
            <v>-4699681</v>
          </cell>
        </row>
        <row r="644">
          <cell r="A644" t="str">
            <v>CALEDON HYDRO CORPORATION</v>
          </cell>
          <cell r="B644" t="str">
            <v>HYDRO ONE NETWORKS INC.</v>
          </cell>
          <cell r="D644">
            <v>-1025158</v>
          </cell>
        </row>
        <row r="645">
          <cell r="A645" t="str">
            <v>CAMBRIDGE AND NORTH DUMFRIES HYDRO INC.</v>
          </cell>
          <cell r="B645" t="str">
            <v>CAMBRIDGE AND NORTH DUMFRIES HYDRO INC.</v>
          </cell>
          <cell r="D645">
            <v>-2213124</v>
          </cell>
        </row>
        <row r="646">
          <cell r="A646" t="str">
            <v>CAPREOL HYDRO ELECTRIC COMMISSION</v>
          </cell>
          <cell r="B646" t="str">
            <v>GREATER SUDBURY HYDRO INC.</v>
          </cell>
          <cell r="D646">
            <v>-158031</v>
          </cell>
        </row>
        <row r="647">
          <cell r="A647" t="str">
            <v>CASSELMAN HYDRO INC.</v>
          </cell>
          <cell r="B647" t="str">
            <v>HYDRO OTTAWA LIMITED</v>
          </cell>
          <cell r="D647">
            <v>-32757</v>
          </cell>
        </row>
        <row r="648">
          <cell r="A648" t="str">
            <v>CAVAN-MILLBROOK-NORTH MONAGHAN PUBLIC UTILITIES COMMISSION</v>
          </cell>
          <cell r="B648" t="str">
            <v>HYDRO ONE NETWORKS INC.</v>
          </cell>
          <cell r="D648">
            <v>-32841</v>
          </cell>
        </row>
        <row r="649">
          <cell r="A649" t="str">
            <v>CENTRE HASTINGS HYDRO ELECTRIC COMMISSION</v>
          </cell>
          <cell r="B649" t="str">
            <v>HYDRO ONE NETWORKS INC.</v>
          </cell>
          <cell r="D649">
            <v>-12753</v>
          </cell>
        </row>
        <row r="650">
          <cell r="A650" t="str">
            <v>CHALK RIVER HYDRO</v>
          </cell>
          <cell r="B650" t="str">
            <v>HYDRO ONE NETWORKS INC.</v>
          </cell>
          <cell r="D650">
            <v>-14160</v>
          </cell>
        </row>
        <row r="651">
          <cell r="A651" t="str">
            <v>CHAPLEAU PUBLIC UTILITIES CORPORATION</v>
          </cell>
          <cell r="B651" t="str">
            <v>CHAPLEAU PUBLIC UTILITIES CORPORATION</v>
          </cell>
          <cell r="D651">
            <v>-8179</v>
          </cell>
        </row>
        <row r="652">
          <cell r="A652" t="str">
            <v>CITY OF DRYDEN HYDRO ELECTRIC COMMISSION</v>
          </cell>
          <cell r="B652" t="str">
            <v>HYDRO ONE NETWORKS INC.</v>
          </cell>
          <cell r="D652">
            <v>-71382</v>
          </cell>
        </row>
        <row r="653">
          <cell r="A653" t="str">
            <v>CLARINGTON HYDRO-ELECTRIC COMMISSION</v>
          </cell>
          <cell r="B653" t="str">
            <v>VERIDIAN CONNECTIONS INC.</v>
          </cell>
          <cell r="D653">
            <v>-719052</v>
          </cell>
        </row>
        <row r="654">
          <cell r="A654" t="str">
            <v>CLINTON POWER CORPORATION</v>
          </cell>
          <cell r="B654" t="str">
            <v>ERIE THAMES POWERLINES CORPORATION</v>
          </cell>
          <cell r="D654">
            <v>-15123</v>
          </cell>
        </row>
        <row r="655">
          <cell r="A655" t="str">
            <v>COBDEN HYDRO</v>
          </cell>
          <cell r="B655" t="str">
            <v>HYDRO ONE NETWORKS INC.</v>
          </cell>
          <cell r="D655">
            <v>-7778</v>
          </cell>
        </row>
        <row r="656">
          <cell r="A656" t="str">
            <v>COLBORNE PUBLIC UTILITIES COMMISSION</v>
          </cell>
          <cell r="B656" t="str">
            <v>LAKEFRONT UTILITIES INC.</v>
          </cell>
          <cell r="D656">
            <v>-16834</v>
          </cell>
        </row>
        <row r="657">
          <cell r="A657" t="str">
            <v>COTTAM HYDRO-ELECTRIC SYSTEM</v>
          </cell>
          <cell r="B657" t="str">
            <v>E.L.K. ENERGY INC.</v>
          </cell>
          <cell r="D657">
            <v>-148231</v>
          </cell>
        </row>
        <row r="658">
          <cell r="A658" t="str">
            <v>DASHWOOD HYDRO-ELECTRIC SYSTEM</v>
          </cell>
          <cell r="B658" t="str">
            <v>FESTIVAL HYDRO INC.</v>
          </cell>
          <cell r="D658">
            <v>-129</v>
          </cell>
        </row>
        <row r="659">
          <cell r="A659" t="str">
            <v>DEEP RIVER HYDRO</v>
          </cell>
          <cell r="B659" t="str">
            <v>HYDRO ONE NETWORKS INC.</v>
          </cell>
          <cell r="D659">
            <v>-229875</v>
          </cell>
        </row>
        <row r="660">
          <cell r="A660" t="str">
            <v>DELHI HYDRO-ELECTRIC COMMISSION</v>
          </cell>
          <cell r="B660" t="str">
            <v>NORFOLK POWER DISTRIBUTION INC.</v>
          </cell>
          <cell r="D660">
            <v>-20713</v>
          </cell>
        </row>
        <row r="661">
          <cell r="A661" t="str">
            <v>DESERONTO PUBLIC UTILITIES COMMISSION</v>
          </cell>
          <cell r="B661" t="str">
            <v>HYDRO ONE NETWORKS INC.</v>
          </cell>
          <cell r="D661">
            <v>-7940</v>
          </cell>
        </row>
        <row r="662">
          <cell r="A662" t="str">
            <v>DRESDEN UTILITIES COMMISSION</v>
          </cell>
          <cell r="B662" t="str">
            <v>CHATHAM-KENT HYDRO INC.</v>
          </cell>
          <cell r="D662">
            <v>-33135</v>
          </cell>
        </row>
        <row r="663">
          <cell r="A663" t="str">
            <v>DUNDALK HYDRO ELECTRIC SYSTEM</v>
          </cell>
          <cell r="B663" t="str">
            <v>HYDRO ONE NETWORKS INC.</v>
          </cell>
          <cell r="D663">
            <v>-2020</v>
          </cell>
        </row>
        <row r="664">
          <cell r="A664" t="str">
            <v>DUNDAS HYDRO-ELECTRIC COMMISSION</v>
          </cell>
          <cell r="B664" t="str">
            <v>HORIZON UTILITIES CORPORATION</v>
          </cell>
          <cell r="D664">
            <v>-490989</v>
          </cell>
        </row>
        <row r="665">
          <cell r="A665" t="str">
            <v>DUNNVILLE HYDRO ELECTRIC COMMISSION</v>
          </cell>
          <cell r="B665" t="str">
            <v>HALDIMAND COUNTY HYDRO INC.</v>
          </cell>
          <cell r="D665">
            <v>-141195</v>
          </cell>
        </row>
        <row r="666">
          <cell r="A666" t="str">
            <v>DURHAM HYDRO ELECTRIC COMMISSION</v>
          </cell>
          <cell r="B666" t="str">
            <v>HYDRO ONE NETWORKS INC.</v>
          </cell>
          <cell r="D666">
            <v>-11586</v>
          </cell>
        </row>
        <row r="667">
          <cell r="A667" t="str">
            <v>DUTTON HYDRO LIMITED</v>
          </cell>
          <cell r="B667" t="str">
            <v>MIDDLESEX POWER DISTRIBUTION CORPORATION</v>
          </cell>
          <cell r="D667">
            <v>-4834</v>
          </cell>
        </row>
        <row r="668">
          <cell r="A668" t="str">
            <v>EAST ZORRA-TAVISTOCK PUBLIC UTILITY COMMISSION</v>
          </cell>
          <cell r="B668" t="str">
            <v>ERIE THAMES POWERLINES CORPORATION</v>
          </cell>
          <cell r="D668">
            <v>-38969</v>
          </cell>
        </row>
        <row r="669">
          <cell r="A669" t="str">
            <v>ELMWOOD HYDRO-ELECTRIC SYSTEM</v>
          </cell>
          <cell r="B669" t="str">
            <v>WESTARIO POWER INC.</v>
          </cell>
          <cell r="D669">
            <v>-234</v>
          </cell>
        </row>
        <row r="670">
          <cell r="A670" t="str">
            <v>EMBRUN COOPERATIVE HYDRO INC.</v>
          </cell>
          <cell r="B670" t="str">
            <v>COOPERATIVE HYDRO EMBRUN INC.</v>
          </cell>
          <cell r="D670">
            <v>-30195</v>
          </cell>
        </row>
        <row r="671">
          <cell r="A671" t="str">
            <v>ERIN HYDRO ELECTRIC COMMISSION</v>
          </cell>
          <cell r="B671" t="str">
            <v>HYDRO ONE NETWORKS INC.</v>
          </cell>
          <cell r="D671">
            <v>-228679</v>
          </cell>
        </row>
        <row r="672">
          <cell r="A672" t="str">
            <v>ESSEX HYDRO-ELECTRIC COMMISSION</v>
          </cell>
          <cell r="B672" t="str">
            <v>E.L.K. ENERGY INC.</v>
          </cell>
          <cell r="D672">
            <v>-199203</v>
          </cell>
        </row>
        <row r="673">
          <cell r="A673" t="str">
            <v>FENELON FALLS BOARD OF WATER, LIGHT AND POWER COMMISSIONERS</v>
          </cell>
          <cell r="B673" t="str">
            <v>HYDRO ONE NETWORKS INC.</v>
          </cell>
          <cell r="D673">
            <v>-14194</v>
          </cell>
        </row>
        <row r="674">
          <cell r="A674" t="str">
            <v>FLAMBOROUGH HYDRO ELECTRIC COMMISSION</v>
          </cell>
          <cell r="B674" t="str">
            <v>HORIZON UTILITIES CORPORATION</v>
          </cell>
          <cell r="D674">
            <v>-84589</v>
          </cell>
        </row>
        <row r="675">
          <cell r="A675" t="str">
            <v>FOREST PUBLIC UTILITIES COMMISSION</v>
          </cell>
          <cell r="B675" t="str">
            <v>HYDRO ONE NETWORKS INC.</v>
          </cell>
          <cell r="D675">
            <v>-14335</v>
          </cell>
        </row>
        <row r="676">
          <cell r="A676" t="str">
            <v>GEORGINA HYDRO ELECTRIC COMMISSION</v>
          </cell>
          <cell r="B676" t="str">
            <v>HYDRO ONE NETWORKS INC.</v>
          </cell>
          <cell r="D676">
            <v>-219735</v>
          </cell>
        </row>
        <row r="677">
          <cell r="A677" t="str">
            <v>GLENCOE PUBLIC UTILITIES COMMISSION</v>
          </cell>
          <cell r="B677" t="str">
            <v>HYDRO ONE NETWORKS INC.</v>
          </cell>
          <cell r="D677">
            <v>-31325</v>
          </cell>
        </row>
        <row r="678">
          <cell r="A678" t="str">
            <v>GOULBOURN HYDRO ELECTRIC COMMISSION</v>
          </cell>
          <cell r="B678" t="str">
            <v>HYDRO OTTAWA LIMITED</v>
          </cell>
          <cell r="D678">
            <v>-129459</v>
          </cell>
        </row>
        <row r="679">
          <cell r="A679" t="str">
            <v>GRAND BEND PUBLIC UTILITIES COMMISSION</v>
          </cell>
          <cell r="B679" t="str">
            <v>HYDRO ONE NETWORKS INC.</v>
          </cell>
          <cell r="D679">
            <v>-31267</v>
          </cell>
        </row>
        <row r="680">
          <cell r="A680" t="str">
            <v>GRAND VALLEY ENERGY INC.</v>
          </cell>
          <cell r="B680" t="str">
            <v>ORANGEVILLE HYDRO LIMITED</v>
          </cell>
          <cell r="D680">
            <v>-11046</v>
          </cell>
        </row>
        <row r="681">
          <cell r="A681" t="str">
            <v>GRAVENHURST HYDRO ELECTRIC INC.</v>
          </cell>
          <cell r="B681" t="str">
            <v>VERIDIAN CONNECTIONS INC.</v>
          </cell>
          <cell r="D681">
            <v>-71431</v>
          </cell>
        </row>
        <row r="682">
          <cell r="A682" t="str">
            <v>GRIMSBY POWER INCORPORATED</v>
          </cell>
          <cell r="B682" t="str">
            <v>GRIMSBY POWER INCORPORATED</v>
          </cell>
          <cell r="D682">
            <v>-107612</v>
          </cell>
        </row>
        <row r="683">
          <cell r="A683" t="str">
            <v>GUELPH/ERAMOSA HYDRO-ELECTRIC COMMISSION</v>
          </cell>
          <cell r="B683" t="str">
            <v>GUELPH HYDRO ELECTRIC SYSTEMS INC.</v>
          </cell>
          <cell r="D683">
            <v>-12633</v>
          </cell>
        </row>
        <row r="684">
          <cell r="A684" t="str">
            <v>HALDIMAND HYDRO-ELECTRIC COMMISSION</v>
          </cell>
          <cell r="B684" t="str">
            <v>HALDIMAND COUNTY HYDRO INC.</v>
          </cell>
          <cell r="D684">
            <v>-189717</v>
          </cell>
        </row>
        <row r="685">
          <cell r="A685" t="str">
            <v>HALTON HILLS HYDRO INC.</v>
          </cell>
          <cell r="B685" t="str">
            <v>HALTON HILLS HYDRO INC.</v>
          </cell>
          <cell r="D685">
            <v>-657710</v>
          </cell>
        </row>
        <row r="686">
          <cell r="A686" t="str">
            <v>HAMILTON HYDRO INC.</v>
          </cell>
          <cell r="B686" t="str">
            <v>HORIZON UTILITIES CORPORATION</v>
          </cell>
          <cell r="D686">
            <v>-1968216</v>
          </cell>
        </row>
        <row r="687">
          <cell r="A687" t="str">
            <v>HANOVER ELECTRIC SERVICES INC.</v>
          </cell>
          <cell r="B687" t="str">
            <v>WESTARIO POWER INC.</v>
          </cell>
          <cell r="D687">
            <v>-23479</v>
          </cell>
        </row>
        <row r="688">
          <cell r="A688" t="str">
            <v>HASTINGS PUBLIC UTILITIES</v>
          </cell>
          <cell r="B688" t="str">
            <v>HYDRO ONE NETWORKS INC.</v>
          </cell>
          <cell r="D688">
            <v>-2979</v>
          </cell>
        </row>
        <row r="689">
          <cell r="A689" t="str">
            <v>HAVELOCK-BELMONT-METHUEN HYDRO ELECTRIC COMMISSION</v>
          </cell>
          <cell r="B689" t="str">
            <v>HYDRO ONE NETWORKS INC.</v>
          </cell>
          <cell r="D689">
            <v>-13956</v>
          </cell>
        </row>
        <row r="690">
          <cell r="A690" t="str">
            <v>HEARST POWER DISTRIBUTION COMPANY LIMITED</v>
          </cell>
          <cell r="B690" t="str">
            <v>HEARST POWER DISTRIBUTION COMPANY LIMITED</v>
          </cell>
          <cell r="D690">
            <v>-78090</v>
          </cell>
        </row>
        <row r="691">
          <cell r="A691" t="str">
            <v>HENSALL PUBLIC UTILITIES COMMISSION</v>
          </cell>
          <cell r="B691" t="str">
            <v>FESTIVAL HYDRO INC.</v>
          </cell>
          <cell r="D691">
            <v>-13612</v>
          </cell>
        </row>
        <row r="692">
          <cell r="A692" t="str">
            <v>HOLSTEIN HYDRO ELECTRIC SYSTEM</v>
          </cell>
          <cell r="B692" t="str">
            <v>WELLINGTON NORTH POWER INC.</v>
          </cell>
          <cell r="D692">
            <v>-5000</v>
          </cell>
        </row>
        <row r="693">
          <cell r="A693" t="str">
            <v>HUNTSVILLE PUBLIC UTILITIES COMMISSION</v>
          </cell>
          <cell r="B693" t="str">
            <v>LAKELAND POWER DISTRIBUTION LTD.</v>
          </cell>
          <cell r="D693">
            <v>-27094</v>
          </cell>
        </row>
        <row r="694">
          <cell r="A694" t="str">
            <v>HYDRO ELECTRIC COMMISSION OF THE CORPORATION OF THE TOWNSHIP OF MIDDLESEX CENTRE</v>
          </cell>
          <cell r="B694" t="str">
            <v>HYDRO ONE NETWORKS INC.</v>
          </cell>
          <cell r="D694">
            <v>-4306</v>
          </cell>
        </row>
        <row r="695">
          <cell r="A695" t="str">
            <v>HYDRO ELECTRIC COMMISSION OF THE TOWN OF LEAMINGTON</v>
          </cell>
          <cell r="B695" t="str">
            <v>ESSEX POWERLINES CORPORATION</v>
          </cell>
          <cell r="D695">
            <v>-224853</v>
          </cell>
        </row>
        <row r="696">
          <cell r="A696" t="str">
            <v>HYDRO ELECTRIC COMMISSION OF THE TOWNSHIP OF SPRINGWATER</v>
          </cell>
          <cell r="B696" t="str">
            <v>HYDRO ONE NETWORKS INC.</v>
          </cell>
          <cell r="D696">
            <v>-4028</v>
          </cell>
        </row>
        <row r="697">
          <cell r="A697" t="str">
            <v>HYDRO HAWKESBURY INC.</v>
          </cell>
          <cell r="B697" t="str">
            <v>HYDRO HAWKESBURY INC.</v>
          </cell>
          <cell r="D697">
            <v>-55841</v>
          </cell>
        </row>
        <row r="698">
          <cell r="A698" t="str">
            <v>HYDRO MISSISSAUGA CORPORATION</v>
          </cell>
          <cell r="B698" t="str">
            <v>ENERSOURCE HYDRO MISSISSAUGA INC.</v>
          </cell>
          <cell r="D698">
            <v>-25023071</v>
          </cell>
        </row>
        <row r="699">
          <cell r="A699" t="str">
            <v>HYDRO ONE BRAMPTON NETWORKS INC.</v>
          </cell>
          <cell r="B699" t="str">
            <v>HYDRO ONE BRAMPTON NETWORKS INC.</v>
          </cell>
          <cell r="D699">
            <v>-5425168</v>
          </cell>
        </row>
        <row r="700">
          <cell r="A700" t="str">
            <v>HYDRO OTTAWA LIMITED</v>
          </cell>
          <cell r="B700" t="str">
            <v>HYDRO OTTAWA LIMITED</v>
          </cell>
          <cell r="D700">
            <v>-10547515</v>
          </cell>
        </row>
        <row r="701">
          <cell r="A701" t="str">
            <v>HYDRO VAUGHAN DISTRIBUTION INC.</v>
          </cell>
          <cell r="B701" t="str">
            <v>POWERSTREAM INC.</v>
          </cell>
          <cell r="D701">
            <v>-2445760</v>
          </cell>
        </row>
        <row r="702">
          <cell r="A702" t="str">
            <v>HYDRO-ELECTRIC COMMISSION FOR THE TOWN OF AMHERSTBURG</v>
          </cell>
          <cell r="B702" t="str">
            <v>ESSEX POWERLINES CORPORATION</v>
          </cell>
          <cell r="D702">
            <v>-99742</v>
          </cell>
        </row>
        <row r="703">
          <cell r="A703" t="str">
            <v>HYDRO-ELECTRIC COMMISSION OF SOUTH DUMFRIES</v>
          </cell>
          <cell r="B703" t="str">
            <v>BRANT COUNTY POWER INC.</v>
          </cell>
          <cell r="D703">
            <v>-198</v>
          </cell>
        </row>
        <row r="704">
          <cell r="A704" t="str">
            <v>HYDRO-ELECTRIC COMMISSION OF THE CITY OF BRANTFORD</v>
          </cell>
          <cell r="B704" t="str">
            <v>BRANTFORD POWER INC.</v>
          </cell>
          <cell r="D704">
            <v>-2369968</v>
          </cell>
        </row>
        <row r="705">
          <cell r="A705" t="str">
            <v>HYDRO-ELECTRIC COMMISSION OF THE CITY OF PEMBROKE</v>
          </cell>
          <cell r="B705" t="str">
            <v>OTTAWA RIVER POWER CORPORATION</v>
          </cell>
          <cell r="D705">
            <v>-206736</v>
          </cell>
        </row>
        <row r="706">
          <cell r="A706" t="str">
            <v>HYDRO-ELECTRIC COMMISSION OF THE CITY OF SARNIA</v>
          </cell>
          <cell r="B706" t="str">
            <v>BLUEWATER POWER DISTRIBUTION CORPORATION</v>
          </cell>
          <cell r="D706">
            <v>-207180</v>
          </cell>
        </row>
        <row r="707">
          <cell r="A707" t="str">
            <v>HYDRO-ELECTRIC COMMISSION OF THE CITY OF TORONTO - EAST YORK OFFICE</v>
          </cell>
          <cell r="B707" t="str">
            <v>TORONTO HYDRO-ELECTRIC SYSTEM LIMITED</v>
          </cell>
          <cell r="D707">
            <v>-440772</v>
          </cell>
        </row>
        <row r="708">
          <cell r="A708" t="str">
            <v>HYDRO-ELECTRIC COMMISSION OF THE CITY OF TORONTO - ETOBICOKE OFFICE</v>
          </cell>
          <cell r="B708" t="str">
            <v>TORONTO HYDRO-ELECTRIC SYSTEM LIMITED</v>
          </cell>
          <cell r="D708">
            <v>-4809570</v>
          </cell>
        </row>
        <row r="709">
          <cell r="A709" t="str">
            <v>HYDRO-ELECTRIC COMMISSION OF THE CITY OF TORONTO - NORTH YORK OFFICE</v>
          </cell>
          <cell r="B709" t="str">
            <v>TORONTO HYDRO-ELECTRIC SYSTEM LIMITED</v>
          </cell>
          <cell r="D709">
            <v>-5644332</v>
          </cell>
        </row>
        <row r="710">
          <cell r="A710" t="str">
            <v>HYDRO-ELECTRIC COMMISSION OF THE CITY OF TORONTO - SCARBOROUGH OFFICE</v>
          </cell>
          <cell r="B710" t="str">
            <v>TORONTO HYDRO-ELECTRIC SYSTEM LIMITED</v>
          </cell>
          <cell r="D710">
            <v>-11302126</v>
          </cell>
        </row>
        <row r="711">
          <cell r="A711" t="str">
            <v>HYDRO-ELECTRIC COMMISSION OF THE CITY OF TORONTO - TORONTO OFFICE</v>
          </cell>
          <cell r="B711" t="str">
            <v>TORONTO HYDRO-ELECTRIC SYSTEM LIMITED</v>
          </cell>
          <cell r="D711">
            <v>-5379481</v>
          </cell>
        </row>
        <row r="712">
          <cell r="A712" t="str">
            <v>HYDRO-ELECTRIC COMMISSION OF THE CITY OF TORONTO - YORK OFFICE</v>
          </cell>
          <cell r="B712" t="str">
            <v>TORONTO HYDRO-ELECTRIC SYSTEM LIMITED</v>
          </cell>
          <cell r="D712">
            <v>-65062</v>
          </cell>
        </row>
        <row r="713">
          <cell r="A713" t="str">
            <v>HYDRO-ELECTRIC COMMISSION OF THE TOWN OF BOTHWELL</v>
          </cell>
          <cell r="B713" t="str">
            <v>CHATHAM-KENT HYDRO INC.</v>
          </cell>
          <cell r="D713">
            <v>-7508</v>
          </cell>
        </row>
        <row r="714">
          <cell r="A714" t="str">
            <v>HYDRO-ELECTRIC COMMISSION OF THE TOWN OF BRACEBRIDGE</v>
          </cell>
          <cell r="B714" t="str">
            <v>LAKELAND POWER DISTRIBUTION LTD.</v>
          </cell>
          <cell r="D714">
            <v>-28516</v>
          </cell>
        </row>
        <row r="715">
          <cell r="A715" t="str">
            <v>HYDRO-ELECTRIC COMMISSION OF THE TOWN OF CACHE BAY</v>
          </cell>
          <cell r="B715" t="str">
            <v>GREATER SUDBURY HYDRO INC.</v>
          </cell>
          <cell r="D715">
            <v>-2373</v>
          </cell>
        </row>
        <row r="716">
          <cell r="A716" t="str">
            <v>HYDRO-ELECTRIC COMMISSION OF THE TOWN OF HARRISTON</v>
          </cell>
          <cell r="B716" t="str">
            <v>WESTARIO POWER INC.</v>
          </cell>
          <cell r="D716">
            <v>-19398</v>
          </cell>
        </row>
        <row r="717">
          <cell r="A717" t="str">
            <v>HYDRO-ELECTRIC COMMISSION OF THE TOWN OF HARROW</v>
          </cell>
          <cell r="B717" t="str">
            <v>E.L.K. ENERGY INC.</v>
          </cell>
          <cell r="D717">
            <v>-179669</v>
          </cell>
        </row>
        <row r="718">
          <cell r="A718" t="str">
            <v>HYDRO-ELECTRIC COMMISSION OF THE TOWN OF LASALLE</v>
          </cell>
          <cell r="B718" t="str">
            <v>ESSEX POWERLINES CORPORATION</v>
          </cell>
          <cell r="D718">
            <v>-195418</v>
          </cell>
        </row>
        <row r="719">
          <cell r="A719" t="str">
            <v>HYDRO-ELECTRIC COMMISSION OF THE TOWN OF PORT ELGIN</v>
          </cell>
          <cell r="B719" t="str">
            <v>WESTARIO POWER INC.</v>
          </cell>
          <cell r="D719">
            <v>-712701</v>
          </cell>
        </row>
        <row r="720">
          <cell r="A720" t="str">
            <v>HYDRO-ELECTRIC COMMISSION OF THE TOWN OF STAYNER</v>
          </cell>
          <cell r="B720" t="str">
            <v>COLLUS POWER CORP.</v>
          </cell>
          <cell r="D720">
            <v>-6815</v>
          </cell>
        </row>
        <row r="721">
          <cell r="A721" t="str">
            <v>HYDRO-ELECTRIC COMMISSION OF THE TOWN OF STURGEON FALLS</v>
          </cell>
          <cell r="B721" t="str">
            <v>GREATER SUDBURY HYDRO INC.</v>
          </cell>
          <cell r="D721">
            <v>-3460</v>
          </cell>
        </row>
        <row r="722">
          <cell r="A722" t="str">
            <v>HYDRO-ELECTRIC COMMISSION OF THE TOWN OF VANKLEEK HILL</v>
          </cell>
          <cell r="B722" t="str">
            <v>HYDRO ONE NETWORKS INC.</v>
          </cell>
          <cell r="D722">
            <v>-64435</v>
          </cell>
        </row>
        <row r="723">
          <cell r="A723" t="str">
            <v>HYDRO-ELECTRIC COMMISSION OF THE TOWN OF WALLACEBURG</v>
          </cell>
          <cell r="B723" t="str">
            <v>CHATHAM-KENT HYDRO INC.</v>
          </cell>
          <cell r="D723">
            <v>-210055</v>
          </cell>
        </row>
        <row r="724">
          <cell r="A724" t="str">
            <v>HYDRO-ELECTRIC COMMISSION OF THE TOWN OF WASAGA BEACH</v>
          </cell>
          <cell r="B724" t="str">
            <v>WASAGA DISTRIBUTION INC.</v>
          </cell>
          <cell r="D724">
            <v>-138457</v>
          </cell>
        </row>
        <row r="725">
          <cell r="A725" t="str">
            <v>HYDRO-ELECTRIC COMMISSION OF THE TOWN OF WEBBWOOD</v>
          </cell>
          <cell r="B725" t="str">
            <v>ESPANOLA REGIONAL HYDRO DISTRIBUTION CORPORATION</v>
          </cell>
          <cell r="D725">
            <v>-2162</v>
          </cell>
        </row>
        <row r="726">
          <cell r="A726" t="str">
            <v>HYDRO-ELECTRIC COMMISSION OF THE TOWN OF WIARTON</v>
          </cell>
          <cell r="B726" t="str">
            <v>HYDRO ONE NETWORKS INC.</v>
          </cell>
          <cell r="D726">
            <v>-12430</v>
          </cell>
        </row>
        <row r="727">
          <cell r="A727" t="str">
            <v>HYDRO-ELECTRIC COMMISSION OF THE TOWNSHIP OF BRANTFORD</v>
          </cell>
          <cell r="B727" t="str">
            <v>BRANT COUNTY POWER INC.</v>
          </cell>
          <cell r="D727">
            <v>-234847</v>
          </cell>
        </row>
        <row r="728">
          <cell r="A728" t="str">
            <v>HYDRO-ELECTRIC COMMISSION OF THE TOWNSHIP OF ESSA</v>
          </cell>
          <cell r="B728" t="str">
            <v>POWERSTREAM INC.</v>
          </cell>
          <cell r="D728">
            <v>-7200</v>
          </cell>
        </row>
        <row r="729">
          <cell r="A729" t="str">
            <v>HYDRO-ELECTRIC COMMISSION OF THE VILLAGE OF ALFRED</v>
          </cell>
          <cell r="B729" t="str">
            <v>HYDRO 2000 INC.</v>
          </cell>
          <cell r="D729">
            <v>-11969</v>
          </cell>
        </row>
        <row r="730">
          <cell r="A730" t="str">
            <v>HYDRO-ELECTRIC COMMISSION OF THE VILLAGE OF CLIFFORD</v>
          </cell>
          <cell r="B730" t="str">
            <v>WESTARIO POWER INC.</v>
          </cell>
          <cell r="D730">
            <v>-5623</v>
          </cell>
        </row>
        <row r="731">
          <cell r="A731" t="str">
            <v>HYDRO-ELECTRIC COMMISSION OF THE VILLAGE OF ELORA</v>
          </cell>
          <cell r="B731" t="str">
            <v>CENTRE WELLINGTON HYDRO LTD.</v>
          </cell>
          <cell r="D731">
            <v>-11776</v>
          </cell>
        </row>
        <row r="732">
          <cell r="A732" t="str">
            <v>HYDRO-ELECTRIC COMMISSION OF THE VILLAGE OF FINCH</v>
          </cell>
          <cell r="B732" t="str">
            <v>HYDRO ONE NETWORKS INC.</v>
          </cell>
          <cell r="D732">
            <v>-6624</v>
          </cell>
        </row>
        <row r="733">
          <cell r="A733" t="str">
            <v>HYDRO-ELECTRIC COMMISSION OF THE VILLAGE OF FRANKFORD</v>
          </cell>
          <cell r="B733" t="str">
            <v>HYDRO ONE NETWORKS INC.</v>
          </cell>
          <cell r="D733">
            <v>-9515</v>
          </cell>
        </row>
        <row r="734">
          <cell r="A734" t="str">
            <v>HYDRO-ELECTRIC COMMISSION OF THE VILLAGE OF L'ORIGNAL</v>
          </cell>
          <cell r="B734" t="str">
            <v>HYDRO ONE NETWORKS INC.</v>
          </cell>
          <cell r="D734">
            <v>-88699</v>
          </cell>
        </row>
        <row r="735">
          <cell r="A735" t="str">
            <v>HYDRO-ELECTRIC COMMISSION OF THE VILLAGE OF LUCAN</v>
          </cell>
          <cell r="B735" t="str">
            <v>HYDRO ONE NETWORKS INC.</v>
          </cell>
          <cell r="D735">
            <v>-81993</v>
          </cell>
        </row>
        <row r="736">
          <cell r="A736" t="str">
            <v>HYDRO-ELECTRIC COMMISSION OF THE VILLAGE OF MORRISBURG</v>
          </cell>
          <cell r="B736" t="str">
            <v>RIDEAU ST. LAWRENCE DISTRIBUTION INC.</v>
          </cell>
          <cell r="D736">
            <v>-100351</v>
          </cell>
        </row>
        <row r="737">
          <cell r="A737" t="str">
            <v>HYDRO-ELECTRIC COMMISSION OF THE VILLAGE OF PAISLEY</v>
          </cell>
          <cell r="B737" t="str">
            <v>HYDRO ONE NETWORKS INC.</v>
          </cell>
          <cell r="D737">
            <v>-36754</v>
          </cell>
        </row>
        <row r="738">
          <cell r="A738" t="str">
            <v>HYDRO-ELECTRIC COMMISSION OF THE VILLAGE OF PLANTAGENET</v>
          </cell>
          <cell r="B738" t="str">
            <v>HYDRO 2000 INC.</v>
          </cell>
          <cell r="D738">
            <v>-2442</v>
          </cell>
        </row>
        <row r="739">
          <cell r="A739" t="str">
            <v>HYDRO-ELECTRIC COMMISSION OF THE VILLAGE OF ST. CLAIR BEACH</v>
          </cell>
          <cell r="B739" t="str">
            <v>ESSEX POWERLINES CORPORATION</v>
          </cell>
          <cell r="D739">
            <v>-544852</v>
          </cell>
        </row>
        <row r="740">
          <cell r="A740" t="str">
            <v>HYDRO-ELECTRIC COMMISSION OF THE VILLAGE OF VICTORIA HARBOUR</v>
          </cell>
          <cell r="B740" t="str">
            <v>NEWMARKET-TAY POWER DISTRIBUTION LTD.</v>
          </cell>
          <cell r="D740">
            <v>-9338</v>
          </cell>
        </row>
        <row r="741">
          <cell r="A741" t="str">
            <v>INGERSOLL PUBLIC UTILITY COMMISSION</v>
          </cell>
          <cell r="B741" t="str">
            <v>ERIE THAMES POWERLINES CORPORATION</v>
          </cell>
          <cell r="D741">
            <v>-123199</v>
          </cell>
        </row>
        <row r="742">
          <cell r="A742" t="str">
            <v>INNISFIL HYDRO DISTRIBUTION SYSTEMS LIMITED</v>
          </cell>
          <cell r="B742" t="str">
            <v>INNISFIL HYDRO DISTRIBUTION SYSTEMS LIMITED</v>
          </cell>
          <cell r="D742">
            <v>-46807</v>
          </cell>
        </row>
        <row r="743">
          <cell r="A743" t="str">
            <v>KENORA HYDRO ELECTRIC CORPORATION LTD.</v>
          </cell>
          <cell r="B743" t="str">
            <v>KENORA HYDRO ELECTRIC CORPORATION LTD.</v>
          </cell>
          <cell r="D743">
            <v>-52588</v>
          </cell>
        </row>
        <row r="744">
          <cell r="A744" t="str">
            <v>KILLALOE HYDRO ELECTRIC COMMISSION</v>
          </cell>
          <cell r="B744" t="str">
            <v>OTTAWA RIVER POWER CORPORATION</v>
          </cell>
          <cell r="D744">
            <v>-5864</v>
          </cell>
        </row>
        <row r="745">
          <cell r="A745" t="str">
            <v>KINCARDINE HYDRO ELECTRIC COMMISSION</v>
          </cell>
          <cell r="B745" t="str">
            <v>WESTARIO POWER INC.</v>
          </cell>
          <cell r="D745">
            <v>-610241</v>
          </cell>
        </row>
        <row r="746">
          <cell r="A746" t="str">
            <v>KINGSTON ELECTRICITY DISTRIBUTION LIMITED</v>
          </cell>
          <cell r="B746" t="str">
            <v>KINGSTON ELECTRICITY DISTRIBUTION LIMITED</v>
          </cell>
          <cell r="D746">
            <v>-91585</v>
          </cell>
        </row>
        <row r="747">
          <cell r="B747" t="str">
            <v>KINGSTON HYDRO CORPORATION</v>
          </cell>
          <cell r="D747">
            <v>-91585</v>
          </cell>
        </row>
        <row r="748">
          <cell r="A748" t="str">
            <v>KINGSVILLE PUBLIC UTILITY COMMISSION</v>
          </cell>
          <cell r="B748" t="str">
            <v>E.L.K. ENERGY INC.</v>
          </cell>
          <cell r="D748">
            <v>-252323</v>
          </cell>
        </row>
        <row r="749">
          <cell r="A749" t="str">
            <v>KIRKFIELD HYDRO ELECTRIC SYSTEM</v>
          </cell>
          <cell r="B749" t="str">
            <v>HYDRO ONE NETWORKS INC.</v>
          </cell>
          <cell r="D749">
            <v>-10027</v>
          </cell>
        </row>
        <row r="750">
          <cell r="A750" t="str">
            <v>KITCHENER-WILMOT HYDRO INC.</v>
          </cell>
          <cell r="B750" t="str">
            <v>KITCHENER-WILMOT HYDRO INC.</v>
          </cell>
          <cell r="D750">
            <v>-2341206</v>
          </cell>
        </row>
        <row r="751">
          <cell r="A751" t="str">
            <v>LAKEFIELD DISTRIBUTION INCORPORATED</v>
          </cell>
          <cell r="B751" t="str">
            <v>PETERBOROUGH DISTRIBUTION INCORPORATED</v>
          </cell>
          <cell r="D751">
            <v>-95910</v>
          </cell>
        </row>
        <row r="752">
          <cell r="A752" t="str">
            <v>LAKESHORE TOWNSHIP HEC</v>
          </cell>
          <cell r="B752" t="str">
            <v>E.L.K. ENERGY INC.</v>
          </cell>
          <cell r="D752">
            <v>-222757</v>
          </cell>
        </row>
        <row r="753">
          <cell r="A753" t="str">
            <v>LANARK HIGHLANDS PUBLIC UTILITIES COMMISSION</v>
          </cell>
          <cell r="B753" t="str">
            <v>HYDRO ONE NETWORKS INC.</v>
          </cell>
          <cell r="D753">
            <v>-7179</v>
          </cell>
        </row>
        <row r="754">
          <cell r="A754" t="str">
            <v>LARDER LAKE ELECTRIC COMPANY</v>
          </cell>
          <cell r="B754" t="str">
            <v>HYDRO ONE NETWORKS INC.</v>
          </cell>
          <cell r="D754">
            <v>-7045</v>
          </cell>
        </row>
        <row r="755">
          <cell r="A755" t="str">
            <v>LATCHFORD HYDRO ELECTRIC</v>
          </cell>
          <cell r="B755" t="str">
            <v>HYDRO ONE NETWORKS INC.</v>
          </cell>
          <cell r="D755">
            <v>-6945</v>
          </cell>
        </row>
        <row r="756">
          <cell r="A756" t="str">
            <v>LINCOLN HYDRO-ELECTRIC COMMISSION</v>
          </cell>
          <cell r="B756" t="str">
            <v>NIAGARA PENINSULA ENERGY INC.</v>
          </cell>
          <cell r="D756">
            <v>-91083</v>
          </cell>
        </row>
        <row r="757">
          <cell r="A757" t="str">
            <v>LINDSAY HYDRO-ELECTRIC SYSTEM</v>
          </cell>
          <cell r="B757" t="str">
            <v>HYDRO ONE NETWORKS INC.</v>
          </cell>
          <cell r="D757">
            <v>-202013</v>
          </cell>
        </row>
        <row r="758">
          <cell r="A758" t="str">
            <v>LONDON HYDRO UTILITIES SERVICES INC.</v>
          </cell>
          <cell r="B758" t="str">
            <v>LONDON HYDRO INC.</v>
          </cell>
          <cell r="D758">
            <v>-6893891</v>
          </cell>
        </row>
        <row r="759">
          <cell r="A759" t="str">
            <v>MALAHIDE UTILITY COMMISSION</v>
          </cell>
          <cell r="B759" t="str">
            <v>HYDRO ONE NETWORKS INC.</v>
          </cell>
          <cell r="D759">
            <v>-3029</v>
          </cell>
        </row>
        <row r="760">
          <cell r="A760" t="str">
            <v>MAPLETON HYDRO ELECTRIC COMMISSION</v>
          </cell>
          <cell r="B760" t="str">
            <v>HYDRO ONE NETWORKS INC.</v>
          </cell>
          <cell r="D760">
            <v>-2741</v>
          </cell>
        </row>
        <row r="761">
          <cell r="A761" t="str">
            <v>MARKDALE HYDRO SYSTEM</v>
          </cell>
          <cell r="B761" t="str">
            <v>HYDRO ONE NETWORKS INC.</v>
          </cell>
          <cell r="D761">
            <v>-18412</v>
          </cell>
        </row>
        <row r="762">
          <cell r="A762" t="str">
            <v>MARKHAM HYDRO DISTRIBUTION INC.</v>
          </cell>
          <cell r="B762" t="str">
            <v>POWERSTREAM INC.</v>
          </cell>
          <cell r="D762">
            <v>-3424963</v>
          </cell>
        </row>
        <row r="763">
          <cell r="A763" t="str">
            <v>MARMORA HYDRO COMMISSION</v>
          </cell>
          <cell r="B763" t="str">
            <v>HYDRO ONE NETWORKS INC.</v>
          </cell>
          <cell r="D763">
            <v>-21445</v>
          </cell>
        </row>
        <row r="764">
          <cell r="A764" t="str">
            <v>MARTINTOWN HYDRO SYSTEM</v>
          </cell>
          <cell r="B764" t="str">
            <v>HYDRO ONE NETWORKS INC.</v>
          </cell>
          <cell r="D764">
            <v>-843</v>
          </cell>
        </row>
        <row r="765">
          <cell r="A765" t="str">
            <v>MIDLAND POWER UTILITY CORPORATION</v>
          </cell>
          <cell r="B765" t="str">
            <v>MIDLAND POWER UTILITY CORPORATION</v>
          </cell>
          <cell r="D765">
            <v>-26525</v>
          </cell>
        </row>
        <row r="766">
          <cell r="A766" t="str">
            <v>MILDMAY HYDRO-ELECTRIC COMMISSION</v>
          </cell>
          <cell r="B766" t="str">
            <v>WESTARIO POWER INC.</v>
          </cell>
          <cell r="D766">
            <v>-3976</v>
          </cell>
        </row>
        <row r="767">
          <cell r="A767" t="str">
            <v>MILTON HYDRO DISTRIBUTION INC.</v>
          </cell>
          <cell r="B767" t="str">
            <v>MILTON HYDRO DISTRIBUTION INC.</v>
          </cell>
          <cell r="D767">
            <v>-1932501</v>
          </cell>
        </row>
        <row r="768">
          <cell r="A768" t="str">
            <v>MISSISSIPPI MILLS PUBLIC UTILITIES COMMISSION</v>
          </cell>
          <cell r="B768" t="str">
            <v>OTTAWA RIVER POWER CORPORATION</v>
          </cell>
          <cell r="D768">
            <v>-40818</v>
          </cell>
        </row>
        <row r="769">
          <cell r="A769" t="str">
            <v>NANTICOKE HYDRO ELECTRIC COMMISSION</v>
          </cell>
          <cell r="B769" t="str">
            <v>HALDIMAND COUNTY HYDRO INC.</v>
          </cell>
          <cell r="D769">
            <v>-401779</v>
          </cell>
        </row>
        <row r="770">
          <cell r="A770" t="str">
            <v>NAPANEE HYDRO-ELECTRIC COMMISSION</v>
          </cell>
          <cell r="B770" t="str">
            <v>HYDRO ONE NETWORKS INC.</v>
          </cell>
          <cell r="D770">
            <v>-38335</v>
          </cell>
        </row>
        <row r="771">
          <cell r="A771" t="str">
            <v>NEPEAN HYDRO ELECTRIC COMMISSION</v>
          </cell>
          <cell r="B771" t="str">
            <v>HYDRO OTTAWA LIMITED</v>
          </cell>
          <cell r="D771">
            <v>-3913299</v>
          </cell>
        </row>
        <row r="772">
          <cell r="A772" t="str">
            <v>NEW TECUMSETH HYDRO</v>
          </cell>
          <cell r="B772" t="str">
            <v>POWERSTREAM INC.</v>
          </cell>
          <cell r="D772">
            <v>-177928</v>
          </cell>
        </row>
        <row r="773">
          <cell r="A773" t="str">
            <v>NEWBURY POWER INC.</v>
          </cell>
          <cell r="B773" t="str">
            <v>MIDDLESEX POWER DISTRIBUTION CORPORATION</v>
          </cell>
          <cell r="D773">
            <v>-3415</v>
          </cell>
        </row>
        <row r="774">
          <cell r="A774" t="str">
            <v>NEWMARKET HYDRO LTD.</v>
          </cell>
          <cell r="B774" t="str">
            <v>NEWMARKET-TAY POWER DISTRIBUTION LTD.</v>
          </cell>
          <cell r="D774">
            <v>-1766340</v>
          </cell>
        </row>
        <row r="775">
          <cell r="A775" t="str">
            <v>NIAGARA FALLS HYDRO INC.</v>
          </cell>
          <cell r="B775" t="str">
            <v>NIAGARA PENINSULA ENERGY INC.</v>
          </cell>
          <cell r="D775">
            <v>-1629285</v>
          </cell>
        </row>
        <row r="776">
          <cell r="A776" t="str">
            <v>NIAGARA-ON-THE-LAKE HYDRO INC.</v>
          </cell>
          <cell r="B776" t="str">
            <v>NIAGARA-ON-THE-LAKE HYDRO INC.</v>
          </cell>
          <cell r="D776">
            <v>-185586</v>
          </cell>
        </row>
        <row r="777">
          <cell r="A777" t="str">
            <v>NICKEL CENTRE HYDRO-ELECTRIC COMMISSION</v>
          </cell>
          <cell r="B777" t="str">
            <v>GREATER SUDBURY HYDRO INC.</v>
          </cell>
          <cell r="D777">
            <v>-12457</v>
          </cell>
        </row>
        <row r="778">
          <cell r="A778" t="str">
            <v>NIPIGON HYDRO ELECTRIC COMMISSION</v>
          </cell>
          <cell r="B778" t="str">
            <v>HYDRO ONE NETWORKS INC.</v>
          </cell>
          <cell r="D778">
            <v>-16664</v>
          </cell>
        </row>
        <row r="779">
          <cell r="A779" t="str">
            <v>NORFOLK POWER DISTRIBUTION INC.</v>
          </cell>
          <cell r="B779" t="str">
            <v>NORFOLK POWER DISTRIBUTION INC.</v>
          </cell>
          <cell r="D779">
            <v>-31602</v>
          </cell>
        </row>
        <row r="780">
          <cell r="A780" t="str">
            <v>NORTH BAY HYDRO DISTRIBUTION LIMITED</v>
          </cell>
          <cell r="B780" t="str">
            <v>NORTH BAY HYDRO DISTRIBUTION LIMITED</v>
          </cell>
          <cell r="D780">
            <v>-366446</v>
          </cell>
        </row>
        <row r="781">
          <cell r="A781" t="str">
            <v>NORTH GRENVILLE HYDRO-ELECTRIC COMMISSION</v>
          </cell>
          <cell r="B781" t="str">
            <v>HYDRO ONE NETWORKS INC.</v>
          </cell>
          <cell r="D781">
            <v>-4401</v>
          </cell>
        </row>
        <row r="782">
          <cell r="A782" t="str">
            <v>NORTH PERTH UTILITY COMMISSION</v>
          </cell>
          <cell r="B782" t="str">
            <v>HYDRO ONE NETWORKS INC.</v>
          </cell>
          <cell r="D782">
            <v>-109179</v>
          </cell>
        </row>
        <row r="783">
          <cell r="A783" t="str">
            <v>NORWICH PUBLIC UTILITY COMMISSION</v>
          </cell>
          <cell r="B783" t="str">
            <v>ERIE THAMES POWERLINES CORPORATION</v>
          </cell>
          <cell r="D783">
            <v>-61495</v>
          </cell>
        </row>
        <row r="784">
          <cell r="A784" t="str">
            <v>OAKVILLE HYDRO ELECTRICITY DISTRIBUTION INC.</v>
          </cell>
          <cell r="B784" t="str">
            <v>OAKVILLE HYDRO ELECTRICITY DISTRIBUTION INC.</v>
          </cell>
          <cell r="D784">
            <v>-6005524</v>
          </cell>
        </row>
        <row r="785">
          <cell r="A785" t="str">
            <v>OIL SPRINGS HYDRO ELECTRIC COMMISSION</v>
          </cell>
          <cell r="B785" t="str">
            <v>BLUEWATER POWER DISTRIBUTION CORPORATION</v>
          </cell>
          <cell r="D785">
            <v>-5065</v>
          </cell>
        </row>
        <row r="786">
          <cell r="A786" t="str">
            <v>ORANGEVILLE HYDRO LIMITED</v>
          </cell>
          <cell r="B786" t="str">
            <v>ORANGEVILLE HYDRO LIMITED</v>
          </cell>
          <cell r="D786">
            <v>-919210</v>
          </cell>
        </row>
        <row r="787">
          <cell r="A787" t="str">
            <v>ORILLIA POWER DISTRIBUTION CORPORATION</v>
          </cell>
          <cell r="B787" t="str">
            <v>ORILLIA POWER DISTRIBUTION CORPORATION</v>
          </cell>
          <cell r="D787">
            <v>-461777</v>
          </cell>
        </row>
        <row r="788">
          <cell r="A788" t="str">
            <v>OSHAWA PUC NETWORKS INC.</v>
          </cell>
          <cell r="B788" t="str">
            <v>OSHAWA PUC NETWORKS INC.</v>
          </cell>
          <cell r="D788">
            <v>-2854490</v>
          </cell>
        </row>
        <row r="789">
          <cell r="A789" t="str">
            <v>PARKHILL P.U.C.</v>
          </cell>
          <cell r="B789" t="str">
            <v>MIDDLESEX POWER DISTRIBUTION CORPORATION</v>
          </cell>
          <cell r="D789">
            <v>-22663</v>
          </cell>
        </row>
        <row r="790">
          <cell r="A790" t="str">
            <v>PARRY SOUND POWER CORPORATION</v>
          </cell>
          <cell r="B790" t="str">
            <v>PARRY SOUND POWER CORPORATION</v>
          </cell>
          <cell r="D790">
            <v>-38660</v>
          </cell>
        </row>
        <row r="791">
          <cell r="A791" t="str">
            <v>PELHAM HYDRO-ELECTRIC COMMISSION</v>
          </cell>
          <cell r="B791" t="str">
            <v>NIAGARA PENINSULA ENERGY INC.</v>
          </cell>
          <cell r="D791">
            <v>-52420</v>
          </cell>
        </row>
        <row r="792">
          <cell r="A792" t="str">
            <v>PERTH EAST HYDRO ELECTRIC COMMISSION</v>
          </cell>
          <cell r="B792" t="str">
            <v>HYDRO ONE NETWORKS INC.</v>
          </cell>
          <cell r="D792">
            <v>-23746</v>
          </cell>
        </row>
        <row r="793">
          <cell r="A793" t="str">
            <v>PETERBOROUGH UTILITIES COMMISSION</v>
          </cell>
          <cell r="B793" t="str">
            <v>PETERBOROUGH DISTRIBUTION INCORPORATED</v>
          </cell>
          <cell r="D793">
            <v>-1184532</v>
          </cell>
        </row>
        <row r="794">
          <cell r="A794" t="str">
            <v>PICKERING HYDRO-ELECTRIC COMMISSION</v>
          </cell>
          <cell r="B794" t="str">
            <v>VERIDIAN CONNECTIONS INC.</v>
          </cell>
          <cell r="D794">
            <v>-708917</v>
          </cell>
        </row>
        <row r="795">
          <cell r="A795" t="str">
            <v>POLICE VILLAGE OF APPLE HILL HYDRO SYSTEM</v>
          </cell>
          <cell r="B795" t="str">
            <v>HYDRO ONE NETWORKS INC.</v>
          </cell>
          <cell r="D795">
            <v>-698</v>
          </cell>
        </row>
        <row r="796">
          <cell r="A796" t="str">
            <v>POLICE VILLAGE OF AVONMORE HYDRO SYSTEM</v>
          </cell>
          <cell r="B796" t="str">
            <v>HYDRO ONE NETWORKS INC.</v>
          </cell>
          <cell r="D796">
            <v>-2588</v>
          </cell>
        </row>
        <row r="797">
          <cell r="A797" t="str">
            <v>POLICE VILLAGE OF COMBER HYDRO SYSTEM</v>
          </cell>
          <cell r="B797" t="str">
            <v>E.L.K. ENERGY INC.</v>
          </cell>
          <cell r="D797">
            <v>-31005</v>
          </cell>
        </row>
        <row r="798">
          <cell r="A798" t="str">
            <v>POLICE VILLAGE OF DUBLIN HYDRO SYSTEM</v>
          </cell>
          <cell r="B798" t="str">
            <v>ERIE THAMES POWERLINES CORPORATION</v>
          </cell>
          <cell r="D798">
            <v>-1945</v>
          </cell>
        </row>
        <row r="799">
          <cell r="A799" t="str">
            <v>POLICE VILLAGE OF GRANTON HYDRO SYSTEM</v>
          </cell>
          <cell r="B799" t="str">
            <v>HYDRO ONE NETWORKS INC.</v>
          </cell>
          <cell r="D799">
            <v>-42896</v>
          </cell>
        </row>
        <row r="800">
          <cell r="A800" t="str">
            <v>POLICE VILLAGE OF MERLIN HYDRO SYSTEM</v>
          </cell>
          <cell r="B800" t="str">
            <v>CHATHAM-KENT HYDRO INC.</v>
          </cell>
          <cell r="D800">
            <v>-24071</v>
          </cell>
        </row>
        <row r="801">
          <cell r="A801" t="str">
            <v>POLICE VILLAGE OF MOOREFIELD HYDRO SYSTEM</v>
          </cell>
          <cell r="B801" t="str">
            <v>HYDRO ONE NETWORKS INC.</v>
          </cell>
          <cell r="D801">
            <v>-99</v>
          </cell>
        </row>
        <row r="802">
          <cell r="A802" t="str">
            <v>POLICE VILLAGE OF MOUNT BRYDGES HYDRO SYSTEM</v>
          </cell>
          <cell r="B802" t="str">
            <v>MIDDLESEX POWER DISTRIBUTION CORPORATION</v>
          </cell>
          <cell r="D802">
            <v>-27561</v>
          </cell>
        </row>
        <row r="803">
          <cell r="A803" t="str">
            <v>POLICE VILLAGE OF PRICEVILLE HYDRO SYSTEM</v>
          </cell>
          <cell r="B803" t="str">
            <v>HYDRO ONE NETWORKS INC.</v>
          </cell>
          <cell r="D803">
            <v>-2111</v>
          </cell>
        </row>
        <row r="804">
          <cell r="A804" t="str">
            <v>POLICE VILLAGE OF RUSSELL HYDRO ELECTRIC SYSTEM</v>
          </cell>
          <cell r="B804" t="str">
            <v>HYDRO ONE NETWORKS INC.</v>
          </cell>
          <cell r="D804">
            <v>-6098</v>
          </cell>
        </row>
        <row r="805">
          <cell r="A805" t="str">
            <v>PORT COLBORNE HYDRO INC.</v>
          </cell>
          <cell r="B805" t="str">
            <v>CANADIAN NIAGARA POWER INC.</v>
          </cell>
          <cell r="D805">
            <v>-48570</v>
          </cell>
        </row>
        <row r="806">
          <cell r="A806" t="str">
            <v>PORT HOPE HYDRO</v>
          </cell>
          <cell r="B806" t="str">
            <v>VERIDIAN CONNECTIONS INC.</v>
          </cell>
          <cell r="D806">
            <v>-515719</v>
          </cell>
        </row>
        <row r="807">
          <cell r="A807" t="str">
            <v>PRESCOTT PUBLIC UTILITIES COMMISSION</v>
          </cell>
          <cell r="B807" t="str">
            <v>RIDEAU ST. LAWRENCE DISTRIBUTION INC.</v>
          </cell>
          <cell r="D807">
            <v>-33640</v>
          </cell>
        </row>
        <row r="808">
          <cell r="A808" t="str">
            <v>PUBLIC UTILITIES COMMISSION OF CHATHAM-KENT</v>
          </cell>
          <cell r="B808" t="str">
            <v>CHATHAM-KENT HYDRO INC.</v>
          </cell>
          <cell r="D808">
            <v>-931984</v>
          </cell>
        </row>
        <row r="809">
          <cell r="A809" t="str">
            <v>PUBLIC UTILITIES COMMISSION OF THE CITY OF BARRIE</v>
          </cell>
          <cell r="B809" t="str">
            <v>POWERSTREAM INC.</v>
          </cell>
          <cell r="D809">
            <v>-3573120</v>
          </cell>
        </row>
        <row r="810">
          <cell r="A810" t="str">
            <v>PUBLIC UTILITIES COMMISSION OF THE CITY OF OWEN SOUND</v>
          </cell>
          <cell r="B810" t="str">
            <v>HYDRO ONE NETWORKS INC.</v>
          </cell>
          <cell r="D810">
            <v>-172860</v>
          </cell>
        </row>
        <row r="811">
          <cell r="A811" t="str">
            <v>PUBLIC UTILITIES COMMISSION OF THE CITY OF TRENTON</v>
          </cell>
          <cell r="B811" t="str">
            <v>HYDRO ONE NETWORKS INC.</v>
          </cell>
          <cell r="D811">
            <v>-785703</v>
          </cell>
        </row>
        <row r="812">
          <cell r="A812" t="str">
            <v>PUBLIC UTILITIES COMMISSION OF THE CORPORATION OF THE TOWNSHIP OF MAGNETAWAN</v>
          </cell>
          <cell r="B812" t="str">
            <v>LAKELAND POWER DISTRIBUTION LTD.</v>
          </cell>
          <cell r="D812">
            <v>-26307</v>
          </cell>
        </row>
        <row r="813">
          <cell r="A813" t="str">
            <v>PUBLIC UTILITIES COMMISSION OF THE TOWN OF ALEXANDRIA</v>
          </cell>
          <cell r="B813" t="str">
            <v>HYDRO ONE NETWORKS INC.</v>
          </cell>
          <cell r="D813">
            <v>-15360</v>
          </cell>
        </row>
        <row r="814">
          <cell r="A814" t="str">
            <v>PUBLIC UTILITIES COMMISSION OF THE TOWN OF BLENHEIM</v>
          </cell>
          <cell r="B814" t="str">
            <v>CHATHAM-KENT HYDRO INC.</v>
          </cell>
          <cell r="D814">
            <v>-25316</v>
          </cell>
        </row>
        <row r="815">
          <cell r="A815" t="str">
            <v>PUBLIC UTILITIES COMMISSION OF THE TOWN OF CAMPBELLFORD</v>
          </cell>
          <cell r="B815" t="str">
            <v>HYDRO ONE NETWORKS INC.</v>
          </cell>
          <cell r="D815">
            <v>-32228</v>
          </cell>
        </row>
        <row r="816">
          <cell r="A816" t="str">
            <v>PUBLIC UTILITIES COMMISSION OF THE TOWN OF CHESLEY</v>
          </cell>
          <cell r="B816" t="str">
            <v>HYDRO ONE NETWORKS INC.</v>
          </cell>
          <cell r="D816">
            <v>-16267</v>
          </cell>
        </row>
        <row r="817">
          <cell r="A817" t="str">
            <v>PUBLIC UTILITIES COMMISSION OF THE TOWN OF COBOURG</v>
          </cell>
          <cell r="B817" t="str">
            <v>LAKEFRONT UTILITIES INC.</v>
          </cell>
          <cell r="D817">
            <v>-14001</v>
          </cell>
        </row>
        <row r="818">
          <cell r="A818" t="str">
            <v>PUBLIC UTILITIES COMMISSION OF THE TOWN OF FERGUS</v>
          </cell>
          <cell r="B818" t="str">
            <v>CENTRE WELLINGTON HYDRO LTD.</v>
          </cell>
          <cell r="D818">
            <v>-52302</v>
          </cell>
        </row>
        <row r="819">
          <cell r="A819" t="str">
            <v>PUBLIC UTILITIES COMMISSION OF THE TOWN OF GODERICH</v>
          </cell>
          <cell r="B819" t="str">
            <v>WEST COAST HURON ENERGY INC.</v>
          </cell>
          <cell r="D819">
            <v>-143766</v>
          </cell>
        </row>
        <row r="820">
          <cell r="A820" t="str">
            <v>PUBLIC UTILITIES COMMISSION OF THE TOWN OF MASSEY</v>
          </cell>
          <cell r="B820" t="str">
            <v>ESPANOLA REGIONAL HYDRO DISTRIBUTION CORPORATION</v>
          </cell>
          <cell r="D820">
            <v>-10397</v>
          </cell>
        </row>
        <row r="821">
          <cell r="A821" t="str">
            <v>PUBLIC UTILITIES COMMISSION OF THE TOWN OF MEAFORD</v>
          </cell>
          <cell r="B821" t="str">
            <v>HYDRO ONE NETWORKS INC.</v>
          </cell>
          <cell r="D821">
            <v>-107901</v>
          </cell>
        </row>
        <row r="822">
          <cell r="A822" t="str">
            <v>PUBLIC UTILITIES COMMISSION OF THE TOWN OF MITCHELL</v>
          </cell>
          <cell r="B822" t="str">
            <v>ERIE THAMES POWERLINES CORPORATION</v>
          </cell>
          <cell r="D822">
            <v>-48613</v>
          </cell>
        </row>
        <row r="823">
          <cell r="A823" t="str">
            <v>PUBLIC UTILITIES COMMISSION OF THE TOWN OF MOUNT FOREST</v>
          </cell>
          <cell r="B823" t="str">
            <v>WELLINGTON NORTH POWER INC.</v>
          </cell>
          <cell r="D823">
            <v>-26398</v>
          </cell>
        </row>
        <row r="824">
          <cell r="A824" t="str">
            <v>PUBLIC UTILITIES COMMISSION OF THE TOWN OF PALMERSTON</v>
          </cell>
          <cell r="B824" t="str">
            <v>WESTARIO POWER INC.</v>
          </cell>
          <cell r="D824">
            <v>-30315</v>
          </cell>
        </row>
        <row r="825">
          <cell r="A825" t="str">
            <v>PUBLIC UTILITIES COMMISSION OF THE TOWN OF PARIS</v>
          </cell>
          <cell r="B825" t="str">
            <v>BRANT COUNTY POWER INC.</v>
          </cell>
          <cell r="D825">
            <v>-262478</v>
          </cell>
        </row>
        <row r="826">
          <cell r="A826" t="str">
            <v>PUBLIC UTILITIES COMMISSION OF THE TOWN OF PICTON</v>
          </cell>
          <cell r="B826" t="str">
            <v>HYDRO ONE NETWORKS INC.</v>
          </cell>
          <cell r="D826">
            <v>-23971</v>
          </cell>
        </row>
        <row r="827">
          <cell r="A827" t="str">
            <v>PUBLIC UTILITIES COMMISSION OF THE TOWN OF RIDGETOWN</v>
          </cell>
          <cell r="B827" t="str">
            <v>CHATHAM-KENT HYDRO INC.</v>
          </cell>
          <cell r="D827">
            <v>-35371</v>
          </cell>
        </row>
        <row r="828">
          <cell r="A828" t="str">
            <v>PUBLIC UTILITIES COMMISSION OF THE TOWN OF SOUTHAMPTON</v>
          </cell>
          <cell r="B828" t="str">
            <v>WESTARIO POWER INC.</v>
          </cell>
          <cell r="D828">
            <v>-66730</v>
          </cell>
        </row>
        <row r="829">
          <cell r="A829" t="str">
            <v>PUBLIC UTILITIES COMMISSION OF THE TOWN OF TECUMSEH</v>
          </cell>
          <cell r="B829" t="str">
            <v>ESSEX POWERLINES CORPORATION</v>
          </cell>
          <cell r="D829">
            <v>-868582</v>
          </cell>
        </row>
        <row r="830">
          <cell r="A830" t="str">
            <v>PUBLIC UTILITIES COMMISSION OF THE TOWN OF TILBURY</v>
          </cell>
          <cell r="B830" t="str">
            <v>CHATHAM-KENT HYDRO INC.</v>
          </cell>
          <cell r="D830">
            <v>-90846</v>
          </cell>
        </row>
        <row r="831">
          <cell r="A831" t="str">
            <v>PUBLIC UTILITIES COMMISSION OF THE TOWN OF WESTMINSTER</v>
          </cell>
          <cell r="B831" t="str">
            <v>LONDON HYDRO INC.</v>
          </cell>
          <cell r="D831">
            <v>-290502</v>
          </cell>
        </row>
        <row r="832">
          <cell r="A832" t="str">
            <v>PUBLIC UTILITIES COMMISSION OF THE VILLAGE OF ARTHUR</v>
          </cell>
          <cell r="B832" t="str">
            <v>WELLINGTON NORTH POWER INC.</v>
          </cell>
          <cell r="D832">
            <v>-7242</v>
          </cell>
        </row>
        <row r="833">
          <cell r="A833" t="str">
            <v>PUBLIC UTILITIES COMMISSION OF THE VILLAGE OF BELMONT</v>
          </cell>
          <cell r="B833" t="str">
            <v>ERIE THAMES POWERLINES CORPORATION</v>
          </cell>
          <cell r="D833">
            <v>-133842</v>
          </cell>
        </row>
        <row r="834">
          <cell r="A834" t="str">
            <v>PUBLIC UTILITIES COMMISSION OF THE VILLAGE OF LANCASTER</v>
          </cell>
          <cell r="B834" t="str">
            <v>HYDRO ONE NETWORKS INC.</v>
          </cell>
          <cell r="D834">
            <v>-27168</v>
          </cell>
        </row>
        <row r="835">
          <cell r="A835" t="str">
            <v>PUBLIC UTILITIES COMMISSION OF THE VILLAGE OF PORT MCNICOLL</v>
          </cell>
          <cell r="B835" t="str">
            <v>NEWMARKET-TAY POWER DISTRIBUTION LTD.</v>
          </cell>
          <cell r="D835">
            <v>-7421</v>
          </cell>
        </row>
        <row r="836">
          <cell r="A836" t="str">
            <v>PUBLIC UTILITIES COMMISSION OF THE VILLAGE OF PORT STANLEY</v>
          </cell>
          <cell r="B836" t="str">
            <v>ERIE THAMES POWERLINES CORPORATION</v>
          </cell>
          <cell r="D836">
            <v>-4706</v>
          </cell>
        </row>
        <row r="837">
          <cell r="A837" t="str">
            <v>PUBLIC UTILITIES COMMISSION OF THE VILLAGE OF THAMESVILLE</v>
          </cell>
          <cell r="B837" t="str">
            <v>CHATHAM-KENT HYDRO INC.</v>
          </cell>
          <cell r="D837">
            <v>-4713</v>
          </cell>
        </row>
        <row r="838">
          <cell r="A838" t="str">
            <v>PUBLIC UTILITIES COMMISSION OF THE VILLAGE OF WESTPORT</v>
          </cell>
          <cell r="B838" t="str">
            <v>RIDEAU ST. LAWRENCE DISTRIBUTION INC.</v>
          </cell>
          <cell r="D838">
            <v>-564</v>
          </cell>
        </row>
        <row r="839">
          <cell r="A839" t="str">
            <v>PUBLIC UTILITIES COMMISSION OF THE VILLAGE OF WHEATLEY</v>
          </cell>
          <cell r="B839" t="str">
            <v>CHATHAM-KENT HYDRO INC.</v>
          </cell>
          <cell r="D839">
            <v>-9927</v>
          </cell>
        </row>
        <row r="840">
          <cell r="A840" t="str">
            <v>PUBLIC UTILITY COMMISSION OF THE VILLAGE OF WEST LORNE</v>
          </cell>
          <cell r="B840" t="str">
            <v>HYDRO ONE NETWORKS INC.</v>
          </cell>
          <cell r="D840">
            <v>-21813</v>
          </cell>
        </row>
        <row r="841">
          <cell r="A841" t="str">
            <v>PUBLIC UTILITY COMMISSION OF TOWN OF PERTH</v>
          </cell>
          <cell r="B841" t="str">
            <v>HYDRO ONE NETWORKS INC.</v>
          </cell>
          <cell r="D841">
            <v>-102809</v>
          </cell>
        </row>
        <row r="842">
          <cell r="A842" t="str">
            <v>RAINY RIVER PUBLIC UTILITIES COMMISSION</v>
          </cell>
          <cell r="B842" t="str">
            <v>HYDRO ONE NETWORKS INC.</v>
          </cell>
          <cell r="D842">
            <v>-21851</v>
          </cell>
        </row>
        <row r="843">
          <cell r="A843" t="str">
            <v>RED ROCK HYDRO</v>
          </cell>
          <cell r="B843" t="str">
            <v>HYDRO ONE NETWORKS INC.</v>
          </cell>
          <cell r="D843">
            <v>-9068</v>
          </cell>
        </row>
        <row r="844">
          <cell r="A844" t="str">
            <v>RENFREW HYDRO INC.</v>
          </cell>
          <cell r="B844" t="str">
            <v>RENFREW HYDRO INC.</v>
          </cell>
          <cell r="D844">
            <v>-45216</v>
          </cell>
        </row>
        <row r="845">
          <cell r="A845" t="str">
            <v>RICHMOND HILL HYDRO INC.</v>
          </cell>
          <cell r="B845" t="str">
            <v>POWERSTREAM INC.</v>
          </cell>
          <cell r="D845">
            <v>-1379841</v>
          </cell>
        </row>
        <row r="846">
          <cell r="A846" t="str">
            <v>RIPLEY PUBLIC UTILITIES COMMISSION</v>
          </cell>
          <cell r="B846" t="str">
            <v>WESTARIO POWER INC.</v>
          </cell>
          <cell r="D846">
            <v>-17351</v>
          </cell>
        </row>
        <row r="847">
          <cell r="A847" t="str">
            <v>ROCKLAND HYDRO ELECTRIC COMMISSION</v>
          </cell>
          <cell r="B847" t="str">
            <v>HYDRO ONE NETWORKS INC.</v>
          </cell>
          <cell r="D847">
            <v>-137786</v>
          </cell>
        </row>
        <row r="848">
          <cell r="A848" t="str">
            <v>RODNEY PUBLIC UTILITIES COMMISSION</v>
          </cell>
          <cell r="B848" t="str">
            <v>HYDRO ONE NETWORKS INC.</v>
          </cell>
          <cell r="D848">
            <v>-5016</v>
          </cell>
        </row>
        <row r="849">
          <cell r="A849" t="str">
            <v>SCHREIBER HYDRO-ELECTRIC COMMISSION</v>
          </cell>
          <cell r="B849" t="str">
            <v>HYDRO ONE NETWORKS INC.</v>
          </cell>
          <cell r="D849">
            <v>-7023</v>
          </cell>
        </row>
        <row r="850">
          <cell r="A850" t="str">
            <v>SCUGOG HYDRO ELECTRIC CORPORATION</v>
          </cell>
          <cell r="B850" t="str">
            <v>VERIDIAN CONNECTIONS INC.</v>
          </cell>
          <cell r="D850">
            <v>-369615</v>
          </cell>
        </row>
        <row r="851">
          <cell r="A851" t="str">
            <v>SEAFORTH PUBLIC UTILITY COMMISSION</v>
          </cell>
          <cell r="B851" t="str">
            <v>FESTIVAL HYDRO INC.</v>
          </cell>
          <cell r="D851">
            <v>-20125</v>
          </cell>
        </row>
        <row r="852">
          <cell r="A852" t="str">
            <v>SEVERN HYDRO-ELECTRIC SYSTEM</v>
          </cell>
          <cell r="B852" t="str">
            <v>HYDRO ONE NETWORKS INC.</v>
          </cell>
          <cell r="D852">
            <v>-15706</v>
          </cell>
        </row>
        <row r="853">
          <cell r="A853" t="str">
            <v>SIMCOE HYDRO-ELECTRIC COMMISSION</v>
          </cell>
          <cell r="B853" t="str">
            <v>NORFOLK POWER DISTRIBUTION INC.</v>
          </cell>
          <cell r="D853">
            <v>-305797</v>
          </cell>
        </row>
        <row r="854">
          <cell r="A854" t="str">
            <v>SIOUX LOOKOUT HYDRO INC.</v>
          </cell>
          <cell r="B854" t="str">
            <v>SIOUX LOOKOUT HYDRO INC.</v>
          </cell>
          <cell r="D854">
            <v>-34147</v>
          </cell>
        </row>
        <row r="855">
          <cell r="A855" t="str">
            <v>SMITHS FALLS HYDRO ELECTRIC COMMISSION</v>
          </cell>
          <cell r="B855" t="str">
            <v>HYDRO ONE NETWORKS INC.</v>
          </cell>
          <cell r="D855">
            <v>-30355</v>
          </cell>
        </row>
        <row r="856">
          <cell r="A856" t="str">
            <v>SOUTH RIVER PUBLIC UTILITIES COMMISSION</v>
          </cell>
          <cell r="B856" t="str">
            <v>HYDRO ONE NETWORKS INC.</v>
          </cell>
          <cell r="D856">
            <v>-7367</v>
          </cell>
        </row>
        <row r="857">
          <cell r="A857" t="str">
            <v>SOUTH-WEST OXFORD PUBLIC UTILITIES COMMISSION</v>
          </cell>
          <cell r="B857" t="str">
            <v>ERIE THAMES POWERLINES CORPORATION</v>
          </cell>
          <cell r="D857">
            <v>-2699</v>
          </cell>
        </row>
        <row r="858">
          <cell r="A858" t="str">
            <v>ST. CATHARINES HYDRO UTILITY SERVICES INC.</v>
          </cell>
          <cell r="B858" t="str">
            <v>HORIZON UTILITIES CORPORATION</v>
          </cell>
          <cell r="D858">
            <v>-2312521</v>
          </cell>
        </row>
        <row r="859">
          <cell r="A859" t="str">
            <v>ST. MARY'S PUBLIC UTILITIES COMMISSION</v>
          </cell>
          <cell r="B859" t="str">
            <v>FESTIVAL HYDRO INC.</v>
          </cell>
          <cell r="D859">
            <v>-98097</v>
          </cell>
        </row>
        <row r="860">
          <cell r="A860" t="str">
            <v>ST. THOMAS ENERGY INC.</v>
          </cell>
          <cell r="B860" t="str">
            <v>ST. THOMAS ENERGY INC.</v>
          </cell>
          <cell r="D860">
            <v>-240213</v>
          </cell>
        </row>
        <row r="861">
          <cell r="A861" t="str">
            <v>STIRLING-RAWDON PUBLIC UTILITIES COMMISSION</v>
          </cell>
          <cell r="B861" t="str">
            <v>HYDRO ONE NETWORKS INC.</v>
          </cell>
          <cell r="D861">
            <v>-8927</v>
          </cell>
        </row>
        <row r="862">
          <cell r="A862" t="str">
            <v>STONEY CREEK HYDRO-ELECTRIC COMMISSION</v>
          </cell>
          <cell r="B862" t="str">
            <v>HORIZON UTILITIES CORPORATION</v>
          </cell>
          <cell r="D862">
            <v>-39287</v>
          </cell>
        </row>
        <row r="863">
          <cell r="A863" t="str">
            <v>STRATFORD PUBLIC UTILITY COMMISSION</v>
          </cell>
          <cell r="B863" t="str">
            <v>FESTIVAL HYDRO INC.</v>
          </cell>
          <cell r="D863">
            <v>-768620</v>
          </cell>
        </row>
        <row r="864">
          <cell r="A864" t="str">
            <v>SUNDRIDGE HYDRO ELECTRIC SYSTEM</v>
          </cell>
          <cell r="B864" t="str">
            <v>LAKELAND POWER DISTRIBUTION LTD.</v>
          </cell>
          <cell r="D864">
            <v>-50123</v>
          </cell>
        </row>
        <row r="865">
          <cell r="A865" t="str">
            <v>TARA HYDRO-ELECTRIC SYSTEM</v>
          </cell>
          <cell r="B865" t="str">
            <v>HYDRO ONE NETWORKS INC.</v>
          </cell>
          <cell r="D865">
            <v>-5476</v>
          </cell>
        </row>
        <row r="866">
          <cell r="A866" t="str">
            <v>TEESWATER HYDRO-ELECTRIC COMMISSION</v>
          </cell>
          <cell r="B866" t="str">
            <v>WESTARIO POWER INC.</v>
          </cell>
          <cell r="D866">
            <v>-34494</v>
          </cell>
        </row>
        <row r="867">
          <cell r="A867" t="str">
            <v>TERRACE BAY SUPERIOR WIRES INC.</v>
          </cell>
          <cell r="B867" t="str">
            <v>HYDRO ONE NETWORKS INC.</v>
          </cell>
          <cell r="D867">
            <v>-100996</v>
          </cell>
        </row>
        <row r="868">
          <cell r="A868" t="str">
            <v>THE HYDRO ELECTRIC COMMISSION OF THE TOWN OF CARLETON PLACE</v>
          </cell>
          <cell r="B868" t="str">
            <v>HYDRO ONE NETWORKS INC.</v>
          </cell>
          <cell r="D868">
            <v>-67511</v>
          </cell>
        </row>
        <row r="869">
          <cell r="A869" t="str">
            <v>THE HYDRO ELECTRIC COMMISSION OF THE TOWN OF SHELBURNE</v>
          </cell>
          <cell r="B869" t="str">
            <v>HYDRO ONE NETWORKS INC.</v>
          </cell>
          <cell r="D869">
            <v>-69722</v>
          </cell>
        </row>
        <row r="870">
          <cell r="A870" t="str">
            <v>THE HYDRO ELECTRIC COMMISSION OF THE TOWNSHIP OF WARWICK</v>
          </cell>
          <cell r="B870" t="str">
            <v>BLUEWATER POWER DISTRIBUTION CORPORATION</v>
          </cell>
          <cell r="D870">
            <v>-39551</v>
          </cell>
        </row>
        <row r="871">
          <cell r="A871" t="str">
            <v>THE HYDRO-ELECTRIC COMMISSION FOR THE TOWN OF EXETER</v>
          </cell>
          <cell r="B871" t="str">
            <v>HYDRO ONE NETWORKS INC.</v>
          </cell>
          <cell r="D871">
            <v>-87426</v>
          </cell>
        </row>
        <row r="872">
          <cell r="A872" t="str">
            <v>THE HYDRO-ELECTRIC COMMISSION OF THE CITY OF GLOUCESTER</v>
          </cell>
          <cell r="B872" t="str">
            <v>HYDRO OTTAWA LIMITED</v>
          </cell>
          <cell r="D872">
            <v>-5716466</v>
          </cell>
        </row>
        <row r="873">
          <cell r="A873" t="str">
            <v>THE HYDRO-ELECTRIC COMMISSION OF THE TOWN OF PENETANGUISHENE</v>
          </cell>
          <cell r="B873" t="str">
            <v>POWERSTREAM INC.</v>
          </cell>
          <cell r="D873">
            <v>-213396</v>
          </cell>
        </row>
        <row r="874">
          <cell r="A874" t="str">
            <v>THE PUBLIC UTILITIES COMMISSION FOR THE TOWN OF BANCROFT</v>
          </cell>
          <cell r="B874" t="str">
            <v>HYDRO ONE NETWORKS INC.</v>
          </cell>
          <cell r="D874">
            <v>-57504</v>
          </cell>
        </row>
        <row r="875">
          <cell r="A875" t="str">
            <v>THE PUBLIC UTILITIES COMMISSION OF THE TOWN OF COLLINGWOOD</v>
          </cell>
          <cell r="B875" t="str">
            <v>COLLUS POWER CORP.</v>
          </cell>
          <cell r="D875">
            <v>-338454</v>
          </cell>
        </row>
        <row r="876">
          <cell r="A876" t="str">
            <v>THE PUBLIC UTILITIES COMMISSION OF THE TOWN OF KAPUSKASING</v>
          </cell>
          <cell r="B876" t="str">
            <v>NORTHERN ONTARIO WIRES INC.</v>
          </cell>
          <cell r="D876">
            <v>-28610</v>
          </cell>
        </row>
        <row r="877">
          <cell r="A877" t="str">
            <v>THE PUBLIC UTILITIES COMMISSION OF THE TOWN OF PETROLIA</v>
          </cell>
          <cell r="B877" t="str">
            <v>BLUEWATER POWER DISTRIBUTION CORPORATION</v>
          </cell>
          <cell r="D877">
            <v>-69367</v>
          </cell>
        </row>
        <row r="878">
          <cell r="A878" t="str">
            <v>THE PUBLIC UTILITIES COMMISSION OF THE VILLAGE OF EGANVILLE</v>
          </cell>
          <cell r="B878" t="str">
            <v>HYDRO ONE NETWORKS INC.</v>
          </cell>
          <cell r="D878">
            <v>-11994</v>
          </cell>
        </row>
        <row r="879">
          <cell r="A879" t="str">
            <v>THE PUBLIC UTILITIES COMMISSION OF THE VILLAGE OF POINT EDWARD</v>
          </cell>
          <cell r="B879" t="str">
            <v>BLUEWATER POWER DISTRIBUTION CORPORATION</v>
          </cell>
          <cell r="D879">
            <v>-3856</v>
          </cell>
        </row>
        <row r="880">
          <cell r="A880" t="str">
            <v>THE VILLAGE OF OMEMEE HYDRO-ELECTRIC COMMISSION</v>
          </cell>
          <cell r="B880" t="str">
            <v>HYDRO ONE NETWORKS INC.</v>
          </cell>
          <cell r="D880">
            <v>-20017</v>
          </cell>
        </row>
        <row r="881">
          <cell r="A881" t="str">
            <v>THEDFORD HYDRO ELECTRIC COMMISSION</v>
          </cell>
          <cell r="B881" t="str">
            <v>HYDRO ONE NETWORKS INC.</v>
          </cell>
          <cell r="D881">
            <v>-13800</v>
          </cell>
        </row>
        <row r="882">
          <cell r="A882" t="str">
            <v>THORNDALE HYDRO ELECTRIC COMMISSION</v>
          </cell>
          <cell r="B882" t="str">
            <v>HYDRO ONE NETWORKS INC.</v>
          </cell>
          <cell r="D882">
            <v>-2064</v>
          </cell>
        </row>
        <row r="883">
          <cell r="A883" t="str">
            <v>THOROLD HYDRO CORPORATION</v>
          </cell>
          <cell r="B883" t="str">
            <v>HYDRO ONE NETWORKS INC.</v>
          </cell>
          <cell r="D883">
            <v>-29789</v>
          </cell>
        </row>
        <row r="884">
          <cell r="A884" t="str">
            <v>THUNDER BAY HYDRO ELECTRICITY DISTRIBUTION INC.</v>
          </cell>
          <cell r="B884" t="str">
            <v>THUNDER BAY HYDRO ELECTRICITY DISTRIBUTION INC.</v>
          </cell>
          <cell r="D884">
            <v>-4646255</v>
          </cell>
        </row>
        <row r="885">
          <cell r="A885" t="str">
            <v>TILLSONBURG HYDRO INC.</v>
          </cell>
          <cell r="B885" t="str">
            <v>TILLSONBURG HYDRO INC.</v>
          </cell>
          <cell r="D885">
            <v>-371406</v>
          </cell>
        </row>
        <row r="886">
          <cell r="A886" t="str">
            <v>TOWNSHIP OF MCGARRY HYDRO SYSTEM</v>
          </cell>
          <cell r="B886" t="str">
            <v>HYDRO ONE NETWORKS INC.</v>
          </cell>
          <cell r="D886">
            <v>-6273</v>
          </cell>
        </row>
        <row r="887">
          <cell r="A887" t="str">
            <v>TOWNSHIP OF NORTH DORCHESTER HYDRO</v>
          </cell>
          <cell r="B887" t="str">
            <v>HYDRO ONE NETWORKS INC.</v>
          </cell>
          <cell r="D887">
            <v>-48671</v>
          </cell>
        </row>
        <row r="888">
          <cell r="A888" t="str">
            <v>TWEED HYDRO ELECTRIC COMMISSION</v>
          </cell>
          <cell r="B888" t="str">
            <v>HYDRO ONE NETWORKS INC.</v>
          </cell>
          <cell r="D888">
            <v>-21650</v>
          </cell>
        </row>
        <row r="889">
          <cell r="A889" t="str">
            <v>UXBRIDGE HYDRO ELECTRIC COMMISSION</v>
          </cell>
          <cell r="B889" t="str">
            <v>VERIDIAN CONNECTIONS INC.</v>
          </cell>
          <cell r="D889">
            <v>-15283</v>
          </cell>
        </row>
        <row r="890">
          <cell r="A890" t="str">
            <v>VILLAGE OF BARRY'S BAY HYDRO SYSTEM</v>
          </cell>
          <cell r="B890" t="str">
            <v>HYDRO ONE NETWORKS INC.</v>
          </cell>
          <cell r="D890">
            <v>-3903</v>
          </cell>
        </row>
        <row r="891">
          <cell r="A891" t="str">
            <v>VILLAGE OF BLOOMFIELD HYDRO SYSTEM</v>
          </cell>
          <cell r="B891" t="str">
            <v>HYDRO ONE NETWORKS INC.</v>
          </cell>
          <cell r="D891">
            <v>-153</v>
          </cell>
        </row>
        <row r="892">
          <cell r="A892" t="str">
            <v>VILLAGE OF CARDINAL HYDRO SYSTEM</v>
          </cell>
          <cell r="B892" t="str">
            <v>RIDEAU ST. LAWRENCE DISTRIBUTION INC.</v>
          </cell>
          <cell r="D892">
            <v>-1018</v>
          </cell>
        </row>
        <row r="893">
          <cell r="A893" t="str">
            <v>VILLAGE OF CHESTERVILLE HYDRO SYSTEM</v>
          </cell>
          <cell r="B893" t="str">
            <v>HYDRO ONE NETWORKS INC.</v>
          </cell>
          <cell r="D893">
            <v>-7189</v>
          </cell>
        </row>
        <row r="894">
          <cell r="A894" t="str">
            <v>VILLAGE OF CREEMORE HYDRO SYSTEM</v>
          </cell>
          <cell r="B894" t="str">
            <v>COLLUS POWER CORP.</v>
          </cell>
          <cell r="D894">
            <v>-73</v>
          </cell>
        </row>
        <row r="895">
          <cell r="A895" t="str">
            <v>VILLAGE OF ERIEAU HYDRO SYSTEM</v>
          </cell>
          <cell r="B895" t="str">
            <v>CHATHAM-KENT HYDRO INC.</v>
          </cell>
          <cell r="D895">
            <v>-1633</v>
          </cell>
        </row>
        <row r="896">
          <cell r="A896" t="str">
            <v>VILLAGE OF FLESHERTON HYDRO SYSTEM</v>
          </cell>
          <cell r="B896" t="str">
            <v>HYDRO ONE NETWORKS INC.</v>
          </cell>
          <cell r="D896">
            <v>-6944</v>
          </cell>
        </row>
        <row r="897">
          <cell r="A897" t="str">
            <v>VILLAGE OF IROQUOIS HYDRO SYSTEM</v>
          </cell>
          <cell r="B897" t="str">
            <v>RIDEAU ST. LAWRENCE DISTRIBUTION INC.</v>
          </cell>
          <cell r="D897">
            <v>-127553</v>
          </cell>
        </row>
        <row r="898">
          <cell r="A898" t="str">
            <v>VILLAGE OF LUCKNOW HYDRO SYSTEM</v>
          </cell>
          <cell r="B898" t="str">
            <v>WESTARIO POWER INC.</v>
          </cell>
          <cell r="D898">
            <v>-37471</v>
          </cell>
        </row>
        <row r="899">
          <cell r="A899" t="str">
            <v>VILLAGE OF MAXVILLE HYDRO SYSTEM</v>
          </cell>
          <cell r="B899" t="str">
            <v>HYDRO ONE NETWORKS INC.</v>
          </cell>
          <cell r="D899">
            <v>-9847</v>
          </cell>
        </row>
        <row r="900">
          <cell r="A900" t="str">
            <v>WALKERTON PUBLIC UTILITIES COMMISSION</v>
          </cell>
          <cell r="B900" t="str">
            <v>WESTARIO POWER INC.</v>
          </cell>
          <cell r="D900">
            <v>-30508</v>
          </cell>
        </row>
        <row r="901">
          <cell r="A901" t="str">
            <v>WARDSVILLE HYDRO ELECTRIC COMMISSION</v>
          </cell>
          <cell r="B901" t="str">
            <v>HYDRO ONE NETWORKS INC.</v>
          </cell>
          <cell r="D901">
            <v>-3384</v>
          </cell>
        </row>
        <row r="902">
          <cell r="A902" t="str">
            <v>WARKWORTH HYDRO ELECTRIC COMMISSION</v>
          </cell>
          <cell r="B902" t="str">
            <v>HYDRO ONE NETWORKS INC.</v>
          </cell>
          <cell r="D902">
            <v>-24604</v>
          </cell>
        </row>
        <row r="903">
          <cell r="A903" t="str">
            <v>WATERLOO NORTH HYDRO INC.</v>
          </cell>
          <cell r="B903" t="str">
            <v>WATERLOO NORTH HYDRO INC.</v>
          </cell>
          <cell r="D903">
            <v>-2339718</v>
          </cell>
        </row>
        <row r="904">
          <cell r="A904" t="str">
            <v>WAUBAUSHENE PUBLIC UTILITIES COMMISSION</v>
          </cell>
          <cell r="B904" t="str">
            <v>NEWMARKET-TAY POWER DISTRIBUTION LTD.</v>
          </cell>
          <cell r="D904">
            <v>-26</v>
          </cell>
        </row>
        <row r="905">
          <cell r="A905" t="str">
            <v>WELLAND HYDRO-ELECTRIC SYSTEM CORP.</v>
          </cell>
          <cell r="B905" t="str">
            <v>WELLAND HYDRO-ELECTRIC SYSTEM CORP.</v>
          </cell>
          <cell r="D905">
            <v>-1064408</v>
          </cell>
        </row>
        <row r="906">
          <cell r="A906" t="str">
            <v>WELLINGTON ELECTRIC DISTRIBUTION COMPANY INC.</v>
          </cell>
          <cell r="B906" t="str">
            <v>GUELPH HYDRO ELECTRIC SYSTEMS INC.</v>
          </cell>
          <cell r="D906">
            <v>-22235</v>
          </cell>
        </row>
        <row r="907">
          <cell r="A907" t="str">
            <v>WEST LINCOLN HYDRO ELECTRIC COMMISSION</v>
          </cell>
          <cell r="B907" t="str">
            <v>NIAGARA PENINSULA ENERGY INC.</v>
          </cell>
          <cell r="D907">
            <v>-45607</v>
          </cell>
        </row>
        <row r="908">
          <cell r="A908" t="str">
            <v>WHITBY HYDRO ELECTRIC CORPORATION</v>
          </cell>
          <cell r="B908" t="str">
            <v>WHITBY HYDRO ELECTRIC CORPORATION</v>
          </cell>
          <cell r="D908">
            <v>-2799307</v>
          </cell>
        </row>
        <row r="909">
          <cell r="A909" t="str">
            <v>WHITCHURCH STOUFFVILLE HYDRO ELECTRIC COMMISSION</v>
          </cell>
          <cell r="B909" t="str">
            <v>HYDRO ONE NETWORKS INC.</v>
          </cell>
          <cell r="D909">
            <v>-469971</v>
          </cell>
        </row>
        <row r="910">
          <cell r="A910" t="str">
            <v>WINCHESTER HYDRO COMMISSION</v>
          </cell>
          <cell r="B910" t="str">
            <v>HYDRO ONE NETWORKS INC.</v>
          </cell>
          <cell r="D910">
            <v>-4100</v>
          </cell>
        </row>
        <row r="911">
          <cell r="A911" t="str">
            <v>WINDSOR UTILITIES COMMISSION</v>
          </cell>
          <cell r="B911" t="str">
            <v>ENWIN UTILITIES LTD.</v>
          </cell>
          <cell r="D911">
            <v>-1547949</v>
          </cell>
        </row>
        <row r="912">
          <cell r="A912" t="str">
            <v>WINGHAM PUBLIC UTILITIES COMMISSION</v>
          </cell>
          <cell r="B912" t="str">
            <v>WESTARIO POWER INC.</v>
          </cell>
          <cell r="D912">
            <v>-79392</v>
          </cell>
        </row>
        <row r="913">
          <cell r="A913" t="str">
            <v>WOODSTOCK HYDRO SERVICES INC.</v>
          </cell>
          <cell r="B913" t="str">
            <v>WOODSTOCK HYDRO SERVICES INC.</v>
          </cell>
          <cell r="D913">
            <v>-428497</v>
          </cell>
        </row>
        <row r="914">
          <cell r="A914" t="str">
            <v>WOODVILLE HYDRO-ELECTRIC SYSTEM</v>
          </cell>
          <cell r="B914" t="str">
            <v>HYDRO ONE NETWORKS INC.</v>
          </cell>
          <cell r="D914">
            <v>-28164</v>
          </cell>
        </row>
        <row r="915">
          <cell r="A915" t="str">
            <v>WYOMING HYDRO ELECTRIC COMMISSION</v>
          </cell>
          <cell r="B915" t="str">
            <v>HYDRO ONE NETWORKS INC.</v>
          </cell>
          <cell r="D915">
            <v>-20134</v>
          </cell>
        </row>
        <row r="916">
          <cell r="A916" t="str">
            <v>ZORRA ELECTRIC SUPPLY AUTHORITY</v>
          </cell>
          <cell r="B916" t="str">
            <v>ERIE THAMES POWERLINES CORPORATION</v>
          </cell>
          <cell r="D916">
            <v>-46988</v>
          </cell>
        </row>
        <row r="917">
          <cell r="A917" t="str">
            <v>ZURICH HYDRO ELECTRIC COMMISSION</v>
          </cell>
          <cell r="B917" t="str">
            <v>FESTIVAL HYDRO INC.</v>
          </cell>
          <cell r="D917">
            <v>-12515</v>
          </cell>
        </row>
        <row r="922">
          <cell r="A922" t="str">
            <v>AILSA CRAIG HYDRO ELECTRIC SYSTEM</v>
          </cell>
          <cell r="B922" t="str">
            <v>HYDRO ONE NETWORKS INC.</v>
          </cell>
          <cell r="D922">
            <v>-11297</v>
          </cell>
        </row>
        <row r="923">
          <cell r="A923" t="str">
            <v>AJAX HYDRO-ELECTRIC COMMISSION</v>
          </cell>
          <cell r="B923" t="str">
            <v>VERIDIAN CONNECTIONS INC.</v>
          </cell>
          <cell r="D923">
            <v>-1214160</v>
          </cell>
        </row>
        <row r="924">
          <cell r="A924" t="str">
            <v>ALVINSTON PUBLIC UTILITIES COMMISSION</v>
          </cell>
          <cell r="B924" t="str">
            <v>BLUEWATER POWER DISTRIBUTION CORPORATION</v>
          </cell>
          <cell r="D924">
            <v>-13792</v>
          </cell>
        </row>
        <row r="925">
          <cell r="A925" t="str">
            <v>ANCASTER HYDRO-ELECTRIC COMMISSION</v>
          </cell>
          <cell r="B925" t="str">
            <v>HORIZON UTILITIES CORPORATION</v>
          </cell>
          <cell r="D925">
            <v>-296080</v>
          </cell>
        </row>
        <row r="926">
          <cell r="A926" t="str">
            <v>ARKONA HYDRO ELECTRIC COMMISSION</v>
          </cell>
          <cell r="B926" t="str">
            <v>HYDRO ONE NETWORKS INC.</v>
          </cell>
          <cell r="D926">
            <v>-512</v>
          </cell>
        </row>
        <row r="927">
          <cell r="A927" t="str">
            <v>ARNPRIOR HYDRO ELECTRIC COMMISSION</v>
          </cell>
          <cell r="B927" t="str">
            <v>HYDRO ONE NETWORKS INC.</v>
          </cell>
          <cell r="D927">
            <v>-55356</v>
          </cell>
        </row>
        <row r="928">
          <cell r="A928" t="str">
            <v>ASPHODEL-NORWOOD DISTRIBUTION INCORPORATED</v>
          </cell>
          <cell r="B928" t="str">
            <v>PETERBOROUGH DISTRIBUTION INCORPORATED</v>
          </cell>
          <cell r="D928">
            <v>-56817</v>
          </cell>
        </row>
        <row r="929">
          <cell r="A929" t="str">
            <v>ATIKOKAN HYDRO INC.</v>
          </cell>
          <cell r="B929" t="str">
            <v>ATIKOKAN HYDRO INC.</v>
          </cell>
          <cell r="D929">
            <v>-138338</v>
          </cell>
        </row>
        <row r="930">
          <cell r="A930" t="str">
            <v>AURORA HYDRO CONNECTIONS LIMITED</v>
          </cell>
          <cell r="B930" t="str">
            <v>POWERSTREAM INC.</v>
          </cell>
          <cell r="D930">
            <v>-1064644</v>
          </cell>
        </row>
        <row r="931">
          <cell r="A931" t="str">
            <v>AYLMER PUBLIC UTILITIES COMMISSION</v>
          </cell>
          <cell r="B931" t="str">
            <v>ERIE THAMES POWERLINES CORPORATION</v>
          </cell>
          <cell r="D931">
            <v>-78534</v>
          </cell>
        </row>
        <row r="932">
          <cell r="A932" t="str">
            <v>BATH HYDRO</v>
          </cell>
          <cell r="B932" t="str">
            <v>HYDRO ONE NETWORKS INC.</v>
          </cell>
          <cell r="D932">
            <v>-14356</v>
          </cell>
        </row>
        <row r="933">
          <cell r="A933" t="str">
            <v>BEACHBURG HYDRO</v>
          </cell>
          <cell r="B933" t="str">
            <v>OTTAWA RIVER POWER CORPORATION</v>
          </cell>
          <cell r="D933">
            <v>-11615</v>
          </cell>
        </row>
        <row r="934">
          <cell r="A934" t="str">
            <v>BELLEVILLE ELECTRIC CORPORATION</v>
          </cell>
          <cell r="B934" t="str">
            <v>VERIDIAN CONNECTIONS INC.</v>
          </cell>
          <cell r="D934">
            <v>-257617</v>
          </cell>
        </row>
        <row r="935">
          <cell r="A935" t="str">
            <v>BLANDFORD-BLENHEIM PUBLIC UTILITIES COMMISSION</v>
          </cell>
          <cell r="B935" t="str">
            <v>HYDRO ONE NETWORKS INC.</v>
          </cell>
          <cell r="D935">
            <v>-8118</v>
          </cell>
        </row>
        <row r="936">
          <cell r="A936" t="str">
            <v>BLUE MOUNTAINS HYDRO SERVICES COMPANY INC.</v>
          </cell>
          <cell r="B936" t="str">
            <v>COLLUS POWER CORP.</v>
          </cell>
          <cell r="D936">
            <v>-61159</v>
          </cell>
        </row>
        <row r="937">
          <cell r="A937" t="str">
            <v>BLYTH HYDRO ELECTRIC COMMISSION</v>
          </cell>
          <cell r="B937" t="str">
            <v>HYDRO ONE NETWORKS INC.</v>
          </cell>
          <cell r="D937">
            <v>-21600</v>
          </cell>
        </row>
        <row r="938">
          <cell r="A938" t="str">
            <v>BOARD OF LIGHT &amp; HEAT COMM. OF THE CITY OF GUELPH</v>
          </cell>
          <cell r="B938" t="str">
            <v>GUELPH HYDRO ELECTRIC SYSTEMS INC.</v>
          </cell>
          <cell r="D938">
            <v>-3280287</v>
          </cell>
        </row>
        <row r="939">
          <cell r="A939" t="str">
            <v>BOBCAYGEON HYDRO ELECTRIC COMMISSION</v>
          </cell>
          <cell r="B939" t="str">
            <v>HYDRO ONE NETWORKS INC.</v>
          </cell>
          <cell r="D939">
            <v>-30357</v>
          </cell>
        </row>
        <row r="940">
          <cell r="A940" t="str">
            <v>BRADFORD WEST GWILLIMBURY PUBLIC UTILITIES COMMISSION</v>
          </cell>
          <cell r="B940" t="str">
            <v>POWERSTREAM INC.</v>
          </cell>
          <cell r="D940">
            <v>-482271</v>
          </cell>
        </row>
        <row r="941">
          <cell r="A941" t="str">
            <v>BRIGHTON DISTRIBUTION INC.</v>
          </cell>
          <cell r="B941" t="str">
            <v>HYDRO ONE NETWORKS INC.</v>
          </cell>
          <cell r="D941">
            <v>-84276</v>
          </cell>
        </row>
        <row r="942">
          <cell r="A942" t="str">
            <v>BROCK HYDRO-ELECTRIC COMMISSION</v>
          </cell>
          <cell r="B942" t="str">
            <v>VERIDIAN CONNECTIONS INC.</v>
          </cell>
          <cell r="D942">
            <v>-118719</v>
          </cell>
        </row>
        <row r="943">
          <cell r="A943" t="str">
            <v>BROCKVILLE UTILITIES INCORPORATED</v>
          </cell>
          <cell r="B943" t="str">
            <v>HYDRO ONE NETWORKS INC.</v>
          </cell>
          <cell r="D943">
            <v>-454703</v>
          </cell>
        </row>
        <row r="944">
          <cell r="A944" t="str">
            <v>BRUSSELS PUBLIC UTILITIES COMMISSION</v>
          </cell>
          <cell r="B944" t="str">
            <v>FESTIVAL HYDRO INC.</v>
          </cell>
          <cell r="D944">
            <v>-7778</v>
          </cell>
        </row>
        <row r="945">
          <cell r="A945" t="str">
            <v>BURK'S FALLS HYDRO ELECTRIC COMMISSION</v>
          </cell>
          <cell r="B945" t="str">
            <v>LAKELAND POWER DISTRIBUTION LTD.</v>
          </cell>
          <cell r="D945">
            <v>-42691</v>
          </cell>
        </row>
        <row r="946">
          <cell r="A946" t="str">
            <v>BURLINGTON HYDRO INC.</v>
          </cell>
          <cell r="B946" t="str">
            <v>BURLINGTON HYDRO INC.</v>
          </cell>
          <cell r="D946">
            <v>-4699681</v>
          </cell>
        </row>
        <row r="947">
          <cell r="A947" t="str">
            <v>CALEDON HYDRO CORPORATION</v>
          </cell>
          <cell r="B947" t="str">
            <v>HYDRO ONE NETWORKS INC.</v>
          </cell>
          <cell r="D947">
            <v>-1025158</v>
          </cell>
        </row>
        <row r="948">
          <cell r="A948" t="str">
            <v>CAMBRIDGE AND NORTH DUMFRIES HYDRO INC.</v>
          </cell>
          <cell r="B948" t="str">
            <v>CAMBRIDGE AND NORTH DUMFRIES HYDRO INC.</v>
          </cell>
          <cell r="D948">
            <v>-2213124</v>
          </cell>
        </row>
        <row r="949">
          <cell r="A949" t="str">
            <v>CAPREOL HYDRO ELECTRIC COMMISSION</v>
          </cell>
          <cell r="B949" t="str">
            <v>GREATER SUDBURY HYDRO INC.</v>
          </cell>
          <cell r="D949">
            <v>-158031</v>
          </cell>
        </row>
        <row r="950">
          <cell r="A950" t="str">
            <v>CASSELMAN HYDRO INC.</v>
          </cell>
          <cell r="B950" t="str">
            <v>HYDRO OTTAWA LIMITED</v>
          </cell>
          <cell r="D950">
            <v>-32757</v>
          </cell>
        </row>
        <row r="951">
          <cell r="A951" t="str">
            <v>CAVAN-MILLBROOK-NORTH MONAGHAN PUBLIC UTILITIES COMMISSION</v>
          </cell>
          <cell r="B951" t="str">
            <v>HYDRO ONE NETWORKS INC.</v>
          </cell>
          <cell r="D951">
            <v>-32841</v>
          </cell>
        </row>
        <row r="952">
          <cell r="A952" t="str">
            <v>CENTRE HASTINGS HYDRO ELECTRIC COMMISSION</v>
          </cell>
          <cell r="B952" t="str">
            <v>HYDRO ONE NETWORKS INC.</v>
          </cell>
          <cell r="D952">
            <v>-12753</v>
          </cell>
        </row>
        <row r="953">
          <cell r="A953" t="str">
            <v>CHALK RIVER HYDRO</v>
          </cell>
          <cell r="B953" t="str">
            <v>HYDRO ONE NETWORKS INC.</v>
          </cell>
          <cell r="D953">
            <v>-14160</v>
          </cell>
        </row>
        <row r="954">
          <cell r="A954" t="str">
            <v>CHAPLEAU PUBLIC UTILITIES CORPORATION</v>
          </cell>
          <cell r="B954" t="str">
            <v>CHAPLEAU PUBLIC UTILITIES CORPORATION</v>
          </cell>
          <cell r="D954">
            <v>-8179</v>
          </cell>
        </row>
        <row r="955">
          <cell r="A955" t="str">
            <v>CITY OF DRYDEN HYDRO ELECTRIC COMMISSION</v>
          </cell>
          <cell r="B955" t="str">
            <v>HYDRO ONE NETWORKS INC.</v>
          </cell>
          <cell r="D955">
            <v>-71382</v>
          </cell>
        </row>
        <row r="956">
          <cell r="A956" t="str">
            <v>CLARINGTON HYDRO-ELECTRIC COMMISSION</v>
          </cell>
          <cell r="B956" t="str">
            <v>VERIDIAN CONNECTIONS INC.</v>
          </cell>
          <cell r="D956">
            <v>-719052</v>
          </cell>
        </row>
        <row r="957">
          <cell r="A957" t="str">
            <v>CLINTON POWER CORPORATION</v>
          </cell>
          <cell r="B957" t="str">
            <v>ERIE THAMES POWERLINES CORPORATION</v>
          </cell>
          <cell r="D957">
            <v>-15123</v>
          </cell>
        </row>
        <row r="958">
          <cell r="A958" t="str">
            <v>COBDEN HYDRO</v>
          </cell>
          <cell r="B958" t="str">
            <v>HYDRO ONE NETWORKS INC.</v>
          </cell>
          <cell r="D958">
            <v>-7778</v>
          </cell>
        </row>
        <row r="959">
          <cell r="A959" t="str">
            <v>COLBORNE PUBLIC UTILITIES COMMISSION</v>
          </cell>
          <cell r="B959" t="str">
            <v>LAKEFRONT UTILITIES INC.</v>
          </cell>
          <cell r="D959">
            <v>-16834</v>
          </cell>
        </row>
        <row r="960">
          <cell r="A960" t="str">
            <v>COTTAM HYDRO-ELECTRIC SYSTEM</v>
          </cell>
          <cell r="B960" t="str">
            <v>E.L.K. ENERGY INC.</v>
          </cell>
          <cell r="D960">
            <v>-148231</v>
          </cell>
        </row>
        <row r="961">
          <cell r="A961" t="str">
            <v>DASHWOOD HYDRO-ELECTRIC SYSTEM</v>
          </cell>
          <cell r="B961" t="str">
            <v>FESTIVAL HYDRO INC.</v>
          </cell>
          <cell r="D961">
            <v>-129</v>
          </cell>
        </row>
        <row r="962">
          <cell r="A962" t="str">
            <v>DEEP RIVER HYDRO</v>
          </cell>
          <cell r="B962" t="str">
            <v>HYDRO ONE NETWORKS INC.</v>
          </cell>
          <cell r="D962">
            <v>-229875</v>
          </cell>
        </row>
        <row r="963">
          <cell r="A963" t="str">
            <v>DELHI HYDRO-ELECTRIC COMMISSION</v>
          </cell>
          <cell r="B963" t="str">
            <v>NORFOLK POWER DISTRIBUTION INC.</v>
          </cell>
          <cell r="D963">
            <v>-20713</v>
          </cell>
        </row>
        <row r="964">
          <cell r="A964" t="str">
            <v>DESERONTO PUBLIC UTILITIES COMMISSION</v>
          </cell>
          <cell r="B964" t="str">
            <v>HYDRO ONE NETWORKS INC.</v>
          </cell>
          <cell r="D964">
            <v>-7940</v>
          </cell>
        </row>
        <row r="965">
          <cell r="A965" t="str">
            <v>DRESDEN UTILITIES COMMISSION</v>
          </cell>
          <cell r="B965" t="str">
            <v>CHATHAM-KENT HYDRO INC.</v>
          </cell>
          <cell r="D965">
            <v>-33135</v>
          </cell>
        </row>
        <row r="966">
          <cell r="A966" t="str">
            <v>DUNDALK HYDRO ELECTRIC SYSTEM</v>
          </cell>
          <cell r="B966" t="str">
            <v>HYDRO ONE NETWORKS INC.</v>
          </cell>
          <cell r="D966">
            <v>-2020</v>
          </cell>
        </row>
        <row r="967">
          <cell r="A967" t="str">
            <v>DUNDAS HYDRO-ELECTRIC COMMISSION</v>
          </cell>
          <cell r="B967" t="str">
            <v>HORIZON UTILITIES CORPORATION</v>
          </cell>
          <cell r="D967">
            <v>-490989</v>
          </cell>
        </row>
        <row r="968">
          <cell r="A968" t="str">
            <v>DUNNVILLE HYDRO ELECTRIC COMMISSION</v>
          </cell>
          <cell r="B968" t="str">
            <v>HALDIMAND COUNTY HYDRO INC.</v>
          </cell>
          <cell r="D968">
            <v>-141195</v>
          </cell>
        </row>
        <row r="969">
          <cell r="A969" t="str">
            <v>DURHAM HYDRO ELECTRIC COMMISSION</v>
          </cell>
          <cell r="B969" t="str">
            <v>HYDRO ONE NETWORKS INC.</v>
          </cell>
          <cell r="D969">
            <v>-11586</v>
          </cell>
        </row>
        <row r="970">
          <cell r="A970" t="str">
            <v>DUTTON HYDRO LIMITED</v>
          </cell>
          <cell r="B970" t="str">
            <v>MIDDLESEX POWER DISTRIBUTION CORPORATION</v>
          </cell>
          <cell r="D970">
            <v>-4834</v>
          </cell>
        </row>
        <row r="971">
          <cell r="A971" t="str">
            <v>EAST ZORRA-TAVISTOCK PUBLIC UTILITY COMMISSION</v>
          </cell>
          <cell r="B971" t="str">
            <v>ERIE THAMES POWERLINES CORPORATION</v>
          </cell>
          <cell r="D971">
            <v>-38969</v>
          </cell>
        </row>
        <row r="972">
          <cell r="A972" t="str">
            <v>ELMWOOD HYDRO-ELECTRIC SYSTEM</v>
          </cell>
          <cell r="B972" t="str">
            <v>WESTARIO POWER INC.</v>
          </cell>
          <cell r="D972">
            <v>-234</v>
          </cell>
        </row>
        <row r="973">
          <cell r="A973" t="str">
            <v>EMBRUN COOPERATIVE HYDRO INC.</v>
          </cell>
          <cell r="B973" t="str">
            <v>COOPERATIVE HYDRO EMBRUN INC.</v>
          </cell>
          <cell r="D973">
            <v>-30195</v>
          </cell>
        </row>
        <row r="974">
          <cell r="A974" t="str">
            <v>ERIN HYDRO ELECTRIC COMMISSION</v>
          </cell>
          <cell r="B974" t="str">
            <v>HYDRO ONE NETWORKS INC.</v>
          </cell>
          <cell r="D974">
            <v>-228679</v>
          </cell>
        </row>
        <row r="975">
          <cell r="A975" t="str">
            <v>ESSEX HYDRO-ELECTRIC COMMISSION</v>
          </cell>
          <cell r="B975" t="str">
            <v>E.L.K. ENERGY INC.</v>
          </cell>
          <cell r="D975">
            <v>-199203</v>
          </cell>
        </row>
        <row r="976">
          <cell r="A976" t="str">
            <v>FENELON FALLS BOARD OF WATER, LIGHT AND POWER COMMISSIONERS</v>
          </cell>
          <cell r="B976" t="str">
            <v>HYDRO ONE NETWORKS INC.</v>
          </cell>
          <cell r="D976">
            <v>-14194</v>
          </cell>
        </row>
        <row r="977">
          <cell r="A977" t="str">
            <v>FLAMBOROUGH HYDRO ELECTRIC COMMISSION</v>
          </cell>
          <cell r="B977" t="str">
            <v>HORIZON UTILITIES CORPORATION</v>
          </cell>
          <cell r="D977">
            <v>-84589</v>
          </cell>
        </row>
        <row r="978">
          <cell r="A978" t="str">
            <v>FOREST PUBLIC UTILITIES COMMISSION</v>
          </cell>
          <cell r="B978" t="str">
            <v>HYDRO ONE NETWORKS INC.</v>
          </cell>
          <cell r="D978">
            <v>-14335</v>
          </cell>
        </row>
        <row r="979">
          <cell r="A979" t="str">
            <v>GEORGINA HYDRO ELECTRIC COMMISSION</v>
          </cell>
          <cell r="B979" t="str">
            <v>HYDRO ONE NETWORKS INC.</v>
          </cell>
          <cell r="D979">
            <v>-219735</v>
          </cell>
        </row>
        <row r="980">
          <cell r="A980" t="str">
            <v>GLENCOE PUBLIC UTILITIES COMMISSION</v>
          </cell>
          <cell r="B980" t="str">
            <v>HYDRO ONE NETWORKS INC.</v>
          </cell>
          <cell r="D980">
            <v>-31325</v>
          </cell>
        </row>
        <row r="981">
          <cell r="A981" t="str">
            <v>GOULBOURN HYDRO ELECTRIC COMMISSION</v>
          </cell>
          <cell r="B981" t="str">
            <v>HYDRO OTTAWA LIMITED</v>
          </cell>
          <cell r="D981">
            <v>-129459</v>
          </cell>
        </row>
        <row r="982">
          <cell r="A982" t="str">
            <v>GRAND BEND PUBLIC UTILITIES COMMISSION</v>
          </cell>
          <cell r="B982" t="str">
            <v>HYDRO ONE NETWORKS INC.</v>
          </cell>
          <cell r="D982">
            <v>-31267</v>
          </cell>
        </row>
        <row r="983">
          <cell r="A983" t="str">
            <v>GRAND VALLEY ENERGY INC.</v>
          </cell>
          <cell r="B983" t="str">
            <v>ORANGEVILLE HYDRO LIMITED</v>
          </cell>
          <cell r="D983">
            <v>-11046</v>
          </cell>
        </row>
        <row r="984">
          <cell r="A984" t="str">
            <v>GRAVENHURST HYDRO ELECTRIC INC.</v>
          </cell>
          <cell r="B984" t="str">
            <v>VERIDIAN CONNECTIONS INC.</v>
          </cell>
          <cell r="D984">
            <v>-71431</v>
          </cell>
        </row>
        <row r="985">
          <cell r="A985" t="str">
            <v>GRIMSBY POWER INCORPORATED</v>
          </cell>
          <cell r="B985" t="str">
            <v>GRIMSBY POWER INCORPORATED</v>
          </cell>
          <cell r="D985">
            <v>-107612</v>
          </cell>
        </row>
        <row r="986">
          <cell r="A986" t="str">
            <v>GUELPH/ERAMOSA HYDRO-ELECTRIC COMMISSION</v>
          </cell>
          <cell r="B986" t="str">
            <v>GUELPH HYDRO ELECTRIC SYSTEMS INC.</v>
          </cell>
          <cell r="D986">
            <v>-12633</v>
          </cell>
        </row>
        <row r="987">
          <cell r="A987" t="str">
            <v>HALDIMAND HYDRO-ELECTRIC COMMISSION</v>
          </cell>
          <cell r="B987" t="str">
            <v>HALDIMAND COUNTY HYDRO INC.</v>
          </cell>
          <cell r="D987">
            <v>-189717</v>
          </cell>
        </row>
        <row r="988">
          <cell r="A988" t="str">
            <v>HALTON HILLS HYDRO INC.</v>
          </cell>
          <cell r="B988" t="str">
            <v>HALTON HILLS HYDRO INC.</v>
          </cell>
          <cell r="D988">
            <v>-657710</v>
          </cell>
        </row>
        <row r="989">
          <cell r="A989" t="str">
            <v>HAMILTON HYDRO INC.</v>
          </cell>
          <cell r="B989" t="str">
            <v>HORIZON UTILITIES CORPORATION</v>
          </cell>
          <cell r="D989">
            <v>-1968216</v>
          </cell>
        </row>
        <row r="990">
          <cell r="A990" t="str">
            <v>HANOVER ELECTRIC SERVICES INC.</v>
          </cell>
          <cell r="B990" t="str">
            <v>WESTARIO POWER INC.</v>
          </cell>
          <cell r="D990">
            <v>-23479</v>
          </cell>
        </row>
        <row r="991">
          <cell r="A991" t="str">
            <v>HASTINGS PUBLIC UTILITIES</v>
          </cell>
          <cell r="B991" t="str">
            <v>HYDRO ONE NETWORKS INC.</v>
          </cell>
          <cell r="D991">
            <v>-2979</v>
          </cell>
        </row>
        <row r="992">
          <cell r="A992" t="str">
            <v>HAVELOCK-BELMONT-METHUEN HYDRO ELECTRIC COMMISSION</v>
          </cell>
          <cell r="B992" t="str">
            <v>HYDRO ONE NETWORKS INC.</v>
          </cell>
          <cell r="D992">
            <v>-13956</v>
          </cell>
        </row>
        <row r="993">
          <cell r="A993" t="str">
            <v>HEARST POWER DISTRIBUTION COMPANY LIMITED</v>
          </cell>
          <cell r="B993" t="str">
            <v>HEARST POWER DISTRIBUTION COMPANY LIMITED</v>
          </cell>
          <cell r="D993">
            <v>-78090</v>
          </cell>
        </row>
        <row r="994">
          <cell r="A994" t="str">
            <v>HENSALL PUBLIC UTILITIES COMMISSION</v>
          </cell>
          <cell r="B994" t="str">
            <v>FESTIVAL HYDRO INC.</v>
          </cell>
          <cell r="D994">
            <v>-13612</v>
          </cell>
        </row>
        <row r="995">
          <cell r="A995" t="str">
            <v>HOLSTEIN HYDRO ELECTRIC SYSTEM</v>
          </cell>
          <cell r="B995" t="str">
            <v>WELLINGTON NORTH POWER INC.</v>
          </cell>
          <cell r="D995">
            <v>-5000</v>
          </cell>
        </row>
        <row r="996">
          <cell r="A996" t="str">
            <v>HUNTSVILLE PUBLIC UTILITIES COMMISSION</v>
          </cell>
          <cell r="B996" t="str">
            <v>LAKELAND POWER DISTRIBUTION LTD.</v>
          </cell>
          <cell r="D996">
            <v>-27094</v>
          </cell>
        </row>
        <row r="997">
          <cell r="A997" t="str">
            <v>HYDRO ELECTRIC COMMISSION OF THE CORPORATION OF THE TOWNSHIP OF MIDDLESEX CENTRE</v>
          </cell>
          <cell r="B997" t="str">
            <v>HYDRO ONE NETWORKS INC.</v>
          </cell>
          <cell r="D997">
            <v>-4306</v>
          </cell>
        </row>
        <row r="998">
          <cell r="A998" t="str">
            <v>HYDRO ELECTRIC COMMISSION OF THE TOWN OF LEAMINGTON</v>
          </cell>
          <cell r="B998" t="str">
            <v>ESSEX POWERLINES CORPORATION</v>
          </cell>
          <cell r="D998">
            <v>-224853</v>
          </cell>
        </row>
        <row r="999">
          <cell r="A999" t="str">
            <v>HYDRO ELECTRIC COMMISSION OF THE TOWNSHIP OF SPRINGWATER</v>
          </cell>
          <cell r="B999" t="str">
            <v>HYDRO ONE NETWORKS INC.</v>
          </cell>
          <cell r="D999">
            <v>-4028</v>
          </cell>
        </row>
        <row r="1000">
          <cell r="A1000" t="str">
            <v>HYDRO HAWKESBURY INC.</v>
          </cell>
          <cell r="B1000" t="str">
            <v>HYDRO HAWKESBURY INC.</v>
          </cell>
          <cell r="D1000">
            <v>-55841</v>
          </cell>
        </row>
        <row r="1001">
          <cell r="A1001" t="str">
            <v>HYDRO MISSISSAUGA CORPORATION</v>
          </cell>
          <cell r="B1001" t="str">
            <v>ENERSOURCE HYDRO MISSISSAUGA INC.</v>
          </cell>
          <cell r="D1001">
            <v>-25023071</v>
          </cell>
        </row>
        <row r="1002">
          <cell r="A1002" t="str">
            <v>HYDRO ONE BRAMPTON NETWORKS INC.</v>
          </cell>
          <cell r="B1002" t="str">
            <v>HYDRO ONE BRAMPTON NETWORKS INC.</v>
          </cell>
          <cell r="D1002">
            <v>-5425168</v>
          </cell>
        </row>
        <row r="1003">
          <cell r="A1003" t="str">
            <v>HYDRO OTTAWA LIMITED</v>
          </cell>
          <cell r="B1003" t="str">
            <v>HYDRO OTTAWA LIMITED</v>
          </cell>
          <cell r="D1003">
            <v>-10547515</v>
          </cell>
        </row>
        <row r="1004">
          <cell r="A1004" t="str">
            <v>HYDRO VAUGHAN DISTRIBUTION INC.</v>
          </cell>
          <cell r="B1004" t="str">
            <v>POWERSTREAM INC.</v>
          </cell>
          <cell r="D1004">
            <v>-2445760</v>
          </cell>
        </row>
        <row r="1005">
          <cell r="A1005" t="str">
            <v>HYDRO-ELECTRIC COMMISSION FOR THE TOWN OF AMHERSTBURG</v>
          </cell>
          <cell r="B1005" t="str">
            <v>ESSEX POWERLINES CORPORATION</v>
          </cell>
          <cell r="D1005">
            <v>-99742</v>
          </cell>
        </row>
        <row r="1006">
          <cell r="A1006" t="str">
            <v>HYDRO-ELECTRIC COMMISSION OF SOUTH DUMFRIES</v>
          </cell>
          <cell r="B1006" t="str">
            <v>BRANT COUNTY POWER INC.</v>
          </cell>
          <cell r="D1006">
            <v>-198</v>
          </cell>
        </row>
        <row r="1007">
          <cell r="A1007" t="str">
            <v>HYDRO-ELECTRIC COMMISSION OF THE CITY OF BRANTFORD</v>
          </cell>
          <cell r="B1007" t="str">
            <v>BRANTFORD POWER INC.</v>
          </cell>
          <cell r="D1007">
            <v>-2369968</v>
          </cell>
        </row>
        <row r="1008">
          <cell r="A1008" t="str">
            <v>HYDRO-ELECTRIC COMMISSION OF THE CITY OF PEMBROKE</v>
          </cell>
          <cell r="B1008" t="str">
            <v>OTTAWA RIVER POWER CORPORATION</v>
          </cell>
          <cell r="D1008">
            <v>-206736</v>
          </cell>
        </row>
        <row r="1009">
          <cell r="A1009" t="str">
            <v>HYDRO-ELECTRIC COMMISSION OF THE CITY OF SARNIA</v>
          </cell>
          <cell r="B1009" t="str">
            <v>BLUEWATER POWER DISTRIBUTION CORPORATION</v>
          </cell>
          <cell r="D1009">
            <v>-207180</v>
          </cell>
        </row>
        <row r="1010">
          <cell r="A1010" t="str">
            <v>HYDRO-ELECTRIC COMMISSION OF THE CITY OF TORONTO - EAST YORK OFFICE</v>
          </cell>
          <cell r="B1010" t="str">
            <v>TORONTO HYDRO-ELECTRIC SYSTEM LIMITED</v>
          </cell>
          <cell r="D1010">
            <v>-440772</v>
          </cell>
        </row>
        <row r="1011">
          <cell r="A1011" t="str">
            <v>HYDRO-ELECTRIC COMMISSION OF THE CITY OF TORONTO - ETOBICOKE OFFICE</v>
          </cell>
          <cell r="B1011" t="str">
            <v>TORONTO HYDRO-ELECTRIC SYSTEM LIMITED</v>
          </cell>
          <cell r="D1011">
            <v>-4809570</v>
          </cell>
        </row>
        <row r="1012">
          <cell r="A1012" t="str">
            <v>HYDRO-ELECTRIC COMMISSION OF THE CITY OF TORONTO - NORTH YORK OFFICE</v>
          </cell>
          <cell r="B1012" t="str">
            <v>TORONTO HYDRO-ELECTRIC SYSTEM LIMITED</v>
          </cell>
          <cell r="D1012">
            <v>-5644332</v>
          </cell>
        </row>
        <row r="1013">
          <cell r="A1013" t="str">
            <v>HYDRO-ELECTRIC COMMISSION OF THE CITY OF TORONTO - SCARBOROUGH OFFICE</v>
          </cell>
          <cell r="B1013" t="str">
            <v>TORONTO HYDRO-ELECTRIC SYSTEM LIMITED</v>
          </cell>
          <cell r="D1013">
            <v>-11302126</v>
          </cell>
        </row>
        <row r="1014">
          <cell r="A1014" t="str">
            <v>HYDRO-ELECTRIC COMMISSION OF THE CITY OF TORONTO - TORONTO OFFICE</v>
          </cell>
          <cell r="B1014" t="str">
            <v>TORONTO HYDRO-ELECTRIC SYSTEM LIMITED</v>
          </cell>
          <cell r="D1014">
            <v>-5379481</v>
          </cell>
        </row>
        <row r="1015">
          <cell r="A1015" t="str">
            <v>HYDRO-ELECTRIC COMMISSION OF THE CITY OF TORONTO - YORK OFFICE</v>
          </cell>
          <cell r="B1015" t="str">
            <v>TORONTO HYDRO-ELECTRIC SYSTEM LIMITED</v>
          </cell>
          <cell r="D1015">
            <v>-65062</v>
          </cell>
        </row>
        <row r="1016">
          <cell r="A1016" t="str">
            <v>HYDRO-ELECTRIC COMMISSION OF THE TOWN OF BOTHWELL</v>
          </cell>
          <cell r="B1016" t="str">
            <v>CHATHAM-KENT HYDRO INC.</v>
          </cell>
          <cell r="D1016">
            <v>-7508</v>
          </cell>
        </row>
        <row r="1017">
          <cell r="A1017" t="str">
            <v>HYDRO-ELECTRIC COMMISSION OF THE TOWN OF BRACEBRIDGE</v>
          </cell>
          <cell r="B1017" t="str">
            <v>LAKELAND POWER DISTRIBUTION LTD.</v>
          </cell>
          <cell r="D1017">
            <v>-28516</v>
          </cell>
        </row>
        <row r="1018">
          <cell r="A1018" t="str">
            <v>HYDRO-ELECTRIC COMMISSION OF THE TOWN OF CACHE BAY</v>
          </cell>
          <cell r="B1018" t="str">
            <v>GREATER SUDBURY HYDRO INC.</v>
          </cell>
          <cell r="D1018">
            <v>-2373</v>
          </cell>
        </row>
        <row r="1019">
          <cell r="A1019" t="str">
            <v>HYDRO-ELECTRIC COMMISSION OF THE TOWN OF HARRISTON</v>
          </cell>
          <cell r="B1019" t="str">
            <v>WESTARIO POWER INC.</v>
          </cell>
          <cell r="D1019">
            <v>-19398</v>
          </cell>
        </row>
        <row r="1020">
          <cell r="A1020" t="str">
            <v>HYDRO-ELECTRIC COMMISSION OF THE TOWN OF HARROW</v>
          </cell>
          <cell r="B1020" t="str">
            <v>E.L.K. ENERGY INC.</v>
          </cell>
          <cell r="D1020">
            <v>-179669</v>
          </cell>
        </row>
        <row r="1021">
          <cell r="A1021" t="str">
            <v>HYDRO-ELECTRIC COMMISSION OF THE TOWN OF LASALLE</v>
          </cell>
          <cell r="B1021" t="str">
            <v>ESSEX POWERLINES CORPORATION</v>
          </cell>
          <cell r="D1021">
            <v>-195418</v>
          </cell>
        </row>
        <row r="1022">
          <cell r="A1022" t="str">
            <v>HYDRO-ELECTRIC COMMISSION OF THE TOWN OF PORT ELGIN</v>
          </cell>
          <cell r="B1022" t="str">
            <v>WESTARIO POWER INC.</v>
          </cell>
          <cell r="D1022">
            <v>-712701</v>
          </cell>
        </row>
        <row r="1023">
          <cell r="A1023" t="str">
            <v>HYDRO-ELECTRIC COMMISSION OF THE TOWN OF STAYNER</v>
          </cell>
          <cell r="B1023" t="str">
            <v>COLLUS POWER CORP.</v>
          </cell>
          <cell r="D1023">
            <v>-6815</v>
          </cell>
        </row>
        <row r="1024">
          <cell r="A1024" t="str">
            <v>HYDRO-ELECTRIC COMMISSION OF THE TOWN OF STURGEON FALLS</v>
          </cell>
          <cell r="B1024" t="str">
            <v>GREATER SUDBURY HYDRO INC.</v>
          </cell>
          <cell r="D1024">
            <v>-3460</v>
          </cell>
        </row>
        <row r="1025">
          <cell r="A1025" t="str">
            <v>HYDRO-ELECTRIC COMMISSION OF THE TOWN OF VANKLEEK HILL</v>
          </cell>
          <cell r="B1025" t="str">
            <v>HYDRO ONE NETWORKS INC.</v>
          </cell>
          <cell r="D1025">
            <v>-64435</v>
          </cell>
        </row>
        <row r="1026">
          <cell r="A1026" t="str">
            <v>HYDRO-ELECTRIC COMMISSION OF THE TOWN OF WALLACEBURG</v>
          </cell>
          <cell r="B1026" t="str">
            <v>CHATHAM-KENT HYDRO INC.</v>
          </cell>
          <cell r="D1026">
            <v>-210055</v>
          </cell>
        </row>
        <row r="1027">
          <cell r="A1027" t="str">
            <v>HYDRO-ELECTRIC COMMISSION OF THE TOWN OF WASAGA BEACH</v>
          </cell>
          <cell r="B1027" t="str">
            <v>WASAGA DISTRIBUTION INC.</v>
          </cell>
          <cell r="D1027">
            <v>-138457</v>
          </cell>
        </row>
        <row r="1028">
          <cell r="A1028" t="str">
            <v>HYDRO-ELECTRIC COMMISSION OF THE TOWN OF WEBBWOOD</v>
          </cell>
          <cell r="B1028" t="str">
            <v>ESPANOLA REGIONAL HYDRO DISTRIBUTION CORPORATION</v>
          </cell>
          <cell r="D1028">
            <v>-2162</v>
          </cell>
        </row>
        <row r="1029">
          <cell r="A1029" t="str">
            <v>HYDRO-ELECTRIC COMMISSION OF THE TOWN OF WIARTON</v>
          </cell>
          <cell r="B1029" t="str">
            <v>HYDRO ONE NETWORKS INC.</v>
          </cell>
          <cell r="D1029">
            <v>-12430</v>
          </cell>
        </row>
        <row r="1030">
          <cell r="A1030" t="str">
            <v>HYDRO-ELECTRIC COMMISSION OF THE TOWNSHIP OF BRANTFORD</v>
          </cell>
          <cell r="B1030" t="str">
            <v>BRANT COUNTY POWER INC.</v>
          </cell>
          <cell r="D1030">
            <v>-234847</v>
          </cell>
        </row>
        <row r="1031">
          <cell r="A1031" t="str">
            <v>HYDRO-ELECTRIC COMMISSION OF THE TOWNSHIP OF ESSA</v>
          </cell>
          <cell r="B1031" t="str">
            <v>POWERSTREAM INC.</v>
          </cell>
          <cell r="D1031">
            <v>-7200</v>
          </cell>
        </row>
        <row r="1032">
          <cell r="A1032" t="str">
            <v>HYDRO-ELECTRIC COMMISSION OF THE VILLAGE OF ALFRED</v>
          </cell>
          <cell r="B1032" t="str">
            <v>HYDRO 2000 INC.</v>
          </cell>
          <cell r="D1032">
            <v>-11969</v>
          </cell>
        </row>
        <row r="1033">
          <cell r="A1033" t="str">
            <v>HYDRO-ELECTRIC COMMISSION OF THE VILLAGE OF CLIFFORD</v>
          </cell>
          <cell r="B1033" t="str">
            <v>WESTARIO POWER INC.</v>
          </cell>
          <cell r="D1033">
            <v>-5623</v>
          </cell>
        </row>
        <row r="1034">
          <cell r="A1034" t="str">
            <v>HYDRO-ELECTRIC COMMISSION OF THE VILLAGE OF ELORA</v>
          </cell>
          <cell r="B1034" t="str">
            <v>CENTRE WELLINGTON HYDRO LTD.</v>
          </cell>
          <cell r="D1034">
            <v>-11776</v>
          </cell>
        </row>
        <row r="1035">
          <cell r="A1035" t="str">
            <v>HYDRO-ELECTRIC COMMISSION OF THE VILLAGE OF FINCH</v>
          </cell>
          <cell r="B1035" t="str">
            <v>HYDRO ONE NETWORKS INC.</v>
          </cell>
          <cell r="D1035">
            <v>-6624</v>
          </cell>
        </row>
        <row r="1036">
          <cell r="A1036" t="str">
            <v>HYDRO-ELECTRIC COMMISSION OF THE VILLAGE OF FRANKFORD</v>
          </cell>
          <cell r="B1036" t="str">
            <v>HYDRO ONE NETWORKS INC.</v>
          </cell>
          <cell r="D1036">
            <v>-9515</v>
          </cell>
        </row>
        <row r="1037">
          <cell r="A1037" t="str">
            <v>HYDRO-ELECTRIC COMMISSION OF THE VILLAGE OF L'ORIGNAL</v>
          </cell>
          <cell r="B1037" t="str">
            <v>HYDRO ONE NETWORKS INC.</v>
          </cell>
          <cell r="D1037">
            <v>-88699</v>
          </cell>
        </row>
        <row r="1038">
          <cell r="A1038" t="str">
            <v>HYDRO-ELECTRIC COMMISSION OF THE VILLAGE OF LUCAN</v>
          </cell>
          <cell r="B1038" t="str">
            <v>HYDRO ONE NETWORKS INC.</v>
          </cell>
          <cell r="D1038">
            <v>-81993</v>
          </cell>
        </row>
        <row r="1039">
          <cell r="A1039" t="str">
            <v>HYDRO-ELECTRIC COMMISSION OF THE VILLAGE OF MORRISBURG</v>
          </cell>
          <cell r="B1039" t="str">
            <v>RIDEAU ST. LAWRENCE DISTRIBUTION INC.</v>
          </cell>
          <cell r="D1039">
            <v>-100351</v>
          </cell>
        </row>
        <row r="1040">
          <cell r="A1040" t="str">
            <v>HYDRO-ELECTRIC COMMISSION OF THE VILLAGE OF PAISLEY</v>
          </cell>
          <cell r="B1040" t="str">
            <v>HYDRO ONE NETWORKS INC.</v>
          </cell>
          <cell r="D1040">
            <v>-36754</v>
          </cell>
        </row>
        <row r="1041">
          <cell r="A1041" t="str">
            <v>HYDRO-ELECTRIC COMMISSION OF THE VILLAGE OF PLANTAGENET</v>
          </cell>
          <cell r="B1041" t="str">
            <v>HYDRO 2000 INC.</v>
          </cell>
          <cell r="D1041">
            <v>-2442</v>
          </cell>
        </row>
        <row r="1042">
          <cell r="A1042" t="str">
            <v>HYDRO-ELECTRIC COMMISSION OF THE VILLAGE OF ST. CLAIR BEACH</v>
          </cell>
          <cell r="B1042" t="str">
            <v>ESSEX POWERLINES CORPORATION</v>
          </cell>
          <cell r="D1042">
            <v>-544852</v>
          </cell>
        </row>
        <row r="1043">
          <cell r="A1043" t="str">
            <v>HYDRO-ELECTRIC COMMISSION OF THE VILLAGE OF VICTORIA HARBOUR</v>
          </cell>
          <cell r="B1043" t="str">
            <v>NEWMARKET-TAY POWER DISTRIBUTION LTD.</v>
          </cell>
          <cell r="D1043">
            <v>-9338</v>
          </cell>
        </row>
        <row r="1044">
          <cell r="A1044" t="str">
            <v>INGERSOLL PUBLIC UTILITY COMMISSION</v>
          </cell>
          <cell r="B1044" t="str">
            <v>ERIE THAMES POWERLINES CORPORATION</v>
          </cell>
          <cell r="D1044">
            <v>-123199</v>
          </cell>
        </row>
        <row r="1045">
          <cell r="A1045" t="str">
            <v>INNISFIL HYDRO DISTRIBUTION SYSTEMS LIMITED</v>
          </cell>
          <cell r="B1045" t="str">
            <v>INNISFIL HYDRO DISTRIBUTION SYSTEMS LIMITED</v>
          </cell>
          <cell r="D1045">
            <v>-46807</v>
          </cell>
        </row>
        <row r="1046">
          <cell r="A1046" t="str">
            <v>KENORA HYDRO ELECTRIC CORPORATION LTD.</v>
          </cell>
          <cell r="B1046" t="str">
            <v>KENORA HYDRO ELECTRIC CORPORATION LTD.</v>
          </cell>
          <cell r="D1046">
            <v>-52588</v>
          </cell>
        </row>
        <row r="1047">
          <cell r="A1047" t="str">
            <v>KILLALOE HYDRO ELECTRIC COMMISSION</v>
          </cell>
          <cell r="B1047" t="str">
            <v>OTTAWA RIVER POWER CORPORATION</v>
          </cell>
          <cell r="D1047">
            <v>-5864</v>
          </cell>
        </row>
        <row r="1048">
          <cell r="A1048" t="str">
            <v>KINCARDINE HYDRO ELECTRIC COMMISSION</v>
          </cell>
          <cell r="B1048" t="str">
            <v>WESTARIO POWER INC.</v>
          </cell>
          <cell r="D1048">
            <v>-610241</v>
          </cell>
        </row>
        <row r="1049">
          <cell r="A1049" t="str">
            <v>KINGSTON ELECTRICITY DISTRIBUTION LIMITED</v>
          </cell>
          <cell r="B1049" t="str">
            <v>KINGSTON ELECTRICITY DISTRIBUTION LIMITED</v>
          </cell>
          <cell r="D1049">
            <v>-91585</v>
          </cell>
        </row>
        <row r="1050">
          <cell r="B1050" t="str">
            <v>KINGSTON HYDRO CORPORATION</v>
          </cell>
          <cell r="D1050">
            <v>-91585</v>
          </cell>
        </row>
        <row r="1051">
          <cell r="A1051" t="str">
            <v>KINGSVILLE PUBLIC UTILITY COMMISSION</v>
          </cell>
          <cell r="B1051" t="str">
            <v>E.L.K. ENERGY INC.</v>
          </cell>
          <cell r="D1051">
            <v>-252323</v>
          </cell>
        </row>
        <row r="1052">
          <cell r="A1052" t="str">
            <v>KIRKFIELD HYDRO ELECTRIC SYSTEM</v>
          </cell>
          <cell r="B1052" t="str">
            <v>HYDRO ONE NETWORKS INC.</v>
          </cell>
          <cell r="D1052">
            <v>-10027</v>
          </cell>
        </row>
        <row r="1053">
          <cell r="A1053" t="str">
            <v>KITCHENER-WILMOT HYDRO INC.</v>
          </cell>
          <cell r="B1053" t="str">
            <v>KITCHENER-WILMOT HYDRO INC.</v>
          </cell>
          <cell r="D1053">
            <v>-2341206</v>
          </cell>
        </row>
        <row r="1054">
          <cell r="A1054" t="str">
            <v>LAKEFIELD DISTRIBUTION INCORPORATED</v>
          </cell>
          <cell r="B1054" t="str">
            <v>PETERBOROUGH DISTRIBUTION INCORPORATED</v>
          </cell>
          <cell r="D1054">
            <v>-95910</v>
          </cell>
        </row>
        <row r="1055">
          <cell r="A1055" t="str">
            <v>LAKESHORE TOWNSHIP HEC</v>
          </cell>
          <cell r="B1055" t="str">
            <v>E.L.K. ENERGY INC.</v>
          </cell>
          <cell r="D1055">
            <v>-222757</v>
          </cell>
        </row>
        <row r="1056">
          <cell r="A1056" t="str">
            <v>LANARK HIGHLANDS PUBLIC UTILITIES COMMISSION</v>
          </cell>
          <cell r="B1056" t="str">
            <v>HYDRO ONE NETWORKS INC.</v>
          </cell>
          <cell r="D1056">
            <v>-7179</v>
          </cell>
        </row>
        <row r="1057">
          <cell r="A1057" t="str">
            <v>LARDER LAKE ELECTRIC COMPANY</v>
          </cell>
          <cell r="B1057" t="str">
            <v>HYDRO ONE NETWORKS INC.</v>
          </cell>
          <cell r="D1057">
            <v>-7045</v>
          </cell>
        </row>
        <row r="1058">
          <cell r="A1058" t="str">
            <v>LATCHFORD HYDRO ELECTRIC</v>
          </cell>
          <cell r="B1058" t="str">
            <v>HYDRO ONE NETWORKS INC.</v>
          </cell>
          <cell r="D1058">
            <v>-6945</v>
          </cell>
        </row>
        <row r="1059">
          <cell r="A1059" t="str">
            <v>LINCOLN HYDRO-ELECTRIC COMMISSION</v>
          </cell>
          <cell r="B1059" t="str">
            <v>NIAGARA PENINSULA ENERGY INC.</v>
          </cell>
          <cell r="D1059">
            <v>-91083</v>
          </cell>
        </row>
        <row r="1060">
          <cell r="A1060" t="str">
            <v>LINDSAY HYDRO-ELECTRIC SYSTEM</v>
          </cell>
          <cell r="B1060" t="str">
            <v>HYDRO ONE NETWORKS INC.</v>
          </cell>
          <cell r="D1060">
            <v>-202013</v>
          </cell>
        </row>
        <row r="1061">
          <cell r="A1061" t="str">
            <v>LONDON HYDRO UTILITIES SERVICES INC.</v>
          </cell>
          <cell r="B1061" t="str">
            <v>LONDON HYDRO INC.</v>
          </cell>
          <cell r="D1061">
            <v>-6893891</v>
          </cell>
        </row>
        <row r="1062">
          <cell r="A1062" t="str">
            <v>MALAHIDE UTILITY COMMISSION</v>
          </cell>
          <cell r="B1062" t="str">
            <v>HYDRO ONE NETWORKS INC.</v>
          </cell>
          <cell r="D1062">
            <v>-3029</v>
          </cell>
        </row>
        <row r="1063">
          <cell r="A1063" t="str">
            <v>MAPLETON HYDRO ELECTRIC COMMISSION</v>
          </cell>
          <cell r="B1063" t="str">
            <v>HYDRO ONE NETWORKS INC.</v>
          </cell>
          <cell r="D1063">
            <v>-2741</v>
          </cell>
        </row>
        <row r="1064">
          <cell r="A1064" t="str">
            <v>MARKDALE HYDRO SYSTEM</v>
          </cell>
          <cell r="B1064" t="str">
            <v>HYDRO ONE NETWORKS INC.</v>
          </cell>
          <cell r="D1064">
            <v>-18412</v>
          </cell>
        </row>
        <row r="1065">
          <cell r="A1065" t="str">
            <v>MARKHAM HYDRO DISTRIBUTION INC.</v>
          </cell>
          <cell r="B1065" t="str">
            <v>POWERSTREAM INC.</v>
          </cell>
          <cell r="D1065">
            <v>-3424963</v>
          </cell>
        </row>
        <row r="1066">
          <cell r="A1066" t="str">
            <v>MARMORA HYDRO COMMISSION</v>
          </cell>
          <cell r="B1066" t="str">
            <v>HYDRO ONE NETWORKS INC.</v>
          </cell>
          <cell r="D1066">
            <v>-21445</v>
          </cell>
        </row>
        <row r="1067">
          <cell r="A1067" t="str">
            <v>MARTINTOWN HYDRO SYSTEM</v>
          </cell>
          <cell r="B1067" t="str">
            <v>HYDRO ONE NETWORKS INC.</v>
          </cell>
          <cell r="D1067">
            <v>-843</v>
          </cell>
        </row>
        <row r="1068">
          <cell r="A1068" t="str">
            <v>MIDLAND POWER UTILITY CORPORATION</v>
          </cell>
          <cell r="B1068" t="str">
            <v>MIDLAND POWER UTILITY CORPORATION</v>
          </cell>
          <cell r="D1068">
            <v>-26525</v>
          </cell>
        </row>
        <row r="1069">
          <cell r="A1069" t="str">
            <v>MILDMAY HYDRO-ELECTRIC COMMISSION</v>
          </cell>
          <cell r="B1069" t="str">
            <v>WESTARIO POWER INC.</v>
          </cell>
          <cell r="D1069">
            <v>-3976</v>
          </cell>
        </row>
        <row r="1070">
          <cell r="A1070" t="str">
            <v>MILTON HYDRO DISTRIBUTION INC.</v>
          </cell>
          <cell r="B1070" t="str">
            <v>MILTON HYDRO DISTRIBUTION INC.</v>
          </cell>
          <cell r="D1070">
            <v>-1932501</v>
          </cell>
        </row>
        <row r="1071">
          <cell r="A1071" t="str">
            <v>MISSISSIPPI MILLS PUBLIC UTILITIES COMMISSION</v>
          </cell>
          <cell r="B1071" t="str">
            <v>OTTAWA RIVER POWER CORPORATION</v>
          </cell>
          <cell r="D1071">
            <v>-40818</v>
          </cell>
        </row>
        <row r="1072">
          <cell r="A1072" t="str">
            <v>NANTICOKE HYDRO ELECTRIC COMMISSION</v>
          </cell>
          <cell r="B1072" t="str">
            <v>HALDIMAND COUNTY HYDRO INC.</v>
          </cell>
          <cell r="D1072">
            <v>-401779</v>
          </cell>
        </row>
        <row r="1073">
          <cell r="A1073" t="str">
            <v>NAPANEE HYDRO-ELECTRIC COMMISSION</v>
          </cell>
          <cell r="B1073" t="str">
            <v>HYDRO ONE NETWORKS INC.</v>
          </cell>
          <cell r="D1073">
            <v>-38335</v>
          </cell>
        </row>
        <row r="1074">
          <cell r="A1074" t="str">
            <v>NEPEAN HYDRO ELECTRIC COMMISSION</v>
          </cell>
          <cell r="B1074" t="str">
            <v>HYDRO OTTAWA LIMITED</v>
          </cell>
          <cell r="D1074">
            <v>-3913299</v>
          </cell>
        </row>
        <row r="1075">
          <cell r="A1075" t="str">
            <v>NEW TECUMSETH HYDRO</v>
          </cell>
          <cell r="B1075" t="str">
            <v>POWERSTREAM INC.</v>
          </cell>
          <cell r="D1075">
            <v>-177928</v>
          </cell>
        </row>
        <row r="1076">
          <cell r="A1076" t="str">
            <v>NEWBURY POWER INC.</v>
          </cell>
          <cell r="B1076" t="str">
            <v>MIDDLESEX POWER DISTRIBUTION CORPORATION</v>
          </cell>
          <cell r="D1076">
            <v>-3415</v>
          </cell>
        </row>
        <row r="1077">
          <cell r="A1077" t="str">
            <v>NEWMARKET HYDRO LTD.</v>
          </cell>
          <cell r="B1077" t="str">
            <v>NEWMARKET-TAY POWER DISTRIBUTION LTD.</v>
          </cell>
          <cell r="D1077">
            <v>-1766340</v>
          </cell>
        </row>
        <row r="1078">
          <cell r="A1078" t="str">
            <v>NIAGARA FALLS HYDRO INC.</v>
          </cell>
          <cell r="B1078" t="str">
            <v>NIAGARA PENINSULA ENERGY INC.</v>
          </cell>
          <cell r="D1078">
            <v>-1629285</v>
          </cell>
        </row>
        <row r="1079">
          <cell r="A1079" t="str">
            <v>NIAGARA-ON-THE-LAKE HYDRO INC.</v>
          </cell>
          <cell r="B1079" t="str">
            <v>NIAGARA-ON-THE-LAKE HYDRO INC.</v>
          </cell>
          <cell r="D1079">
            <v>-185586</v>
          </cell>
        </row>
        <row r="1080">
          <cell r="A1080" t="str">
            <v>NICKEL CENTRE HYDRO-ELECTRIC COMMISSION</v>
          </cell>
          <cell r="B1080" t="str">
            <v>GREATER SUDBURY HYDRO INC.</v>
          </cell>
          <cell r="D1080">
            <v>-12457</v>
          </cell>
        </row>
        <row r="1081">
          <cell r="A1081" t="str">
            <v>NIPIGON HYDRO ELECTRIC COMMISSION</v>
          </cell>
          <cell r="B1081" t="str">
            <v>HYDRO ONE NETWORKS INC.</v>
          </cell>
          <cell r="D1081">
            <v>-16664</v>
          </cell>
        </row>
        <row r="1082">
          <cell r="A1082" t="str">
            <v>NORFOLK POWER DISTRIBUTION INC.</v>
          </cell>
          <cell r="B1082" t="str">
            <v>NORFOLK POWER DISTRIBUTION INC.</v>
          </cell>
          <cell r="D1082">
            <v>-31602</v>
          </cell>
        </row>
        <row r="1083">
          <cell r="A1083" t="str">
            <v>NORTH BAY HYDRO DISTRIBUTION LIMITED</v>
          </cell>
          <cell r="B1083" t="str">
            <v>NORTH BAY HYDRO DISTRIBUTION LIMITED</v>
          </cell>
          <cell r="D1083">
            <v>-366446</v>
          </cell>
        </row>
        <row r="1084">
          <cell r="A1084" t="str">
            <v>NORTH GRENVILLE HYDRO-ELECTRIC COMMISSION</v>
          </cell>
          <cell r="B1084" t="str">
            <v>HYDRO ONE NETWORKS INC.</v>
          </cell>
          <cell r="D1084">
            <v>-4401</v>
          </cell>
        </row>
        <row r="1085">
          <cell r="A1085" t="str">
            <v>NORTH PERTH UTILITY COMMISSION</v>
          </cell>
          <cell r="B1085" t="str">
            <v>HYDRO ONE NETWORKS INC.</v>
          </cell>
          <cell r="D1085">
            <v>-109179</v>
          </cell>
        </row>
        <row r="1086">
          <cell r="A1086" t="str">
            <v>NORWICH PUBLIC UTILITY COMMISSION</v>
          </cell>
          <cell r="B1086" t="str">
            <v>ERIE THAMES POWERLINES CORPORATION</v>
          </cell>
          <cell r="D1086">
            <v>-61495</v>
          </cell>
        </row>
        <row r="1087">
          <cell r="A1087" t="str">
            <v>OAKVILLE HYDRO ELECTRICITY DISTRIBUTION INC.</v>
          </cell>
          <cell r="B1087" t="str">
            <v>OAKVILLE HYDRO ELECTRICITY DISTRIBUTION INC.</v>
          </cell>
          <cell r="D1087">
            <v>-6005524</v>
          </cell>
        </row>
        <row r="1088">
          <cell r="A1088" t="str">
            <v>OIL SPRINGS HYDRO ELECTRIC COMMISSION</v>
          </cell>
          <cell r="B1088" t="str">
            <v>BLUEWATER POWER DISTRIBUTION CORPORATION</v>
          </cell>
          <cell r="D1088">
            <v>-5065</v>
          </cell>
        </row>
        <row r="1089">
          <cell r="A1089" t="str">
            <v>ORANGEVILLE HYDRO LIMITED</v>
          </cell>
          <cell r="B1089" t="str">
            <v>ORANGEVILLE HYDRO LIMITED</v>
          </cell>
          <cell r="D1089">
            <v>-919210</v>
          </cell>
        </row>
        <row r="1090">
          <cell r="A1090" t="str">
            <v>ORILLIA POWER DISTRIBUTION CORPORATION</v>
          </cell>
          <cell r="B1090" t="str">
            <v>ORILLIA POWER DISTRIBUTION CORPORATION</v>
          </cell>
          <cell r="D1090">
            <v>-461777</v>
          </cell>
        </row>
        <row r="1091">
          <cell r="A1091" t="str">
            <v>OSHAWA PUC NETWORKS INC.</v>
          </cell>
          <cell r="B1091" t="str">
            <v>OSHAWA PUC NETWORKS INC.</v>
          </cell>
          <cell r="D1091">
            <v>-2854490</v>
          </cell>
        </row>
        <row r="1092">
          <cell r="A1092" t="str">
            <v>PARKHILL P.U.C.</v>
          </cell>
          <cell r="B1092" t="str">
            <v>MIDDLESEX POWER DISTRIBUTION CORPORATION</v>
          </cell>
          <cell r="D1092">
            <v>-22663</v>
          </cell>
        </row>
        <row r="1093">
          <cell r="A1093" t="str">
            <v>PARRY SOUND POWER CORPORATION</v>
          </cell>
          <cell r="B1093" t="str">
            <v>PARRY SOUND POWER CORPORATION</v>
          </cell>
          <cell r="D1093">
            <v>-38660</v>
          </cell>
        </row>
        <row r="1094">
          <cell r="A1094" t="str">
            <v>PELHAM HYDRO-ELECTRIC COMMISSION</v>
          </cell>
          <cell r="B1094" t="str">
            <v>NIAGARA PENINSULA ENERGY INC.</v>
          </cell>
          <cell r="D1094">
            <v>-52420</v>
          </cell>
        </row>
        <row r="1095">
          <cell r="A1095" t="str">
            <v>PERTH EAST HYDRO ELECTRIC COMMISSION</v>
          </cell>
          <cell r="B1095" t="str">
            <v>HYDRO ONE NETWORKS INC.</v>
          </cell>
          <cell r="D1095">
            <v>-23746</v>
          </cell>
        </row>
        <row r="1096">
          <cell r="A1096" t="str">
            <v>PETERBOROUGH UTILITIES COMMISSION</v>
          </cell>
          <cell r="B1096" t="str">
            <v>PETERBOROUGH DISTRIBUTION INCORPORATED</v>
          </cell>
          <cell r="D1096">
            <v>-1184532</v>
          </cell>
        </row>
        <row r="1097">
          <cell r="A1097" t="str">
            <v>PICKERING HYDRO-ELECTRIC COMMISSION</v>
          </cell>
          <cell r="B1097" t="str">
            <v>VERIDIAN CONNECTIONS INC.</v>
          </cell>
          <cell r="D1097">
            <v>-708917</v>
          </cell>
        </row>
        <row r="1098">
          <cell r="A1098" t="str">
            <v>POLICE VILLAGE OF APPLE HILL HYDRO SYSTEM</v>
          </cell>
          <cell r="B1098" t="str">
            <v>HYDRO ONE NETWORKS INC.</v>
          </cell>
          <cell r="D1098">
            <v>-698</v>
          </cell>
        </row>
        <row r="1099">
          <cell r="A1099" t="str">
            <v>POLICE VILLAGE OF AVONMORE HYDRO SYSTEM</v>
          </cell>
          <cell r="B1099" t="str">
            <v>HYDRO ONE NETWORKS INC.</v>
          </cell>
          <cell r="D1099">
            <v>-2588</v>
          </cell>
        </row>
        <row r="1100">
          <cell r="A1100" t="str">
            <v>POLICE VILLAGE OF COMBER HYDRO SYSTEM</v>
          </cell>
          <cell r="B1100" t="str">
            <v>E.L.K. ENERGY INC.</v>
          </cell>
          <cell r="D1100">
            <v>-31005</v>
          </cell>
        </row>
        <row r="1101">
          <cell r="A1101" t="str">
            <v>POLICE VILLAGE OF DUBLIN HYDRO SYSTEM</v>
          </cell>
          <cell r="B1101" t="str">
            <v>ERIE THAMES POWERLINES CORPORATION</v>
          </cell>
          <cell r="D1101">
            <v>-1945</v>
          </cell>
        </row>
        <row r="1102">
          <cell r="A1102" t="str">
            <v>POLICE VILLAGE OF GRANTON HYDRO SYSTEM</v>
          </cell>
          <cell r="B1102" t="str">
            <v>HYDRO ONE NETWORKS INC.</v>
          </cell>
          <cell r="D1102">
            <v>-42896</v>
          </cell>
        </row>
        <row r="1103">
          <cell r="A1103" t="str">
            <v>POLICE VILLAGE OF MERLIN HYDRO SYSTEM</v>
          </cell>
          <cell r="B1103" t="str">
            <v>CHATHAM-KENT HYDRO INC.</v>
          </cell>
          <cell r="D1103">
            <v>-24071</v>
          </cell>
        </row>
        <row r="1104">
          <cell r="A1104" t="str">
            <v>POLICE VILLAGE OF MOOREFIELD HYDRO SYSTEM</v>
          </cell>
          <cell r="B1104" t="str">
            <v>HYDRO ONE NETWORKS INC.</v>
          </cell>
          <cell r="D1104">
            <v>-99</v>
          </cell>
        </row>
        <row r="1105">
          <cell r="A1105" t="str">
            <v>POLICE VILLAGE OF MOUNT BRYDGES HYDRO SYSTEM</v>
          </cell>
          <cell r="B1105" t="str">
            <v>MIDDLESEX POWER DISTRIBUTION CORPORATION</v>
          </cell>
          <cell r="D1105">
            <v>-27561</v>
          </cell>
        </row>
        <row r="1106">
          <cell r="A1106" t="str">
            <v>POLICE VILLAGE OF PRICEVILLE HYDRO SYSTEM</v>
          </cell>
          <cell r="B1106" t="str">
            <v>HYDRO ONE NETWORKS INC.</v>
          </cell>
          <cell r="D1106">
            <v>-2111</v>
          </cell>
        </row>
        <row r="1107">
          <cell r="A1107" t="str">
            <v>POLICE VILLAGE OF RUSSELL HYDRO ELECTRIC SYSTEM</v>
          </cell>
          <cell r="B1107" t="str">
            <v>HYDRO ONE NETWORKS INC.</v>
          </cell>
          <cell r="D1107">
            <v>-6098</v>
          </cell>
        </row>
        <row r="1108">
          <cell r="A1108" t="str">
            <v>PORT COLBORNE HYDRO INC.</v>
          </cell>
          <cell r="B1108" t="str">
            <v>CANADIAN NIAGARA POWER INC.</v>
          </cell>
          <cell r="D1108">
            <v>-48570</v>
          </cell>
        </row>
        <row r="1109">
          <cell r="A1109" t="str">
            <v>PORT HOPE HYDRO</v>
          </cell>
          <cell r="B1109" t="str">
            <v>VERIDIAN CONNECTIONS INC.</v>
          </cell>
          <cell r="D1109">
            <v>-515719</v>
          </cell>
        </row>
        <row r="1110">
          <cell r="A1110" t="str">
            <v>PRESCOTT PUBLIC UTILITIES COMMISSION</v>
          </cell>
          <cell r="B1110" t="str">
            <v>RIDEAU ST. LAWRENCE DISTRIBUTION INC.</v>
          </cell>
          <cell r="D1110">
            <v>-33640</v>
          </cell>
        </row>
        <row r="1111">
          <cell r="A1111" t="str">
            <v>PUBLIC UTILITIES COMMISSION OF CHATHAM-KENT</v>
          </cell>
          <cell r="B1111" t="str">
            <v>CHATHAM-KENT HYDRO INC.</v>
          </cell>
          <cell r="D1111">
            <v>-931984</v>
          </cell>
        </row>
        <row r="1112">
          <cell r="A1112" t="str">
            <v>PUBLIC UTILITIES COMMISSION OF THE CITY OF BARRIE</v>
          </cell>
          <cell r="B1112" t="str">
            <v>POWERSTREAM INC.</v>
          </cell>
          <cell r="D1112">
            <v>-3573120</v>
          </cell>
        </row>
        <row r="1113">
          <cell r="A1113" t="str">
            <v>PUBLIC UTILITIES COMMISSION OF THE CITY OF OWEN SOUND</v>
          </cell>
          <cell r="B1113" t="str">
            <v>HYDRO ONE NETWORKS INC.</v>
          </cell>
          <cell r="D1113">
            <v>-172860</v>
          </cell>
        </row>
        <row r="1114">
          <cell r="A1114" t="str">
            <v>PUBLIC UTILITIES COMMISSION OF THE CITY OF TRENTON</v>
          </cell>
          <cell r="B1114" t="str">
            <v>HYDRO ONE NETWORKS INC.</v>
          </cell>
          <cell r="D1114">
            <v>-785703</v>
          </cell>
        </row>
        <row r="1115">
          <cell r="A1115" t="str">
            <v>PUBLIC UTILITIES COMMISSION OF THE CORPORATION OF THE TOWNSHIP OF MAGNETAWAN</v>
          </cell>
          <cell r="B1115" t="str">
            <v>LAKELAND POWER DISTRIBUTION LTD.</v>
          </cell>
          <cell r="D1115">
            <v>-26307</v>
          </cell>
        </row>
        <row r="1116">
          <cell r="A1116" t="str">
            <v>PUBLIC UTILITIES COMMISSION OF THE TOWN OF ALEXANDRIA</v>
          </cell>
          <cell r="B1116" t="str">
            <v>HYDRO ONE NETWORKS INC.</v>
          </cell>
          <cell r="D1116">
            <v>-15360</v>
          </cell>
        </row>
        <row r="1117">
          <cell r="A1117" t="str">
            <v>PUBLIC UTILITIES COMMISSION OF THE TOWN OF BLENHEIM</v>
          </cell>
          <cell r="B1117" t="str">
            <v>CHATHAM-KENT HYDRO INC.</v>
          </cell>
          <cell r="D1117">
            <v>-25316</v>
          </cell>
        </row>
        <row r="1118">
          <cell r="A1118" t="str">
            <v>PUBLIC UTILITIES COMMISSION OF THE TOWN OF CAMPBELLFORD</v>
          </cell>
          <cell r="B1118" t="str">
            <v>HYDRO ONE NETWORKS INC.</v>
          </cell>
          <cell r="D1118">
            <v>-32228</v>
          </cell>
        </row>
        <row r="1119">
          <cell r="A1119" t="str">
            <v>PUBLIC UTILITIES COMMISSION OF THE TOWN OF CHESLEY</v>
          </cell>
          <cell r="B1119" t="str">
            <v>HYDRO ONE NETWORKS INC.</v>
          </cell>
          <cell r="D1119">
            <v>-16267</v>
          </cell>
        </row>
        <row r="1120">
          <cell r="A1120" t="str">
            <v>PUBLIC UTILITIES COMMISSION OF THE TOWN OF COBOURG</v>
          </cell>
          <cell r="B1120" t="str">
            <v>LAKEFRONT UTILITIES INC.</v>
          </cell>
          <cell r="D1120">
            <v>-14001</v>
          </cell>
        </row>
        <row r="1121">
          <cell r="A1121" t="str">
            <v>PUBLIC UTILITIES COMMISSION OF THE TOWN OF FERGUS</v>
          </cell>
          <cell r="B1121" t="str">
            <v>CENTRE WELLINGTON HYDRO LTD.</v>
          </cell>
          <cell r="D1121">
            <v>-52302</v>
          </cell>
        </row>
        <row r="1122">
          <cell r="A1122" t="str">
            <v>PUBLIC UTILITIES COMMISSION OF THE TOWN OF GODERICH</v>
          </cell>
          <cell r="B1122" t="str">
            <v>WEST COAST HURON ENERGY INC.</v>
          </cell>
          <cell r="D1122">
            <v>-143766</v>
          </cell>
        </row>
        <row r="1123">
          <cell r="A1123" t="str">
            <v>PUBLIC UTILITIES COMMISSION OF THE TOWN OF MASSEY</v>
          </cell>
          <cell r="B1123" t="str">
            <v>ESPANOLA REGIONAL HYDRO DISTRIBUTION CORPORATION</v>
          </cell>
          <cell r="D1123">
            <v>-10397</v>
          </cell>
        </row>
        <row r="1124">
          <cell r="A1124" t="str">
            <v>PUBLIC UTILITIES COMMISSION OF THE TOWN OF MEAFORD</v>
          </cell>
          <cell r="B1124" t="str">
            <v>HYDRO ONE NETWORKS INC.</v>
          </cell>
          <cell r="D1124">
            <v>-107901</v>
          </cell>
        </row>
        <row r="1125">
          <cell r="A1125" t="str">
            <v>PUBLIC UTILITIES COMMISSION OF THE TOWN OF MITCHELL</v>
          </cell>
          <cell r="B1125" t="str">
            <v>ERIE THAMES POWERLINES CORPORATION</v>
          </cell>
          <cell r="D1125">
            <v>-48613</v>
          </cell>
        </row>
        <row r="1126">
          <cell r="A1126" t="str">
            <v>PUBLIC UTILITIES COMMISSION OF THE TOWN OF MOUNT FOREST</v>
          </cell>
          <cell r="B1126" t="str">
            <v>WELLINGTON NORTH POWER INC.</v>
          </cell>
          <cell r="D1126">
            <v>-26398</v>
          </cell>
        </row>
        <row r="1127">
          <cell r="A1127" t="str">
            <v>PUBLIC UTILITIES COMMISSION OF THE TOWN OF PALMERSTON</v>
          </cell>
          <cell r="B1127" t="str">
            <v>WESTARIO POWER INC.</v>
          </cell>
          <cell r="D1127">
            <v>-30315</v>
          </cell>
        </row>
        <row r="1128">
          <cell r="A1128" t="str">
            <v>PUBLIC UTILITIES COMMISSION OF THE TOWN OF PARIS</v>
          </cell>
          <cell r="B1128" t="str">
            <v>BRANT COUNTY POWER INC.</v>
          </cell>
          <cell r="D1128">
            <v>-262478</v>
          </cell>
        </row>
        <row r="1129">
          <cell r="A1129" t="str">
            <v>PUBLIC UTILITIES COMMISSION OF THE TOWN OF PICTON</v>
          </cell>
          <cell r="B1129" t="str">
            <v>HYDRO ONE NETWORKS INC.</v>
          </cell>
          <cell r="D1129">
            <v>-23971</v>
          </cell>
        </row>
        <row r="1130">
          <cell r="A1130" t="str">
            <v>PUBLIC UTILITIES COMMISSION OF THE TOWN OF RIDGETOWN</v>
          </cell>
          <cell r="B1130" t="str">
            <v>CHATHAM-KENT HYDRO INC.</v>
          </cell>
          <cell r="D1130">
            <v>-35371</v>
          </cell>
        </row>
        <row r="1131">
          <cell r="A1131" t="str">
            <v>PUBLIC UTILITIES COMMISSION OF THE TOWN OF SOUTHAMPTON</v>
          </cell>
          <cell r="B1131" t="str">
            <v>WESTARIO POWER INC.</v>
          </cell>
          <cell r="D1131">
            <v>-66730</v>
          </cell>
        </row>
        <row r="1132">
          <cell r="A1132" t="str">
            <v>PUBLIC UTILITIES COMMISSION OF THE TOWN OF TECUMSEH</v>
          </cell>
          <cell r="B1132" t="str">
            <v>ESSEX POWERLINES CORPORATION</v>
          </cell>
          <cell r="D1132">
            <v>-868582</v>
          </cell>
        </row>
        <row r="1133">
          <cell r="A1133" t="str">
            <v>PUBLIC UTILITIES COMMISSION OF THE TOWN OF TILBURY</v>
          </cell>
          <cell r="B1133" t="str">
            <v>CHATHAM-KENT HYDRO INC.</v>
          </cell>
          <cell r="D1133">
            <v>-90846</v>
          </cell>
        </row>
        <row r="1134">
          <cell r="A1134" t="str">
            <v>PUBLIC UTILITIES COMMISSION OF THE TOWN OF WESTMINSTER</v>
          </cell>
          <cell r="B1134" t="str">
            <v>LONDON HYDRO INC.</v>
          </cell>
          <cell r="D1134">
            <v>-290502</v>
          </cell>
        </row>
        <row r="1135">
          <cell r="A1135" t="str">
            <v>PUBLIC UTILITIES COMMISSION OF THE VILLAGE OF ARTHUR</v>
          </cell>
          <cell r="B1135" t="str">
            <v>WELLINGTON NORTH POWER INC.</v>
          </cell>
          <cell r="D1135">
            <v>-7242</v>
          </cell>
        </row>
        <row r="1136">
          <cell r="A1136" t="str">
            <v>PUBLIC UTILITIES COMMISSION OF THE VILLAGE OF BELMONT</v>
          </cell>
          <cell r="B1136" t="str">
            <v>ERIE THAMES POWERLINES CORPORATION</v>
          </cell>
          <cell r="D1136">
            <v>-133842</v>
          </cell>
        </row>
        <row r="1137">
          <cell r="A1137" t="str">
            <v>PUBLIC UTILITIES COMMISSION OF THE VILLAGE OF LANCASTER</v>
          </cell>
          <cell r="B1137" t="str">
            <v>HYDRO ONE NETWORKS INC.</v>
          </cell>
          <cell r="D1137">
            <v>-27168</v>
          </cell>
        </row>
        <row r="1138">
          <cell r="A1138" t="str">
            <v>PUBLIC UTILITIES COMMISSION OF THE VILLAGE OF PORT MCNICOLL</v>
          </cell>
          <cell r="B1138" t="str">
            <v>NEWMARKET-TAY POWER DISTRIBUTION LTD.</v>
          </cell>
          <cell r="D1138">
            <v>-7421</v>
          </cell>
        </row>
        <row r="1139">
          <cell r="A1139" t="str">
            <v>PUBLIC UTILITIES COMMISSION OF THE VILLAGE OF PORT STANLEY</v>
          </cell>
          <cell r="B1139" t="str">
            <v>ERIE THAMES POWERLINES CORPORATION</v>
          </cell>
          <cell r="D1139">
            <v>-4706</v>
          </cell>
        </row>
        <row r="1140">
          <cell r="A1140" t="str">
            <v>PUBLIC UTILITIES COMMISSION OF THE VILLAGE OF THAMESVILLE</v>
          </cell>
          <cell r="B1140" t="str">
            <v>CHATHAM-KENT HYDRO INC.</v>
          </cell>
          <cell r="D1140">
            <v>-4713</v>
          </cell>
        </row>
        <row r="1141">
          <cell r="A1141" t="str">
            <v>PUBLIC UTILITIES COMMISSION OF THE VILLAGE OF WESTPORT</v>
          </cell>
          <cell r="B1141" t="str">
            <v>RIDEAU ST. LAWRENCE DISTRIBUTION INC.</v>
          </cell>
          <cell r="D1141">
            <v>-564</v>
          </cell>
        </row>
        <row r="1142">
          <cell r="A1142" t="str">
            <v>PUBLIC UTILITIES COMMISSION OF THE VILLAGE OF WHEATLEY</v>
          </cell>
          <cell r="B1142" t="str">
            <v>CHATHAM-KENT HYDRO INC.</v>
          </cell>
          <cell r="D1142">
            <v>-9927</v>
          </cell>
        </row>
        <row r="1143">
          <cell r="A1143" t="str">
            <v>PUBLIC UTILITY COMMISSION OF THE VILLAGE OF WEST LORNE</v>
          </cell>
          <cell r="B1143" t="str">
            <v>HYDRO ONE NETWORKS INC.</v>
          </cell>
          <cell r="D1143">
            <v>-21813</v>
          </cell>
        </row>
        <row r="1144">
          <cell r="A1144" t="str">
            <v>PUBLIC UTILITY COMMISSION OF TOWN OF PERTH</v>
          </cell>
          <cell r="B1144" t="str">
            <v>HYDRO ONE NETWORKS INC.</v>
          </cell>
          <cell r="D1144">
            <v>-102809</v>
          </cell>
        </row>
        <row r="1145">
          <cell r="A1145" t="str">
            <v>RAINY RIVER PUBLIC UTILITIES COMMISSION</v>
          </cell>
          <cell r="B1145" t="str">
            <v>HYDRO ONE NETWORKS INC.</v>
          </cell>
          <cell r="D1145">
            <v>-21851</v>
          </cell>
        </row>
        <row r="1146">
          <cell r="A1146" t="str">
            <v>RED ROCK HYDRO</v>
          </cell>
          <cell r="B1146" t="str">
            <v>HYDRO ONE NETWORKS INC.</v>
          </cell>
          <cell r="D1146">
            <v>-9068</v>
          </cell>
        </row>
        <row r="1147">
          <cell r="A1147" t="str">
            <v>RENFREW HYDRO INC.</v>
          </cell>
          <cell r="B1147" t="str">
            <v>RENFREW HYDRO INC.</v>
          </cell>
          <cell r="D1147">
            <v>-45216</v>
          </cell>
        </row>
        <row r="1148">
          <cell r="A1148" t="str">
            <v>RICHMOND HILL HYDRO INC.</v>
          </cell>
          <cell r="B1148" t="str">
            <v>POWERSTREAM INC.</v>
          </cell>
          <cell r="D1148">
            <v>-1379841</v>
          </cell>
        </row>
        <row r="1149">
          <cell r="A1149" t="str">
            <v>RIPLEY PUBLIC UTILITIES COMMISSION</v>
          </cell>
          <cell r="B1149" t="str">
            <v>WESTARIO POWER INC.</v>
          </cell>
          <cell r="D1149">
            <v>-17351</v>
          </cell>
        </row>
        <row r="1150">
          <cell r="A1150" t="str">
            <v>ROCKLAND HYDRO ELECTRIC COMMISSION</v>
          </cell>
          <cell r="B1150" t="str">
            <v>HYDRO ONE NETWORKS INC.</v>
          </cell>
          <cell r="D1150">
            <v>-137786</v>
          </cell>
        </row>
        <row r="1151">
          <cell r="A1151" t="str">
            <v>RODNEY PUBLIC UTILITIES COMMISSION</v>
          </cell>
          <cell r="B1151" t="str">
            <v>HYDRO ONE NETWORKS INC.</v>
          </cell>
          <cell r="D1151">
            <v>-5016</v>
          </cell>
        </row>
        <row r="1152">
          <cell r="A1152" t="str">
            <v>SCHREIBER HYDRO-ELECTRIC COMMISSION</v>
          </cell>
          <cell r="B1152" t="str">
            <v>HYDRO ONE NETWORKS INC.</v>
          </cell>
          <cell r="D1152">
            <v>-7023</v>
          </cell>
        </row>
        <row r="1153">
          <cell r="A1153" t="str">
            <v>SCUGOG HYDRO ELECTRIC CORPORATION</v>
          </cell>
          <cell r="B1153" t="str">
            <v>VERIDIAN CONNECTIONS INC.</v>
          </cell>
          <cell r="D1153">
            <v>-369615</v>
          </cell>
        </row>
        <row r="1154">
          <cell r="A1154" t="str">
            <v>SEAFORTH PUBLIC UTILITY COMMISSION</v>
          </cell>
          <cell r="B1154" t="str">
            <v>FESTIVAL HYDRO INC.</v>
          </cell>
          <cell r="D1154">
            <v>-20125</v>
          </cell>
        </row>
        <row r="1155">
          <cell r="A1155" t="str">
            <v>SEVERN HYDRO-ELECTRIC SYSTEM</v>
          </cell>
          <cell r="B1155" t="str">
            <v>HYDRO ONE NETWORKS INC.</v>
          </cell>
          <cell r="D1155">
            <v>-15706</v>
          </cell>
        </row>
        <row r="1156">
          <cell r="A1156" t="str">
            <v>SIMCOE HYDRO-ELECTRIC COMMISSION</v>
          </cell>
          <cell r="B1156" t="str">
            <v>NORFOLK POWER DISTRIBUTION INC.</v>
          </cell>
          <cell r="D1156">
            <v>-305797</v>
          </cell>
        </row>
        <row r="1157">
          <cell r="A1157" t="str">
            <v>SIOUX LOOKOUT HYDRO INC.</v>
          </cell>
          <cell r="B1157" t="str">
            <v>SIOUX LOOKOUT HYDRO INC.</v>
          </cell>
          <cell r="D1157">
            <v>-34147</v>
          </cell>
        </row>
        <row r="1158">
          <cell r="A1158" t="str">
            <v>SMITHS FALLS HYDRO ELECTRIC COMMISSION</v>
          </cell>
          <cell r="B1158" t="str">
            <v>HYDRO ONE NETWORKS INC.</v>
          </cell>
          <cell r="D1158">
            <v>-30355</v>
          </cell>
        </row>
        <row r="1159">
          <cell r="A1159" t="str">
            <v>SOUTH RIVER PUBLIC UTILITIES COMMISSION</v>
          </cell>
          <cell r="B1159" t="str">
            <v>HYDRO ONE NETWORKS INC.</v>
          </cell>
          <cell r="D1159">
            <v>-7367</v>
          </cell>
        </row>
        <row r="1160">
          <cell r="A1160" t="str">
            <v>SOUTH-WEST OXFORD PUBLIC UTILITIES COMMISSION</v>
          </cell>
          <cell r="B1160" t="str">
            <v>ERIE THAMES POWERLINES CORPORATION</v>
          </cell>
          <cell r="D1160">
            <v>-2699</v>
          </cell>
        </row>
        <row r="1161">
          <cell r="A1161" t="str">
            <v>ST. CATHARINES HYDRO UTILITY SERVICES INC.</v>
          </cell>
          <cell r="B1161" t="str">
            <v>HORIZON UTILITIES CORPORATION</v>
          </cell>
          <cell r="D1161">
            <v>-2312521</v>
          </cell>
        </row>
        <row r="1162">
          <cell r="A1162" t="str">
            <v>ST. MARY'S PUBLIC UTILITIES COMMISSION</v>
          </cell>
          <cell r="B1162" t="str">
            <v>FESTIVAL HYDRO INC.</v>
          </cell>
          <cell r="D1162">
            <v>-98097</v>
          </cell>
        </row>
        <row r="1163">
          <cell r="A1163" t="str">
            <v>ST. THOMAS ENERGY INC.</v>
          </cell>
          <cell r="B1163" t="str">
            <v>ST. THOMAS ENERGY INC.</v>
          </cell>
          <cell r="D1163">
            <v>-240213</v>
          </cell>
        </row>
        <row r="1164">
          <cell r="A1164" t="str">
            <v>STIRLING-RAWDON PUBLIC UTILITIES COMMISSION</v>
          </cell>
          <cell r="B1164" t="str">
            <v>HYDRO ONE NETWORKS INC.</v>
          </cell>
          <cell r="D1164">
            <v>-8927</v>
          </cell>
        </row>
        <row r="1165">
          <cell r="A1165" t="str">
            <v>STONEY CREEK HYDRO-ELECTRIC COMMISSION</v>
          </cell>
          <cell r="B1165" t="str">
            <v>HORIZON UTILITIES CORPORATION</v>
          </cell>
          <cell r="D1165">
            <v>-39287</v>
          </cell>
        </row>
        <row r="1166">
          <cell r="A1166" t="str">
            <v>STRATFORD PUBLIC UTILITY COMMISSION</v>
          </cell>
          <cell r="B1166" t="str">
            <v>FESTIVAL HYDRO INC.</v>
          </cell>
          <cell r="D1166">
            <v>-768620</v>
          </cell>
        </row>
        <row r="1167">
          <cell r="A1167" t="str">
            <v>SUNDRIDGE HYDRO ELECTRIC SYSTEM</v>
          </cell>
          <cell r="B1167" t="str">
            <v>LAKELAND POWER DISTRIBUTION LTD.</v>
          </cell>
          <cell r="D1167">
            <v>-50123</v>
          </cell>
        </row>
        <row r="1168">
          <cell r="A1168" t="str">
            <v>TARA HYDRO-ELECTRIC SYSTEM</v>
          </cell>
          <cell r="B1168" t="str">
            <v>HYDRO ONE NETWORKS INC.</v>
          </cell>
          <cell r="D1168">
            <v>-5476</v>
          </cell>
        </row>
        <row r="1169">
          <cell r="A1169" t="str">
            <v>TEESWATER HYDRO-ELECTRIC COMMISSION</v>
          </cell>
          <cell r="B1169" t="str">
            <v>WESTARIO POWER INC.</v>
          </cell>
          <cell r="D1169">
            <v>-34494</v>
          </cell>
        </row>
        <row r="1170">
          <cell r="A1170" t="str">
            <v>TERRACE BAY SUPERIOR WIRES INC.</v>
          </cell>
          <cell r="B1170" t="str">
            <v>HYDRO ONE NETWORKS INC.</v>
          </cell>
          <cell r="D1170">
            <v>-100996</v>
          </cell>
        </row>
        <row r="1171">
          <cell r="A1171" t="str">
            <v>THE HYDRO ELECTRIC COMMISSION OF THE TOWN OF CARLETON PLACE</v>
          </cell>
          <cell r="B1171" t="str">
            <v>HYDRO ONE NETWORKS INC.</v>
          </cell>
          <cell r="D1171">
            <v>-67511</v>
          </cell>
        </row>
        <row r="1172">
          <cell r="A1172" t="str">
            <v>THE HYDRO ELECTRIC COMMISSION OF THE TOWN OF SHELBURNE</v>
          </cell>
          <cell r="B1172" t="str">
            <v>HYDRO ONE NETWORKS INC.</v>
          </cell>
          <cell r="D1172">
            <v>-69722</v>
          </cell>
        </row>
        <row r="1173">
          <cell r="A1173" t="str">
            <v>THE HYDRO ELECTRIC COMMISSION OF THE TOWNSHIP OF WARWICK</v>
          </cell>
          <cell r="B1173" t="str">
            <v>BLUEWATER POWER DISTRIBUTION CORPORATION</v>
          </cell>
          <cell r="D1173">
            <v>-39551</v>
          </cell>
        </row>
        <row r="1174">
          <cell r="A1174" t="str">
            <v>THE HYDRO-ELECTRIC COMMISSION FOR THE TOWN OF EXETER</v>
          </cell>
          <cell r="B1174" t="str">
            <v>HYDRO ONE NETWORKS INC.</v>
          </cell>
          <cell r="D1174">
            <v>-87426</v>
          </cell>
        </row>
        <row r="1175">
          <cell r="A1175" t="str">
            <v>THE HYDRO-ELECTRIC COMMISSION OF THE CITY OF GLOUCESTER</v>
          </cell>
          <cell r="B1175" t="str">
            <v>HYDRO OTTAWA LIMITED</v>
          </cell>
          <cell r="D1175">
            <v>-5716466</v>
          </cell>
        </row>
        <row r="1176">
          <cell r="A1176" t="str">
            <v>THE HYDRO-ELECTRIC COMMISSION OF THE TOWN OF PENETANGUISHENE</v>
          </cell>
          <cell r="B1176" t="str">
            <v>POWERSTREAM INC.</v>
          </cell>
          <cell r="D1176">
            <v>-213396</v>
          </cell>
        </row>
        <row r="1177">
          <cell r="A1177" t="str">
            <v>THE PUBLIC UTILITIES COMMISSION FOR THE TOWN OF BANCROFT</v>
          </cell>
          <cell r="B1177" t="str">
            <v>HYDRO ONE NETWORKS INC.</v>
          </cell>
          <cell r="D1177">
            <v>-57504</v>
          </cell>
        </row>
        <row r="1178">
          <cell r="A1178" t="str">
            <v>THE PUBLIC UTILITIES COMMISSION OF THE TOWN OF COLLINGWOOD</v>
          </cell>
          <cell r="B1178" t="str">
            <v>COLLUS POWER CORP.</v>
          </cell>
          <cell r="D1178">
            <v>-338454</v>
          </cell>
        </row>
        <row r="1179">
          <cell r="A1179" t="str">
            <v>THE PUBLIC UTILITIES COMMISSION OF THE TOWN OF KAPUSKASING</v>
          </cell>
          <cell r="B1179" t="str">
            <v>NORTHERN ONTARIO WIRES INC.</v>
          </cell>
          <cell r="D1179">
            <v>-28610</v>
          </cell>
        </row>
        <row r="1180">
          <cell r="A1180" t="str">
            <v>THE PUBLIC UTILITIES COMMISSION OF THE TOWN OF PETROLIA</v>
          </cell>
          <cell r="B1180" t="str">
            <v>BLUEWATER POWER DISTRIBUTION CORPORATION</v>
          </cell>
          <cell r="D1180">
            <v>-69367</v>
          </cell>
        </row>
        <row r="1181">
          <cell r="A1181" t="str">
            <v>THE PUBLIC UTILITIES COMMISSION OF THE VILLAGE OF EGANVILLE</v>
          </cell>
          <cell r="B1181" t="str">
            <v>HYDRO ONE NETWORKS INC.</v>
          </cell>
          <cell r="D1181">
            <v>-11994</v>
          </cell>
        </row>
        <row r="1182">
          <cell r="A1182" t="str">
            <v>THE PUBLIC UTILITIES COMMISSION OF THE VILLAGE OF POINT EDWARD</v>
          </cell>
          <cell r="B1182" t="str">
            <v>BLUEWATER POWER DISTRIBUTION CORPORATION</v>
          </cell>
          <cell r="D1182">
            <v>-3856</v>
          </cell>
        </row>
        <row r="1183">
          <cell r="A1183" t="str">
            <v>THE VILLAGE OF OMEMEE HYDRO-ELECTRIC COMMISSION</v>
          </cell>
          <cell r="B1183" t="str">
            <v>HYDRO ONE NETWORKS INC.</v>
          </cell>
          <cell r="D1183">
            <v>-20017</v>
          </cell>
        </row>
        <row r="1184">
          <cell r="A1184" t="str">
            <v>THEDFORD HYDRO ELECTRIC COMMISSION</v>
          </cell>
          <cell r="B1184" t="str">
            <v>HYDRO ONE NETWORKS INC.</v>
          </cell>
          <cell r="D1184">
            <v>-13800</v>
          </cell>
        </row>
        <row r="1185">
          <cell r="A1185" t="str">
            <v>THORNDALE HYDRO ELECTRIC COMMISSION</v>
          </cell>
          <cell r="B1185" t="str">
            <v>HYDRO ONE NETWORKS INC.</v>
          </cell>
          <cell r="D1185">
            <v>-2064</v>
          </cell>
        </row>
        <row r="1186">
          <cell r="A1186" t="str">
            <v>THOROLD HYDRO CORPORATION</v>
          </cell>
          <cell r="B1186" t="str">
            <v>HYDRO ONE NETWORKS INC.</v>
          </cell>
          <cell r="D1186">
            <v>-29789</v>
          </cell>
        </row>
        <row r="1187">
          <cell r="A1187" t="str">
            <v>THUNDER BAY HYDRO ELECTRICITY DISTRIBUTION INC.</v>
          </cell>
          <cell r="B1187" t="str">
            <v>THUNDER BAY HYDRO ELECTRICITY DISTRIBUTION INC.</v>
          </cell>
          <cell r="D1187">
            <v>-4646255</v>
          </cell>
        </row>
        <row r="1188">
          <cell r="A1188" t="str">
            <v>TILLSONBURG HYDRO INC.</v>
          </cell>
          <cell r="B1188" t="str">
            <v>TILLSONBURG HYDRO INC.</v>
          </cell>
          <cell r="D1188">
            <v>-371406</v>
          </cell>
        </row>
        <row r="1189">
          <cell r="A1189" t="str">
            <v>TOWNSHIP OF MCGARRY HYDRO SYSTEM</v>
          </cell>
          <cell r="B1189" t="str">
            <v>HYDRO ONE NETWORKS INC.</v>
          </cell>
          <cell r="D1189">
            <v>-6273</v>
          </cell>
        </row>
        <row r="1190">
          <cell r="A1190" t="str">
            <v>TOWNSHIP OF NORTH DORCHESTER HYDRO</v>
          </cell>
          <cell r="B1190" t="str">
            <v>HYDRO ONE NETWORKS INC.</v>
          </cell>
          <cell r="D1190">
            <v>-48671</v>
          </cell>
        </row>
        <row r="1191">
          <cell r="A1191" t="str">
            <v>TWEED HYDRO ELECTRIC COMMISSION</v>
          </cell>
          <cell r="B1191" t="str">
            <v>HYDRO ONE NETWORKS INC.</v>
          </cell>
          <cell r="D1191">
            <v>-21650</v>
          </cell>
        </row>
        <row r="1192">
          <cell r="A1192" t="str">
            <v>UXBRIDGE HYDRO ELECTRIC COMMISSION</v>
          </cell>
          <cell r="B1192" t="str">
            <v>VERIDIAN CONNECTIONS INC.</v>
          </cell>
          <cell r="D1192">
            <v>-15283</v>
          </cell>
        </row>
        <row r="1193">
          <cell r="A1193" t="str">
            <v>VILLAGE OF BARRY'S BAY HYDRO SYSTEM</v>
          </cell>
          <cell r="B1193" t="str">
            <v>HYDRO ONE NETWORKS INC.</v>
          </cell>
          <cell r="D1193">
            <v>-3903</v>
          </cell>
        </row>
        <row r="1194">
          <cell r="A1194" t="str">
            <v>VILLAGE OF BLOOMFIELD HYDRO SYSTEM</v>
          </cell>
          <cell r="B1194" t="str">
            <v>HYDRO ONE NETWORKS INC.</v>
          </cell>
          <cell r="D1194">
            <v>-153</v>
          </cell>
        </row>
        <row r="1195">
          <cell r="A1195" t="str">
            <v>VILLAGE OF CARDINAL HYDRO SYSTEM</v>
          </cell>
          <cell r="B1195" t="str">
            <v>RIDEAU ST. LAWRENCE DISTRIBUTION INC.</v>
          </cell>
          <cell r="D1195">
            <v>-1018</v>
          </cell>
        </row>
        <row r="1196">
          <cell r="A1196" t="str">
            <v>VILLAGE OF CHESTERVILLE HYDRO SYSTEM</v>
          </cell>
          <cell r="B1196" t="str">
            <v>HYDRO ONE NETWORKS INC.</v>
          </cell>
          <cell r="D1196">
            <v>-7189</v>
          </cell>
        </row>
        <row r="1197">
          <cell r="A1197" t="str">
            <v>VILLAGE OF CREEMORE HYDRO SYSTEM</v>
          </cell>
          <cell r="B1197" t="str">
            <v>COLLUS POWER CORP.</v>
          </cell>
          <cell r="D1197">
            <v>-73</v>
          </cell>
        </row>
        <row r="1198">
          <cell r="A1198" t="str">
            <v>VILLAGE OF ERIEAU HYDRO SYSTEM</v>
          </cell>
          <cell r="B1198" t="str">
            <v>CHATHAM-KENT HYDRO INC.</v>
          </cell>
          <cell r="D1198">
            <v>-1633</v>
          </cell>
        </row>
        <row r="1199">
          <cell r="A1199" t="str">
            <v>VILLAGE OF FLESHERTON HYDRO SYSTEM</v>
          </cell>
          <cell r="B1199" t="str">
            <v>HYDRO ONE NETWORKS INC.</v>
          </cell>
          <cell r="D1199">
            <v>-6944</v>
          </cell>
        </row>
        <row r="1200">
          <cell r="A1200" t="str">
            <v>VILLAGE OF IROQUOIS HYDRO SYSTEM</v>
          </cell>
          <cell r="B1200" t="str">
            <v>RIDEAU ST. LAWRENCE DISTRIBUTION INC.</v>
          </cell>
          <cell r="D1200">
            <v>-127553</v>
          </cell>
        </row>
        <row r="1201">
          <cell r="A1201" t="str">
            <v>VILLAGE OF LUCKNOW HYDRO SYSTEM</v>
          </cell>
          <cell r="B1201" t="str">
            <v>WESTARIO POWER INC.</v>
          </cell>
          <cell r="D1201">
            <v>-37471</v>
          </cell>
        </row>
        <row r="1202">
          <cell r="A1202" t="str">
            <v>VILLAGE OF MAXVILLE HYDRO SYSTEM</v>
          </cell>
          <cell r="B1202" t="str">
            <v>HYDRO ONE NETWORKS INC.</v>
          </cell>
          <cell r="D1202">
            <v>-9847</v>
          </cell>
        </row>
        <row r="1203">
          <cell r="A1203" t="str">
            <v>WALKERTON PUBLIC UTILITIES COMMISSION</v>
          </cell>
          <cell r="B1203" t="str">
            <v>WESTARIO POWER INC.</v>
          </cell>
          <cell r="D1203">
            <v>-30508</v>
          </cell>
        </row>
        <row r="1204">
          <cell r="A1204" t="str">
            <v>WARDSVILLE HYDRO ELECTRIC COMMISSION</v>
          </cell>
          <cell r="B1204" t="str">
            <v>HYDRO ONE NETWORKS INC.</v>
          </cell>
          <cell r="D1204">
            <v>-3384</v>
          </cell>
        </row>
        <row r="1205">
          <cell r="A1205" t="str">
            <v>WARKWORTH HYDRO ELECTRIC COMMISSION</v>
          </cell>
          <cell r="B1205" t="str">
            <v>HYDRO ONE NETWORKS INC.</v>
          </cell>
          <cell r="D1205">
            <v>-24604</v>
          </cell>
        </row>
        <row r="1206">
          <cell r="A1206" t="str">
            <v>WATERLOO NORTH HYDRO INC.</v>
          </cell>
          <cell r="B1206" t="str">
            <v>WATERLOO NORTH HYDRO INC.</v>
          </cell>
          <cell r="D1206">
            <v>-2339718</v>
          </cell>
        </row>
        <row r="1207">
          <cell r="A1207" t="str">
            <v>WAUBAUSHENE PUBLIC UTILITIES COMMISSION</v>
          </cell>
          <cell r="B1207" t="str">
            <v>NEWMARKET-TAY POWER DISTRIBUTION LTD.</v>
          </cell>
          <cell r="D1207">
            <v>-26</v>
          </cell>
        </row>
        <row r="1208">
          <cell r="A1208" t="str">
            <v>WELLAND HYDRO-ELECTRIC SYSTEM CORP.</v>
          </cell>
          <cell r="B1208" t="str">
            <v>WELLAND HYDRO-ELECTRIC SYSTEM CORP.</v>
          </cell>
          <cell r="D1208">
            <v>-1064408</v>
          </cell>
        </row>
        <row r="1209">
          <cell r="A1209" t="str">
            <v>WELLINGTON ELECTRIC DISTRIBUTION COMPANY INC.</v>
          </cell>
          <cell r="B1209" t="str">
            <v>GUELPH HYDRO ELECTRIC SYSTEMS INC.</v>
          </cell>
          <cell r="D1209">
            <v>-22235</v>
          </cell>
        </row>
        <row r="1210">
          <cell r="A1210" t="str">
            <v>WEST LINCOLN HYDRO ELECTRIC COMMISSION</v>
          </cell>
          <cell r="B1210" t="str">
            <v>NIAGARA PENINSULA ENERGY INC.</v>
          </cell>
          <cell r="D1210">
            <v>-45607</v>
          </cell>
        </row>
        <row r="1211">
          <cell r="A1211" t="str">
            <v>WHITBY HYDRO ELECTRIC CORPORATION</v>
          </cell>
          <cell r="B1211" t="str">
            <v>WHITBY HYDRO ELECTRIC CORPORATION</v>
          </cell>
          <cell r="D1211">
            <v>-2799307</v>
          </cell>
        </row>
        <row r="1212">
          <cell r="A1212" t="str">
            <v>WHITCHURCH STOUFFVILLE HYDRO ELECTRIC COMMISSION</v>
          </cell>
          <cell r="B1212" t="str">
            <v>HYDRO ONE NETWORKS INC.</v>
          </cell>
          <cell r="D1212">
            <v>-469971</v>
          </cell>
        </row>
        <row r="1213">
          <cell r="A1213" t="str">
            <v>WINCHESTER HYDRO COMMISSION</v>
          </cell>
          <cell r="B1213" t="str">
            <v>HYDRO ONE NETWORKS INC.</v>
          </cell>
          <cell r="D1213">
            <v>-4100</v>
          </cell>
        </row>
        <row r="1214">
          <cell r="A1214" t="str">
            <v>WINDSOR UTILITIES COMMISSION</v>
          </cell>
          <cell r="B1214" t="str">
            <v>ENWIN UTILITIES LTD.</v>
          </cell>
          <cell r="D1214">
            <v>-1547949</v>
          </cell>
        </row>
        <row r="1215">
          <cell r="A1215" t="str">
            <v>WINGHAM PUBLIC UTILITIES COMMISSION</v>
          </cell>
          <cell r="B1215" t="str">
            <v>WESTARIO POWER INC.</v>
          </cell>
          <cell r="D1215">
            <v>-79392</v>
          </cell>
        </row>
        <row r="1216">
          <cell r="A1216" t="str">
            <v>WOODSTOCK HYDRO SERVICES INC.</v>
          </cell>
          <cell r="B1216" t="str">
            <v>WOODSTOCK HYDRO SERVICES INC.</v>
          </cell>
          <cell r="D1216">
            <v>-428497</v>
          </cell>
        </row>
        <row r="1217">
          <cell r="A1217" t="str">
            <v>WOODVILLE HYDRO-ELECTRIC SYSTEM</v>
          </cell>
          <cell r="B1217" t="str">
            <v>HYDRO ONE NETWORKS INC.</v>
          </cell>
          <cell r="D1217">
            <v>-28164</v>
          </cell>
        </row>
        <row r="1218">
          <cell r="A1218" t="str">
            <v>WYOMING HYDRO ELECTRIC COMMISSION</v>
          </cell>
          <cell r="B1218" t="str">
            <v>HYDRO ONE NETWORKS INC.</v>
          </cell>
          <cell r="D1218">
            <v>-20134</v>
          </cell>
        </row>
        <row r="1219">
          <cell r="A1219" t="str">
            <v>ZORRA ELECTRIC SUPPLY AUTHORITY</v>
          </cell>
          <cell r="B1219" t="str">
            <v>ERIE THAMES POWERLINES CORPORATION</v>
          </cell>
          <cell r="D1219">
            <v>-46988</v>
          </cell>
        </row>
        <row r="1220">
          <cell r="A1220" t="str">
            <v>ZURICH HYDRO ELECTRIC COMMISSION</v>
          </cell>
          <cell r="B1220" t="str">
            <v>FESTIVAL HYDRO INC.</v>
          </cell>
          <cell r="D1220">
            <v>-12515</v>
          </cell>
        </row>
        <row r="1225">
          <cell r="A1225" t="str">
            <v>AILSA CRAIG HYDRO ELECTRIC SYSTEM</v>
          </cell>
          <cell r="B1225" t="str">
            <v>HYDRO ONE NETWORKS INC.</v>
          </cell>
          <cell r="D1225">
            <v>-11297</v>
          </cell>
        </row>
        <row r="1226">
          <cell r="A1226" t="str">
            <v>AJAX HYDRO-ELECTRIC COMMISSION</v>
          </cell>
          <cell r="B1226" t="str">
            <v>VERIDIAN CONNECTIONS INC.</v>
          </cell>
          <cell r="D1226">
            <v>-1214160</v>
          </cell>
        </row>
        <row r="1227">
          <cell r="A1227" t="str">
            <v>ALVINSTON PUBLIC UTILITIES COMMISSION</v>
          </cell>
          <cell r="B1227" t="str">
            <v>BLUEWATER POWER DISTRIBUTION CORPORATION</v>
          </cell>
          <cell r="D1227">
            <v>-13792</v>
          </cell>
        </row>
        <row r="1228">
          <cell r="A1228" t="str">
            <v>ANCASTER HYDRO-ELECTRIC COMMISSION</v>
          </cell>
          <cell r="B1228" t="str">
            <v>HORIZON UTILITIES CORPORATION</v>
          </cell>
          <cell r="D1228">
            <v>-296080</v>
          </cell>
        </row>
        <row r="1229">
          <cell r="A1229" t="str">
            <v>ARKONA HYDRO ELECTRIC COMMISSION</v>
          </cell>
          <cell r="B1229" t="str">
            <v>HYDRO ONE NETWORKS INC.</v>
          </cell>
          <cell r="D1229">
            <v>-512</v>
          </cell>
        </row>
        <row r="1230">
          <cell r="A1230" t="str">
            <v>ARNPRIOR HYDRO ELECTRIC COMMISSION</v>
          </cell>
          <cell r="B1230" t="str">
            <v>HYDRO ONE NETWORKS INC.</v>
          </cell>
          <cell r="D1230">
            <v>-55356</v>
          </cell>
        </row>
        <row r="1231">
          <cell r="A1231" t="str">
            <v>ASPHODEL-NORWOOD DISTRIBUTION INCORPORATED</v>
          </cell>
          <cell r="B1231" t="str">
            <v>PETERBOROUGH DISTRIBUTION INCORPORATED</v>
          </cell>
          <cell r="D1231">
            <v>-56817</v>
          </cell>
        </row>
        <row r="1232">
          <cell r="A1232" t="str">
            <v>ATIKOKAN HYDRO INC.</v>
          </cell>
          <cell r="B1232" t="str">
            <v>ATIKOKAN HYDRO INC.</v>
          </cell>
          <cell r="D1232">
            <v>-138338</v>
          </cell>
        </row>
        <row r="1233">
          <cell r="A1233" t="str">
            <v>AURORA HYDRO CONNECTIONS LIMITED</v>
          </cell>
          <cell r="B1233" t="str">
            <v>POWERSTREAM INC.</v>
          </cell>
          <cell r="D1233">
            <v>-1064644</v>
          </cell>
        </row>
        <row r="1234">
          <cell r="A1234" t="str">
            <v>AYLMER PUBLIC UTILITIES COMMISSION</v>
          </cell>
          <cell r="B1234" t="str">
            <v>ERIE THAMES POWERLINES CORPORATION</v>
          </cell>
          <cell r="D1234">
            <v>-78534</v>
          </cell>
        </row>
        <row r="1235">
          <cell r="A1235" t="str">
            <v>BATH HYDRO</v>
          </cell>
          <cell r="B1235" t="str">
            <v>HYDRO ONE NETWORKS INC.</v>
          </cell>
          <cell r="D1235">
            <v>-14356</v>
          </cell>
        </row>
        <row r="1236">
          <cell r="A1236" t="str">
            <v>BEACHBURG HYDRO</v>
          </cell>
          <cell r="B1236" t="str">
            <v>OTTAWA RIVER POWER CORPORATION</v>
          </cell>
          <cell r="D1236">
            <v>-11615</v>
          </cell>
        </row>
        <row r="1237">
          <cell r="A1237" t="str">
            <v>BELLEVILLE ELECTRIC CORPORATION</v>
          </cell>
          <cell r="B1237" t="str">
            <v>VERIDIAN CONNECTIONS INC.</v>
          </cell>
          <cell r="D1237">
            <v>-257617</v>
          </cell>
        </row>
        <row r="1238">
          <cell r="A1238" t="str">
            <v>BLANDFORD-BLENHEIM PUBLIC UTILITIES COMMISSION</v>
          </cell>
          <cell r="B1238" t="str">
            <v>HYDRO ONE NETWORKS INC.</v>
          </cell>
          <cell r="D1238">
            <v>-8118</v>
          </cell>
        </row>
        <row r="1239">
          <cell r="A1239" t="str">
            <v>BLUE MOUNTAINS HYDRO SERVICES COMPANY INC.</v>
          </cell>
          <cell r="B1239" t="str">
            <v>COLLUS POWER CORP.</v>
          </cell>
          <cell r="D1239">
            <v>-61159</v>
          </cell>
        </row>
        <row r="1240">
          <cell r="A1240" t="str">
            <v>BLYTH HYDRO ELECTRIC COMMISSION</v>
          </cell>
          <cell r="B1240" t="str">
            <v>HYDRO ONE NETWORKS INC.</v>
          </cell>
          <cell r="D1240">
            <v>-21600</v>
          </cell>
        </row>
        <row r="1241">
          <cell r="A1241" t="str">
            <v>BOARD OF LIGHT &amp; HEAT COMM. OF THE CITY OF GUELPH</v>
          </cell>
          <cell r="B1241" t="str">
            <v>GUELPH HYDRO ELECTRIC SYSTEMS INC.</v>
          </cell>
          <cell r="D1241">
            <v>-3280287</v>
          </cell>
        </row>
        <row r="1242">
          <cell r="A1242" t="str">
            <v>BOBCAYGEON HYDRO ELECTRIC COMMISSION</v>
          </cell>
          <cell r="B1242" t="str">
            <v>HYDRO ONE NETWORKS INC.</v>
          </cell>
          <cell r="D1242">
            <v>-30357</v>
          </cell>
        </row>
        <row r="1243">
          <cell r="A1243" t="str">
            <v>BRADFORD WEST GWILLIMBURY PUBLIC UTILITIES COMMISSION</v>
          </cell>
          <cell r="B1243" t="str">
            <v>POWERSTREAM INC.</v>
          </cell>
          <cell r="D1243">
            <v>-482271</v>
          </cell>
        </row>
        <row r="1244">
          <cell r="A1244" t="str">
            <v>BRIGHTON DISTRIBUTION INC.</v>
          </cell>
          <cell r="B1244" t="str">
            <v>HYDRO ONE NETWORKS INC.</v>
          </cell>
          <cell r="D1244">
            <v>-84276</v>
          </cell>
        </row>
        <row r="1245">
          <cell r="A1245" t="str">
            <v>BROCK HYDRO-ELECTRIC COMMISSION</v>
          </cell>
          <cell r="B1245" t="str">
            <v>VERIDIAN CONNECTIONS INC.</v>
          </cell>
          <cell r="D1245">
            <v>-118719</v>
          </cell>
        </row>
        <row r="1246">
          <cell r="A1246" t="str">
            <v>BROCKVILLE UTILITIES INCORPORATED</v>
          </cell>
          <cell r="B1246" t="str">
            <v>HYDRO ONE NETWORKS INC.</v>
          </cell>
          <cell r="D1246">
            <v>-454703</v>
          </cell>
        </row>
        <row r="1247">
          <cell r="A1247" t="str">
            <v>BRUSSELS PUBLIC UTILITIES COMMISSION</v>
          </cell>
          <cell r="B1247" t="str">
            <v>FESTIVAL HYDRO INC.</v>
          </cell>
          <cell r="D1247">
            <v>-7778</v>
          </cell>
        </row>
        <row r="1248">
          <cell r="A1248" t="str">
            <v>BURK'S FALLS HYDRO ELECTRIC COMMISSION</v>
          </cell>
          <cell r="B1248" t="str">
            <v>LAKELAND POWER DISTRIBUTION LTD.</v>
          </cell>
          <cell r="D1248">
            <v>-42691</v>
          </cell>
        </row>
        <row r="1249">
          <cell r="A1249" t="str">
            <v>BURLINGTON HYDRO INC.</v>
          </cell>
          <cell r="B1249" t="str">
            <v>BURLINGTON HYDRO INC.</v>
          </cell>
          <cell r="D1249">
            <v>-4699681</v>
          </cell>
        </row>
        <row r="1250">
          <cell r="A1250" t="str">
            <v>CALEDON HYDRO CORPORATION</v>
          </cell>
          <cell r="B1250" t="str">
            <v>HYDRO ONE NETWORKS INC.</v>
          </cell>
          <cell r="D1250">
            <v>-1025158</v>
          </cell>
        </row>
        <row r="1251">
          <cell r="A1251" t="str">
            <v>CAMBRIDGE AND NORTH DUMFRIES HYDRO INC.</v>
          </cell>
          <cell r="B1251" t="str">
            <v>CAMBRIDGE AND NORTH DUMFRIES HYDRO INC.</v>
          </cell>
          <cell r="D1251">
            <v>-2213124</v>
          </cell>
        </row>
        <row r="1252">
          <cell r="A1252" t="str">
            <v>CAPREOL HYDRO ELECTRIC COMMISSION</v>
          </cell>
          <cell r="B1252" t="str">
            <v>GREATER SUDBURY HYDRO INC.</v>
          </cell>
          <cell r="D1252">
            <v>-158031</v>
          </cell>
        </row>
        <row r="1253">
          <cell r="A1253" t="str">
            <v>CASSELMAN HYDRO INC.</v>
          </cell>
          <cell r="B1253" t="str">
            <v>HYDRO OTTAWA LIMITED</v>
          </cell>
          <cell r="D1253">
            <v>-32757</v>
          </cell>
        </row>
        <row r="1254">
          <cell r="A1254" t="str">
            <v>CAVAN-MILLBROOK-NORTH MONAGHAN PUBLIC UTILITIES COMMISSION</v>
          </cell>
          <cell r="B1254" t="str">
            <v>HYDRO ONE NETWORKS INC.</v>
          </cell>
          <cell r="D1254">
            <v>-32841</v>
          </cell>
        </row>
        <row r="1255">
          <cell r="A1255" t="str">
            <v>CENTRE HASTINGS HYDRO ELECTRIC COMMISSION</v>
          </cell>
          <cell r="B1255" t="str">
            <v>HYDRO ONE NETWORKS INC.</v>
          </cell>
          <cell r="D1255">
            <v>-12753</v>
          </cell>
        </row>
        <row r="1256">
          <cell r="A1256" t="str">
            <v>CHALK RIVER HYDRO</v>
          </cell>
          <cell r="B1256" t="str">
            <v>HYDRO ONE NETWORKS INC.</v>
          </cell>
          <cell r="D1256">
            <v>-14160</v>
          </cell>
        </row>
        <row r="1257">
          <cell r="A1257" t="str">
            <v>CHAPLEAU PUBLIC UTILITIES CORPORATION</v>
          </cell>
          <cell r="B1257" t="str">
            <v>CHAPLEAU PUBLIC UTILITIES CORPORATION</v>
          </cell>
          <cell r="D1257">
            <v>-8179</v>
          </cell>
        </row>
        <row r="1258">
          <cell r="A1258" t="str">
            <v>CITY OF DRYDEN HYDRO ELECTRIC COMMISSION</v>
          </cell>
          <cell r="B1258" t="str">
            <v>HYDRO ONE NETWORKS INC.</v>
          </cell>
          <cell r="D1258">
            <v>-71382</v>
          </cell>
        </row>
        <row r="1259">
          <cell r="A1259" t="str">
            <v>CLARINGTON HYDRO-ELECTRIC COMMISSION</v>
          </cell>
          <cell r="B1259" t="str">
            <v>VERIDIAN CONNECTIONS INC.</v>
          </cell>
          <cell r="D1259">
            <v>-719052</v>
          </cell>
        </row>
        <row r="1260">
          <cell r="A1260" t="str">
            <v>CLINTON POWER CORPORATION</v>
          </cell>
          <cell r="B1260" t="str">
            <v>ERIE THAMES POWERLINES CORPORATION</v>
          </cell>
          <cell r="D1260">
            <v>-15123</v>
          </cell>
        </row>
        <row r="1261">
          <cell r="A1261" t="str">
            <v>COBDEN HYDRO</v>
          </cell>
          <cell r="B1261" t="str">
            <v>HYDRO ONE NETWORKS INC.</v>
          </cell>
          <cell r="D1261">
            <v>-7778</v>
          </cell>
        </row>
        <row r="1262">
          <cell r="A1262" t="str">
            <v>COLBORNE PUBLIC UTILITIES COMMISSION</v>
          </cell>
          <cell r="B1262" t="str">
            <v>LAKEFRONT UTILITIES INC.</v>
          </cell>
          <cell r="D1262">
            <v>-16834</v>
          </cell>
        </row>
        <row r="1263">
          <cell r="A1263" t="str">
            <v>COTTAM HYDRO-ELECTRIC SYSTEM</v>
          </cell>
          <cell r="B1263" t="str">
            <v>E.L.K. ENERGY INC.</v>
          </cell>
          <cell r="D1263">
            <v>-148231</v>
          </cell>
        </row>
        <row r="1264">
          <cell r="A1264" t="str">
            <v>DASHWOOD HYDRO-ELECTRIC SYSTEM</v>
          </cell>
          <cell r="B1264" t="str">
            <v>FESTIVAL HYDRO INC.</v>
          </cell>
          <cell r="D1264">
            <v>-129</v>
          </cell>
        </row>
        <row r="1265">
          <cell r="A1265" t="str">
            <v>DEEP RIVER HYDRO</v>
          </cell>
          <cell r="B1265" t="str">
            <v>HYDRO ONE NETWORKS INC.</v>
          </cell>
          <cell r="D1265">
            <v>-229875</v>
          </cell>
        </row>
        <row r="1266">
          <cell r="A1266" t="str">
            <v>DELHI HYDRO-ELECTRIC COMMISSION</v>
          </cell>
          <cell r="B1266" t="str">
            <v>NORFOLK POWER DISTRIBUTION INC.</v>
          </cell>
          <cell r="D1266">
            <v>-20713</v>
          </cell>
        </row>
        <row r="1267">
          <cell r="A1267" t="str">
            <v>DESERONTO PUBLIC UTILITIES COMMISSION</v>
          </cell>
          <cell r="B1267" t="str">
            <v>HYDRO ONE NETWORKS INC.</v>
          </cell>
          <cell r="D1267">
            <v>-7940</v>
          </cell>
        </row>
        <row r="1268">
          <cell r="A1268" t="str">
            <v>DRESDEN UTILITIES COMMISSION</v>
          </cell>
          <cell r="B1268" t="str">
            <v>CHATHAM-KENT HYDRO INC.</v>
          </cell>
          <cell r="D1268">
            <v>-33135</v>
          </cell>
        </row>
        <row r="1269">
          <cell r="A1269" t="str">
            <v>DUNDALK HYDRO ELECTRIC SYSTEM</v>
          </cell>
          <cell r="B1269" t="str">
            <v>HYDRO ONE NETWORKS INC.</v>
          </cell>
          <cell r="D1269">
            <v>-2020</v>
          </cell>
        </row>
        <row r="1270">
          <cell r="A1270" t="str">
            <v>DUNDAS HYDRO-ELECTRIC COMMISSION</v>
          </cell>
          <cell r="B1270" t="str">
            <v>HORIZON UTILITIES CORPORATION</v>
          </cell>
          <cell r="D1270">
            <v>-490989</v>
          </cell>
        </row>
        <row r="1271">
          <cell r="A1271" t="str">
            <v>DUNNVILLE HYDRO ELECTRIC COMMISSION</v>
          </cell>
          <cell r="B1271" t="str">
            <v>HALDIMAND COUNTY HYDRO INC.</v>
          </cell>
          <cell r="D1271">
            <v>-141195</v>
          </cell>
        </row>
        <row r="1272">
          <cell r="A1272" t="str">
            <v>DURHAM HYDRO ELECTRIC COMMISSION</v>
          </cell>
          <cell r="B1272" t="str">
            <v>HYDRO ONE NETWORKS INC.</v>
          </cell>
          <cell r="D1272">
            <v>-11586</v>
          </cell>
        </row>
        <row r="1273">
          <cell r="A1273" t="str">
            <v>DUTTON HYDRO LIMITED</v>
          </cell>
          <cell r="B1273" t="str">
            <v>MIDDLESEX POWER DISTRIBUTION CORPORATION</v>
          </cell>
          <cell r="D1273">
            <v>-4834</v>
          </cell>
        </row>
        <row r="1274">
          <cell r="A1274" t="str">
            <v>EAST ZORRA-TAVISTOCK PUBLIC UTILITY COMMISSION</v>
          </cell>
          <cell r="B1274" t="str">
            <v>ERIE THAMES POWERLINES CORPORATION</v>
          </cell>
          <cell r="D1274">
            <v>-38969</v>
          </cell>
        </row>
        <row r="1275">
          <cell r="A1275" t="str">
            <v>ELMWOOD HYDRO-ELECTRIC SYSTEM</v>
          </cell>
          <cell r="B1275" t="str">
            <v>WESTARIO POWER INC.</v>
          </cell>
          <cell r="D1275">
            <v>-234</v>
          </cell>
        </row>
        <row r="1276">
          <cell r="A1276" t="str">
            <v>EMBRUN COOPERATIVE HYDRO INC.</v>
          </cell>
          <cell r="B1276" t="str">
            <v>COOPERATIVE HYDRO EMBRUN INC.</v>
          </cell>
          <cell r="D1276">
            <v>-30195</v>
          </cell>
        </row>
        <row r="1277">
          <cell r="A1277" t="str">
            <v>ERIN HYDRO ELECTRIC COMMISSION</v>
          </cell>
          <cell r="B1277" t="str">
            <v>HYDRO ONE NETWORKS INC.</v>
          </cell>
          <cell r="D1277">
            <v>-228679</v>
          </cell>
        </row>
        <row r="1278">
          <cell r="A1278" t="str">
            <v>ESSEX HYDRO-ELECTRIC COMMISSION</v>
          </cell>
          <cell r="B1278" t="str">
            <v>E.L.K. ENERGY INC.</v>
          </cell>
          <cell r="D1278">
            <v>-199203</v>
          </cell>
        </row>
        <row r="1279">
          <cell r="A1279" t="str">
            <v>FENELON FALLS BOARD OF WATER, LIGHT AND POWER COMMISSIONERS</v>
          </cell>
          <cell r="B1279" t="str">
            <v>HYDRO ONE NETWORKS INC.</v>
          </cell>
          <cell r="D1279">
            <v>-14194</v>
          </cell>
        </row>
        <row r="1280">
          <cell r="A1280" t="str">
            <v>FLAMBOROUGH HYDRO ELECTRIC COMMISSION</v>
          </cell>
          <cell r="B1280" t="str">
            <v>HORIZON UTILITIES CORPORATION</v>
          </cell>
          <cell r="D1280">
            <v>-84589</v>
          </cell>
        </row>
        <row r="1281">
          <cell r="A1281" t="str">
            <v>FOREST PUBLIC UTILITIES COMMISSION</v>
          </cell>
          <cell r="B1281" t="str">
            <v>HYDRO ONE NETWORKS INC.</v>
          </cell>
          <cell r="D1281">
            <v>-14335</v>
          </cell>
        </row>
        <row r="1282">
          <cell r="A1282" t="str">
            <v>GEORGINA HYDRO ELECTRIC COMMISSION</v>
          </cell>
          <cell r="B1282" t="str">
            <v>HYDRO ONE NETWORKS INC.</v>
          </cell>
          <cell r="D1282">
            <v>-219735</v>
          </cell>
        </row>
        <row r="1283">
          <cell r="A1283" t="str">
            <v>GLENCOE PUBLIC UTILITIES COMMISSION</v>
          </cell>
          <cell r="B1283" t="str">
            <v>HYDRO ONE NETWORKS INC.</v>
          </cell>
          <cell r="D1283">
            <v>-31325</v>
          </cell>
        </row>
        <row r="1284">
          <cell r="A1284" t="str">
            <v>GOULBOURN HYDRO ELECTRIC COMMISSION</v>
          </cell>
          <cell r="B1284" t="str">
            <v>HYDRO OTTAWA LIMITED</v>
          </cell>
          <cell r="D1284">
            <v>-129459</v>
          </cell>
        </row>
        <row r="1285">
          <cell r="A1285" t="str">
            <v>GRAND BEND PUBLIC UTILITIES COMMISSION</v>
          </cell>
          <cell r="B1285" t="str">
            <v>HYDRO ONE NETWORKS INC.</v>
          </cell>
          <cell r="D1285">
            <v>-31267</v>
          </cell>
        </row>
        <row r="1286">
          <cell r="A1286" t="str">
            <v>GRAND VALLEY ENERGY INC.</v>
          </cell>
          <cell r="B1286" t="str">
            <v>ORANGEVILLE HYDRO LIMITED</v>
          </cell>
          <cell r="D1286">
            <v>-11046</v>
          </cell>
        </row>
        <row r="1287">
          <cell r="A1287" t="str">
            <v>GRAVENHURST HYDRO ELECTRIC INC.</v>
          </cell>
          <cell r="B1287" t="str">
            <v>VERIDIAN CONNECTIONS INC.</v>
          </cell>
          <cell r="D1287">
            <v>-71431</v>
          </cell>
        </row>
        <row r="1288">
          <cell r="A1288" t="str">
            <v>GRIMSBY POWER INCORPORATED</v>
          </cell>
          <cell r="B1288" t="str">
            <v>GRIMSBY POWER INCORPORATED</v>
          </cell>
          <cell r="D1288">
            <v>-107612</v>
          </cell>
        </row>
        <row r="1289">
          <cell r="A1289" t="str">
            <v>GUELPH/ERAMOSA HYDRO-ELECTRIC COMMISSION</v>
          </cell>
          <cell r="B1289" t="str">
            <v>GUELPH HYDRO ELECTRIC SYSTEMS INC.</v>
          </cell>
          <cell r="D1289">
            <v>-12633</v>
          </cell>
        </row>
        <row r="1290">
          <cell r="A1290" t="str">
            <v>HALDIMAND HYDRO-ELECTRIC COMMISSION</v>
          </cell>
          <cell r="B1290" t="str">
            <v>HALDIMAND COUNTY HYDRO INC.</v>
          </cell>
          <cell r="D1290">
            <v>-189717</v>
          </cell>
        </row>
        <row r="1291">
          <cell r="A1291" t="str">
            <v>HALTON HILLS HYDRO INC.</v>
          </cell>
          <cell r="B1291" t="str">
            <v>HALTON HILLS HYDRO INC.</v>
          </cell>
          <cell r="D1291">
            <v>-657710</v>
          </cell>
        </row>
        <row r="1292">
          <cell r="A1292" t="str">
            <v>HAMILTON HYDRO INC.</v>
          </cell>
          <cell r="B1292" t="str">
            <v>HORIZON UTILITIES CORPORATION</v>
          </cell>
          <cell r="D1292">
            <v>-1968216</v>
          </cell>
        </row>
        <row r="1293">
          <cell r="A1293" t="str">
            <v>HANOVER ELECTRIC SERVICES INC.</v>
          </cell>
          <cell r="B1293" t="str">
            <v>WESTARIO POWER INC.</v>
          </cell>
          <cell r="D1293">
            <v>-23479</v>
          </cell>
        </row>
        <row r="1294">
          <cell r="A1294" t="str">
            <v>HASTINGS PUBLIC UTILITIES</v>
          </cell>
          <cell r="B1294" t="str">
            <v>HYDRO ONE NETWORKS INC.</v>
          </cell>
          <cell r="D1294">
            <v>-2979</v>
          </cell>
        </row>
        <row r="1295">
          <cell r="A1295" t="str">
            <v>HAVELOCK-BELMONT-METHUEN HYDRO ELECTRIC COMMISSION</v>
          </cell>
          <cell r="B1295" t="str">
            <v>HYDRO ONE NETWORKS INC.</v>
          </cell>
          <cell r="D1295">
            <v>-13956</v>
          </cell>
        </row>
        <row r="1296">
          <cell r="A1296" t="str">
            <v>HEARST POWER DISTRIBUTION COMPANY LIMITED</v>
          </cell>
          <cell r="B1296" t="str">
            <v>HEARST POWER DISTRIBUTION COMPANY LIMITED</v>
          </cell>
          <cell r="D1296">
            <v>-78090</v>
          </cell>
        </row>
        <row r="1297">
          <cell r="A1297" t="str">
            <v>HENSALL PUBLIC UTILITIES COMMISSION</v>
          </cell>
          <cell r="B1297" t="str">
            <v>FESTIVAL HYDRO INC.</v>
          </cell>
          <cell r="D1297">
            <v>-13612</v>
          </cell>
        </row>
        <row r="1298">
          <cell r="A1298" t="str">
            <v>HOLSTEIN HYDRO ELECTRIC SYSTEM</v>
          </cell>
          <cell r="B1298" t="str">
            <v>WELLINGTON NORTH POWER INC.</v>
          </cell>
          <cell r="D1298">
            <v>-5000</v>
          </cell>
        </row>
        <row r="1299">
          <cell r="A1299" t="str">
            <v>HUNTSVILLE PUBLIC UTILITIES COMMISSION</v>
          </cell>
          <cell r="B1299" t="str">
            <v>LAKELAND POWER DISTRIBUTION LTD.</v>
          </cell>
          <cell r="D1299">
            <v>-27094</v>
          </cell>
        </row>
        <row r="1300">
          <cell r="A1300" t="str">
            <v>HYDRO ELECTRIC COMMISSION OF THE CORPORATION OF THE TOWNSHIP OF MIDDLESEX CENTRE</v>
          </cell>
          <cell r="B1300" t="str">
            <v>HYDRO ONE NETWORKS INC.</v>
          </cell>
          <cell r="D1300">
            <v>-4306</v>
          </cell>
        </row>
        <row r="1301">
          <cell r="A1301" t="str">
            <v>HYDRO ELECTRIC COMMISSION OF THE TOWN OF LEAMINGTON</v>
          </cell>
          <cell r="B1301" t="str">
            <v>ESSEX POWERLINES CORPORATION</v>
          </cell>
          <cell r="D1301">
            <v>-224853</v>
          </cell>
        </row>
        <row r="1302">
          <cell r="A1302" t="str">
            <v>HYDRO ELECTRIC COMMISSION OF THE TOWNSHIP OF SPRINGWATER</v>
          </cell>
          <cell r="B1302" t="str">
            <v>HYDRO ONE NETWORKS INC.</v>
          </cell>
          <cell r="D1302">
            <v>-4028</v>
          </cell>
        </row>
        <row r="1303">
          <cell r="A1303" t="str">
            <v>HYDRO HAWKESBURY INC.</v>
          </cell>
          <cell r="B1303" t="str">
            <v>HYDRO HAWKESBURY INC.</v>
          </cell>
          <cell r="D1303">
            <v>-55841</v>
          </cell>
        </row>
        <row r="1304">
          <cell r="A1304" t="str">
            <v>HYDRO MISSISSAUGA CORPORATION</v>
          </cell>
          <cell r="B1304" t="str">
            <v>ENERSOURCE HYDRO MISSISSAUGA INC.</v>
          </cell>
          <cell r="D1304">
            <v>-25023071</v>
          </cell>
        </row>
        <row r="1305">
          <cell r="A1305" t="str">
            <v>HYDRO ONE BRAMPTON NETWORKS INC.</v>
          </cell>
          <cell r="B1305" t="str">
            <v>HYDRO ONE BRAMPTON NETWORKS INC.</v>
          </cell>
          <cell r="D1305">
            <v>-5425168</v>
          </cell>
        </row>
        <row r="1306">
          <cell r="A1306" t="str">
            <v>HYDRO OTTAWA LIMITED</v>
          </cell>
          <cell r="B1306" t="str">
            <v>HYDRO OTTAWA LIMITED</v>
          </cell>
          <cell r="D1306">
            <v>-10547515</v>
          </cell>
        </row>
        <row r="1307">
          <cell r="A1307" t="str">
            <v>HYDRO VAUGHAN DISTRIBUTION INC.</v>
          </cell>
          <cell r="B1307" t="str">
            <v>POWERSTREAM INC.</v>
          </cell>
          <cell r="D1307">
            <v>-2445760</v>
          </cell>
        </row>
        <row r="1308">
          <cell r="A1308" t="str">
            <v>HYDRO-ELECTRIC COMMISSION FOR THE TOWN OF AMHERSTBURG</v>
          </cell>
          <cell r="B1308" t="str">
            <v>ESSEX POWERLINES CORPORATION</v>
          </cell>
          <cell r="D1308">
            <v>-99742</v>
          </cell>
        </row>
        <row r="1309">
          <cell r="A1309" t="str">
            <v>HYDRO-ELECTRIC COMMISSION OF SOUTH DUMFRIES</v>
          </cell>
          <cell r="B1309" t="str">
            <v>BRANT COUNTY POWER INC.</v>
          </cell>
          <cell r="D1309">
            <v>-198</v>
          </cell>
        </row>
        <row r="1310">
          <cell r="A1310" t="str">
            <v>HYDRO-ELECTRIC COMMISSION OF THE CITY OF BRANTFORD</v>
          </cell>
          <cell r="B1310" t="str">
            <v>BRANTFORD POWER INC.</v>
          </cell>
          <cell r="D1310">
            <v>-2369968</v>
          </cell>
        </row>
        <row r="1311">
          <cell r="A1311" t="str">
            <v>HYDRO-ELECTRIC COMMISSION OF THE CITY OF PEMBROKE</v>
          </cell>
          <cell r="B1311" t="str">
            <v>OTTAWA RIVER POWER CORPORATION</v>
          </cell>
          <cell r="D1311">
            <v>-206736</v>
          </cell>
        </row>
        <row r="1312">
          <cell r="A1312" t="str">
            <v>HYDRO-ELECTRIC COMMISSION OF THE CITY OF SARNIA</v>
          </cell>
          <cell r="B1312" t="str">
            <v>BLUEWATER POWER DISTRIBUTION CORPORATION</v>
          </cell>
          <cell r="D1312">
            <v>-207180</v>
          </cell>
        </row>
        <row r="1313">
          <cell r="A1313" t="str">
            <v>HYDRO-ELECTRIC COMMISSION OF THE CITY OF TORONTO - EAST YORK OFFICE</v>
          </cell>
          <cell r="B1313" t="str">
            <v>TORONTO HYDRO-ELECTRIC SYSTEM LIMITED</v>
          </cell>
          <cell r="D1313">
            <v>-440772</v>
          </cell>
        </row>
        <row r="1314">
          <cell r="A1314" t="str">
            <v>HYDRO-ELECTRIC COMMISSION OF THE CITY OF TORONTO - ETOBICOKE OFFICE</v>
          </cell>
          <cell r="B1314" t="str">
            <v>TORONTO HYDRO-ELECTRIC SYSTEM LIMITED</v>
          </cell>
          <cell r="D1314">
            <v>-4809570</v>
          </cell>
        </row>
        <row r="1315">
          <cell r="A1315" t="str">
            <v>HYDRO-ELECTRIC COMMISSION OF THE CITY OF TORONTO - NORTH YORK OFFICE</v>
          </cell>
          <cell r="B1315" t="str">
            <v>TORONTO HYDRO-ELECTRIC SYSTEM LIMITED</v>
          </cell>
          <cell r="D1315">
            <v>-5644332</v>
          </cell>
        </row>
        <row r="1316">
          <cell r="A1316" t="str">
            <v>HYDRO-ELECTRIC COMMISSION OF THE CITY OF TORONTO - SCARBOROUGH OFFICE</v>
          </cell>
          <cell r="B1316" t="str">
            <v>TORONTO HYDRO-ELECTRIC SYSTEM LIMITED</v>
          </cell>
          <cell r="D1316">
            <v>-11302126</v>
          </cell>
        </row>
        <row r="1317">
          <cell r="A1317" t="str">
            <v>HYDRO-ELECTRIC COMMISSION OF THE CITY OF TORONTO - TORONTO OFFICE</v>
          </cell>
          <cell r="B1317" t="str">
            <v>TORONTO HYDRO-ELECTRIC SYSTEM LIMITED</v>
          </cell>
          <cell r="D1317">
            <v>-5379481</v>
          </cell>
        </row>
        <row r="1318">
          <cell r="A1318" t="str">
            <v>HYDRO-ELECTRIC COMMISSION OF THE CITY OF TORONTO - YORK OFFICE</v>
          </cell>
          <cell r="B1318" t="str">
            <v>TORONTO HYDRO-ELECTRIC SYSTEM LIMITED</v>
          </cell>
          <cell r="D1318">
            <v>-65062</v>
          </cell>
        </row>
        <row r="1319">
          <cell r="A1319" t="str">
            <v>HYDRO-ELECTRIC COMMISSION OF THE TOWN OF BOTHWELL</v>
          </cell>
          <cell r="B1319" t="str">
            <v>CHATHAM-KENT HYDRO INC.</v>
          </cell>
          <cell r="D1319">
            <v>-7508</v>
          </cell>
        </row>
        <row r="1320">
          <cell r="A1320" t="str">
            <v>HYDRO-ELECTRIC COMMISSION OF THE TOWN OF BRACEBRIDGE</v>
          </cell>
          <cell r="B1320" t="str">
            <v>LAKELAND POWER DISTRIBUTION LTD.</v>
          </cell>
          <cell r="D1320">
            <v>-28516</v>
          </cell>
        </row>
        <row r="1321">
          <cell r="A1321" t="str">
            <v>HYDRO-ELECTRIC COMMISSION OF THE TOWN OF CACHE BAY</v>
          </cell>
          <cell r="B1321" t="str">
            <v>GREATER SUDBURY HYDRO INC.</v>
          </cell>
          <cell r="D1321">
            <v>-2373</v>
          </cell>
        </row>
        <row r="1322">
          <cell r="A1322" t="str">
            <v>HYDRO-ELECTRIC COMMISSION OF THE TOWN OF HARRISTON</v>
          </cell>
          <cell r="B1322" t="str">
            <v>WESTARIO POWER INC.</v>
          </cell>
          <cell r="D1322">
            <v>-19398</v>
          </cell>
        </row>
        <row r="1323">
          <cell r="A1323" t="str">
            <v>HYDRO-ELECTRIC COMMISSION OF THE TOWN OF HARROW</v>
          </cell>
          <cell r="B1323" t="str">
            <v>E.L.K. ENERGY INC.</v>
          </cell>
          <cell r="D1323">
            <v>-179669</v>
          </cell>
        </row>
        <row r="1324">
          <cell r="A1324" t="str">
            <v>HYDRO-ELECTRIC COMMISSION OF THE TOWN OF LASALLE</v>
          </cell>
          <cell r="B1324" t="str">
            <v>ESSEX POWERLINES CORPORATION</v>
          </cell>
          <cell r="D1324">
            <v>-195418</v>
          </cell>
        </row>
        <row r="1325">
          <cell r="A1325" t="str">
            <v>HYDRO-ELECTRIC COMMISSION OF THE TOWN OF PORT ELGIN</v>
          </cell>
          <cell r="B1325" t="str">
            <v>WESTARIO POWER INC.</v>
          </cell>
          <cell r="D1325">
            <v>-712701</v>
          </cell>
        </row>
        <row r="1326">
          <cell r="A1326" t="str">
            <v>HYDRO-ELECTRIC COMMISSION OF THE TOWN OF STAYNER</v>
          </cell>
          <cell r="B1326" t="str">
            <v>COLLUS POWER CORP.</v>
          </cell>
          <cell r="D1326">
            <v>-6815</v>
          </cell>
        </row>
        <row r="1327">
          <cell r="A1327" t="str">
            <v>HYDRO-ELECTRIC COMMISSION OF THE TOWN OF STURGEON FALLS</v>
          </cell>
          <cell r="B1327" t="str">
            <v>GREATER SUDBURY HYDRO INC.</v>
          </cell>
          <cell r="D1327">
            <v>-3460</v>
          </cell>
        </row>
        <row r="1328">
          <cell r="A1328" t="str">
            <v>HYDRO-ELECTRIC COMMISSION OF THE TOWN OF VANKLEEK HILL</v>
          </cell>
          <cell r="B1328" t="str">
            <v>HYDRO ONE NETWORKS INC.</v>
          </cell>
          <cell r="D1328">
            <v>-64435</v>
          </cell>
        </row>
        <row r="1329">
          <cell r="A1329" t="str">
            <v>HYDRO-ELECTRIC COMMISSION OF THE TOWN OF WALLACEBURG</v>
          </cell>
          <cell r="B1329" t="str">
            <v>CHATHAM-KENT HYDRO INC.</v>
          </cell>
          <cell r="D1329">
            <v>-210055</v>
          </cell>
        </row>
        <row r="1330">
          <cell r="A1330" t="str">
            <v>HYDRO-ELECTRIC COMMISSION OF THE TOWN OF WASAGA BEACH</v>
          </cell>
          <cell r="B1330" t="str">
            <v>WASAGA DISTRIBUTION INC.</v>
          </cell>
          <cell r="D1330">
            <v>-138457</v>
          </cell>
        </row>
        <row r="1331">
          <cell r="A1331" t="str">
            <v>HYDRO-ELECTRIC COMMISSION OF THE TOWN OF WEBBWOOD</v>
          </cell>
          <cell r="B1331" t="str">
            <v>ESPANOLA REGIONAL HYDRO DISTRIBUTION CORPORATION</v>
          </cell>
          <cell r="D1331">
            <v>-2162</v>
          </cell>
        </row>
        <row r="1332">
          <cell r="A1332" t="str">
            <v>HYDRO-ELECTRIC COMMISSION OF THE TOWN OF WIARTON</v>
          </cell>
          <cell r="B1332" t="str">
            <v>HYDRO ONE NETWORKS INC.</v>
          </cell>
          <cell r="D1332">
            <v>-12430</v>
          </cell>
        </row>
        <row r="1333">
          <cell r="A1333" t="str">
            <v>HYDRO-ELECTRIC COMMISSION OF THE TOWNSHIP OF BRANTFORD</v>
          </cell>
          <cell r="B1333" t="str">
            <v>BRANT COUNTY POWER INC.</v>
          </cell>
          <cell r="D1333">
            <v>-234847</v>
          </cell>
        </row>
        <row r="1334">
          <cell r="A1334" t="str">
            <v>HYDRO-ELECTRIC COMMISSION OF THE TOWNSHIP OF ESSA</v>
          </cell>
          <cell r="B1334" t="str">
            <v>POWERSTREAM INC.</v>
          </cell>
          <cell r="D1334">
            <v>-7200</v>
          </cell>
        </row>
        <row r="1335">
          <cell r="A1335" t="str">
            <v>HYDRO-ELECTRIC COMMISSION OF THE VILLAGE OF ALFRED</v>
          </cell>
          <cell r="B1335" t="str">
            <v>HYDRO 2000 INC.</v>
          </cell>
          <cell r="D1335">
            <v>-11969</v>
          </cell>
        </row>
        <row r="1336">
          <cell r="A1336" t="str">
            <v>HYDRO-ELECTRIC COMMISSION OF THE VILLAGE OF CLIFFORD</v>
          </cell>
          <cell r="B1336" t="str">
            <v>WESTARIO POWER INC.</v>
          </cell>
          <cell r="D1336">
            <v>-5623</v>
          </cell>
        </row>
        <row r="1337">
          <cell r="A1337" t="str">
            <v>HYDRO-ELECTRIC COMMISSION OF THE VILLAGE OF ELORA</v>
          </cell>
          <cell r="B1337" t="str">
            <v>CENTRE WELLINGTON HYDRO LTD.</v>
          </cell>
          <cell r="D1337">
            <v>-11776</v>
          </cell>
        </row>
        <row r="1338">
          <cell r="A1338" t="str">
            <v>HYDRO-ELECTRIC COMMISSION OF THE VILLAGE OF FINCH</v>
          </cell>
          <cell r="B1338" t="str">
            <v>HYDRO ONE NETWORKS INC.</v>
          </cell>
          <cell r="D1338">
            <v>-6624</v>
          </cell>
        </row>
        <row r="1339">
          <cell r="A1339" t="str">
            <v>HYDRO-ELECTRIC COMMISSION OF THE VILLAGE OF FRANKFORD</v>
          </cell>
          <cell r="B1339" t="str">
            <v>HYDRO ONE NETWORKS INC.</v>
          </cell>
          <cell r="D1339">
            <v>-9515</v>
          </cell>
        </row>
        <row r="1340">
          <cell r="A1340" t="str">
            <v>HYDRO-ELECTRIC COMMISSION OF THE VILLAGE OF L'ORIGNAL</v>
          </cell>
          <cell r="B1340" t="str">
            <v>HYDRO ONE NETWORKS INC.</v>
          </cell>
          <cell r="D1340">
            <v>-88699</v>
          </cell>
        </row>
        <row r="1341">
          <cell r="A1341" t="str">
            <v>HYDRO-ELECTRIC COMMISSION OF THE VILLAGE OF LUCAN</v>
          </cell>
          <cell r="B1341" t="str">
            <v>HYDRO ONE NETWORKS INC.</v>
          </cell>
          <cell r="D1341">
            <v>-81993</v>
          </cell>
        </row>
        <row r="1342">
          <cell r="A1342" t="str">
            <v>HYDRO-ELECTRIC COMMISSION OF THE VILLAGE OF MORRISBURG</v>
          </cell>
          <cell r="B1342" t="str">
            <v>RIDEAU ST. LAWRENCE DISTRIBUTION INC.</v>
          </cell>
          <cell r="D1342">
            <v>-100351</v>
          </cell>
        </row>
        <row r="1343">
          <cell r="A1343" t="str">
            <v>HYDRO-ELECTRIC COMMISSION OF THE VILLAGE OF PAISLEY</v>
          </cell>
          <cell r="B1343" t="str">
            <v>HYDRO ONE NETWORKS INC.</v>
          </cell>
          <cell r="D1343">
            <v>-36754</v>
          </cell>
        </row>
        <row r="1344">
          <cell r="A1344" t="str">
            <v>HYDRO-ELECTRIC COMMISSION OF THE VILLAGE OF PLANTAGENET</v>
          </cell>
          <cell r="B1344" t="str">
            <v>HYDRO 2000 INC.</v>
          </cell>
          <cell r="D1344">
            <v>-2442</v>
          </cell>
        </row>
        <row r="1345">
          <cell r="A1345" t="str">
            <v>HYDRO-ELECTRIC COMMISSION OF THE VILLAGE OF ST. CLAIR BEACH</v>
          </cell>
          <cell r="B1345" t="str">
            <v>ESSEX POWERLINES CORPORATION</v>
          </cell>
          <cell r="D1345">
            <v>-544852</v>
          </cell>
        </row>
        <row r="1346">
          <cell r="A1346" t="str">
            <v>HYDRO-ELECTRIC COMMISSION OF THE VILLAGE OF VICTORIA HARBOUR</v>
          </cell>
          <cell r="B1346" t="str">
            <v>NEWMARKET-TAY POWER DISTRIBUTION LTD.</v>
          </cell>
          <cell r="D1346">
            <v>-9338</v>
          </cell>
        </row>
        <row r="1347">
          <cell r="A1347" t="str">
            <v>INGERSOLL PUBLIC UTILITY COMMISSION</v>
          </cell>
          <cell r="B1347" t="str">
            <v>ERIE THAMES POWERLINES CORPORATION</v>
          </cell>
          <cell r="D1347">
            <v>-123199</v>
          </cell>
        </row>
        <row r="1348">
          <cell r="A1348" t="str">
            <v>INNISFIL HYDRO DISTRIBUTION SYSTEMS LIMITED</v>
          </cell>
          <cell r="B1348" t="str">
            <v>INNISFIL HYDRO DISTRIBUTION SYSTEMS LIMITED</v>
          </cell>
          <cell r="D1348">
            <v>-46807</v>
          </cell>
        </row>
        <row r="1349">
          <cell r="A1349" t="str">
            <v>KENORA HYDRO ELECTRIC CORPORATION LTD.</v>
          </cell>
          <cell r="B1349" t="str">
            <v>KENORA HYDRO ELECTRIC CORPORATION LTD.</v>
          </cell>
          <cell r="D1349">
            <v>-52588</v>
          </cell>
        </row>
        <row r="1350">
          <cell r="A1350" t="str">
            <v>KILLALOE HYDRO ELECTRIC COMMISSION</v>
          </cell>
          <cell r="B1350" t="str">
            <v>OTTAWA RIVER POWER CORPORATION</v>
          </cell>
          <cell r="D1350">
            <v>-5864</v>
          </cell>
        </row>
        <row r="1351">
          <cell r="A1351" t="str">
            <v>KINCARDINE HYDRO ELECTRIC COMMISSION</v>
          </cell>
          <cell r="B1351" t="str">
            <v>WESTARIO POWER INC.</v>
          </cell>
          <cell r="D1351">
            <v>-610241</v>
          </cell>
        </row>
        <row r="1352">
          <cell r="A1352" t="str">
            <v>KINGSTON ELECTRICITY DISTRIBUTION LIMITED</v>
          </cell>
          <cell r="B1352" t="str">
            <v>KINGSTON ELECTRICITY DISTRIBUTION LIMITED</v>
          </cell>
          <cell r="D1352">
            <v>-91585</v>
          </cell>
        </row>
        <row r="1353">
          <cell r="B1353" t="str">
            <v>KINGSTON HYDRO CORPORATION</v>
          </cell>
          <cell r="D1353">
            <v>-91585</v>
          </cell>
        </row>
        <row r="1354">
          <cell r="A1354" t="str">
            <v>KINGSVILLE PUBLIC UTILITY COMMISSION</v>
          </cell>
          <cell r="B1354" t="str">
            <v>E.L.K. ENERGY INC.</v>
          </cell>
          <cell r="D1354">
            <v>-252323</v>
          </cell>
        </row>
        <row r="1355">
          <cell r="A1355" t="str">
            <v>KIRKFIELD HYDRO ELECTRIC SYSTEM</v>
          </cell>
          <cell r="B1355" t="str">
            <v>HYDRO ONE NETWORKS INC.</v>
          </cell>
          <cell r="D1355">
            <v>-10027</v>
          </cell>
        </row>
        <row r="1356">
          <cell r="A1356" t="str">
            <v>KITCHENER-WILMOT HYDRO INC.</v>
          </cell>
          <cell r="B1356" t="str">
            <v>KITCHENER-WILMOT HYDRO INC.</v>
          </cell>
          <cell r="D1356">
            <v>-2341206</v>
          </cell>
        </row>
        <row r="1357">
          <cell r="A1357" t="str">
            <v>LAKEFIELD DISTRIBUTION INCORPORATED</v>
          </cell>
          <cell r="B1357" t="str">
            <v>PETERBOROUGH DISTRIBUTION INCORPORATED</v>
          </cell>
          <cell r="D1357">
            <v>-95910</v>
          </cell>
        </row>
        <row r="1358">
          <cell r="A1358" t="str">
            <v>LAKESHORE TOWNSHIP HEC</v>
          </cell>
          <cell r="B1358" t="str">
            <v>E.L.K. ENERGY INC.</v>
          </cell>
          <cell r="D1358">
            <v>-222757</v>
          </cell>
        </row>
        <row r="1359">
          <cell r="A1359" t="str">
            <v>LANARK HIGHLANDS PUBLIC UTILITIES COMMISSION</v>
          </cell>
          <cell r="B1359" t="str">
            <v>HYDRO ONE NETWORKS INC.</v>
          </cell>
          <cell r="D1359">
            <v>-7179</v>
          </cell>
        </row>
        <row r="1360">
          <cell r="A1360" t="str">
            <v>LARDER LAKE ELECTRIC COMPANY</v>
          </cell>
          <cell r="B1360" t="str">
            <v>HYDRO ONE NETWORKS INC.</v>
          </cell>
          <cell r="D1360">
            <v>-7045</v>
          </cell>
        </row>
        <row r="1361">
          <cell r="A1361" t="str">
            <v>LATCHFORD HYDRO ELECTRIC</v>
          </cell>
          <cell r="B1361" t="str">
            <v>HYDRO ONE NETWORKS INC.</v>
          </cell>
          <cell r="D1361">
            <v>-6945</v>
          </cell>
        </row>
        <row r="1362">
          <cell r="A1362" t="str">
            <v>LINCOLN HYDRO-ELECTRIC COMMISSION</v>
          </cell>
          <cell r="B1362" t="str">
            <v>NIAGARA PENINSULA ENERGY INC.</v>
          </cell>
          <cell r="D1362">
            <v>-91083</v>
          </cell>
        </row>
        <row r="1363">
          <cell r="A1363" t="str">
            <v>LINDSAY HYDRO-ELECTRIC SYSTEM</v>
          </cell>
          <cell r="B1363" t="str">
            <v>HYDRO ONE NETWORKS INC.</v>
          </cell>
          <cell r="D1363">
            <v>-202013</v>
          </cell>
        </row>
        <row r="1364">
          <cell r="A1364" t="str">
            <v>LONDON HYDRO UTILITIES SERVICES INC.</v>
          </cell>
          <cell r="B1364" t="str">
            <v>LONDON HYDRO INC.</v>
          </cell>
          <cell r="D1364">
            <v>-7184393</v>
          </cell>
        </row>
        <row r="1365">
          <cell r="A1365" t="str">
            <v>MALAHIDE UTILITY COMMISSION</v>
          </cell>
          <cell r="B1365" t="str">
            <v>HYDRO ONE NETWORKS INC.</v>
          </cell>
          <cell r="D1365">
            <v>-3029</v>
          </cell>
        </row>
        <row r="1366">
          <cell r="A1366" t="str">
            <v>MAPLETON HYDRO ELECTRIC COMMISSION</v>
          </cell>
          <cell r="B1366" t="str">
            <v>HYDRO ONE NETWORKS INC.</v>
          </cell>
          <cell r="D1366">
            <v>-2741</v>
          </cell>
        </row>
        <row r="1367">
          <cell r="A1367" t="str">
            <v>MARKDALE HYDRO SYSTEM</v>
          </cell>
          <cell r="B1367" t="str">
            <v>HYDRO ONE NETWORKS INC.</v>
          </cell>
          <cell r="D1367">
            <v>-18412</v>
          </cell>
        </row>
        <row r="1368">
          <cell r="A1368" t="str">
            <v>MARKHAM HYDRO DISTRIBUTION INC.</v>
          </cell>
          <cell r="B1368" t="str">
            <v>POWERSTREAM INC.</v>
          </cell>
          <cell r="D1368">
            <v>-3424963</v>
          </cell>
        </row>
        <row r="1369">
          <cell r="A1369" t="str">
            <v>MARMORA HYDRO COMMISSION</v>
          </cell>
          <cell r="B1369" t="str">
            <v>HYDRO ONE NETWORKS INC.</v>
          </cell>
          <cell r="D1369">
            <v>-21445</v>
          </cell>
        </row>
        <row r="1370">
          <cell r="A1370" t="str">
            <v>MARTINTOWN HYDRO SYSTEM</v>
          </cell>
          <cell r="B1370" t="str">
            <v>HYDRO ONE NETWORKS INC.</v>
          </cell>
          <cell r="D1370">
            <v>-843</v>
          </cell>
        </row>
        <row r="1371">
          <cell r="A1371" t="str">
            <v>MIDLAND POWER UTILITY CORPORATION</v>
          </cell>
          <cell r="B1371" t="str">
            <v>MIDLAND POWER UTILITY CORPORATION</v>
          </cell>
          <cell r="D1371">
            <v>-26525</v>
          </cell>
        </row>
        <row r="1372">
          <cell r="A1372" t="str">
            <v>MILDMAY HYDRO-ELECTRIC COMMISSION</v>
          </cell>
          <cell r="B1372" t="str">
            <v>WESTARIO POWER INC.</v>
          </cell>
          <cell r="D1372">
            <v>-3976</v>
          </cell>
        </row>
        <row r="1373">
          <cell r="A1373" t="str">
            <v>MILTON HYDRO DISTRIBUTION INC.</v>
          </cell>
          <cell r="B1373" t="str">
            <v>MILTON HYDRO DISTRIBUTION INC.</v>
          </cell>
          <cell r="D1373">
            <v>-1932501</v>
          </cell>
        </row>
        <row r="1374">
          <cell r="A1374" t="str">
            <v>MISSISSIPPI MILLS PUBLIC UTILITIES COMMISSION</v>
          </cell>
          <cell r="B1374" t="str">
            <v>OTTAWA RIVER POWER CORPORATION</v>
          </cell>
          <cell r="D1374">
            <v>-40818</v>
          </cell>
        </row>
        <row r="1375">
          <cell r="A1375" t="str">
            <v>NANTICOKE HYDRO ELECTRIC COMMISSION</v>
          </cell>
          <cell r="B1375" t="str">
            <v>HALDIMAND COUNTY HYDRO INC.</v>
          </cell>
          <cell r="D1375">
            <v>-401779</v>
          </cell>
        </row>
        <row r="1376">
          <cell r="A1376" t="str">
            <v>NAPANEE HYDRO-ELECTRIC COMMISSION</v>
          </cell>
          <cell r="B1376" t="str">
            <v>HYDRO ONE NETWORKS INC.</v>
          </cell>
          <cell r="D1376">
            <v>-38335</v>
          </cell>
        </row>
        <row r="1377">
          <cell r="A1377" t="str">
            <v>NEPEAN HYDRO ELECTRIC COMMISSION</v>
          </cell>
          <cell r="B1377" t="str">
            <v>HYDRO OTTAWA LIMITED</v>
          </cell>
          <cell r="D1377">
            <v>-3913299</v>
          </cell>
        </row>
        <row r="1378">
          <cell r="A1378" t="str">
            <v>NEW TECUMSETH HYDRO</v>
          </cell>
          <cell r="B1378" t="str">
            <v>POWERSTREAM INC.</v>
          </cell>
          <cell r="D1378">
            <v>-177928</v>
          </cell>
        </row>
        <row r="1379">
          <cell r="A1379" t="str">
            <v>NEWBURY POWER INC.</v>
          </cell>
          <cell r="B1379" t="str">
            <v>MIDDLESEX POWER DISTRIBUTION CORPORATION</v>
          </cell>
          <cell r="D1379">
            <v>-3415</v>
          </cell>
        </row>
        <row r="1380">
          <cell r="A1380" t="str">
            <v>NEWMARKET HYDRO LTD.</v>
          </cell>
          <cell r="B1380" t="str">
            <v>NEWMARKET-TAY POWER DISTRIBUTION LTD.</v>
          </cell>
          <cell r="D1380">
            <v>-1766340</v>
          </cell>
        </row>
        <row r="1381">
          <cell r="A1381" t="str">
            <v>NIAGARA FALLS HYDRO INC.</v>
          </cell>
          <cell r="B1381" t="str">
            <v>NIAGARA PENINSULA ENERGY INC.</v>
          </cell>
          <cell r="D1381">
            <v>-1629285</v>
          </cell>
        </row>
        <row r="1382">
          <cell r="A1382" t="str">
            <v>NIAGARA-ON-THE-LAKE HYDRO INC.</v>
          </cell>
          <cell r="B1382" t="str">
            <v>NIAGARA-ON-THE-LAKE HYDRO INC.</v>
          </cell>
          <cell r="D1382">
            <v>-185586</v>
          </cell>
        </row>
        <row r="1383">
          <cell r="A1383" t="str">
            <v>NICKEL CENTRE HYDRO-ELECTRIC COMMISSION</v>
          </cell>
          <cell r="B1383" t="str">
            <v>GREATER SUDBURY HYDRO INC.</v>
          </cell>
          <cell r="D1383">
            <v>-12457</v>
          </cell>
        </row>
        <row r="1384">
          <cell r="A1384" t="str">
            <v>NIPIGON HYDRO ELECTRIC COMMISSION</v>
          </cell>
          <cell r="B1384" t="str">
            <v>HYDRO ONE NETWORKS INC.</v>
          </cell>
          <cell r="D1384">
            <v>-16664</v>
          </cell>
        </row>
        <row r="1385">
          <cell r="A1385" t="str">
            <v>NORFOLK POWER DISTRIBUTION INC.</v>
          </cell>
          <cell r="B1385" t="str">
            <v>NORFOLK POWER DISTRIBUTION INC.</v>
          </cell>
          <cell r="D1385">
            <v>-31602</v>
          </cell>
        </row>
        <row r="1386">
          <cell r="A1386" t="str">
            <v>NORTH BAY HYDRO DISTRIBUTION LIMITED</v>
          </cell>
          <cell r="B1386" t="str">
            <v>NORTH BAY HYDRO DISTRIBUTION LIMITED</v>
          </cell>
          <cell r="D1386">
            <v>-366445</v>
          </cell>
        </row>
        <row r="1387">
          <cell r="A1387" t="str">
            <v>NORTH GRENVILLE HYDRO-ELECTRIC COMMISSION</v>
          </cell>
          <cell r="B1387" t="str">
            <v>HYDRO ONE NETWORKS INC.</v>
          </cell>
          <cell r="D1387">
            <v>-4401</v>
          </cell>
        </row>
        <row r="1388">
          <cell r="A1388" t="str">
            <v>NORTH PERTH UTILITY COMMISSION</v>
          </cell>
          <cell r="B1388" t="str">
            <v>HYDRO ONE NETWORKS INC.</v>
          </cell>
          <cell r="D1388">
            <v>-109179</v>
          </cell>
        </row>
        <row r="1389">
          <cell r="A1389" t="str">
            <v>NORWICH PUBLIC UTILITY COMMISSION</v>
          </cell>
          <cell r="B1389" t="str">
            <v>ERIE THAMES POWERLINES CORPORATION</v>
          </cell>
          <cell r="D1389">
            <v>-61495</v>
          </cell>
        </row>
        <row r="1390">
          <cell r="A1390" t="str">
            <v>OAKVILLE HYDRO ELECTRICITY DISTRIBUTION INC.</v>
          </cell>
          <cell r="B1390" t="str">
            <v>OAKVILLE HYDRO ELECTRICITY DISTRIBUTION INC.</v>
          </cell>
          <cell r="D1390">
            <v>-6005524</v>
          </cell>
        </row>
        <row r="1391">
          <cell r="A1391" t="str">
            <v>OIL SPRINGS HYDRO ELECTRIC COMMISSION</v>
          </cell>
          <cell r="B1391" t="str">
            <v>BLUEWATER POWER DISTRIBUTION CORPORATION</v>
          </cell>
          <cell r="D1391">
            <v>-5065</v>
          </cell>
        </row>
        <row r="1392">
          <cell r="A1392" t="str">
            <v>ORANGEVILLE HYDRO LIMITED</v>
          </cell>
          <cell r="B1392" t="str">
            <v>ORANGEVILLE HYDRO LIMITED</v>
          </cell>
          <cell r="D1392">
            <v>-919210</v>
          </cell>
        </row>
        <row r="1393">
          <cell r="A1393" t="str">
            <v>ORILLIA POWER DISTRIBUTION CORPORATION</v>
          </cell>
          <cell r="B1393" t="str">
            <v>ORILLIA POWER DISTRIBUTION CORPORATION</v>
          </cell>
          <cell r="D1393">
            <v>-461777</v>
          </cell>
        </row>
        <row r="1394">
          <cell r="A1394" t="str">
            <v>OSHAWA PUC NETWORKS INC.</v>
          </cell>
          <cell r="B1394" t="str">
            <v>OSHAWA PUC NETWORKS INC.</v>
          </cell>
          <cell r="D1394">
            <v>-2854490</v>
          </cell>
        </row>
        <row r="1395">
          <cell r="A1395" t="str">
            <v>PARKHILL P.U.C.</v>
          </cell>
          <cell r="B1395" t="str">
            <v>MIDDLESEX POWER DISTRIBUTION CORPORATION</v>
          </cell>
          <cell r="D1395">
            <v>-22663</v>
          </cell>
        </row>
        <row r="1396">
          <cell r="A1396" t="str">
            <v>PARRY SOUND POWER CORPORATION</v>
          </cell>
          <cell r="B1396" t="str">
            <v>PARRY SOUND POWER CORPORATION</v>
          </cell>
          <cell r="D1396">
            <v>-38660</v>
          </cell>
        </row>
        <row r="1397">
          <cell r="A1397" t="str">
            <v>PELHAM HYDRO-ELECTRIC COMMISSION</v>
          </cell>
          <cell r="B1397" t="str">
            <v>NIAGARA PENINSULA ENERGY INC.</v>
          </cell>
          <cell r="D1397">
            <v>-52420</v>
          </cell>
        </row>
        <row r="1398">
          <cell r="A1398" t="str">
            <v>PERTH EAST HYDRO ELECTRIC COMMISSION</v>
          </cell>
          <cell r="B1398" t="str">
            <v>HYDRO ONE NETWORKS INC.</v>
          </cell>
          <cell r="D1398">
            <v>-23746</v>
          </cell>
        </row>
        <row r="1399">
          <cell r="A1399" t="str">
            <v>PETERBOROUGH UTILITIES COMMISSION</v>
          </cell>
          <cell r="B1399" t="str">
            <v>PETERBOROUGH DISTRIBUTION INCORPORATED</v>
          </cell>
          <cell r="D1399">
            <v>-1184532</v>
          </cell>
        </row>
        <row r="1400">
          <cell r="A1400" t="str">
            <v>PICKERING HYDRO-ELECTRIC COMMISSION</v>
          </cell>
          <cell r="B1400" t="str">
            <v>VERIDIAN CONNECTIONS INC.</v>
          </cell>
          <cell r="D1400">
            <v>-708917</v>
          </cell>
        </row>
        <row r="1401">
          <cell r="A1401" t="str">
            <v>POLICE VILLAGE OF APPLE HILL HYDRO SYSTEM</v>
          </cell>
          <cell r="B1401" t="str">
            <v>HYDRO ONE NETWORKS INC.</v>
          </cell>
          <cell r="D1401">
            <v>-698</v>
          </cell>
        </row>
        <row r="1402">
          <cell r="A1402" t="str">
            <v>POLICE VILLAGE OF AVONMORE HYDRO SYSTEM</v>
          </cell>
          <cell r="B1402" t="str">
            <v>HYDRO ONE NETWORKS INC.</v>
          </cell>
          <cell r="D1402">
            <v>-2588</v>
          </cell>
        </row>
        <row r="1403">
          <cell r="A1403" t="str">
            <v>POLICE VILLAGE OF COMBER HYDRO SYSTEM</v>
          </cell>
          <cell r="B1403" t="str">
            <v>E.L.K. ENERGY INC.</v>
          </cell>
          <cell r="D1403">
            <v>-31005</v>
          </cell>
        </row>
        <row r="1404">
          <cell r="A1404" t="str">
            <v>POLICE VILLAGE OF DUBLIN HYDRO SYSTEM</v>
          </cell>
          <cell r="B1404" t="str">
            <v>ERIE THAMES POWERLINES CORPORATION</v>
          </cell>
          <cell r="D1404">
            <v>-1945</v>
          </cell>
        </row>
        <row r="1405">
          <cell r="A1405" t="str">
            <v>POLICE VILLAGE OF GRANTON HYDRO SYSTEM</v>
          </cell>
          <cell r="B1405" t="str">
            <v>HYDRO ONE NETWORKS INC.</v>
          </cell>
          <cell r="D1405">
            <v>-42896</v>
          </cell>
        </row>
        <row r="1406">
          <cell r="A1406" t="str">
            <v>POLICE VILLAGE OF MERLIN HYDRO SYSTEM</v>
          </cell>
          <cell r="B1406" t="str">
            <v>CHATHAM-KENT HYDRO INC.</v>
          </cell>
          <cell r="D1406">
            <v>-24071</v>
          </cell>
        </row>
        <row r="1407">
          <cell r="A1407" t="str">
            <v>POLICE VILLAGE OF MOOREFIELD HYDRO SYSTEM</v>
          </cell>
          <cell r="B1407" t="str">
            <v>HYDRO ONE NETWORKS INC.</v>
          </cell>
          <cell r="D1407">
            <v>-99</v>
          </cell>
        </row>
        <row r="1408">
          <cell r="A1408" t="str">
            <v>POLICE VILLAGE OF MOUNT BRYDGES HYDRO SYSTEM</v>
          </cell>
          <cell r="B1408" t="str">
            <v>MIDDLESEX POWER DISTRIBUTION CORPORATION</v>
          </cell>
          <cell r="D1408">
            <v>-27561</v>
          </cell>
        </row>
        <row r="1409">
          <cell r="A1409" t="str">
            <v>POLICE VILLAGE OF PRICEVILLE HYDRO SYSTEM</v>
          </cell>
          <cell r="B1409" t="str">
            <v>HYDRO ONE NETWORKS INC.</v>
          </cell>
          <cell r="D1409">
            <v>-2111</v>
          </cell>
        </row>
        <row r="1410">
          <cell r="A1410" t="str">
            <v>POLICE VILLAGE OF RUSSELL HYDRO ELECTRIC SYSTEM</v>
          </cell>
          <cell r="B1410" t="str">
            <v>HYDRO ONE NETWORKS INC.</v>
          </cell>
          <cell r="D1410">
            <v>-6098</v>
          </cell>
        </row>
        <row r="1411">
          <cell r="A1411" t="str">
            <v>PORT COLBORNE HYDRO INC.</v>
          </cell>
          <cell r="B1411" t="str">
            <v>CANADIAN NIAGARA POWER INC.</v>
          </cell>
          <cell r="D1411">
            <v>-48570</v>
          </cell>
        </row>
        <row r="1412">
          <cell r="A1412" t="str">
            <v>PORT HOPE HYDRO</v>
          </cell>
          <cell r="B1412" t="str">
            <v>VERIDIAN CONNECTIONS INC.</v>
          </cell>
          <cell r="D1412">
            <v>-515719</v>
          </cell>
        </row>
        <row r="1413">
          <cell r="A1413" t="str">
            <v>PRESCOTT PUBLIC UTILITIES COMMISSION</v>
          </cell>
          <cell r="B1413" t="str">
            <v>RIDEAU ST. LAWRENCE DISTRIBUTION INC.</v>
          </cell>
          <cell r="D1413">
            <v>-33640</v>
          </cell>
        </row>
        <row r="1414">
          <cell r="A1414" t="str">
            <v>PUBLIC UTILITIES COMMISSION OF CHATHAM-KENT</v>
          </cell>
          <cell r="B1414" t="str">
            <v>CHATHAM-KENT HYDRO INC.</v>
          </cell>
          <cell r="D1414">
            <v>-931984</v>
          </cell>
        </row>
        <row r="1415">
          <cell r="A1415" t="str">
            <v>PUBLIC UTILITIES COMMISSION OF THE CITY OF BARRIE</v>
          </cell>
          <cell r="B1415" t="str">
            <v>POWERSTREAM INC.</v>
          </cell>
          <cell r="D1415">
            <v>-3573120</v>
          </cell>
        </row>
        <row r="1416">
          <cell r="A1416" t="str">
            <v>PUBLIC UTILITIES COMMISSION OF THE CITY OF OWEN SOUND</v>
          </cell>
          <cell r="B1416" t="str">
            <v>HYDRO ONE NETWORKS INC.</v>
          </cell>
          <cell r="D1416">
            <v>-172860</v>
          </cell>
        </row>
        <row r="1417">
          <cell r="A1417" t="str">
            <v>PUBLIC UTILITIES COMMISSION OF THE CITY OF TRENTON</v>
          </cell>
          <cell r="B1417" t="str">
            <v>HYDRO ONE NETWORKS INC.</v>
          </cell>
          <cell r="D1417">
            <v>-785703</v>
          </cell>
        </row>
        <row r="1418">
          <cell r="A1418" t="str">
            <v>PUBLIC UTILITIES COMMISSION OF THE CORPORATION OF THE TOWNSHIP OF MAGNETAWAN</v>
          </cell>
          <cell r="B1418" t="str">
            <v>LAKELAND POWER DISTRIBUTION LTD.</v>
          </cell>
          <cell r="D1418">
            <v>-26307</v>
          </cell>
        </row>
        <row r="1419">
          <cell r="A1419" t="str">
            <v>PUBLIC UTILITIES COMMISSION OF THE TOWN OF ALEXANDRIA</v>
          </cell>
          <cell r="B1419" t="str">
            <v>HYDRO ONE NETWORKS INC.</v>
          </cell>
          <cell r="D1419">
            <v>-15360</v>
          </cell>
        </row>
        <row r="1420">
          <cell r="A1420" t="str">
            <v>PUBLIC UTILITIES COMMISSION OF THE TOWN OF BLENHEIM</v>
          </cell>
          <cell r="B1420" t="str">
            <v>CHATHAM-KENT HYDRO INC.</v>
          </cell>
          <cell r="D1420">
            <v>-25316</v>
          </cell>
        </row>
        <row r="1421">
          <cell r="A1421" t="str">
            <v>PUBLIC UTILITIES COMMISSION OF THE TOWN OF CAMPBELLFORD</v>
          </cell>
          <cell r="B1421" t="str">
            <v>HYDRO ONE NETWORKS INC.</v>
          </cell>
          <cell r="D1421">
            <v>-32228</v>
          </cell>
        </row>
        <row r="1422">
          <cell r="A1422" t="str">
            <v>PUBLIC UTILITIES COMMISSION OF THE TOWN OF CHESLEY</v>
          </cell>
          <cell r="B1422" t="str">
            <v>HYDRO ONE NETWORKS INC.</v>
          </cell>
          <cell r="D1422">
            <v>-16267</v>
          </cell>
        </row>
        <row r="1423">
          <cell r="A1423" t="str">
            <v>PUBLIC UTILITIES COMMISSION OF THE TOWN OF COBOURG</v>
          </cell>
          <cell r="B1423" t="str">
            <v>LAKEFRONT UTILITIES INC.</v>
          </cell>
          <cell r="D1423">
            <v>-14001</v>
          </cell>
        </row>
        <row r="1424">
          <cell r="A1424" t="str">
            <v>PUBLIC UTILITIES COMMISSION OF THE TOWN OF FERGUS</v>
          </cell>
          <cell r="B1424" t="str">
            <v>CENTRE WELLINGTON HYDRO LTD.</v>
          </cell>
          <cell r="D1424">
            <v>-52302</v>
          </cell>
        </row>
        <row r="1425">
          <cell r="A1425" t="str">
            <v>PUBLIC UTILITIES COMMISSION OF THE TOWN OF GODERICH</v>
          </cell>
          <cell r="B1425" t="str">
            <v>WEST COAST HURON ENERGY INC.</v>
          </cell>
          <cell r="D1425">
            <v>-143766</v>
          </cell>
        </row>
        <row r="1426">
          <cell r="A1426" t="str">
            <v>PUBLIC UTILITIES COMMISSION OF THE TOWN OF MASSEY</v>
          </cell>
          <cell r="B1426" t="str">
            <v>ESPANOLA REGIONAL HYDRO DISTRIBUTION CORPORATION</v>
          </cell>
          <cell r="D1426">
            <v>-10397</v>
          </cell>
        </row>
        <row r="1427">
          <cell r="A1427" t="str">
            <v>PUBLIC UTILITIES COMMISSION OF THE TOWN OF MEAFORD</v>
          </cell>
          <cell r="B1427" t="str">
            <v>HYDRO ONE NETWORKS INC.</v>
          </cell>
          <cell r="D1427">
            <v>-107901</v>
          </cell>
        </row>
        <row r="1428">
          <cell r="A1428" t="str">
            <v>PUBLIC UTILITIES COMMISSION OF THE TOWN OF MITCHELL</v>
          </cell>
          <cell r="B1428" t="str">
            <v>ERIE THAMES POWERLINES CORPORATION</v>
          </cell>
          <cell r="D1428">
            <v>-48613</v>
          </cell>
        </row>
        <row r="1429">
          <cell r="A1429" t="str">
            <v>PUBLIC UTILITIES COMMISSION OF THE TOWN OF MOUNT FOREST</v>
          </cell>
          <cell r="B1429" t="str">
            <v>WELLINGTON NORTH POWER INC.</v>
          </cell>
          <cell r="D1429">
            <v>-26398</v>
          </cell>
        </row>
        <row r="1430">
          <cell r="A1430" t="str">
            <v>PUBLIC UTILITIES COMMISSION OF THE TOWN OF PALMERSTON</v>
          </cell>
          <cell r="B1430" t="str">
            <v>WESTARIO POWER INC.</v>
          </cell>
          <cell r="D1430">
            <v>-30315</v>
          </cell>
        </row>
        <row r="1431">
          <cell r="A1431" t="str">
            <v>PUBLIC UTILITIES COMMISSION OF THE TOWN OF PARIS</v>
          </cell>
          <cell r="B1431" t="str">
            <v>BRANT COUNTY POWER INC.</v>
          </cell>
          <cell r="D1431">
            <v>-262478</v>
          </cell>
        </row>
        <row r="1432">
          <cell r="A1432" t="str">
            <v>PUBLIC UTILITIES COMMISSION OF THE TOWN OF PICTON</v>
          </cell>
          <cell r="B1432" t="str">
            <v>HYDRO ONE NETWORKS INC.</v>
          </cell>
          <cell r="D1432">
            <v>-23971</v>
          </cell>
        </row>
        <row r="1433">
          <cell r="A1433" t="str">
            <v>PUBLIC UTILITIES COMMISSION OF THE TOWN OF RIDGETOWN</v>
          </cell>
          <cell r="B1433" t="str">
            <v>CHATHAM-KENT HYDRO INC.</v>
          </cell>
          <cell r="D1433">
            <v>-35371</v>
          </cell>
        </row>
        <row r="1434">
          <cell r="A1434" t="str">
            <v>PUBLIC UTILITIES COMMISSION OF THE TOWN OF SOUTHAMPTON</v>
          </cell>
          <cell r="B1434" t="str">
            <v>WESTARIO POWER INC.</v>
          </cell>
          <cell r="D1434">
            <v>-66730</v>
          </cell>
        </row>
        <row r="1435">
          <cell r="A1435" t="str">
            <v>PUBLIC UTILITIES COMMISSION OF THE TOWN OF TECUMSEH</v>
          </cell>
          <cell r="B1435" t="str">
            <v>ESSEX POWERLINES CORPORATION</v>
          </cell>
          <cell r="D1435">
            <v>-868582</v>
          </cell>
        </row>
        <row r="1436">
          <cell r="A1436" t="str">
            <v>PUBLIC UTILITIES COMMISSION OF THE TOWN OF TILBURY</v>
          </cell>
          <cell r="B1436" t="str">
            <v>CHATHAM-KENT HYDRO INC.</v>
          </cell>
          <cell r="D1436">
            <v>-90846</v>
          </cell>
        </row>
        <row r="1437">
          <cell r="A1437" t="str">
            <v>PUBLIC UTILITIES COMMISSION OF THE VILLAGE OF ARTHUR</v>
          </cell>
          <cell r="B1437" t="str">
            <v>WELLINGTON NORTH POWER INC.</v>
          </cell>
          <cell r="D1437">
            <v>-7242</v>
          </cell>
        </row>
        <row r="1438">
          <cell r="A1438" t="str">
            <v>PUBLIC UTILITIES COMMISSION OF THE VILLAGE OF BELMONT</v>
          </cell>
          <cell r="B1438" t="str">
            <v>ERIE THAMES POWERLINES CORPORATION</v>
          </cell>
          <cell r="D1438">
            <v>-133842</v>
          </cell>
        </row>
        <row r="1439">
          <cell r="A1439" t="str">
            <v>PUBLIC UTILITIES COMMISSION OF THE VILLAGE OF LANCASTER</v>
          </cell>
          <cell r="B1439" t="str">
            <v>HYDRO ONE NETWORKS INC.</v>
          </cell>
          <cell r="D1439">
            <v>-27168</v>
          </cell>
        </row>
        <row r="1440">
          <cell r="A1440" t="str">
            <v>PUBLIC UTILITIES COMMISSION OF THE VILLAGE OF PORT MCNICOLL</v>
          </cell>
          <cell r="B1440" t="str">
            <v>NEWMARKET-TAY POWER DISTRIBUTION LTD.</v>
          </cell>
          <cell r="D1440">
            <v>-7421</v>
          </cell>
        </row>
        <row r="1441">
          <cell r="A1441" t="str">
            <v>PUBLIC UTILITIES COMMISSION OF THE VILLAGE OF PORT STANLEY</v>
          </cell>
          <cell r="B1441" t="str">
            <v>ERIE THAMES POWERLINES CORPORATION</v>
          </cell>
          <cell r="D1441">
            <v>-4706</v>
          </cell>
        </row>
        <row r="1442">
          <cell r="A1442" t="str">
            <v>PUBLIC UTILITIES COMMISSION OF THE VILLAGE OF THAMESVILLE</v>
          </cell>
          <cell r="B1442" t="str">
            <v>CHATHAM-KENT HYDRO INC.</v>
          </cell>
          <cell r="D1442">
            <v>-4713</v>
          </cell>
        </row>
        <row r="1443">
          <cell r="A1443" t="str">
            <v>PUBLIC UTILITIES COMMISSION OF THE VILLAGE OF WESTPORT</v>
          </cell>
          <cell r="B1443" t="str">
            <v>RIDEAU ST. LAWRENCE DISTRIBUTION INC.</v>
          </cell>
          <cell r="D1443">
            <v>-564</v>
          </cell>
        </row>
        <row r="1444">
          <cell r="A1444" t="str">
            <v>PUBLIC UTILITIES COMMISSION OF THE VILLAGE OF WHEATLEY</v>
          </cell>
          <cell r="B1444" t="str">
            <v>CHATHAM-KENT HYDRO INC.</v>
          </cell>
          <cell r="D1444">
            <v>-9927</v>
          </cell>
        </row>
        <row r="1445">
          <cell r="A1445" t="str">
            <v>PUBLIC UTILITY COMMISSION OF THE VILLAGE OF WEST LORNE</v>
          </cell>
          <cell r="B1445" t="str">
            <v>HYDRO ONE NETWORKS INC.</v>
          </cell>
          <cell r="D1445">
            <v>-21813</v>
          </cell>
        </row>
        <row r="1446">
          <cell r="A1446" t="str">
            <v>PUBLIC UTILITY COMMISSION OF TOWN OF PERTH</v>
          </cell>
          <cell r="B1446" t="str">
            <v>HYDRO ONE NETWORKS INC.</v>
          </cell>
          <cell r="D1446">
            <v>-102809</v>
          </cell>
        </row>
        <row r="1447">
          <cell r="A1447" t="str">
            <v>RAINY RIVER PUBLIC UTILITIES COMMISSION</v>
          </cell>
          <cell r="B1447" t="str">
            <v>HYDRO ONE NETWORKS INC.</v>
          </cell>
          <cell r="D1447">
            <v>-21851</v>
          </cell>
        </row>
        <row r="1448">
          <cell r="A1448" t="str">
            <v>RED ROCK HYDRO</v>
          </cell>
          <cell r="B1448" t="str">
            <v>HYDRO ONE NETWORKS INC.</v>
          </cell>
          <cell r="D1448">
            <v>-9068</v>
          </cell>
        </row>
        <row r="1449">
          <cell r="A1449" t="str">
            <v>RENFREW HYDRO INC.</v>
          </cell>
          <cell r="B1449" t="str">
            <v>RENFREW HYDRO INC.</v>
          </cell>
          <cell r="D1449">
            <v>-45216</v>
          </cell>
        </row>
        <row r="1450">
          <cell r="A1450" t="str">
            <v>RICHMOND HILL HYDRO INC.</v>
          </cell>
          <cell r="B1450" t="str">
            <v>POWERSTREAM INC.</v>
          </cell>
          <cell r="D1450">
            <v>-1379841</v>
          </cell>
        </row>
        <row r="1451">
          <cell r="A1451" t="str">
            <v>RIPLEY PUBLIC UTILITIES COMMISSION</v>
          </cell>
          <cell r="B1451" t="str">
            <v>WESTARIO POWER INC.</v>
          </cell>
          <cell r="D1451">
            <v>-17351</v>
          </cell>
        </row>
        <row r="1452">
          <cell r="A1452" t="str">
            <v>ROCKLAND HYDRO ELECTRIC COMMISSION</v>
          </cell>
          <cell r="B1452" t="str">
            <v>HYDRO ONE NETWORKS INC.</v>
          </cell>
          <cell r="D1452">
            <v>-137786</v>
          </cell>
        </row>
        <row r="1453">
          <cell r="A1453" t="str">
            <v>RODNEY PUBLIC UTILITIES COMMISSION</v>
          </cell>
          <cell r="B1453" t="str">
            <v>HYDRO ONE NETWORKS INC.</v>
          </cell>
          <cell r="D1453">
            <v>-5016</v>
          </cell>
        </row>
        <row r="1454">
          <cell r="A1454" t="str">
            <v>SCHREIBER HYDRO-ELECTRIC COMMISSION</v>
          </cell>
          <cell r="B1454" t="str">
            <v>HYDRO ONE NETWORKS INC.</v>
          </cell>
          <cell r="D1454">
            <v>-7023</v>
          </cell>
        </row>
        <row r="1455">
          <cell r="A1455" t="str">
            <v>SCUGOG HYDRO ELECTRIC CORPORATION</v>
          </cell>
          <cell r="B1455" t="str">
            <v>VERIDIAN CONNECTIONS INC.</v>
          </cell>
          <cell r="D1455">
            <v>-369615</v>
          </cell>
        </row>
        <row r="1456">
          <cell r="A1456" t="str">
            <v>SEAFORTH PUBLIC UTILITY COMMISSION</v>
          </cell>
          <cell r="B1456" t="str">
            <v>FESTIVAL HYDRO INC.</v>
          </cell>
          <cell r="D1456">
            <v>-20125</v>
          </cell>
        </row>
        <row r="1457">
          <cell r="A1457" t="str">
            <v>SEVERN HYDRO-ELECTRIC SYSTEM</v>
          </cell>
          <cell r="B1457" t="str">
            <v>HYDRO ONE NETWORKS INC.</v>
          </cell>
          <cell r="D1457">
            <v>-15706</v>
          </cell>
        </row>
        <row r="1458">
          <cell r="A1458" t="str">
            <v>SIMCOE HYDRO-ELECTRIC COMMISSION</v>
          </cell>
          <cell r="B1458" t="str">
            <v>NORFOLK POWER DISTRIBUTION INC.</v>
          </cell>
          <cell r="D1458">
            <v>-305797</v>
          </cell>
        </row>
        <row r="1459">
          <cell r="A1459" t="str">
            <v>SIOUX LOOKOUT HYDRO INC.</v>
          </cell>
          <cell r="B1459" t="str">
            <v>SIOUX LOOKOUT HYDRO INC.</v>
          </cell>
          <cell r="D1459">
            <v>-34147</v>
          </cell>
        </row>
        <row r="1460">
          <cell r="A1460" t="str">
            <v>SMITHS FALLS HYDRO ELECTRIC COMMISSION</v>
          </cell>
          <cell r="B1460" t="str">
            <v>HYDRO ONE NETWORKS INC.</v>
          </cell>
          <cell r="D1460">
            <v>-30355</v>
          </cell>
        </row>
        <row r="1461">
          <cell r="A1461" t="str">
            <v>SOUTH RIVER PUBLIC UTILITIES COMMISSION</v>
          </cell>
          <cell r="B1461" t="str">
            <v>HYDRO ONE NETWORKS INC.</v>
          </cell>
          <cell r="D1461">
            <v>-7367</v>
          </cell>
        </row>
        <row r="1462">
          <cell r="A1462" t="str">
            <v>SOUTH-WEST OXFORD PUBLIC UTILITIES COMMISSION</v>
          </cell>
          <cell r="B1462" t="str">
            <v>ERIE THAMES POWERLINES CORPORATION</v>
          </cell>
          <cell r="D1462">
            <v>-2699</v>
          </cell>
        </row>
        <row r="1463">
          <cell r="A1463" t="str">
            <v>ST. CATHARINES HYDRO UTILITY SERVICES INC.</v>
          </cell>
          <cell r="B1463" t="str">
            <v>HORIZON UTILITIES CORPORATION</v>
          </cell>
          <cell r="D1463">
            <v>-2312521</v>
          </cell>
        </row>
        <row r="1464">
          <cell r="A1464" t="str">
            <v>ST. MARY'S PUBLIC UTILITIES COMMISSION</v>
          </cell>
          <cell r="B1464" t="str">
            <v>FESTIVAL HYDRO INC.</v>
          </cell>
          <cell r="D1464">
            <v>-98097</v>
          </cell>
        </row>
        <row r="1465">
          <cell r="A1465" t="str">
            <v>ST. THOMAS ENERGY INC.</v>
          </cell>
          <cell r="B1465" t="str">
            <v>ST. THOMAS ENERGY INC.</v>
          </cell>
          <cell r="D1465">
            <v>-240213</v>
          </cell>
        </row>
        <row r="1466">
          <cell r="A1466" t="str">
            <v>STIRLING-RAWDON PUBLIC UTILITIES COMMISSION</v>
          </cell>
          <cell r="B1466" t="str">
            <v>HYDRO ONE NETWORKS INC.</v>
          </cell>
          <cell r="D1466">
            <v>-8927</v>
          </cell>
        </row>
        <row r="1467">
          <cell r="A1467" t="str">
            <v>STONEY CREEK HYDRO-ELECTRIC COMMISSION</v>
          </cell>
          <cell r="B1467" t="str">
            <v>HORIZON UTILITIES CORPORATION</v>
          </cell>
          <cell r="D1467">
            <v>-39287</v>
          </cell>
        </row>
        <row r="1468">
          <cell r="A1468" t="str">
            <v>STRATFORD PUBLIC UTILITY COMMISSION</v>
          </cell>
          <cell r="B1468" t="str">
            <v>FESTIVAL HYDRO INC.</v>
          </cell>
          <cell r="D1468">
            <v>-768620</v>
          </cell>
        </row>
        <row r="1469">
          <cell r="A1469" t="str">
            <v>SUNDRIDGE HYDRO ELECTRIC SYSTEM</v>
          </cell>
          <cell r="B1469" t="str">
            <v>LAKELAND POWER DISTRIBUTION LTD.</v>
          </cell>
          <cell r="D1469">
            <v>-50123</v>
          </cell>
        </row>
        <row r="1470">
          <cell r="A1470" t="str">
            <v>TARA HYDRO-ELECTRIC SYSTEM</v>
          </cell>
          <cell r="B1470" t="str">
            <v>HYDRO ONE NETWORKS INC.</v>
          </cell>
          <cell r="D1470">
            <v>-5476</v>
          </cell>
        </row>
        <row r="1471">
          <cell r="A1471" t="str">
            <v>TEESWATER HYDRO-ELECTRIC COMMISSION</v>
          </cell>
          <cell r="B1471" t="str">
            <v>WESTARIO POWER INC.</v>
          </cell>
          <cell r="D1471">
            <v>-34494</v>
          </cell>
        </row>
        <row r="1472">
          <cell r="A1472" t="str">
            <v>TERRACE BAY SUPERIOR WIRES INC.</v>
          </cell>
          <cell r="B1472" t="str">
            <v>HYDRO ONE NETWORKS INC.</v>
          </cell>
          <cell r="D1472">
            <v>-100996</v>
          </cell>
        </row>
        <row r="1473">
          <cell r="A1473" t="str">
            <v>THE HYDRO ELECTRIC COMMISSION OF THE TOWN OF CARLETON PLACE</v>
          </cell>
          <cell r="B1473" t="str">
            <v>HYDRO ONE NETWORKS INC.</v>
          </cell>
          <cell r="D1473">
            <v>-67511</v>
          </cell>
        </row>
        <row r="1474">
          <cell r="A1474" t="str">
            <v>THE HYDRO ELECTRIC COMMISSION OF THE TOWN OF SHELBURNE</v>
          </cell>
          <cell r="B1474" t="str">
            <v>HYDRO ONE NETWORKS INC.</v>
          </cell>
          <cell r="D1474">
            <v>-69722</v>
          </cell>
        </row>
        <row r="1475">
          <cell r="A1475" t="str">
            <v>THE HYDRO ELECTRIC COMMISSION OF THE TOWNSHIP OF WARWICK</v>
          </cell>
          <cell r="B1475" t="str">
            <v>BLUEWATER POWER DISTRIBUTION CORPORATION</v>
          </cell>
          <cell r="D1475">
            <v>-39551</v>
          </cell>
        </row>
        <row r="1476">
          <cell r="A1476" t="str">
            <v>THE HYDRO-ELECTRIC COMMISSION FOR THE TOWN OF EXETER</v>
          </cell>
          <cell r="B1476" t="str">
            <v>HYDRO ONE NETWORKS INC.</v>
          </cell>
          <cell r="D1476">
            <v>-87426</v>
          </cell>
        </row>
        <row r="1477">
          <cell r="A1477" t="str">
            <v>THE HYDRO-ELECTRIC COMMISSION OF THE CITY OF GLOUCESTER</v>
          </cell>
          <cell r="B1477" t="str">
            <v>HYDRO OTTAWA LIMITED</v>
          </cell>
          <cell r="D1477">
            <v>-5716466</v>
          </cell>
        </row>
        <row r="1478">
          <cell r="A1478" t="str">
            <v>THE HYDRO-ELECTRIC COMMISSION OF THE TOWN OF PENETANGUISHENE</v>
          </cell>
          <cell r="B1478" t="str">
            <v>POWERSTREAM INC.</v>
          </cell>
          <cell r="D1478">
            <v>-213396</v>
          </cell>
        </row>
        <row r="1479">
          <cell r="A1479" t="str">
            <v>THE PUBLIC UTILITIES COMMISSION FOR THE TOWN OF BANCROFT</v>
          </cell>
          <cell r="B1479" t="str">
            <v>HYDRO ONE NETWORKS INC.</v>
          </cell>
          <cell r="D1479">
            <v>-57504</v>
          </cell>
        </row>
        <row r="1480">
          <cell r="A1480" t="str">
            <v>THE PUBLIC UTILITIES COMMISSION OF THE TOWN OF COLLINGWOOD</v>
          </cell>
          <cell r="B1480" t="str">
            <v>COLLUS POWER CORP.</v>
          </cell>
          <cell r="D1480">
            <v>-338454</v>
          </cell>
        </row>
        <row r="1481">
          <cell r="A1481" t="str">
            <v>THE PUBLIC UTILITIES COMMISSION OF THE TOWN OF KAPUSKASING</v>
          </cell>
          <cell r="B1481" t="str">
            <v>NORTHERN ONTARIO WIRES INC.</v>
          </cell>
          <cell r="D1481">
            <v>-28610</v>
          </cell>
        </row>
        <row r="1482">
          <cell r="A1482" t="str">
            <v>THE PUBLIC UTILITIES COMMISSION OF THE TOWN OF PETROLIA</v>
          </cell>
          <cell r="B1482" t="str">
            <v>BLUEWATER POWER DISTRIBUTION CORPORATION</v>
          </cell>
          <cell r="D1482">
            <v>-69367</v>
          </cell>
        </row>
        <row r="1483">
          <cell r="A1483" t="str">
            <v>THE PUBLIC UTILITIES COMMISSION OF THE VILLAGE OF EGANVILLE</v>
          </cell>
          <cell r="B1483" t="str">
            <v>HYDRO ONE NETWORKS INC.</v>
          </cell>
          <cell r="D1483">
            <v>-11994</v>
          </cell>
        </row>
        <row r="1484">
          <cell r="A1484" t="str">
            <v>THE PUBLIC UTILITIES COMMISSION OF THE VILLAGE OF POINT EDWARD</v>
          </cell>
          <cell r="B1484" t="str">
            <v>BLUEWATER POWER DISTRIBUTION CORPORATION</v>
          </cell>
          <cell r="D1484">
            <v>-3856</v>
          </cell>
        </row>
        <row r="1485">
          <cell r="A1485" t="str">
            <v>THE VILLAGE OF OMEMEE HYDRO-ELECTRIC COMMISSION</v>
          </cell>
          <cell r="B1485" t="str">
            <v>HYDRO ONE NETWORKS INC.</v>
          </cell>
          <cell r="D1485">
            <v>-20017</v>
          </cell>
        </row>
        <row r="1486">
          <cell r="A1486" t="str">
            <v>THEDFORD HYDRO ELECTRIC COMMISSION</v>
          </cell>
          <cell r="B1486" t="str">
            <v>HYDRO ONE NETWORKS INC.</v>
          </cell>
          <cell r="D1486">
            <v>-13800</v>
          </cell>
        </row>
        <row r="1487">
          <cell r="A1487" t="str">
            <v>THORNDALE HYDRO ELECTRIC COMMISSION</v>
          </cell>
          <cell r="B1487" t="str">
            <v>HYDRO ONE NETWORKS INC.</v>
          </cell>
          <cell r="D1487">
            <v>-2064</v>
          </cell>
        </row>
        <row r="1488">
          <cell r="A1488" t="str">
            <v>THOROLD HYDRO CORPORATION</v>
          </cell>
          <cell r="B1488" t="str">
            <v>HYDRO ONE NETWORKS INC.</v>
          </cell>
          <cell r="D1488">
            <v>-29789</v>
          </cell>
        </row>
        <row r="1489">
          <cell r="A1489" t="str">
            <v>THUNDER BAY HYDRO ELECTRICITY DISTRIBUTION INC.</v>
          </cell>
          <cell r="B1489" t="str">
            <v>THUNDER BAY HYDRO ELECTRICITY DISTRIBUTION INC.</v>
          </cell>
          <cell r="D1489">
            <v>-4646255</v>
          </cell>
        </row>
        <row r="1490">
          <cell r="A1490" t="str">
            <v>TILLSONBURG HYDRO INC.</v>
          </cell>
          <cell r="B1490" t="str">
            <v>TILLSONBURG HYDRO INC.</v>
          </cell>
          <cell r="D1490">
            <v>-371406</v>
          </cell>
        </row>
        <row r="1491">
          <cell r="A1491" t="str">
            <v>TOWNSHIP OF MCGARRY HYDRO SYSTEM</v>
          </cell>
          <cell r="B1491" t="str">
            <v>HYDRO ONE NETWORKS INC.</v>
          </cell>
          <cell r="D1491">
            <v>-6273</v>
          </cell>
        </row>
        <row r="1492">
          <cell r="A1492" t="str">
            <v>TOWNSHIP OF NORTH DORCHESTER HYDRO</v>
          </cell>
          <cell r="B1492" t="str">
            <v>HYDRO ONE NETWORKS INC.</v>
          </cell>
          <cell r="D1492">
            <v>-48671</v>
          </cell>
        </row>
        <row r="1493">
          <cell r="A1493" t="str">
            <v>TWEED HYDRO ELECTRIC COMMISSION</v>
          </cell>
          <cell r="B1493" t="str">
            <v>HYDRO ONE NETWORKS INC.</v>
          </cell>
          <cell r="D1493">
            <v>-21650</v>
          </cell>
        </row>
        <row r="1494">
          <cell r="A1494" t="str">
            <v>UXBRIDGE HYDRO ELECTRIC COMMISSION</v>
          </cell>
          <cell r="B1494" t="str">
            <v>VERIDIAN CONNECTIONS INC.</v>
          </cell>
          <cell r="D1494">
            <v>-15283</v>
          </cell>
        </row>
        <row r="1495">
          <cell r="A1495" t="str">
            <v>VILLAGE OF BARRY'S BAY HYDRO SYSTEM</v>
          </cell>
          <cell r="B1495" t="str">
            <v>HYDRO ONE NETWORKS INC.</v>
          </cell>
          <cell r="D1495">
            <v>-3903</v>
          </cell>
        </row>
        <row r="1496">
          <cell r="A1496" t="str">
            <v>VILLAGE OF BLOOMFIELD HYDRO SYSTEM</v>
          </cell>
          <cell r="B1496" t="str">
            <v>HYDRO ONE NETWORKS INC.</v>
          </cell>
          <cell r="D1496">
            <v>-153</v>
          </cell>
        </row>
        <row r="1497">
          <cell r="A1497" t="str">
            <v>VILLAGE OF CARDINAL HYDRO SYSTEM</v>
          </cell>
          <cell r="B1497" t="str">
            <v>RIDEAU ST. LAWRENCE DISTRIBUTION INC.</v>
          </cell>
          <cell r="D1497">
            <v>-1018</v>
          </cell>
        </row>
        <row r="1498">
          <cell r="A1498" t="str">
            <v>VILLAGE OF CHESTERVILLE HYDRO SYSTEM</v>
          </cell>
          <cell r="B1498" t="str">
            <v>HYDRO ONE NETWORKS INC.</v>
          </cell>
          <cell r="D1498">
            <v>-7189</v>
          </cell>
        </row>
        <row r="1499">
          <cell r="A1499" t="str">
            <v>VILLAGE OF CREEMORE HYDRO SYSTEM</v>
          </cell>
          <cell r="B1499" t="str">
            <v>COLLUS POWER CORP.</v>
          </cell>
          <cell r="D1499">
            <v>-73</v>
          </cell>
        </row>
        <row r="1500">
          <cell r="A1500" t="str">
            <v>VILLAGE OF ERIEAU HYDRO SYSTEM</v>
          </cell>
          <cell r="B1500" t="str">
            <v>CHATHAM-KENT HYDRO INC.</v>
          </cell>
          <cell r="D1500">
            <v>-1633</v>
          </cell>
        </row>
        <row r="1501">
          <cell r="A1501" t="str">
            <v>VILLAGE OF FLESHERTON HYDRO SYSTEM</v>
          </cell>
          <cell r="B1501" t="str">
            <v>HYDRO ONE NETWORKS INC.</v>
          </cell>
          <cell r="D1501">
            <v>-6944</v>
          </cell>
        </row>
        <row r="1502">
          <cell r="A1502" t="str">
            <v>VILLAGE OF IROQUOIS HYDRO SYSTEM</v>
          </cell>
          <cell r="B1502" t="str">
            <v>RIDEAU ST. LAWRENCE DISTRIBUTION INC.</v>
          </cell>
          <cell r="D1502">
            <v>-127553</v>
          </cell>
        </row>
        <row r="1503">
          <cell r="A1503" t="str">
            <v>VILLAGE OF LUCKNOW HYDRO SYSTEM</v>
          </cell>
          <cell r="B1503" t="str">
            <v>WESTARIO POWER INC.</v>
          </cell>
          <cell r="D1503">
            <v>-37471</v>
          </cell>
        </row>
        <row r="1504">
          <cell r="A1504" t="str">
            <v>VILLAGE OF MAXVILLE HYDRO SYSTEM</v>
          </cell>
          <cell r="B1504" t="str">
            <v>HYDRO ONE NETWORKS INC.</v>
          </cell>
          <cell r="D1504">
            <v>-9847</v>
          </cell>
        </row>
        <row r="1505">
          <cell r="A1505" t="str">
            <v>WALKERTON PUBLIC UTILITIES COMMISSION</v>
          </cell>
          <cell r="B1505" t="str">
            <v>WESTARIO POWER INC.</v>
          </cell>
          <cell r="D1505">
            <v>-30508</v>
          </cell>
        </row>
        <row r="1506">
          <cell r="A1506" t="str">
            <v>WARDSVILLE HYDRO ELECTRIC COMMISSION</v>
          </cell>
          <cell r="B1506" t="str">
            <v>HYDRO ONE NETWORKS INC.</v>
          </cell>
          <cell r="D1506">
            <v>-3384</v>
          </cell>
        </row>
        <row r="1507">
          <cell r="A1507" t="str">
            <v>WARKWORTH HYDRO ELECTRIC COMMISSION</v>
          </cell>
          <cell r="B1507" t="str">
            <v>HYDRO ONE NETWORKS INC.</v>
          </cell>
          <cell r="D1507">
            <v>-24604</v>
          </cell>
        </row>
        <row r="1508">
          <cell r="A1508" t="str">
            <v>WATERLOO NORTH HYDRO INC.</v>
          </cell>
          <cell r="B1508" t="str">
            <v>WATERLOO NORTH HYDRO INC.</v>
          </cell>
          <cell r="D1508">
            <v>-2339718</v>
          </cell>
        </row>
        <row r="1509">
          <cell r="A1509" t="str">
            <v>WAUBAUSHENE PUBLIC UTILITIES COMMISSION</v>
          </cell>
          <cell r="B1509" t="str">
            <v>NEWMARKET-TAY POWER DISTRIBUTION LTD.</v>
          </cell>
          <cell r="D1509">
            <v>-26</v>
          </cell>
        </row>
        <row r="1510">
          <cell r="A1510" t="str">
            <v>WELLAND HYDRO-ELECTRIC SYSTEM CORP.</v>
          </cell>
          <cell r="B1510" t="str">
            <v>WELLAND HYDRO-ELECTRIC SYSTEM CORP.</v>
          </cell>
          <cell r="D1510">
            <v>-1064408</v>
          </cell>
        </row>
        <row r="1511">
          <cell r="A1511" t="str">
            <v>WELLINGTON ELECTRIC DISTRIBUTION COMPANY INC.</v>
          </cell>
          <cell r="B1511" t="str">
            <v>GUELPH HYDRO ELECTRIC SYSTEMS INC.</v>
          </cell>
          <cell r="D1511">
            <v>-22235</v>
          </cell>
        </row>
        <row r="1512">
          <cell r="A1512" t="str">
            <v>WEST LINCOLN HYDRO ELECTRIC COMMISSION</v>
          </cell>
          <cell r="B1512" t="str">
            <v>NIAGARA PENINSULA ENERGY INC.</v>
          </cell>
          <cell r="D1512">
            <v>-45607</v>
          </cell>
        </row>
        <row r="1513">
          <cell r="A1513" t="str">
            <v>WHITBY HYDRO ELECTRIC CORPORATION</v>
          </cell>
          <cell r="B1513" t="str">
            <v>WHITBY HYDRO ELECTRIC CORPORATION</v>
          </cell>
          <cell r="D1513">
            <v>-2799307</v>
          </cell>
        </row>
        <row r="1514">
          <cell r="A1514" t="str">
            <v>WHITCHURCH STOUFFVILLE HYDRO ELECTRIC COMMISSION</v>
          </cell>
          <cell r="B1514" t="str">
            <v>HYDRO ONE NETWORKS INC.</v>
          </cell>
          <cell r="D1514">
            <v>-469971</v>
          </cell>
        </row>
        <row r="1515">
          <cell r="A1515" t="str">
            <v>WINCHESTER HYDRO COMMISSION</v>
          </cell>
          <cell r="B1515" t="str">
            <v>HYDRO ONE NETWORKS INC.</v>
          </cell>
          <cell r="D1515">
            <v>-4100</v>
          </cell>
        </row>
        <row r="1516">
          <cell r="A1516" t="str">
            <v>WINDSOR UTILITIES COMMISSION</v>
          </cell>
          <cell r="B1516" t="str">
            <v>ENWIN UTILITIES LTD.</v>
          </cell>
          <cell r="D1516">
            <v>-1547949</v>
          </cell>
        </row>
        <row r="1517">
          <cell r="A1517" t="str">
            <v>WINGHAM PUBLIC UTILITIES COMMISSION</v>
          </cell>
          <cell r="B1517" t="str">
            <v>WESTARIO POWER INC.</v>
          </cell>
          <cell r="D1517">
            <v>-79392</v>
          </cell>
        </row>
        <row r="1518">
          <cell r="A1518" t="str">
            <v>WOODSTOCK HYDRO SERVICES INC.</v>
          </cell>
          <cell r="B1518" t="str">
            <v>WOODSTOCK HYDRO SERVICES INC.</v>
          </cell>
          <cell r="D1518">
            <v>-428497</v>
          </cell>
        </row>
        <row r="1519">
          <cell r="A1519" t="str">
            <v>WOODVILLE HYDRO-ELECTRIC SYSTEM</v>
          </cell>
          <cell r="B1519" t="str">
            <v>HYDRO ONE NETWORKS INC.</v>
          </cell>
          <cell r="D1519">
            <v>-28164</v>
          </cell>
        </row>
        <row r="1520">
          <cell r="A1520" t="str">
            <v>WYOMING HYDRO ELECTRIC COMMISSION</v>
          </cell>
          <cell r="B1520" t="str">
            <v>HYDRO ONE NETWORKS INC.</v>
          </cell>
          <cell r="D1520">
            <v>-20134</v>
          </cell>
        </row>
        <row r="1521">
          <cell r="A1521" t="str">
            <v>ZORRA ELECTRIC SUPPLY AUTHORITY</v>
          </cell>
          <cell r="B1521" t="str">
            <v>ERIE THAMES POWERLINES CORPORATION</v>
          </cell>
          <cell r="D1521">
            <v>-46988</v>
          </cell>
        </row>
        <row r="1522">
          <cell r="A1522" t="str">
            <v>ZURICH HYDRO ELECTRIC COMMISSION</v>
          </cell>
          <cell r="B1522" t="str">
            <v>FESTIVAL HYDRO INC.</v>
          </cell>
          <cell r="D1522">
            <v>-12515</v>
          </cell>
        </row>
        <row r="1527">
          <cell r="A1527" t="str">
            <v>AILSA CRAIG HYDRO ELECTRIC SYSTEM</v>
          </cell>
          <cell r="B1527" t="str">
            <v>HYDRO ONE NETWORKS INC.</v>
          </cell>
          <cell r="D1527">
            <v>-72542</v>
          </cell>
        </row>
        <row r="1528">
          <cell r="A1528" t="str">
            <v>AJAX HYDRO-ELECTRIC COMMISSION</v>
          </cell>
          <cell r="B1528" t="str">
            <v>VERIDIAN CONNECTIONS INC.</v>
          </cell>
          <cell r="D1528">
            <v>-15204902</v>
          </cell>
        </row>
        <row r="1529">
          <cell r="A1529" t="str">
            <v>ALVINSTON PUBLIC UTILITIES COMMISSION</v>
          </cell>
          <cell r="B1529" t="str">
            <v>BLUEWATER POWER DISTRIBUTION CORPORATION</v>
          </cell>
          <cell r="D1529">
            <v>-39128</v>
          </cell>
        </row>
        <row r="1530">
          <cell r="A1530" t="str">
            <v>ANCASTER HYDRO-ELECTRIC COMMISSION</v>
          </cell>
          <cell r="B1530" t="str">
            <v>HORIZON UTILITIES CORPORATION</v>
          </cell>
          <cell r="D1530">
            <v>-868212</v>
          </cell>
        </row>
        <row r="1531">
          <cell r="A1531" t="str">
            <v>ARKONA HYDRO ELECTRIC COMMISSION</v>
          </cell>
          <cell r="B1531" t="str">
            <v>HYDRO ONE NETWORKS INC.</v>
          </cell>
          <cell r="D1531">
            <v>-46457</v>
          </cell>
        </row>
        <row r="1532">
          <cell r="A1532" t="str">
            <v>ARNPRIOR HYDRO ELECTRIC COMMISSION</v>
          </cell>
          <cell r="B1532" t="str">
            <v>HYDRO ONE NETWORKS INC.</v>
          </cell>
          <cell r="D1532">
            <v>-916306</v>
          </cell>
        </row>
        <row r="1533">
          <cell r="A1533" t="str">
            <v>ASPHODEL-NORWOOD DISTRIBUTION INCORPORATED</v>
          </cell>
          <cell r="B1533" t="str">
            <v>PETERBOROUGH DISTRIBUTION INCORPORATED</v>
          </cell>
          <cell r="D1533">
            <v>-62092</v>
          </cell>
        </row>
        <row r="1534">
          <cell r="A1534" t="str">
            <v>ATIKOKAN HYDRO INC.</v>
          </cell>
          <cell r="B1534" t="str">
            <v>ATIKOKAN HYDRO INC.</v>
          </cell>
          <cell r="D1534">
            <v>-305356</v>
          </cell>
        </row>
        <row r="1535">
          <cell r="A1535" t="str">
            <v>AURORA HYDRO CONNECTIONS LIMITED</v>
          </cell>
          <cell r="B1535" t="str">
            <v>POWERSTREAM INC.</v>
          </cell>
          <cell r="D1535">
            <v>-11521658</v>
          </cell>
        </row>
        <row r="1536">
          <cell r="A1536" t="str">
            <v>AYLMER PUBLIC UTILITIES COMMISSION</v>
          </cell>
          <cell r="B1536" t="str">
            <v>ERIE THAMES POWERLINES CORPORATION</v>
          </cell>
          <cell r="D1536">
            <v>-537744</v>
          </cell>
        </row>
        <row r="1537">
          <cell r="A1537" t="str">
            <v>BATH HYDRO</v>
          </cell>
          <cell r="B1537" t="str">
            <v>HYDRO ONE NETWORKS INC.</v>
          </cell>
          <cell r="D1537">
            <v>-380249</v>
          </cell>
        </row>
        <row r="1538">
          <cell r="A1538" t="str">
            <v>BEACHBURG HYDRO</v>
          </cell>
          <cell r="B1538" t="str">
            <v>OTTAWA RIVER POWER CORPORATION</v>
          </cell>
          <cell r="D1538">
            <v>-37742</v>
          </cell>
        </row>
        <row r="1539">
          <cell r="A1539" t="str">
            <v>BELLEVILLE ELECTRIC CORPORATION</v>
          </cell>
          <cell r="B1539" t="str">
            <v>VERIDIAN CONNECTIONS INC.</v>
          </cell>
          <cell r="D1539">
            <v>-1234392</v>
          </cell>
        </row>
        <row r="1540">
          <cell r="A1540" t="str">
            <v>BLANDFORD-BLENHEIM PUBLIC UTILITIES COMMISSION</v>
          </cell>
          <cell r="B1540" t="str">
            <v>HYDRO ONE NETWORKS INC.</v>
          </cell>
          <cell r="D1540">
            <v>-192194</v>
          </cell>
        </row>
        <row r="1541">
          <cell r="A1541" t="str">
            <v>BLUE MOUNTAINS HYDRO SERVICES COMPANY INC.</v>
          </cell>
          <cell r="B1541" t="str">
            <v>COLLUS POWER CORP.</v>
          </cell>
          <cell r="D1541">
            <v>-316550</v>
          </cell>
        </row>
        <row r="1542">
          <cell r="A1542" t="str">
            <v>BLYTH HYDRO ELECTRIC COMMISSION</v>
          </cell>
          <cell r="B1542" t="str">
            <v>HYDRO ONE NETWORKS INC.</v>
          </cell>
          <cell r="D1542">
            <v>-104415</v>
          </cell>
        </row>
        <row r="1543">
          <cell r="A1543" t="str">
            <v>BOARD OF LIGHT &amp; HEAT COMM. OF THE CITY OF GUELPH</v>
          </cell>
          <cell r="B1543" t="str">
            <v>GUELPH HYDRO ELECTRIC SYSTEMS INC.</v>
          </cell>
          <cell r="D1543">
            <v>-15735141</v>
          </cell>
        </row>
        <row r="1544">
          <cell r="A1544" t="str">
            <v>BOBCAYGEON HYDRO ELECTRIC COMMISSION</v>
          </cell>
          <cell r="B1544" t="str">
            <v>HYDRO ONE NETWORKS INC.</v>
          </cell>
          <cell r="D1544">
            <v>-879261</v>
          </cell>
        </row>
        <row r="1545">
          <cell r="A1545" t="str">
            <v>BRADFORD WEST GWILLIMBURY PUBLIC UTILITIES COMMISSION</v>
          </cell>
          <cell r="B1545" t="str">
            <v>POWERSTREAM INC.</v>
          </cell>
          <cell r="D1545">
            <v>-2528028</v>
          </cell>
        </row>
        <row r="1546">
          <cell r="A1546" t="str">
            <v>BRIGHTON DISTRIBUTION INC.</v>
          </cell>
          <cell r="B1546" t="str">
            <v>HYDRO ONE NETWORKS INC.</v>
          </cell>
          <cell r="D1546">
            <v>-157126</v>
          </cell>
        </row>
        <row r="1547">
          <cell r="A1547" t="str">
            <v>BROCK HYDRO-ELECTRIC COMMISSION</v>
          </cell>
          <cell r="B1547" t="str">
            <v>VERIDIAN CONNECTIONS INC.</v>
          </cell>
          <cell r="D1547">
            <v>-181713</v>
          </cell>
        </row>
        <row r="1548">
          <cell r="A1548" t="str">
            <v>BROCKVILLE UTILITIES INCORPORATED</v>
          </cell>
          <cell r="B1548" t="str">
            <v>HYDRO ONE NETWORKS INC.</v>
          </cell>
          <cell r="D1548">
            <v>-957597</v>
          </cell>
        </row>
        <row r="1549">
          <cell r="A1549" t="str">
            <v>BRUSSELS PUBLIC UTILITIES COMMISSION</v>
          </cell>
          <cell r="B1549" t="str">
            <v>FESTIVAL HYDRO INC.</v>
          </cell>
          <cell r="D1549">
            <v>-72755</v>
          </cell>
        </row>
        <row r="1550">
          <cell r="A1550" t="str">
            <v>BURK'S FALLS HYDRO ELECTRIC COMMISSION</v>
          </cell>
          <cell r="B1550" t="str">
            <v>LAKELAND POWER DISTRIBUTION LTD.</v>
          </cell>
          <cell r="D1550">
            <v>-96653</v>
          </cell>
        </row>
        <row r="1551">
          <cell r="A1551" t="str">
            <v>BURLINGTON HYDRO INC.</v>
          </cell>
          <cell r="B1551" t="str">
            <v>BURLINGTON HYDRO INC.</v>
          </cell>
          <cell r="D1551">
            <v>-19472886</v>
          </cell>
        </row>
        <row r="1552">
          <cell r="A1552" t="str">
            <v>CALEDON HYDRO CORPORATION</v>
          </cell>
          <cell r="B1552" t="str">
            <v>HYDRO ONE NETWORKS INC.</v>
          </cell>
          <cell r="D1552">
            <v>-1671329</v>
          </cell>
        </row>
        <row r="1553">
          <cell r="A1553" t="str">
            <v>CAMBRIDGE AND NORTH DUMFRIES HYDRO INC.</v>
          </cell>
          <cell r="B1553" t="str">
            <v>CAMBRIDGE AND NORTH DUMFRIES HYDRO INC.</v>
          </cell>
          <cell r="D1553">
            <v>-20794964</v>
          </cell>
        </row>
        <row r="1554">
          <cell r="A1554" t="str">
            <v>CAPREOL HYDRO ELECTRIC COMMISSION</v>
          </cell>
          <cell r="B1554" t="str">
            <v>GREATER SUDBURY HYDRO INC.</v>
          </cell>
          <cell r="D1554">
            <v>-377704</v>
          </cell>
        </row>
        <row r="1555">
          <cell r="A1555" t="str">
            <v>CASSELMAN HYDRO INC.</v>
          </cell>
          <cell r="B1555" t="str">
            <v>HYDRO OTTAWA LIMITED</v>
          </cell>
          <cell r="D1555">
            <v>-540407</v>
          </cell>
        </row>
        <row r="1556">
          <cell r="A1556" t="str">
            <v>CAVAN-MILLBROOK-NORTH MONAGHAN PUBLIC UTILITIES COMMISSION</v>
          </cell>
          <cell r="B1556" t="str">
            <v>HYDRO ONE NETWORKS INC.</v>
          </cell>
          <cell r="D1556">
            <v>-197498</v>
          </cell>
        </row>
        <row r="1557">
          <cell r="A1557" t="str">
            <v>CENTRE HASTINGS HYDRO ELECTRIC COMMISSION</v>
          </cell>
          <cell r="B1557" t="str">
            <v>HYDRO ONE NETWORKS INC.</v>
          </cell>
          <cell r="D1557">
            <v>-66263</v>
          </cell>
        </row>
        <row r="1558">
          <cell r="A1558" t="str">
            <v>CHALK RIVER HYDRO</v>
          </cell>
          <cell r="B1558" t="str">
            <v>HYDRO ONE NETWORKS INC.</v>
          </cell>
          <cell r="D1558">
            <v>-60593</v>
          </cell>
        </row>
        <row r="1559">
          <cell r="A1559" t="str">
            <v>CHAPLEAU PUBLIC UTILITIES CORPORATION</v>
          </cell>
          <cell r="B1559" t="str">
            <v>CHAPLEAU PUBLIC UTILITIES CORPORATION</v>
          </cell>
          <cell r="D1559">
            <v>-59474</v>
          </cell>
        </row>
        <row r="1560">
          <cell r="A1560" t="str">
            <v>CITY OF DRYDEN HYDRO ELECTRIC COMMISSION</v>
          </cell>
          <cell r="B1560" t="str">
            <v>HYDRO ONE NETWORKS INC.</v>
          </cell>
          <cell r="D1560">
            <v>-542456</v>
          </cell>
        </row>
        <row r="1561">
          <cell r="A1561" t="str">
            <v>CLARINGTON HYDRO-ELECTRIC COMMISSION</v>
          </cell>
          <cell r="B1561" t="str">
            <v>VERIDIAN CONNECTIONS INC.</v>
          </cell>
          <cell r="D1561">
            <v>-4971721</v>
          </cell>
        </row>
        <row r="1562">
          <cell r="A1562" t="str">
            <v>CLEARVIEW HYDRO ELECTRIC COMMISSION</v>
          </cell>
          <cell r="B1562" t="str">
            <v>COLLUS POWER CORP.</v>
          </cell>
          <cell r="D1562">
            <v>-228831</v>
          </cell>
        </row>
        <row r="1563">
          <cell r="A1563" t="str">
            <v>CLINTON POWER CORPORATION</v>
          </cell>
          <cell r="B1563" t="str">
            <v>ERIE THAMES POWERLINES CORPORATION</v>
          </cell>
          <cell r="D1563">
            <v>-85591</v>
          </cell>
        </row>
        <row r="1564">
          <cell r="A1564" t="str">
            <v>COBDEN HYDRO</v>
          </cell>
          <cell r="B1564" t="str">
            <v>HYDRO ONE NETWORKS INC.</v>
          </cell>
          <cell r="D1564">
            <v>-231155</v>
          </cell>
        </row>
        <row r="1565">
          <cell r="A1565" t="str">
            <v>COLBORNE PUBLIC UTILITIES COMMISSION</v>
          </cell>
          <cell r="B1565" t="str">
            <v>LAKEFRONT UTILITIES INC.</v>
          </cell>
          <cell r="D1565">
            <v>-72121</v>
          </cell>
        </row>
        <row r="1566">
          <cell r="A1566" t="str">
            <v>COTTAM HYDRO-ELECTRIC SYSTEM</v>
          </cell>
          <cell r="B1566" t="str">
            <v>E.L.K. ENERGY INC.</v>
          </cell>
          <cell r="D1566">
            <v>-479494</v>
          </cell>
        </row>
        <row r="1567">
          <cell r="A1567" t="str">
            <v>DASHWOOD HYDRO-ELECTRIC SYSTEM</v>
          </cell>
          <cell r="B1567" t="str">
            <v>FESTIVAL HYDRO INC.</v>
          </cell>
          <cell r="D1567">
            <v>-6080</v>
          </cell>
        </row>
        <row r="1568">
          <cell r="A1568" t="str">
            <v>DEEP RIVER HYDRO</v>
          </cell>
          <cell r="B1568" t="str">
            <v>HYDRO ONE NETWORKS INC.</v>
          </cell>
          <cell r="D1568">
            <v>-484992</v>
          </cell>
        </row>
        <row r="1569">
          <cell r="A1569" t="str">
            <v>DELHI HYDRO-ELECTRIC COMMISSION</v>
          </cell>
          <cell r="B1569" t="str">
            <v>NORFOLK POWER DISTRIBUTION INC.</v>
          </cell>
          <cell r="D1569">
            <v>-44655</v>
          </cell>
        </row>
        <row r="1570">
          <cell r="A1570" t="str">
            <v>DESERONTO PUBLIC UTILITIES COMMISSION</v>
          </cell>
          <cell r="B1570" t="str">
            <v>HYDRO ONE NETWORKS INC.</v>
          </cell>
          <cell r="D1570">
            <v>-108785</v>
          </cell>
        </row>
        <row r="1571">
          <cell r="A1571" t="str">
            <v>DRESDEN UTILITIES COMMISSION</v>
          </cell>
          <cell r="B1571" t="str">
            <v>CHATHAM-KENT HYDRO INC.</v>
          </cell>
          <cell r="D1571">
            <v>-100182</v>
          </cell>
        </row>
        <row r="1572">
          <cell r="A1572" t="str">
            <v>DUNDALK HYDRO ELECTRIC SYSTEM</v>
          </cell>
          <cell r="B1572" t="str">
            <v>HYDRO ONE NETWORKS INC.</v>
          </cell>
          <cell r="D1572">
            <v>-162571</v>
          </cell>
        </row>
        <row r="1573">
          <cell r="A1573" t="str">
            <v>DUNDAS HYDRO-ELECTRIC COMMISSION</v>
          </cell>
          <cell r="B1573" t="str">
            <v>HORIZON UTILITIES CORPORATION</v>
          </cell>
          <cell r="D1573">
            <v>-2856983</v>
          </cell>
        </row>
        <row r="1574">
          <cell r="A1574" t="str">
            <v>DUNNVILLE HYDRO ELECTRIC COMMISSION</v>
          </cell>
          <cell r="B1574" t="str">
            <v>HALDIMAND COUNTY HYDRO INC.</v>
          </cell>
          <cell r="D1574">
            <v>-438561</v>
          </cell>
        </row>
        <row r="1575">
          <cell r="A1575" t="str">
            <v>DURHAM HYDRO ELECTRIC COMMISSION</v>
          </cell>
          <cell r="B1575" t="str">
            <v>HYDRO ONE NETWORKS INC.</v>
          </cell>
          <cell r="D1575">
            <v>-66466</v>
          </cell>
        </row>
        <row r="1576">
          <cell r="A1576" t="str">
            <v>DUTTON HYDRO LIMITED</v>
          </cell>
          <cell r="B1576" t="str">
            <v>MIDDLESEX POWER DISTRIBUTION CORPORATION</v>
          </cell>
          <cell r="D1576">
            <v>-44053</v>
          </cell>
        </row>
        <row r="1577">
          <cell r="A1577" t="str">
            <v>EAST ZORRA-TAVISTOCK PUBLIC UTILITY COMMISSION</v>
          </cell>
          <cell r="B1577" t="str">
            <v>ERIE THAMES POWERLINES CORPORATION</v>
          </cell>
          <cell r="D1577">
            <v>-336675</v>
          </cell>
        </row>
        <row r="1578">
          <cell r="A1578" t="str">
            <v>ELMWOOD HYDRO-ELECTRIC SYSTEM</v>
          </cell>
          <cell r="B1578" t="str">
            <v>WESTARIO POWER INC.</v>
          </cell>
          <cell r="D1578">
            <v>-5923</v>
          </cell>
        </row>
        <row r="1579">
          <cell r="A1579" t="str">
            <v>EMBRUN COOPERATIVE HYDRO INC.</v>
          </cell>
          <cell r="B1579" t="str">
            <v>COOPERATIVE HYDRO EMBRUN INC.</v>
          </cell>
          <cell r="D1579">
            <v>-476363</v>
          </cell>
        </row>
        <row r="1580">
          <cell r="A1580" t="str">
            <v>ERIN HYDRO ELECTRIC COMMISSION</v>
          </cell>
          <cell r="B1580" t="str">
            <v>HYDRO ONE NETWORKS INC.</v>
          </cell>
          <cell r="D1580">
            <v>-877367</v>
          </cell>
        </row>
        <row r="1581">
          <cell r="A1581" t="str">
            <v>ESSEX HYDRO-ELECTRIC COMMISSION</v>
          </cell>
          <cell r="B1581" t="str">
            <v>E.L.K. ENERGY INC.</v>
          </cell>
          <cell r="D1581">
            <v>-723365</v>
          </cell>
        </row>
        <row r="1582">
          <cell r="A1582" t="str">
            <v>FENELON FALLS BOARD OF WATER, LIGHT AND POWER COMMISSIONERS</v>
          </cell>
          <cell r="B1582" t="str">
            <v>HYDRO ONE NETWORKS INC.</v>
          </cell>
          <cell r="D1582">
            <v>-114704</v>
          </cell>
        </row>
        <row r="1583">
          <cell r="A1583" t="str">
            <v>FLAMBOROUGH HYDRO ELECTRIC COMMISSION</v>
          </cell>
          <cell r="B1583" t="str">
            <v>HORIZON UTILITIES CORPORATION</v>
          </cell>
          <cell r="D1583">
            <v>-541458</v>
          </cell>
        </row>
        <row r="1584">
          <cell r="A1584" t="str">
            <v>FOREST PUBLIC UTILITIES COMMISSION</v>
          </cell>
          <cell r="B1584" t="str">
            <v>HYDRO ONE NETWORKS INC.</v>
          </cell>
          <cell r="D1584">
            <v>-196653</v>
          </cell>
        </row>
        <row r="1585">
          <cell r="A1585" t="str">
            <v>FORT FRANCES POWER CORPORATION</v>
          </cell>
          <cell r="B1585" t="str">
            <v>FORT FRANCES POWER CORPORATION</v>
          </cell>
          <cell r="D1585">
            <v>-187884</v>
          </cell>
        </row>
        <row r="1586">
          <cell r="A1586" t="str">
            <v>GEORGINA HYDRO ELECTRIC COMMISSION</v>
          </cell>
          <cell r="B1586" t="str">
            <v>HYDRO ONE NETWORKS INC.</v>
          </cell>
          <cell r="D1586">
            <v>-419874</v>
          </cell>
        </row>
        <row r="1587">
          <cell r="A1587" t="str">
            <v>GLENCOE PUBLIC UTILITIES COMMISSION</v>
          </cell>
          <cell r="B1587" t="str">
            <v>HYDRO ONE NETWORKS INC.</v>
          </cell>
          <cell r="D1587">
            <v>-138557</v>
          </cell>
        </row>
        <row r="1588">
          <cell r="A1588" t="str">
            <v>GOULBOURN HYDRO ELECTRIC COMMISSION</v>
          </cell>
          <cell r="B1588" t="str">
            <v>HYDRO OTTAWA LIMITED</v>
          </cell>
          <cell r="D1588">
            <v>-523050</v>
          </cell>
        </row>
        <row r="1589">
          <cell r="A1589" t="str">
            <v>GRAND BEND PUBLIC UTILITIES COMMISSION</v>
          </cell>
          <cell r="B1589" t="str">
            <v>HYDRO ONE NETWORKS INC.</v>
          </cell>
          <cell r="D1589">
            <v>-446241</v>
          </cell>
        </row>
        <row r="1590">
          <cell r="A1590" t="str">
            <v>GRAND VALLEY ENERGY INC.</v>
          </cell>
          <cell r="B1590" t="str">
            <v>ORANGEVILLE HYDRO LIMITED</v>
          </cell>
          <cell r="D1590">
            <v>-439949</v>
          </cell>
        </row>
        <row r="1591">
          <cell r="A1591" t="str">
            <v>GRAVENHURST HYDRO ELECTRIC INC.</v>
          </cell>
          <cell r="B1591" t="str">
            <v>VERIDIAN CONNECTIONS INC.</v>
          </cell>
          <cell r="D1591">
            <v>-361031</v>
          </cell>
        </row>
        <row r="1592">
          <cell r="A1592" t="str">
            <v>GRIMSBY POWER INCORPORATED</v>
          </cell>
          <cell r="B1592" t="str">
            <v>GRIMSBY POWER INCORPORATED</v>
          </cell>
          <cell r="D1592">
            <v>-3851734</v>
          </cell>
        </row>
        <row r="1593">
          <cell r="A1593" t="str">
            <v>GUELPH/ERAMOSA HYDRO-ELECTRIC COMMISSION</v>
          </cell>
          <cell r="B1593" t="str">
            <v>GUELPH HYDRO ELECTRIC SYSTEMS INC.</v>
          </cell>
          <cell r="D1593">
            <v>-862259</v>
          </cell>
        </row>
        <row r="1594">
          <cell r="A1594" t="str">
            <v>HALDIMAND HYDRO-ELECTRIC COMMISSION</v>
          </cell>
          <cell r="B1594" t="str">
            <v>HALDIMAND COUNTY HYDRO INC.</v>
          </cell>
          <cell r="D1594">
            <v>-466643</v>
          </cell>
        </row>
        <row r="1595">
          <cell r="A1595" t="str">
            <v>HALTON HILLS HYDRO INC.</v>
          </cell>
          <cell r="B1595" t="str">
            <v>HALTON HILLS HYDRO INC.</v>
          </cell>
          <cell r="D1595">
            <v>-2579563</v>
          </cell>
        </row>
        <row r="1596">
          <cell r="A1596" t="str">
            <v>HAMILTON HYDRO INC.</v>
          </cell>
          <cell r="B1596" t="str">
            <v>HORIZON UTILITIES CORPORATION</v>
          </cell>
          <cell r="D1596">
            <v>-5670009</v>
          </cell>
        </row>
        <row r="1597">
          <cell r="A1597" t="str">
            <v>HANOVER ELECTRIC SERVICES INC.</v>
          </cell>
          <cell r="B1597" t="str">
            <v>WESTARIO POWER INC.</v>
          </cell>
          <cell r="D1597">
            <v>-426164</v>
          </cell>
        </row>
        <row r="1598">
          <cell r="A1598" t="str">
            <v>HASTINGS PUBLIC UTILITIES</v>
          </cell>
          <cell r="B1598" t="str">
            <v>HYDRO ONE NETWORKS INC.</v>
          </cell>
          <cell r="D1598">
            <v>-50713</v>
          </cell>
        </row>
        <row r="1599">
          <cell r="A1599" t="str">
            <v>HAVELOCK-BELMONT-METHUEN HYDRO ELECTRIC COMMISSION</v>
          </cell>
          <cell r="B1599" t="str">
            <v>HYDRO ONE NETWORKS INC.</v>
          </cell>
          <cell r="D1599">
            <v>-46025</v>
          </cell>
        </row>
        <row r="1600">
          <cell r="A1600" t="str">
            <v>HEARST POWER DISTRIBUTION COMPANY LIMITED</v>
          </cell>
          <cell r="B1600" t="str">
            <v>HEARST POWER DISTRIBUTION COMPANY LIMITED</v>
          </cell>
          <cell r="D1600">
            <v>-206641</v>
          </cell>
        </row>
        <row r="1601">
          <cell r="A1601" t="str">
            <v>HENSALL PUBLIC UTILITIES COMMISSION</v>
          </cell>
          <cell r="B1601" t="str">
            <v>FESTIVAL HYDRO INC.</v>
          </cell>
          <cell r="D1601">
            <v>-53777</v>
          </cell>
        </row>
        <row r="1602">
          <cell r="A1602" t="str">
            <v>HOLSTEIN HYDRO ELECTRIC SYSTEM</v>
          </cell>
          <cell r="B1602" t="str">
            <v>WELLINGTON NORTH POWER INC.</v>
          </cell>
          <cell r="D1602">
            <v>-11616</v>
          </cell>
        </row>
        <row r="1603">
          <cell r="A1603" t="str">
            <v>HUNTSVILLE PUBLIC UTILITIES COMMISSION</v>
          </cell>
          <cell r="B1603" t="str">
            <v>LAKELAND POWER DISTRIBUTION LTD.</v>
          </cell>
          <cell r="D1603">
            <v>-423806</v>
          </cell>
        </row>
        <row r="1604">
          <cell r="A1604" t="str">
            <v>HYDRO ELECTRIC COMMISSION OF THE CORPORATION OF THE TOWNSHIP OF MIDDLESEX CENTRE</v>
          </cell>
          <cell r="B1604" t="str">
            <v>HYDRO ONE NETWORKS INC.</v>
          </cell>
          <cell r="D1604">
            <v>-219742</v>
          </cell>
        </row>
        <row r="1605">
          <cell r="A1605" t="str">
            <v>HYDRO ELECTRIC COMMISSION OF THE TOWN OF LEAMINGTON</v>
          </cell>
          <cell r="B1605" t="str">
            <v>ESSEX POWERLINES CORPORATION</v>
          </cell>
          <cell r="D1605">
            <v>-1703123</v>
          </cell>
        </row>
        <row r="1606">
          <cell r="A1606" t="str">
            <v>HYDRO ELECTRIC COMMISSION OF THE TOWNSHIP OF SPRINGWATER</v>
          </cell>
          <cell r="B1606" t="str">
            <v>HYDRO ONE NETWORKS INC.</v>
          </cell>
          <cell r="D1606">
            <v>-127127</v>
          </cell>
        </row>
        <row r="1607">
          <cell r="A1607" t="str">
            <v>HYDRO HAWKESBURY INC.</v>
          </cell>
          <cell r="B1607" t="str">
            <v>HYDRO HAWKESBURY INC.</v>
          </cell>
          <cell r="D1607">
            <v>-537523</v>
          </cell>
        </row>
        <row r="1608">
          <cell r="A1608" t="str">
            <v>HYDRO MISSISSAUGA CORPORATION</v>
          </cell>
          <cell r="B1608" t="str">
            <v>ENERSOURCE HYDRO MISSISSAUGA INC.</v>
          </cell>
          <cell r="D1608">
            <v>-183527720</v>
          </cell>
        </row>
        <row r="1609">
          <cell r="A1609" t="str">
            <v>HYDRO ONE BRAMPTON NETWORKS INC.</v>
          </cell>
          <cell r="B1609" t="str">
            <v>HYDRO ONE BRAMPTON NETWORKS INC.</v>
          </cell>
          <cell r="D1609">
            <v>-53248129</v>
          </cell>
        </row>
        <row r="1610">
          <cell r="A1610" t="str">
            <v>HYDRO OTTAWA LIMITED</v>
          </cell>
          <cell r="B1610" t="str">
            <v>HYDRO OTTAWA LIMITED</v>
          </cell>
          <cell r="D1610">
            <v>-35449162</v>
          </cell>
        </row>
        <row r="1611">
          <cell r="A1611" t="str">
            <v>HYDRO VAUGHAN DISTRIBUTION INC.</v>
          </cell>
          <cell r="B1611" t="str">
            <v>POWERSTREAM INC.</v>
          </cell>
          <cell r="D1611">
            <v>-73541605</v>
          </cell>
        </row>
        <row r="1612">
          <cell r="A1612" t="str">
            <v>HYDRO-ELECTRIC COMMISSION FOR THE TOWN OF AMHERSTBURG</v>
          </cell>
          <cell r="B1612" t="str">
            <v>ESSEX POWERLINES CORPORATION</v>
          </cell>
          <cell r="D1612">
            <v>-495890</v>
          </cell>
        </row>
        <row r="1613">
          <cell r="A1613" t="str">
            <v>HYDRO-ELECTRIC COMMISSION OF SOUTH DUMFRIES</v>
          </cell>
          <cell r="B1613" t="str">
            <v>BRANT COUNTY POWER INC.</v>
          </cell>
          <cell r="D1613">
            <v>-924570</v>
          </cell>
        </row>
        <row r="1614">
          <cell r="A1614" t="str">
            <v>HYDRO-ELECTRIC COMMISSION OF THE CITY OF BRANTFORD</v>
          </cell>
          <cell r="B1614" t="str">
            <v>BRANTFORD POWER INC.</v>
          </cell>
          <cell r="D1614">
            <v>-5862804</v>
          </cell>
        </row>
        <row r="1615">
          <cell r="A1615" t="str">
            <v>HYDRO-ELECTRIC COMMISSION OF THE CITY OF PEMBROKE</v>
          </cell>
          <cell r="B1615" t="str">
            <v>OTTAWA RIVER POWER CORPORATION</v>
          </cell>
          <cell r="D1615">
            <v>-1381300</v>
          </cell>
        </row>
        <row r="1616">
          <cell r="A1616" t="str">
            <v>HYDRO-ELECTRIC COMMISSION OF THE CITY OF SARNIA</v>
          </cell>
          <cell r="B1616" t="str">
            <v>BLUEWATER POWER DISTRIBUTION CORPORATION</v>
          </cell>
          <cell r="D1616">
            <v>-1185241</v>
          </cell>
        </row>
        <row r="1617">
          <cell r="A1617" t="str">
            <v>HYDRO-ELECTRIC COMMISSION OF THE CITY OF TORONTO - EAST YORK OFFICE</v>
          </cell>
          <cell r="B1617" t="str">
            <v>TORONTO HYDRO-ELECTRIC SYSTEM LIMITED</v>
          </cell>
          <cell r="D1617">
            <v>-1161504</v>
          </cell>
        </row>
        <row r="1618">
          <cell r="A1618" t="str">
            <v>HYDRO-ELECTRIC COMMISSION OF THE CITY OF TORONTO - ETOBICOKE OFFICE</v>
          </cell>
          <cell r="B1618" t="str">
            <v>TORONTO HYDRO-ELECTRIC SYSTEM LIMITED</v>
          </cell>
          <cell r="D1618">
            <v>-12099511</v>
          </cell>
        </row>
        <row r="1619">
          <cell r="A1619" t="str">
            <v>HYDRO-ELECTRIC COMMISSION OF THE CITY OF TORONTO - NORTH YORK OFFICE</v>
          </cell>
          <cell r="B1619" t="str">
            <v>TORONTO HYDRO-ELECTRIC SYSTEM LIMITED</v>
          </cell>
          <cell r="D1619">
            <v>-11653643</v>
          </cell>
        </row>
        <row r="1620">
          <cell r="A1620" t="str">
            <v>HYDRO-ELECTRIC COMMISSION OF THE CITY OF TORONTO - SCARBOROUGH OFFICE</v>
          </cell>
          <cell r="B1620" t="str">
            <v>TORONTO HYDRO-ELECTRIC SYSTEM LIMITED</v>
          </cell>
          <cell r="D1620">
            <v>-36718848</v>
          </cell>
        </row>
        <row r="1621">
          <cell r="A1621" t="str">
            <v>HYDRO-ELECTRIC COMMISSION OF THE CITY OF TORONTO - TORONTO OFFICE</v>
          </cell>
          <cell r="B1621" t="str">
            <v>TORONTO HYDRO-ELECTRIC SYSTEM LIMITED</v>
          </cell>
          <cell r="D1621">
            <v>-14469476</v>
          </cell>
        </row>
        <row r="1622">
          <cell r="A1622" t="str">
            <v>HYDRO-ELECTRIC COMMISSION OF THE CITY OF TORONTO - YORK OFFICE</v>
          </cell>
          <cell r="B1622" t="str">
            <v>TORONTO HYDRO-ELECTRIC SYSTEM LIMITED</v>
          </cell>
          <cell r="D1622">
            <v>-1289976</v>
          </cell>
        </row>
        <row r="1623">
          <cell r="A1623" t="str">
            <v>HYDRO-ELECTRIC COMMISSION OF THE TOWN OF BOTHWELL</v>
          </cell>
          <cell r="B1623" t="str">
            <v>CHATHAM-KENT HYDRO INC.</v>
          </cell>
          <cell r="D1623">
            <v>-16113</v>
          </cell>
        </row>
        <row r="1624">
          <cell r="A1624" t="str">
            <v>HYDRO-ELECTRIC COMMISSION OF THE TOWN OF BRACEBRIDGE</v>
          </cell>
          <cell r="B1624" t="str">
            <v>LAKELAND POWER DISTRIBUTION LTD.</v>
          </cell>
          <cell r="D1624">
            <v>-337406</v>
          </cell>
        </row>
        <row r="1625">
          <cell r="A1625" t="str">
            <v>HYDRO-ELECTRIC COMMISSION OF THE TOWN OF CACHE BAY</v>
          </cell>
          <cell r="B1625" t="str">
            <v>GREATER SUDBURY HYDRO INC.</v>
          </cell>
          <cell r="D1625">
            <v>-3137</v>
          </cell>
        </row>
        <row r="1626">
          <cell r="A1626" t="str">
            <v>HYDRO-ELECTRIC COMMISSION OF THE TOWN OF HARRISTON</v>
          </cell>
          <cell r="B1626" t="str">
            <v>WESTARIO POWER INC.</v>
          </cell>
          <cell r="D1626">
            <v>-35741</v>
          </cell>
        </row>
        <row r="1627">
          <cell r="A1627" t="str">
            <v>HYDRO-ELECTRIC COMMISSION OF THE TOWN OF HARROW</v>
          </cell>
          <cell r="B1627" t="str">
            <v>E.L.K. ENERGY INC.</v>
          </cell>
          <cell r="D1627">
            <v>-291631</v>
          </cell>
        </row>
        <row r="1628">
          <cell r="A1628" t="str">
            <v>HYDRO-ELECTRIC COMMISSION OF THE TOWN OF LASALLE</v>
          </cell>
          <cell r="B1628" t="str">
            <v>ESSEX POWERLINES CORPORATION</v>
          </cell>
          <cell r="D1628">
            <v>-4432090</v>
          </cell>
        </row>
        <row r="1629">
          <cell r="A1629" t="str">
            <v>HYDRO-ELECTRIC COMMISSION OF THE TOWN OF PORT ELGIN</v>
          </cell>
          <cell r="B1629" t="str">
            <v>WESTARIO POWER INC.</v>
          </cell>
          <cell r="D1629">
            <v>-1947633</v>
          </cell>
        </row>
        <row r="1630">
          <cell r="A1630" t="str">
            <v>HYDRO-ELECTRIC COMMISSION OF THE TOWN OF STURGEON FALLS</v>
          </cell>
          <cell r="B1630" t="str">
            <v>GREATER SUDBURY HYDRO INC.</v>
          </cell>
          <cell r="D1630">
            <v>-74664</v>
          </cell>
        </row>
        <row r="1631">
          <cell r="A1631" t="str">
            <v>HYDRO-ELECTRIC COMMISSION OF THE TOWN OF VANKLEEK HILL</v>
          </cell>
          <cell r="B1631" t="str">
            <v>HYDRO ONE NETWORKS INC.</v>
          </cell>
          <cell r="D1631">
            <v>-79292</v>
          </cell>
        </row>
        <row r="1632">
          <cell r="A1632" t="str">
            <v>HYDRO-ELECTRIC COMMISSION OF THE TOWN OF WALLACEBURG</v>
          </cell>
          <cell r="B1632" t="str">
            <v>CHATHAM-KENT HYDRO INC.</v>
          </cell>
          <cell r="D1632">
            <v>-643341</v>
          </cell>
        </row>
        <row r="1633">
          <cell r="A1633" t="str">
            <v>HYDRO-ELECTRIC COMMISSION OF THE TOWN OF WASAGA BEACH</v>
          </cell>
          <cell r="B1633" t="str">
            <v>WASAGA DISTRIBUTION INC.</v>
          </cell>
          <cell r="D1633">
            <v>-3202227</v>
          </cell>
        </row>
        <row r="1634">
          <cell r="A1634" t="str">
            <v>HYDRO-ELECTRIC COMMISSION OF THE TOWN OF WEBBWOOD</v>
          </cell>
          <cell r="B1634" t="str">
            <v>ESPANOLA REGIONAL HYDRO DISTRIBUTION CORPORATION</v>
          </cell>
          <cell r="D1634">
            <v>-9162</v>
          </cell>
        </row>
        <row r="1635">
          <cell r="A1635" t="str">
            <v>HYDRO-ELECTRIC COMMISSION OF THE TOWN OF WIARTON</v>
          </cell>
          <cell r="B1635" t="str">
            <v>HYDRO ONE NETWORKS INC.</v>
          </cell>
          <cell r="D1635">
            <v>-163504</v>
          </cell>
        </row>
        <row r="1636">
          <cell r="A1636" t="str">
            <v>HYDRO-ELECTRIC COMMISSION OF THE TOWNSHIP OF BRANTFORD</v>
          </cell>
          <cell r="B1636" t="str">
            <v>BRANT COUNTY POWER INC.</v>
          </cell>
          <cell r="D1636">
            <v>-635327</v>
          </cell>
        </row>
        <row r="1637">
          <cell r="A1637" t="str">
            <v>HYDRO-ELECTRIC COMMISSION OF THE TOWNSHIP OF BURFORD</v>
          </cell>
          <cell r="B1637" t="str">
            <v>BRANT COUNTY POWER INC.</v>
          </cell>
          <cell r="D1637">
            <v>-180508</v>
          </cell>
        </row>
        <row r="1638">
          <cell r="A1638" t="str">
            <v>HYDRO-ELECTRIC COMMISSION OF THE TOWNSHIP OF ESSA</v>
          </cell>
          <cell r="B1638" t="str">
            <v>POWERSTREAM INC.</v>
          </cell>
          <cell r="D1638">
            <v>-91794</v>
          </cell>
        </row>
        <row r="1639">
          <cell r="A1639" t="str">
            <v>HYDRO-ELECTRIC COMMISSION OF THE VILLAGE OF ALFRED</v>
          </cell>
          <cell r="B1639" t="str">
            <v>HYDRO 2000 INC.</v>
          </cell>
          <cell r="D1639">
            <v>-84024</v>
          </cell>
        </row>
        <row r="1640">
          <cell r="A1640" t="str">
            <v>HYDRO-ELECTRIC COMMISSION OF THE VILLAGE OF CLIFFORD</v>
          </cell>
          <cell r="B1640" t="str">
            <v>WESTARIO POWER INC.</v>
          </cell>
          <cell r="D1640">
            <v>-14190</v>
          </cell>
        </row>
        <row r="1641">
          <cell r="A1641" t="str">
            <v>HYDRO-ELECTRIC COMMISSION OF THE VILLAGE OF ELORA</v>
          </cell>
          <cell r="B1641" t="str">
            <v>CENTRE WELLINGTON HYDRO LTD.</v>
          </cell>
          <cell r="D1641">
            <v>-444558</v>
          </cell>
        </row>
        <row r="1642">
          <cell r="A1642" t="str">
            <v>HYDRO-ELECTRIC COMMISSION OF THE VILLAGE OF FINCH</v>
          </cell>
          <cell r="B1642" t="str">
            <v>HYDRO ONE NETWORKS INC.</v>
          </cell>
          <cell r="D1642">
            <v>-28863</v>
          </cell>
        </row>
        <row r="1643">
          <cell r="A1643" t="str">
            <v>HYDRO-ELECTRIC COMMISSION OF THE VILLAGE OF FRANKFORD</v>
          </cell>
          <cell r="B1643" t="str">
            <v>HYDRO ONE NETWORKS INC.</v>
          </cell>
          <cell r="D1643">
            <v>-21216</v>
          </cell>
        </row>
        <row r="1644">
          <cell r="A1644" t="str">
            <v>HYDRO-ELECTRIC COMMISSION OF THE VILLAGE OF L'ORIGNAL</v>
          </cell>
          <cell r="B1644" t="str">
            <v>HYDRO ONE NETWORKS INC.</v>
          </cell>
          <cell r="D1644">
            <v>-203814</v>
          </cell>
        </row>
        <row r="1645">
          <cell r="A1645" t="str">
            <v>HYDRO-ELECTRIC COMMISSION OF THE VILLAGE OF LUCAN</v>
          </cell>
          <cell r="B1645" t="str">
            <v>HYDRO ONE NETWORKS INC.</v>
          </cell>
          <cell r="D1645">
            <v>-124154</v>
          </cell>
        </row>
        <row r="1646">
          <cell r="A1646" t="str">
            <v>HYDRO-ELECTRIC COMMISSION OF THE VILLAGE OF MORRISBURG</v>
          </cell>
          <cell r="B1646" t="str">
            <v>RIDEAU ST. LAWRENCE DISTRIBUTION INC.</v>
          </cell>
          <cell r="D1646">
            <v>-179174</v>
          </cell>
        </row>
        <row r="1647">
          <cell r="A1647" t="str">
            <v>HYDRO-ELECTRIC COMMISSION OF THE VILLAGE OF NEUSTADT</v>
          </cell>
          <cell r="B1647" t="str">
            <v>WESTARIO POWER INC.</v>
          </cell>
          <cell r="D1647">
            <v>-15526</v>
          </cell>
        </row>
        <row r="1648">
          <cell r="A1648" t="str">
            <v>HYDRO-ELECTRIC COMMISSION OF THE VILLAGE OF PAISLEY</v>
          </cell>
          <cell r="B1648" t="str">
            <v>HYDRO ONE NETWORKS INC.</v>
          </cell>
          <cell r="D1648">
            <v>-60655</v>
          </cell>
        </row>
        <row r="1649">
          <cell r="A1649" t="str">
            <v>HYDRO-ELECTRIC COMMISSION OF THE VILLAGE OF PLANTAGENET</v>
          </cell>
          <cell r="B1649" t="str">
            <v>HYDRO 2000 INC.</v>
          </cell>
          <cell r="D1649">
            <v>-16245</v>
          </cell>
        </row>
        <row r="1650">
          <cell r="A1650" t="str">
            <v>HYDRO-ELECTRIC COMMISSION OF THE VILLAGE OF ST. CLAIR BEACH</v>
          </cell>
          <cell r="B1650" t="str">
            <v>ESSEX POWERLINES CORPORATION</v>
          </cell>
          <cell r="D1650">
            <v>-1155897</v>
          </cell>
        </row>
        <row r="1651">
          <cell r="A1651" t="str">
            <v>INGERSOLL PUBLIC UTILITY COMMISSION</v>
          </cell>
          <cell r="B1651" t="str">
            <v>ERIE THAMES POWERLINES CORPORATION</v>
          </cell>
          <cell r="D1651">
            <v>-1195237</v>
          </cell>
        </row>
        <row r="1652">
          <cell r="A1652" t="str">
            <v>INNISFIL HYDRO DISTRIBUTION SYSTEMS LIMITED</v>
          </cell>
          <cell r="B1652" t="str">
            <v>INNISFIL HYDRO DISTRIBUTION SYSTEMS LIMITED</v>
          </cell>
          <cell r="D1652">
            <v>-587261</v>
          </cell>
        </row>
        <row r="1653">
          <cell r="A1653" t="str">
            <v>IROQUOIS FALLS HYDRO</v>
          </cell>
          <cell r="B1653" t="str">
            <v>NORTHERN ONTARIO WIRES INC.</v>
          </cell>
          <cell r="D1653">
            <v>-982004</v>
          </cell>
        </row>
        <row r="1654">
          <cell r="A1654" t="str">
            <v>KANATA HYDRO-ELECTRIC COMMISSION</v>
          </cell>
          <cell r="B1654" t="str">
            <v>HYDRO OTTAWA LIMITED</v>
          </cell>
          <cell r="D1654">
            <v>-20017958</v>
          </cell>
        </row>
        <row r="1655">
          <cell r="A1655" t="str">
            <v>KENORA HYDRO ELECTRIC CORPORATION LTD.</v>
          </cell>
          <cell r="B1655" t="str">
            <v>KENORA HYDRO ELECTRIC CORPORATION LTD.</v>
          </cell>
          <cell r="D1655">
            <v>-524572</v>
          </cell>
        </row>
        <row r="1656">
          <cell r="A1656" t="str">
            <v>KILLALOE HYDRO ELECTRIC COMMISSION</v>
          </cell>
          <cell r="B1656" t="str">
            <v>OTTAWA RIVER POWER CORPORATION</v>
          </cell>
          <cell r="D1656">
            <v>-10960</v>
          </cell>
        </row>
        <row r="1657">
          <cell r="A1657" t="str">
            <v>KINCARDINE HYDRO ELECTRIC COMMISSION</v>
          </cell>
          <cell r="B1657" t="str">
            <v>WESTARIO POWER INC.</v>
          </cell>
          <cell r="D1657">
            <v>-1066775</v>
          </cell>
        </row>
        <row r="1658">
          <cell r="A1658" t="str">
            <v>KINGSTON ELECTRICITY DISTRIBUTION LIMITED</v>
          </cell>
          <cell r="B1658" t="str">
            <v>KINGSTON ELECTRICITY DISTRIBUTION LIMITED</v>
          </cell>
          <cell r="D1658">
            <v>-2204966</v>
          </cell>
        </row>
        <row r="1659">
          <cell r="B1659" t="str">
            <v>KINGSTON HYDRO CORPORATION</v>
          </cell>
          <cell r="D1659">
            <v>-2204966</v>
          </cell>
        </row>
        <row r="1660">
          <cell r="A1660" t="str">
            <v>KINGSVILLE PUBLIC UTILITY COMMISSION</v>
          </cell>
          <cell r="B1660" t="str">
            <v>E.L.K. ENERGY INC.</v>
          </cell>
          <cell r="D1660">
            <v>-789976</v>
          </cell>
        </row>
        <row r="1661">
          <cell r="A1661" t="str">
            <v>KIRKFIELD HYDRO ELECTRIC SYSTEM</v>
          </cell>
          <cell r="B1661" t="str">
            <v>HYDRO ONE NETWORKS INC.</v>
          </cell>
          <cell r="D1661">
            <v>-43659</v>
          </cell>
        </row>
        <row r="1662">
          <cell r="A1662" t="str">
            <v>KITCHENER-WILMOT HYDRO INC.</v>
          </cell>
          <cell r="B1662" t="str">
            <v>KITCHENER-WILMOT HYDRO INC.</v>
          </cell>
          <cell r="D1662">
            <v>-16562625</v>
          </cell>
        </row>
        <row r="1663">
          <cell r="A1663" t="str">
            <v>LAKEFIELD DISTRIBUTION INCORPORATED</v>
          </cell>
          <cell r="B1663" t="str">
            <v>PETERBOROUGH DISTRIBUTION INCORPORATED</v>
          </cell>
          <cell r="D1663">
            <v>-158778</v>
          </cell>
        </row>
        <row r="1664">
          <cell r="A1664" t="str">
            <v>LAKESHORE TOWNSHIP HEC</v>
          </cell>
          <cell r="B1664" t="str">
            <v>E.L.K. ENERGY INC.</v>
          </cell>
          <cell r="D1664">
            <v>-593021</v>
          </cell>
        </row>
        <row r="1665">
          <cell r="A1665" t="str">
            <v>LANARK HIGHLANDS PUBLIC UTILITIES COMMISSION</v>
          </cell>
          <cell r="B1665" t="str">
            <v>HYDRO ONE NETWORKS INC.</v>
          </cell>
          <cell r="D1665">
            <v>-125380</v>
          </cell>
        </row>
        <row r="1666">
          <cell r="A1666" t="str">
            <v>LARDER LAKE ELECTRIC COMPANY</v>
          </cell>
          <cell r="B1666" t="str">
            <v>HYDRO ONE NETWORKS INC.</v>
          </cell>
          <cell r="D1666">
            <v>-134351</v>
          </cell>
        </row>
        <row r="1667">
          <cell r="A1667" t="str">
            <v>LATCHFORD HYDRO ELECTRIC</v>
          </cell>
          <cell r="B1667" t="str">
            <v>HYDRO ONE NETWORKS INC.</v>
          </cell>
          <cell r="D1667">
            <v>-42774</v>
          </cell>
        </row>
        <row r="1668">
          <cell r="A1668" t="str">
            <v>LINCOLN HYDRO-ELECTRIC COMMISSION</v>
          </cell>
          <cell r="B1668" t="str">
            <v>NIAGARA PENINSULA ENERGY INC.</v>
          </cell>
          <cell r="D1668">
            <v>-1268737</v>
          </cell>
        </row>
        <row r="1669">
          <cell r="A1669" t="str">
            <v>LINDSAY HYDRO-ELECTRIC SYSTEM</v>
          </cell>
          <cell r="B1669" t="str">
            <v>HYDRO ONE NETWORKS INC.</v>
          </cell>
          <cell r="D1669">
            <v>-1996493</v>
          </cell>
        </row>
        <row r="1670">
          <cell r="A1670" t="str">
            <v>LONDON HYDRO UTILITIES SERVICES INC.</v>
          </cell>
          <cell r="B1670" t="str">
            <v>LONDON HYDRO INC.</v>
          </cell>
          <cell r="D1670">
            <v>-28828424</v>
          </cell>
        </row>
        <row r="1671">
          <cell r="A1671" t="str">
            <v>MALAHIDE UTILITY COMMISSION</v>
          </cell>
          <cell r="B1671" t="str">
            <v>HYDRO ONE NETWORKS INC.</v>
          </cell>
          <cell r="D1671">
            <v>-67346</v>
          </cell>
        </row>
        <row r="1672">
          <cell r="A1672" t="str">
            <v>MAPLETON HYDRO ELECTRIC COMMISSION</v>
          </cell>
          <cell r="B1672" t="str">
            <v>HYDRO ONE NETWORKS INC.</v>
          </cell>
          <cell r="D1672">
            <v>-278006</v>
          </cell>
        </row>
        <row r="1673">
          <cell r="A1673" t="str">
            <v>MARKDALE HYDRO SYSTEM</v>
          </cell>
          <cell r="B1673" t="str">
            <v>HYDRO ONE NETWORKS INC.</v>
          </cell>
          <cell r="D1673">
            <v>-52008</v>
          </cell>
        </row>
        <row r="1674">
          <cell r="A1674" t="str">
            <v>MARKHAM HYDRO DISTRIBUTION INC.</v>
          </cell>
          <cell r="B1674" t="str">
            <v>POWERSTREAM INC.</v>
          </cell>
          <cell r="D1674">
            <v>-55819580</v>
          </cell>
        </row>
        <row r="1675">
          <cell r="A1675" t="str">
            <v>MARMORA HYDRO COMMISSION</v>
          </cell>
          <cell r="B1675" t="str">
            <v>HYDRO ONE NETWORKS INC.</v>
          </cell>
          <cell r="D1675">
            <v>-81849</v>
          </cell>
        </row>
        <row r="1676">
          <cell r="A1676" t="str">
            <v>MARTINTOWN HYDRO SYSTEM</v>
          </cell>
          <cell r="B1676" t="str">
            <v>HYDRO ONE NETWORKS INC.</v>
          </cell>
          <cell r="D1676">
            <v>-843</v>
          </cell>
        </row>
        <row r="1677">
          <cell r="A1677" t="str">
            <v>MIDLAND POWER UTILITY CORPORATION</v>
          </cell>
          <cell r="B1677" t="str">
            <v>MIDLAND POWER UTILITY CORPORATION</v>
          </cell>
          <cell r="D1677">
            <v>-402237</v>
          </cell>
        </row>
        <row r="1678">
          <cell r="A1678" t="str">
            <v>MILDMAY HYDRO-ELECTRIC COMMISSION</v>
          </cell>
          <cell r="B1678" t="str">
            <v>WESTARIO POWER INC.</v>
          </cell>
          <cell r="D1678">
            <v>-108097</v>
          </cell>
        </row>
        <row r="1679">
          <cell r="A1679" t="str">
            <v>MILTON HYDRO DISTRIBUTION INC.</v>
          </cell>
          <cell r="B1679" t="str">
            <v>MILTON HYDRO DISTRIBUTION INC.</v>
          </cell>
          <cell r="D1679">
            <v>-6685284</v>
          </cell>
        </row>
        <row r="1680">
          <cell r="A1680" t="str">
            <v>MISSISSIPPI MILLS PUBLIC UTILITIES COMMISSION</v>
          </cell>
          <cell r="B1680" t="str">
            <v>OTTAWA RIVER POWER CORPORATION</v>
          </cell>
          <cell r="D1680">
            <v>-355024</v>
          </cell>
        </row>
        <row r="1681">
          <cell r="A1681" t="str">
            <v>NANTICOKE HYDRO ELECTRIC COMMISSION</v>
          </cell>
          <cell r="B1681" t="str">
            <v>HALDIMAND COUNTY HYDRO INC.</v>
          </cell>
          <cell r="D1681">
            <v>-1169070</v>
          </cell>
        </row>
        <row r="1682">
          <cell r="A1682" t="str">
            <v>NAPANEE HYDRO-ELECTRIC COMMISSION</v>
          </cell>
          <cell r="B1682" t="str">
            <v>HYDRO ONE NETWORKS INC.</v>
          </cell>
          <cell r="D1682">
            <v>-310257</v>
          </cell>
        </row>
        <row r="1683">
          <cell r="A1683" t="str">
            <v>NEPEAN HYDRO ELECTRIC COMMISSION</v>
          </cell>
          <cell r="B1683" t="str">
            <v>HYDRO OTTAWA LIMITED</v>
          </cell>
          <cell r="D1683">
            <v>-26092980</v>
          </cell>
        </row>
        <row r="1684">
          <cell r="A1684" t="str">
            <v>NEW TECUMSETH HYDRO</v>
          </cell>
          <cell r="B1684" t="str">
            <v>POWERSTREAM INC.</v>
          </cell>
          <cell r="D1684">
            <v>-2007544</v>
          </cell>
        </row>
        <row r="1685">
          <cell r="A1685" t="str">
            <v>NEWBURY POWER INC.</v>
          </cell>
          <cell r="B1685" t="str">
            <v>MIDDLESEX POWER DISTRIBUTION CORPORATION</v>
          </cell>
          <cell r="D1685">
            <v>-31864</v>
          </cell>
        </row>
        <row r="1686">
          <cell r="A1686" t="str">
            <v>NEWMARKET HYDRO LTD.</v>
          </cell>
          <cell r="B1686" t="str">
            <v>NEWMARKET-TAY POWER DISTRIBUTION LTD.</v>
          </cell>
          <cell r="D1686">
            <v>-21845022</v>
          </cell>
        </row>
        <row r="1687">
          <cell r="A1687" t="str">
            <v>NIAGARA FALLS HYDRO INC.</v>
          </cell>
          <cell r="B1687" t="str">
            <v>NIAGARA PENINSULA ENERGY INC.</v>
          </cell>
          <cell r="D1687">
            <v>-4140641</v>
          </cell>
        </row>
        <row r="1688">
          <cell r="A1688" t="str">
            <v>NIAGARA-ON-THE-LAKE HYDRO INC.</v>
          </cell>
          <cell r="B1688" t="str">
            <v>NIAGARA-ON-THE-LAKE HYDRO INC.</v>
          </cell>
          <cell r="D1688">
            <v>-2358615</v>
          </cell>
        </row>
        <row r="1689">
          <cell r="A1689" t="str">
            <v>NICKEL CENTRE HYDRO-ELECTRIC COMMISSION</v>
          </cell>
          <cell r="B1689" t="str">
            <v>GREATER SUDBURY HYDRO INC.</v>
          </cell>
          <cell r="D1689">
            <v>-85715</v>
          </cell>
        </row>
        <row r="1690">
          <cell r="A1690" t="str">
            <v>NIPIGON HYDRO ELECTRIC COMMISSION</v>
          </cell>
          <cell r="B1690" t="str">
            <v>HYDRO ONE NETWORKS INC.</v>
          </cell>
          <cell r="D1690">
            <v>-99605</v>
          </cell>
        </row>
        <row r="1691">
          <cell r="A1691" t="str">
            <v>NORFOLK POWER DISTRIBUTION INC.</v>
          </cell>
          <cell r="B1691" t="str">
            <v>NORFOLK POWER DISTRIBUTION INC.</v>
          </cell>
          <cell r="D1691">
            <v>-109603</v>
          </cell>
        </row>
        <row r="1692">
          <cell r="A1692" t="str">
            <v>NORTH BAY HYDRO DISTRIBUTION LIMITED</v>
          </cell>
          <cell r="B1692" t="str">
            <v>NORTH BAY HYDRO DISTRIBUTION LIMITED</v>
          </cell>
          <cell r="D1692">
            <v>-3745200</v>
          </cell>
        </row>
        <row r="1693">
          <cell r="A1693" t="str">
            <v>NORTH GRENVILLE HYDRO-ELECTRIC COMMISSION</v>
          </cell>
          <cell r="B1693" t="str">
            <v>HYDRO ONE NETWORKS INC.</v>
          </cell>
          <cell r="D1693">
            <v>-344265</v>
          </cell>
        </row>
        <row r="1694">
          <cell r="A1694" t="str">
            <v>NORTH PERTH UTILITY COMMISSION</v>
          </cell>
          <cell r="B1694" t="str">
            <v>HYDRO ONE NETWORKS INC.</v>
          </cell>
          <cell r="D1694">
            <v>-357215</v>
          </cell>
        </row>
        <row r="1695">
          <cell r="A1695" t="str">
            <v>NORWICH PUBLIC UTILITY COMMISSION</v>
          </cell>
          <cell r="B1695" t="str">
            <v>ERIE THAMES POWERLINES CORPORATION</v>
          </cell>
          <cell r="D1695">
            <v>-142993</v>
          </cell>
        </row>
        <row r="1696">
          <cell r="A1696" t="str">
            <v>OAKVILLE HYDRO ELECTRICITY DISTRIBUTION INC.</v>
          </cell>
          <cell r="B1696" t="str">
            <v>OAKVILLE HYDRO ELECTRICITY DISTRIBUTION INC.</v>
          </cell>
          <cell r="D1696">
            <v>-37054949</v>
          </cell>
        </row>
        <row r="1697">
          <cell r="A1697" t="str">
            <v>OIL SPRINGS HYDRO ELECTRIC COMMISSION</v>
          </cell>
          <cell r="B1697" t="str">
            <v>BLUEWATER POWER DISTRIBUTION CORPORATION</v>
          </cell>
          <cell r="D1697">
            <v>-22469</v>
          </cell>
        </row>
        <row r="1698">
          <cell r="A1698" t="str">
            <v>ORANGEVILLE HYDRO LIMITED</v>
          </cell>
          <cell r="B1698" t="str">
            <v>ORANGEVILLE HYDRO LIMITED</v>
          </cell>
          <cell r="D1698">
            <v>-5083285</v>
          </cell>
        </row>
        <row r="1699">
          <cell r="A1699" t="str">
            <v>ORILLIA POWER DISTRIBUTION CORPORATION</v>
          </cell>
          <cell r="B1699" t="str">
            <v>ORILLIA POWER DISTRIBUTION CORPORATION</v>
          </cell>
          <cell r="D1699">
            <v>-1641727</v>
          </cell>
        </row>
        <row r="1700">
          <cell r="A1700" t="str">
            <v>OSHAWA PUC NETWORKS INC.</v>
          </cell>
          <cell r="B1700" t="str">
            <v>OSHAWA PUC NETWORKS INC.</v>
          </cell>
          <cell r="D1700">
            <v>-14587423</v>
          </cell>
        </row>
        <row r="1701">
          <cell r="A1701" t="str">
            <v>PARKHILL P.U.C.</v>
          </cell>
          <cell r="B1701" t="str">
            <v>MIDDLESEX POWER DISTRIBUTION CORPORATION</v>
          </cell>
          <cell r="D1701">
            <v>-65197</v>
          </cell>
        </row>
        <row r="1702">
          <cell r="A1702" t="str">
            <v>PARRY SOUND POWER CORPORATION</v>
          </cell>
          <cell r="B1702" t="str">
            <v>PARRY SOUND POWER CORPORATION</v>
          </cell>
          <cell r="D1702">
            <v>-342055</v>
          </cell>
        </row>
        <row r="1703">
          <cell r="A1703" t="str">
            <v>PELHAM HYDRO-ELECTRIC COMMISSION</v>
          </cell>
          <cell r="B1703" t="str">
            <v>NIAGARA PENINSULA ENERGY INC.</v>
          </cell>
          <cell r="D1703">
            <v>-207864</v>
          </cell>
        </row>
        <row r="1704">
          <cell r="A1704" t="str">
            <v>PERTH EAST HYDRO ELECTRIC COMMISSION</v>
          </cell>
          <cell r="B1704" t="str">
            <v>HYDRO ONE NETWORKS INC.</v>
          </cell>
          <cell r="D1704">
            <v>-96124</v>
          </cell>
        </row>
        <row r="1705">
          <cell r="A1705" t="str">
            <v>PETERBOROUGH UTILITIES COMMISSION</v>
          </cell>
          <cell r="B1705" t="str">
            <v>PETERBOROUGH DISTRIBUTION INCORPORATED</v>
          </cell>
          <cell r="D1705">
            <v>-5495354</v>
          </cell>
        </row>
        <row r="1706">
          <cell r="A1706" t="str">
            <v>PICKERING HYDRO-ELECTRIC COMMISSION</v>
          </cell>
          <cell r="B1706" t="str">
            <v>VERIDIAN CONNECTIONS INC.</v>
          </cell>
          <cell r="D1706">
            <v>-17139808</v>
          </cell>
        </row>
        <row r="1707">
          <cell r="A1707" t="str">
            <v>POLICE VILLAGE OF APPLE HILL HYDRO SYSTEM</v>
          </cell>
          <cell r="B1707" t="str">
            <v>HYDRO ONE NETWORKS INC.</v>
          </cell>
          <cell r="D1707">
            <v>-698</v>
          </cell>
        </row>
        <row r="1708">
          <cell r="A1708" t="str">
            <v>POLICE VILLAGE OF AVONMORE HYDRO SYSTEM</v>
          </cell>
          <cell r="B1708" t="str">
            <v>HYDRO ONE NETWORKS INC.</v>
          </cell>
          <cell r="D1708">
            <v>-11341</v>
          </cell>
        </row>
        <row r="1709">
          <cell r="A1709" t="str">
            <v>POLICE VILLAGE OF COMBER HYDRO SYSTEM</v>
          </cell>
          <cell r="B1709" t="str">
            <v>E.L.K. ENERGY INC.</v>
          </cell>
          <cell r="D1709">
            <v>-83278</v>
          </cell>
        </row>
        <row r="1710">
          <cell r="A1710" t="str">
            <v>POLICE VILLAGE OF DUBLIN HYDRO SYSTEM</v>
          </cell>
          <cell r="B1710" t="str">
            <v>ERIE THAMES POWERLINES CORPORATION</v>
          </cell>
          <cell r="D1710">
            <v>-3050</v>
          </cell>
        </row>
        <row r="1711">
          <cell r="A1711" t="str">
            <v>POLICE VILLAGE OF GRANTON HYDRO SYSTEM</v>
          </cell>
          <cell r="B1711" t="str">
            <v>HYDRO ONE NETWORKS INC.</v>
          </cell>
          <cell r="D1711">
            <v>-43573</v>
          </cell>
        </row>
        <row r="1712">
          <cell r="A1712" t="str">
            <v>POLICE VILLAGE OF MERLIN HYDRO SYSTEM</v>
          </cell>
          <cell r="B1712" t="str">
            <v>CHATHAM-KENT HYDRO INC.</v>
          </cell>
          <cell r="D1712">
            <v>-27864</v>
          </cell>
        </row>
        <row r="1713">
          <cell r="A1713" t="str">
            <v>POLICE VILLAGE OF MOOREFIELD HYDRO SYSTEM</v>
          </cell>
          <cell r="B1713" t="str">
            <v>HYDRO ONE NETWORKS INC.</v>
          </cell>
          <cell r="D1713">
            <v>-1245</v>
          </cell>
        </row>
        <row r="1714">
          <cell r="A1714" t="str">
            <v>POLICE VILLAGE OF MOUNT BRYDGES HYDRO SYSTEM</v>
          </cell>
          <cell r="B1714" t="str">
            <v>MIDDLESEX POWER DISTRIBUTION CORPORATION</v>
          </cell>
          <cell r="D1714">
            <v>-253064</v>
          </cell>
        </row>
        <row r="1715">
          <cell r="A1715" t="str">
            <v>POLICE VILLAGE OF PRICEVILLE HYDRO SYSTEM</v>
          </cell>
          <cell r="B1715" t="str">
            <v>HYDRO ONE NETWORKS INC.</v>
          </cell>
          <cell r="D1715">
            <v>-10259</v>
          </cell>
        </row>
        <row r="1716">
          <cell r="A1716" t="str">
            <v>POLICE VILLAGE OF RUSSELL HYDRO ELECTRIC SYSTEM</v>
          </cell>
          <cell r="B1716" t="str">
            <v>HYDRO ONE NETWORKS INC.</v>
          </cell>
          <cell r="D1716">
            <v>-95262</v>
          </cell>
        </row>
        <row r="1717">
          <cell r="A1717" t="str">
            <v>PORT COLBORNE HYDRO INC.</v>
          </cell>
          <cell r="B1717" t="str">
            <v>CANADIAN NIAGARA POWER INC.</v>
          </cell>
          <cell r="D1717">
            <v>-1236828</v>
          </cell>
        </row>
        <row r="1718">
          <cell r="A1718" t="str">
            <v>PORT HOPE HYDRO</v>
          </cell>
          <cell r="B1718" t="str">
            <v>VERIDIAN CONNECTIONS INC.</v>
          </cell>
          <cell r="D1718">
            <v>-1608849</v>
          </cell>
        </row>
        <row r="1719">
          <cell r="A1719" t="str">
            <v>PRESCOTT PUBLIC UTILITIES COMMISSION</v>
          </cell>
          <cell r="B1719" t="str">
            <v>RIDEAU ST. LAWRENCE DISTRIBUTION INC.</v>
          </cell>
          <cell r="D1719">
            <v>-76707</v>
          </cell>
        </row>
        <row r="1720">
          <cell r="A1720" t="str">
            <v>PUBLIC UTILITIES COMMISSION OF CHATHAM-KENT</v>
          </cell>
          <cell r="B1720" t="str">
            <v>CHATHAM-KENT HYDRO INC.</v>
          </cell>
          <cell r="D1720">
            <v>-2887042</v>
          </cell>
        </row>
        <row r="1721">
          <cell r="A1721" t="str">
            <v>PUBLIC UTILITIES COMMISSION OF THE CITY OF BARRIE</v>
          </cell>
          <cell r="B1721" t="str">
            <v>POWERSTREAM INC.</v>
          </cell>
          <cell r="D1721">
            <v>-29192056</v>
          </cell>
        </row>
        <row r="1722">
          <cell r="A1722" t="str">
            <v>PUBLIC UTILITIES COMMISSION OF THE CITY OF OWEN SOUND</v>
          </cell>
          <cell r="B1722" t="str">
            <v>HYDRO ONE NETWORKS INC.</v>
          </cell>
          <cell r="D1722">
            <v>-1203326</v>
          </cell>
        </row>
        <row r="1723">
          <cell r="A1723" t="str">
            <v>PUBLIC UTILITIES COMMISSION OF THE CITY OF TRENTON</v>
          </cell>
          <cell r="B1723" t="str">
            <v>HYDRO ONE NETWORKS INC.</v>
          </cell>
          <cell r="D1723">
            <v>-2900378</v>
          </cell>
        </row>
        <row r="1724">
          <cell r="A1724" t="str">
            <v>PUBLIC UTILITIES COMMISSION OF THE CORPORATION OF THE TOWNSHIP OF MAGNETAWAN</v>
          </cell>
          <cell r="B1724" t="str">
            <v>LAKELAND POWER DISTRIBUTION LTD.</v>
          </cell>
          <cell r="D1724">
            <v>-41448</v>
          </cell>
        </row>
        <row r="1725">
          <cell r="A1725" t="str">
            <v>PUBLIC UTILITIES COMMISSION OF THE TOWN OF ALEXANDRIA</v>
          </cell>
          <cell r="B1725" t="str">
            <v>HYDRO ONE NETWORKS INC.</v>
          </cell>
          <cell r="D1725">
            <v>-202638</v>
          </cell>
        </row>
        <row r="1726">
          <cell r="A1726" t="str">
            <v>PUBLIC UTILITIES COMMISSION OF THE TOWN OF BLENHEIM</v>
          </cell>
          <cell r="B1726" t="str">
            <v>CHATHAM-KENT HYDRO INC.</v>
          </cell>
          <cell r="D1726">
            <v>-108744</v>
          </cell>
        </row>
        <row r="1727">
          <cell r="A1727" t="str">
            <v>PUBLIC UTILITIES COMMISSION OF THE TOWN OF CAMPBELLFORD</v>
          </cell>
          <cell r="B1727" t="str">
            <v>HYDRO ONE NETWORKS INC.</v>
          </cell>
          <cell r="D1727">
            <v>-243339</v>
          </cell>
        </row>
        <row r="1728">
          <cell r="A1728" t="str">
            <v>PUBLIC UTILITIES COMMISSION OF THE TOWN OF CHESLEY</v>
          </cell>
          <cell r="B1728" t="str">
            <v>HYDRO ONE NETWORKS INC.</v>
          </cell>
          <cell r="D1728">
            <v>-103819</v>
          </cell>
        </row>
        <row r="1729">
          <cell r="A1729" t="str">
            <v>PUBLIC UTILITIES COMMISSION OF THE TOWN OF COBOURG</v>
          </cell>
          <cell r="B1729" t="str">
            <v>LAKEFRONT UTILITIES INC.</v>
          </cell>
          <cell r="D1729">
            <v>-1614983</v>
          </cell>
        </row>
        <row r="1730">
          <cell r="A1730" t="str">
            <v>PUBLIC UTILITIES COMMISSION OF THE TOWN OF FERGUS</v>
          </cell>
          <cell r="B1730" t="str">
            <v>CENTRE WELLINGTON HYDRO LTD.</v>
          </cell>
          <cell r="D1730">
            <v>-1203576</v>
          </cell>
        </row>
        <row r="1731">
          <cell r="A1731" t="str">
            <v>PUBLIC UTILITIES COMMISSION OF THE TOWN OF GODERICH</v>
          </cell>
          <cell r="B1731" t="str">
            <v>WEST COAST HURON ENERGY INC.</v>
          </cell>
          <cell r="D1731">
            <v>-412986</v>
          </cell>
        </row>
        <row r="1732">
          <cell r="A1732" t="str">
            <v>PUBLIC UTILITIES COMMISSION OF THE TOWN OF MASSEY</v>
          </cell>
          <cell r="B1732" t="str">
            <v>ESPANOLA REGIONAL HYDRO DISTRIBUTION CORPORATION</v>
          </cell>
          <cell r="D1732">
            <v>-31086</v>
          </cell>
        </row>
        <row r="1733">
          <cell r="A1733" t="str">
            <v>PUBLIC UTILITIES COMMISSION OF THE TOWN OF MEAFORD</v>
          </cell>
          <cell r="B1733" t="str">
            <v>HYDRO ONE NETWORKS INC.</v>
          </cell>
          <cell r="D1733">
            <v>-451814</v>
          </cell>
        </row>
        <row r="1734">
          <cell r="A1734" t="str">
            <v>PUBLIC UTILITIES COMMISSION OF THE TOWN OF MITCHELL</v>
          </cell>
          <cell r="B1734" t="str">
            <v>ERIE THAMES POWERLINES CORPORATION</v>
          </cell>
          <cell r="D1734">
            <v>-274638</v>
          </cell>
        </row>
        <row r="1735">
          <cell r="A1735" t="str">
            <v>PUBLIC UTILITIES COMMISSION OF THE TOWN OF MOUNT FOREST</v>
          </cell>
          <cell r="B1735" t="str">
            <v>WELLINGTON NORTH POWER INC.</v>
          </cell>
          <cell r="D1735">
            <v>-231663</v>
          </cell>
        </row>
        <row r="1736">
          <cell r="A1736" t="str">
            <v>PUBLIC UTILITIES COMMISSION OF THE TOWN OF PALMERSTON</v>
          </cell>
          <cell r="B1736" t="str">
            <v>WESTARIO POWER INC.</v>
          </cell>
          <cell r="D1736">
            <v>-166514</v>
          </cell>
        </row>
        <row r="1737">
          <cell r="A1737" t="str">
            <v>PUBLIC UTILITIES COMMISSION OF THE TOWN OF PARIS</v>
          </cell>
          <cell r="B1737" t="str">
            <v>BRANT COUNTY POWER INC.</v>
          </cell>
          <cell r="D1737">
            <v>-363151</v>
          </cell>
        </row>
        <row r="1738">
          <cell r="A1738" t="str">
            <v>PUBLIC UTILITIES COMMISSION OF THE TOWN OF PICTON</v>
          </cell>
          <cell r="B1738" t="str">
            <v>HYDRO ONE NETWORKS INC.</v>
          </cell>
          <cell r="D1738">
            <v>-124369</v>
          </cell>
        </row>
        <row r="1739">
          <cell r="A1739" t="str">
            <v>PUBLIC UTILITIES COMMISSION OF THE TOWN OF RIDGETOWN</v>
          </cell>
          <cell r="B1739" t="str">
            <v>CHATHAM-KENT HYDRO INC.</v>
          </cell>
          <cell r="D1739">
            <v>-95607</v>
          </cell>
        </row>
        <row r="1740">
          <cell r="A1740" t="str">
            <v>PUBLIC UTILITIES COMMISSION OF THE TOWN OF SOUTHAMPTON</v>
          </cell>
          <cell r="B1740" t="str">
            <v>WESTARIO POWER INC.</v>
          </cell>
          <cell r="D1740">
            <v>-183984</v>
          </cell>
        </row>
        <row r="1741">
          <cell r="A1741" t="str">
            <v>PUBLIC UTILITIES COMMISSION OF THE TOWN OF TECUMSEH</v>
          </cell>
          <cell r="B1741" t="str">
            <v>ESSEX POWERLINES CORPORATION</v>
          </cell>
          <cell r="D1741">
            <v>-3853667</v>
          </cell>
        </row>
        <row r="1742">
          <cell r="A1742" t="str">
            <v>PUBLIC UTILITIES COMMISSION OF THE TOWN OF TILBURY</v>
          </cell>
          <cell r="B1742" t="str">
            <v>CHATHAM-KENT HYDRO INC.</v>
          </cell>
          <cell r="D1742">
            <v>-184048</v>
          </cell>
        </row>
        <row r="1743">
          <cell r="A1743" t="str">
            <v>PUBLIC UTILITIES COMMISSION OF THE VILLAGE OF ARTHUR</v>
          </cell>
          <cell r="B1743" t="str">
            <v>WELLINGTON NORTH POWER INC.</v>
          </cell>
          <cell r="D1743">
            <v>-78885</v>
          </cell>
        </row>
        <row r="1744">
          <cell r="A1744" t="str">
            <v>PUBLIC UTILITIES COMMISSION OF THE VILLAGE OF BELMONT</v>
          </cell>
          <cell r="B1744" t="str">
            <v>ERIE THAMES POWERLINES CORPORATION</v>
          </cell>
          <cell r="D1744">
            <v>-296844</v>
          </cell>
        </row>
        <row r="1745">
          <cell r="A1745" t="str">
            <v>PUBLIC UTILITIES COMMISSION OF THE VILLAGE OF LANCASTER</v>
          </cell>
          <cell r="B1745" t="str">
            <v>HYDRO ONE NETWORKS INC.</v>
          </cell>
          <cell r="D1745">
            <v>-33657</v>
          </cell>
        </row>
        <row r="1746">
          <cell r="A1746" t="str">
            <v>PUBLIC UTILITIES COMMISSION OF THE VILLAGE OF PORT STANLEY</v>
          </cell>
          <cell r="B1746" t="str">
            <v>ERIE THAMES POWERLINES CORPORATION</v>
          </cell>
          <cell r="D1746">
            <v>-150340</v>
          </cell>
        </row>
        <row r="1747">
          <cell r="A1747" t="str">
            <v>PUBLIC UTILITIES COMMISSION OF THE VILLAGE OF THAMESVILLE</v>
          </cell>
          <cell r="B1747" t="str">
            <v>CHATHAM-KENT HYDRO INC.</v>
          </cell>
          <cell r="D1747">
            <v>-19390</v>
          </cell>
        </row>
        <row r="1748">
          <cell r="A1748" t="str">
            <v>PUBLIC UTILITIES COMMISSION OF THE VILLAGE OF WESTPORT</v>
          </cell>
          <cell r="B1748" t="str">
            <v>RIDEAU ST. LAWRENCE DISTRIBUTION INC.</v>
          </cell>
          <cell r="D1748">
            <v>-83342</v>
          </cell>
        </row>
        <row r="1749">
          <cell r="A1749" t="str">
            <v>PUBLIC UTILITIES COMMISSION OF THE VILLAGE OF WHEATLEY</v>
          </cell>
          <cell r="B1749" t="str">
            <v>CHATHAM-KENT HYDRO INC.</v>
          </cell>
          <cell r="D1749">
            <v>-112666</v>
          </cell>
        </row>
        <row r="1750">
          <cell r="A1750" t="str">
            <v>PUBLIC UTILITY COMMISSION OF THE VILLAGE OF WEST LORNE</v>
          </cell>
          <cell r="B1750" t="str">
            <v>HYDRO ONE NETWORKS INC.</v>
          </cell>
          <cell r="D1750">
            <v>-81762</v>
          </cell>
        </row>
        <row r="1751">
          <cell r="A1751" t="str">
            <v>PUBLIC UTILITY COMMISSION OF TOWN OF PERTH</v>
          </cell>
          <cell r="B1751" t="str">
            <v>HYDRO ONE NETWORKS INC.</v>
          </cell>
          <cell r="D1751">
            <v>-1556041</v>
          </cell>
        </row>
        <row r="1752">
          <cell r="A1752" t="str">
            <v>RAINY RIVER PUBLIC UTILITIES COMMISSION</v>
          </cell>
          <cell r="B1752" t="str">
            <v>HYDRO ONE NETWORKS INC.</v>
          </cell>
          <cell r="D1752">
            <v>-96208</v>
          </cell>
        </row>
        <row r="1753">
          <cell r="A1753" t="str">
            <v>RED ROCK HYDRO</v>
          </cell>
          <cell r="B1753" t="str">
            <v>HYDRO ONE NETWORKS INC.</v>
          </cell>
          <cell r="D1753">
            <v>-10654</v>
          </cell>
        </row>
        <row r="1754">
          <cell r="A1754" t="str">
            <v>REMARA-BRECHIN HYDRO</v>
          </cell>
          <cell r="B1754" t="str">
            <v>HYDRO ONE NETWORKS INC.</v>
          </cell>
          <cell r="D1754">
            <v>-6839</v>
          </cell>
        </row>
        <row r="1755">
          <cell r="A1755" t="str">
            <v>RENFREW HYDRO INC.</v>
          </cell>
          <cell r="B1755" t="str">
            <v>RENFREW HYDRO INC.</v>
          </cell>
          <cell r="D1755">
            <v>-98644</v>
          </cell>
        </row>
        <row r="1756">
          <cell r="A1756" t="str">
            <v>RICHMOND HILL HYDRO INC.</v>
          </cell>
          <cell r="B1756" t="str">
            <v>POWERSTREAM INC.</v>
          </cell>
          <cell r="D1756">
            <v>-43332860</v>
          </cell>
        </row>
        <row r="1757">
          <cell r="A1757" t="str">
            <v>RIPLEY PUBLIC UTILITIES COMMISSION</v>
          </cell>
          <cell r="B1757" t="str">
            <v>WESTARIO POWER INC.</v>
          </cell>
          <cell r="D1757">
            <v>-40298</v>
          </cell>
        </row>
        <row r="1758">
          <cell r="A1758" t="str">
            <v>ROCKLAND HYDRO ELECTRIC COMMISSION</v>
          </cell>
          <cell r="B1758" t="str">
            <v>HYDRO ONE NETWORKS INC.</v>
          </cell>
          <cell r="D1758">
            <v>-1888641</v>
          </cell>
        </row>
        <row r="1759">
          <cell r="A1759" t="str">
            <v>RODNEY PUBLIC UTILITIES COMMISSION</v>
          </cell>
          <cell r="B1759" t="str">
            <v>HYDRO ONE NETWORKS INC.</v>
          </cell>
          <cell r="D1759">
            <v>-79269</v>
          </cell>
        </row>
        <row r="1760">
          <cell r="A1760" t="str">
            <v>SCHREIBER HYDRO-ELECTRIC COMMISSION</v>
          </cell>
          <cell r="B1760" t="str">
            <v>HYDRO ONE NETWORKS INC.</v>
          </cell>
          <cell r="D1760">
            <v>-51845</v>
          </cell>
        </row>
        <row r="1761">
          <cell r="A1761" t="str">
            <v>SCUGOG HYDRO ELECTRIC CORPORATION</v>
          </cell>
          <cell r="B1761" t="str">
            <v>VERIDIAN CONNECTIONS INC.</v>
          </cell>
          <cell r="D1761">
            <v>-802955</v>
          </cell>
        </row>
        <row r="1762">
          <cell r="A1762" t="str">
            <v>SEAFORTH PUBLIC UTILITY COMMISSION</v>
          </cell>
          <cell r="B1762" t="str">
            <v>FESTIVAL HYDRO INC.</v>
          </cell>
          <cell r="D1762">
            <v>-57502</v>
          </cell>
        </row>
        <row r="1763">
          <cell r="A1763" t="str">
            <v>SEVERN HYDRO-ELECTRIC SYSTEM</v>
          </cell>
          <cell r="B1763" t="str">
            <v>HYDRO ONE NETWORKS INC.</v>
          </cell>
          <cell r="D1763">
            <v>-146956</v>
          </cell>
        </row>
        <row r="1764">
          <cell r="A1764" t="str">
            <v>SIMCOE HYDRO-ELECTRIC COMMISSION</v>
          </cell>
          <cell r="B1764" t="str">
            <v>NORFOLK POWER DISTRIBUTION INC.</v>
          </cell>
          <cell r="D1764">
            <v>-1567122</v>
          </cell>
        </row>
        <row r="1765">
          <cell r="A1765" t="str">
            <v>SIOUX LOOKOUT HYDRO INC.</v>
          </cell>
          <cell r="B1765" t="str">
            <v>SIOUX LOOKOUT HYDRO INC.</v>
          </cell>
          <cell r="D1765">
            <v>-976315</v>
          </cell>
        </row>
        <row r="1766">
          <cell r="A1766" t="str">
            <v>SMITHS FALLS HYDRO ELECTRIC COMMISSION</v>
          </cell>
          <cell r="B1766" t="str">
            <v>HYDRO ONE NETWORKS INC.</v>
          </cell>
          <cell r="D1766">
            <v>-292868</v>
          </cell>
        </row>
        <row r="1767">
          <cell r="A1767" t="str">
            <v>SOUTH RIVER PUBLIC UTILITIES COMMISSION</v>
          </cell>
          <cell r="B1767" t="str">
            <v>HYDRO ONE NETWORKS INC.</v>
          </cell>
          <cell r="D1767">
            <v>-118818</v>
          </cell>
        </row>
        <row r="1768">
          <cell r="A1768" t="str">
            <v>SOUTH-WEST OXFORD PUBLIC UTILITIES COMMISSION</v>
          </cell>
          <cell r="B1768" t="str">
            <v>ERIE THAMES POWERLINES CORPORATION</v>
          </cell>
          <cell r="D1768">
            <v>-5351</v>
          </cell>
        </row>
        <row r="1769">
          <cell r="A1769" t="str">
            <v>ST. CATHARINES HYDRO UTILITY SERVICES INC.</v>
          </cell>
          <cell r="B1769" t="str">
            <v>HORIZON UTILITIES CORPORATION</v>
          </cell>
          <cell r="D1769">
            <v>-4836210</v>
          </cell>
        </row>
        <row r="1770">
          <cell r="A1770" t="str">
            <v>ST. MARY'S PUBLIC UTILITIES COMMISSION</v>
          </cell>
          <cell r="B1770" t="str">
            <v>FESTIVAL HYDRO INC.</v>
          </cell>
          <cell r="D1770">
            <v>-376927</v>
          </cell>
        </row>
        <row r="1771">
          <cell r="A1771" t="str">
            <v>ST. THOMAS ENERGY INC.</v>
          </cell>
          <cell r="B1771" t="str">
            <v>ST. THOMAS ENERGY INC.</v>
          </cell>
          <cell r="D1771">
            <v>-1767132</v>
          </cell>
        </row>
        <row r="1772">
          <cell r="A1772" t="str">
            <v>STIRLING-RAWDON PUBLIC UTILITIES COMMISSION</v>
          </cell>
          <cell r="B1772" t="str">
            <v>HYDRO ONE NETWORKS INC.</v>
          </cell>
          <cell r="D1772">
            <v>-46458</v>
          </cell>
        </row>
        <row r="1773">
          <cell r="A1773" t="str">
            <v>STONEY CREEK HYDRO-ELECTRIC COMMISSION</v>
          </cell>
          <cell r="B1773" t="str">
            <v>HORIZON UTILITIES CORPORATION</v>
          </cell>
          <cell r="D1773">
            <v>-7396976</v>
          </cell>
        </row>
        <row r="1774">
          <cell r="A1774" t="str">
            <v>STRATFORD PUBLIC UTILITY COMMISSION</v>
          </cell>
          <cell r="B1774" t="str">
            <v>FESTIVAL HYDRO INC.</v>
          </cell>
          <cell r="D1774">
            <v>-3121718</v>
          </cell>
        </row>
        <row r="1775">
          <cell r="A1775" t="str">
            <v>SUNDRIDGE HYDRO ELECTRIC SYSTEM</v>
          </cell>
          <cell r="B1775" t="str">
            <v>LAKELAND POWER DISTRIBUTION LTD.</v>
          </cell>
          <cell r="D1775">
            <v>-218378</v>
          </cell>
        </row>
        <row r="1776">
          <cell r="A1776" t="str">
            <v>TARA HYDRO-ELECTRIC SYSTEM</v>
          </cell>
          <cell r="B1776" t="str">
            <v>HYDRO ONE NETWORKS INC.</v>
          </cell>
          <cell r="D1776">
            <v>-50869</v>
          </cell>
        </row>
        <row r="1777">
          <cell r="A1777" t="str">
            <v>TAY HYDRO ELECTRIC DISTRIBUTION COMPANY INC.</v>
          </cell>
          <cell r="B1777" t="str">
            <v>NEWMARKET-TAY POWER DISTRIBUTION LTD.</v>
          </cell>
          <cell r="D1777">
            <v>-635311</v>
          </cell>
        </row>
        <row r="1778">
          <cell r="A1778" t="str">
            <v>TEESWATER HYDRO-ELECTRIC COMMISSION</v>
          </cell>
          <cell r="B1778" t="str">
            <v>WESTARIO POWER INC.</v>
          </cell>
          <cell r="D1778">
            <v>-77901</v>
          </cell>
        </row>
        <row r="1779">
          <cell r="A1779" t="str">
            <v>TERRACE BAY SUPERIOR WIRES INC.</v>
          </cell>
          <cell r="B1779" t="str">
            <v>HYDRO ONE NETWORKS INC.</v>
          </cell>
          <cell r="D1779">
            <v>-119488</v>
          </cell>
        </row>
        <row r="1780">
          <cell r="A1780" t="str">
            <v>THE HYDRO ELECTRIC COMMISSION OF THE TOWN OF CARLETON PLACE</v>
          </cell>
          <cell r="B1780" t="str">
            <v>HYDRO ONE NETWORKS INC.</v>
          </cell>
          <cell r="D1780">
            <v>-572424</v>
          </cell>
        </row>
        <row r="1781">
          <cell r="A1781" t="str">
            <v>THE HYDRO ELECTRIC COMMISSION OF THE TOWN OF SHELBURNE</v>
          </cell>
          <cell r="B1781" t="str">
            <v>HYDRO ONE NETWORKS INC.</v>
          </cell>
          <cell r="D1781">
            <v>-531678</v>
          </cell>
        </row>
        <row r="1782">
          <cell r="A1782" t="str">
            <v>THE HYDRO ELECTRIC COMMISSION OF THE TOWNSHIP OF WARWICK</v>
          </cell>
          <cell r="B1782" t="str">
            <v>BLUEWATER POWER DISTRIBUTION CORPORATION</v>
          </cell>
          <cell r="D1782">
            <v>-83576</v>
          </cell>
        </row>
        <row r="1783">
          <cell r="A1783" t="str">
            <v>THE HYDRO-ELECTRIC COMMISSION FOR THE TOWN OF EXETER</v>
          </cell>
          <cell r="B1783" t="str">
            <v>HYDRO ONE NETWORKS INC.</v>
          </cell>
          <cell r="D1783">
            <v>-393023</v>
          </cell>
        </row>
        <row r="1784">
          <cell r="A1784" t="str">
            <v>THE HYDRO-ELECTRIC COMMISSION OF THE CITY OF GLOUCESTER</v>
          </cell>
          <cell r="B1784" t="str">
            <v>HYDRO OTTAWA LIMITED</v>
          </cell>
          <cell r="D1784">
            <v>-22191696</v>
          </cell>
        </row>
        <row r="1785">
          <cell r="A1785" t="str">
            <v>THE HYDRO-ELECTRIC COMMISSION OF THE TOWN OF PENETANGUISHENE</v>
          </cell>
          <cell r="B1785" t="str">
            <v>POWERSTREAM INC.</v>
          </cell>
          <cell r="D1785">
            <v>-1041496</v>
          </cell>
        </row>
        <row r="1786">
          <cell r="A1786" t="str">
            <v>THE PUBLIC UTILITIES COMMISSION FOR THE TOWN OF BANCROFT</v>
          </cell>
          <cell r="B1786" t="str">
            <v>HYDRO ONE NETWORKS INC.</v>
          </cell>
          <cell r="D1786">
            <v>-205553</v>
          </cell>
        </row>
        <row r="1787">
          <cell r="A1787" t="str">
            <v>THE PUBLIC UTILITIES COMMISSION OF THE TOWN OF COLLINGWOOD</v>
          </cell>
          <cell r="B1787" t="str">
            <v>COLLUS POWER CORP.</v>
          </cell>
          <cell r="D1787">
            <v>-996487</v>
          </cell>
        </row>
        <row r="1788">
          <cell r="A1788" t="str">
            <v>THE PUBLIC UTILITIES COMMISSION OF THE TOWN OF KAPUSKASING</v>
          </cell>
          <cell r="B1788" t="str">
            <v>NORTHERN ONTARIO WIRES INC.</v>
          </cell>
          <cell r="D1788">
            <v>-28610</v>
          </cell>
        </row>
        <row r="1789">
          <cell r="A1789" t="str">
            <v>THE PUBLIC UTILITIES COMMISSION OF THE TOWN OF PETROLIA</v>
          </cell>
          <cell r="B1789" t="str">
            <v>BLUEWATER POWER DISTRIBUTION CORPORATION</v>
          </cell>
          <cell r="D1789">
            <v>-443954</v>
          </cell>
        </row>
        <row r="1790">
          <cell r="A1790" t="str">
            <v>THE PUBLIC UTILITIES COMMISSION OF THE VILLAGE OF EGANVILLE</v>
          </cell>
          <cell r="B1790" t="str">
            <v>HYDRO ONE NETWORKS INC.</v>
          </cell>
          <cell r="D1790">
            <v>-29383</v>
          </cell>
        </row>
        <row r="1791">
          <cell r="A1791" t="str">
            <v>THE PUBLIC UTILITIES COMMISSION OF THE VILLAGE OF POINT EDWARD</v>
          </cell>
          <cell r="B1791" t="str">
            <v>BLUEWATER POWER DISTRIBUTION CORPORATION</v>
          </cell>
          <cell r="D1791">
            <v>-100051</v>
          </cell>
        </row>
        <row r="1792">
          <cell r="A1792" t="str">
            <v>THE VILLAGE OF OMEMEE HYDRO-ELECTRIC COMMISSION</v>
          </cell>
          <cell r="B1792" t="str">
            <v>HYDRO ONE NETWORKS INC.</v>
          </cell>
          <cell r="D1792">
            <v>-192029</v>
          </cell>
        </row>
        <row r="1793">
          <cell r="A1793" t="str">
            <v>THEDFORD HYDRO ELECTRIC COMMISSION</v>
          </cell>
          <cell r="B1793" t="str">
            <v>HYDRO ONE NETWORKS INC.</v>
          </cell>
          <cell r="D1793">
            <v>-96360</v>
          </cell>
        </row>
        <row r="1794">
          <cell r="A1794" t="str">
            <v>THESSALON HYDRO DISTRIBUTION CORPORATION</v>
          </cell>
          <cell r="B1794" t="str">
            <v>HYDRO ONE NETWORKS INC.</v>
          </cell>
          <cell r="D1794">
            <v>-5837</v>
          </cell>
        </row>
        <row r="1795">
          <cell r="A1795" t="str">
            <v>THORNDALE HYDRO ELECTRIC COMMISSION</v>
          </cell>
          <cell r="B1795" t="str">
            <v>HYDRO ONE NETWORKS INC.</v>
          </cell>
          <cell r="D1795">
            <v>-11026</v>
          </cell>
        </row>
        <row r="1796">
          <cell r="A1796" t="str">
            <v>THOROLD HYDRO CORPORATION</v>
          </cell>
          <cell r="B1796" t="str">
            <v>HYDRO ONE NETWORKS INC.</v>
          </cell>
          <cell r="D1796">
            <v>-1340893</v>
          </cell>
        </row>
        <row r="1797">
          <cell r="A1797" t="str">
            <v>THUNDER BAY HYDRO ELECTRICITY DISTRIBUTION INC.</v>
          </cell>
          <cell r="B1797" t="str">
            <v>THUNDER BAY HYDRO ELECTRICITY DISTRIBUTION INC.</v>
          </cell>
          <cell r="D1797">
            <v>-13630478</v>
          </cell>
        </row>
        <row r="1798">
          <cell r="A1798" t="str">
            <v>TILLSONBURG HYDRO INC.</v>
          </cell>
          <cell r="B1798" t="str">
            <v>TILLSONBURG HYDRO INC.</v>
          </cell>
          <cell r="D1798">
            <v>-2230084</v>
          </cell>
        </row>
        <row r="1799">
          <cell r="A1799" t="str">
            <v>TOWNSHIP OF MCGARRY HYDRO SYSTEM</v>
          </cell>
          <cell r="B1799" t="str">
            <v>HYDRO ONE NETWORKS INC.</v>
          </cell>
          <cell r="D1799">
            <v>-6273</v>
          </cell>
        </row>
        <row r="1800">
          <cell r="A1800" t="str">
            <v>TOWNSHIP OF NORTH DORCHESTER HYDRO</v>
          </cell>
          <cell r="B1800" t="str">
            <v>HYDRO ONE NETWORKS INC.</v>
          </cell>
          <cell r="D1800">
            <v>-130317</v>
          </cell>
        </row>
        <row r="1801">
          <cell r="A1801" t="str">
            <v>TWEED HYDRO ELECTRIC COMMISSION</v>
          </cell>
          <cell r="B1801" t="str">
            <v>HYDRO ONE NETWORKS INC.</v>
          </cell>
          <cell r="D1801">
            <v>-97122</v>
          </cell>
        </row>
        <row r="1802">
          <cell r="A1802" t="str">
            <v>UXBRIDGE HYDRO ELECTRIC COMMISSION</v>
          </cell>
          <cell r="B1802" t="str">
            <v>VERIDIAN CONNECTIONS INC.</v>
          </cell>
          <cell r="D1802">
            <v>-409136</v>
          </cell>
        </row>
        <row r="1803">
          <cell r="A1803" t="str">
            <v>VILLAGE OF BLOOMFIELD HYDRO SYSTEM</v>
          </cell>
          <cell r="B1803" t="str">
            <v>HYDRO ONE NETWORKS INC.</v>
          </cell>
          <cell r="D1803">
            <v>-8706</v>
          </cell>
        </row>
        <row r="1804">
          <cell r="A1804" t="str">
            <v>VILLAGE OF CARDINAL HYDRO SYSTEM</v>
          </cell>
          <cell r="B1804" t="str">
            <v>RIDEAU ST. LAWRENCE DISTRIBUTION INC.</v>
          </cell>
          <cell r="D1804">
            <v>-89444</v>
          </cell>
        </row>
        <row r="1805">
          <cell r="A1805" t="str">
            <v>VILLAGE OF CHATSWORTH HYDRO</v>
          </cell>
          <cell r="B1805" t="str">
            <v>HYDRO ONE NETWORKS INC.</v>
          </cell>
          <cell r="D1805">
            <v>-23756</v>
          </cell>
        </row>
        <row r="1806">
          <cell r="A1806" t="str">
            <v>VILLAGE OF CHESTERVILLE HYDRO SYSTEM</v>
          </cell>
          <cell r="B1806" t="str">
            <v>HYDRO ONE NETWORKS INC.</v>
          </cell>
          <cell r="D1806">
            <v>-72200</v>
          </cell>
        </row>
        <row r="1807">
          <cell r="A1807" t="str">
            <v>VILLAGE OF ERIEAU HYDRO SYSTEM</v>
          </cell>
          <cell r="B1807" t="str">
            <v>CHATHAM-KENT HYDRO INC.</v>
          </cell>
          <cell r="D1807">
            <v>-27444</v>
          </cell>
        </row>
        <row r="1808">
          <cell r="A1808" t="str">
            <v>VILLAGE OF FLESHERTON HYDRO SYSTEM</v>
          </cell>
          <cell r="B1808" t="str">
            <v>HYDRO ONE NETWORKS INC.</v>
          </cell>
          <cell r="D1808">
            <v>-128506</v>
          </cell>
        </row>
        <row r="1809">
          <cell r="A1809" t="str">
            <v>VILLAGE OF IROQUOIS HYDRO SYSTEM</v>
          </cell>
          <cell r="B1809" t="str">
            <v>RIDEAU ST. LAWRENCE DISTRIBUTION INC.</v>
          </cell>
          <cell r="D1809">
            <v>-154563</v>
          </cell>
        </row>
        <row r="1810">
          <cell r="A1810" t="str">
            <v>VILLAGE OF LUCKNOW HYDRO SYSTEM</v>
          </cell>
          <cell r="B1810" t="str">
            <v>WESTARIO POWER INC.</v>
          </cell>
          <cell r="D1810">
            <v>-111624</v>
          </cell>
        </row>
        <row r="1811">
          <cell r="A1811" t="str">
            <v>VILLAGE OF MAXVILLE HYDRO SYSTEM</v>
          </cell>
          <cell r="B1811" t="str">
            <v>HYDRO ONE NETWORKS INC.</v>
          </cell>
          <cell r="D1811">
            <v>-20718</v>
          </cell>
        </row>
        <row r="1812">
          <cell r="A1812" t="str">
            <v>WALKERTON PUBLIC UTILITIES COMMISSION</v>
          </cell>
          <cell r="B1812" t="str">
            <v>WESTARIO POWER INC.</v>
          </cell>
          <cell r="D1812">
            <v>-427171</v>
          </cell>
        </row>
        <row r="1813">
          <cell r="A1813" t="str">
            <v>WARDSVILLE HYDRO ELECTRIC COMMISSION</v>
          </cell>
          <cell r="B1813" t="str">
            <v>HYDRO ONE NETWORKS INC.</v>
          </cell>
          <cell r="D1813">
            <v>-15515</v>
          </cell>
        </row>
        <row r="1814">
          <cell r="A1814" t="str">
            <v>WARKWORTH HYDRO ELECTRIC COMMISSION</v>
          </cell>
          <cell r="B1814" t="str">
            <v>HYDRO ONE NETWORKS INC.</v>
          </cell>
          <cell r="D1814">
            <v>-71849</v>
          </cell>
        </row>
        <row r="1815">
          <cell r="A1815" t="str">
            <v>WATERLOO NORTH HYDRO INC.</v>
          </cell>
          <cell r="B1815" t="str">
            <v>WATERLOO NORTH HYDRO INC.</v>
          </cell>
          <cell r="D1815">
            <v>-10542163</v>
          </cell>
        </row>
        <row r="1816">
          <cell r="A1816" t="str">
            <v>WELLAND HYDRO-ELECTRIC SYSTEM CORP.</v>
          </cell>
          <cell r="B1816" t="str">
            <v>WELLAND HYDRO-ELECTRIC SYSTEM CORP.</v>
          </cell>
          <cell r="D1816">
            <v>-3127314</v>
          </cell>
        </row>
        <row r="1817">
          <cell r="A1817" t="str">
            <v>WELLINGTON ELECTRIC DISTRIBUTION COMPANY INC.</v>
          </cell>
          <cell r="B1817" t="str">
            <v>GUELPH HYDRO ELECTRIC SYSTEMS INC.</v>
          </cell>
          <cell r="D1817">
            <v>-101140</v>
          </cell>
        </row>
        <row r="1818">
          <cell r="A1818" t="str">
            <v>WEST LINCOLN HYDRO ELECTRIC COMMISSION</v>
          </cell>
          <cell r="B1818" t="str">
            <v>NIAGARA PENINSULA ENERGY INC.</v>
          </cell>
          <cell r="D1818">
            <v>-99089</v>
          </cell>
        </row>
        <row r="1819">
          <cell r="A1819" t="str">
            <v>WHITBY HYDRO ELECTRIC CORPORATION</v>
          </cell>
          <cell r="B1819" t="str">
            <v>WHITBY HYDRO ELECTRIC CORPORATION</v>
          </cell>
          <cell r="D1819">
            <v>-20842214</v>
          </cell>
        </row>
        <row r="1820">
          <cell r="A1820" t="str">
            <v>WHITCHURCH STOUFFVILLE HYDRO ELECTRIC COMMISSION</v>
          </cell>
          <cell r="B1820" t="str">
            <v>HYDRO ONE NETWORKS INC.</v>
          </cell>
          <cell r="D1820">
            <v>-2456276</v>
          </cell>
        </row>
        <row r="1821">
          <cell r="A1821" t="str">
            <v>WILLIAMSBURG HYDRO-ELECTRIC SYSTEM</v>
          </cell>
          <cell r="B1821" t="str">
            <v>RIDEAU ST. LAWRENCE DISTRIBUTION INC.</v>
          </cell>
          <cell r="D1821">
            <v>-23924</v>
          </cell>
        </row>
        <row r="1822">
          <cell r="A1822" t="str">
            <v>WINCHESTER HYDRO COMMISSION</v>
          </cell>
          <cell r="B1822" t="str">
            <v>HYDRO ONE NETWORKS INC.</v>
          </cell>
          <cell r="D1822">
            <v>-170526</v>
          </cell>
        </row>
        <row r="1823">
          <cell r="A1823" t="str">
            <v>WINDSOR UTILITIES COMMISSION</v>
          </cell>
          <cell r="B1823" t="str">
            <v>ENWIN UTILITIES LTD.</v>
          </cell>
          <cell r="D1823">
            <v>-6198298</v>
          </cell>
        </row>
        <row r="1824">
          <cell r="A1824" t="str">
            <v>WINGHAM PUBLIC UTILITIES COMMISSION</v>
          </cell>
          <cell r="B1824" t="str">
            <v>WESTARIO POWER INC.</v>
          </cell>
          <cell r="D1824">
            <v>-167918</v>
          </cell>
        </row>
        <row r="1825">
          <cell r="A1825" t="str">
            <v>WOODSTOCK HYDRO SERVICES INC.</v>
          </cell>
          <cell r="B1825" t="str">
            <v>WOODSTOCK HYDRO SERVICES INC.</v>
          </cell>
          <cell r="D1825">
            <v>-1645763</v>
          </cell>
        </row>
        <row r="1826">
          <cell r="A1826" t="str">
            <v>WOODVILLE HYDRO-ELECTRIC SYSTEM</v>
          </cell>
          <cell r="B1826" t="str">
            <v>HYDRO ONE NETWORKS INC.</v>
          </cell>
          <cell r="D1826">
            <v>-52931</v>
          </cell>
        </row>
        <row r="1827">
          <cell r="A1827" t="str">
            <v>WYOMING HYDRO ELECTRIC COMMISSION</v>
          </cell>
          <cell r="B1827" t="str">
            <v>HYDRO ONE NETWORKS INC.</v>
          </cell>
          <cell r="D1827">
            <v>-75495</v>
          </cell>
        </row>
        <row r="1828">
          <cell r="A1828" t="str">
            <v>ZORRA ELECTRIC SUPPLY AUTHORITY</v>
          </cell>
          <cell r="B1828" t="str">
            <v>ERIE THAMES POWERLINES CORPORATION</v>
          </cell>
          <cell r="D1828">
            <v>-110963</v>
          </cell>
        </row>
        <row r="1829">
          <cell r="A1829" t="str">
            <v>ZURICH HYDRO ELECTRIC COMMISSION</v>
          </cell>
          <cell r="B1829" t="str">
            <v>FESTIVAL HYDRO INC.</v>
          </cell>
          <cell r="D1829">
            <v>-49548</v>
          </cell>
        </row>
        <row r="1834">
          <cell r="A1834" t="str">
            <v>AILSA CRAIG HYDRO ELECTRIC SYSTEM</v>
          </cell>
          <cell r="B1834" t="str">
            <v>HYDRO ONE NETWORKS INC.</v>
          </cell>
          <cell r="D1834">
            <v>-73450</v>
          </cell>
        </row>
        <row r="1835">
          <cell r="A1835" t="str">
            <v>AJAX HYDRO-ELECTRIC COMMISSION</v>
          </cell>
          <cell r="B1835" t="str">
            <v>VERIDIAN CONNECTIONS INC.</v>
          </cell>
          <cell r="D1835">
            <v>-15507388</v>
          </cell>
        </row>
        <row r="1836">
          <cell r="A1836" t="str">
            <v>ALVINSTON PUBLIC UTILITIES COMMISSION</v>
          </cell>
          <cell r="B1836" t="str">
            <v>BLUEWATER POWER DISTRIBUTION CORPORATION</v>
          </cell>
          <cell r="D1836">
            <v>-39991</v>
          </cell>
        </row>
        <row r="1837">
          <cell r="A1837" t="str">
            <v>ANCASTER HYDRO-ELECTRIC COMMISSION</v>
          </cell>
          <cell r="B1837" t="str">
            <v>HORIZON UTILITIES CORPORATION</v>
          </cell>
          <cell r="D1837">
            <v>-910770</v>
          </cell>
        </row>
        <row r="1838">
          <cell r="A1838" t="str">
            <v>ARKONA HYDRO ELECTRIC COMMISSION</v>
          </cell>
          <cell r="B1838" t="str">
            <v>HYDRO ONE NETWORKS INC.</v>
          </cell>
          <cell r="D1838">
            <v>-53256</v>
          </cell>
        </row>
        <row r="1839">
          <cell r="A1839" t="str">
            <v>ARNPRIOR HYDRO ELECTRIC COMMISSION</v>
          </cell>
          <cell r="B1839" t="str">
            <v>HYDRO ONE NETWORKS INC.</v>
          </cell>
          <cell r="D1839">
            <v>-977786</v>
          </cell>
        </row>
        <row r="1840">
          <cell r="A1840" t="str">
            <v>ASPHODEL-NORWOOD DISTRIBUTION INCORPORATED</v>
          </cell>
          <cell r="B1840" t="str">
            <v>PETERBOROUGH DISTRIBUTION INCORPORATED</v>
          </cell>
          <cell r="D1840">
            <v>-62092</v>
          </cell>
        </row>
        <row r="1841">
          <cell r="A1841" t="str">
            <v>ATIKOKAN HYDRO INC.</v>
          </cell>
          <cell r="B1841" t="str">
            <v>ATIKOKAN HYDRO INC.</v>
          </cell>
          <cell r="D1841">
            <v>-296693</v>
          </cell>
        </row>
        <row r="1842">
          <cell r="A1842" t="str">
            <v>AURORA HYDRO CONNECTIONS LIMITED</v>
          </cell>
          <cell r="B1842" t="str">
            <v>POWERSTREAM INC.</v>
          </cell>
          <cell r="D1842">
            <v>-11784211</v>
          </cell>
        </row>
        <row r="1843">
          <cell r="A1843" t="str">
            <v>AYLMER PUBLIC UTILITIES COMMISSION</v>
          </cell>
          <cell r="B1843" t="str">
            <v>ERIE THAMES POWERLINES CORPORATION</v>
          </cell>
          <cell r="D1843">
            <v>-540261</v>
          </cell>
        </row>
        <row r="1844">
          <cell r="A1844" t="str">
            <v>BATH HYDRO</v>
          </cell>
          <cell r="B1844" t="str">
            <v>HYDRO ONE NETWORKS INC.</v>
          </cell>
          <cell r="D1844">
            <v>-380249</v>
          </cell>
        </row>
        <row r="1845">
          <cell r="A1845" t="str">
            <v>BEACHBURG HYDRO</v>
          </cell>
          <cell r="B1845" t="str">
            <v>OTTAWA RIVER POWER CORPORATION</v>
          </cell>
          <cell r="D1845">
            <v>-72922</v>
          </cell>
        </row>
        <row r="1846">
          <cell r="A1846" t="str">
            <v>BELLEVILLE ELECTRIC CORPORATION</v>
          </cell>
          <cell r="B1846" t="str">
            <v>VERIDIAN CONNECTIONS INC.</v>
          </cell>
          <cell r="D1846">
            <v>-1279545</v>
          </cell>
        </row>
        <row r="1847">
          <cell r="A1847" t="str">
            <v>BLANDFORD-BLENHEIM PUBLIC UTILITIES COMMISSION</v>
          </cell>
          <cell r="B1847" t="str">
            <v>HYDRO ONE NETWORKS INC.</v>
          </cell>
          <cell r="D1847">
            <v>-187580</v>
          </cell>
        </row>
        <row r="1848">
          <cell r="A1848" t="str">
            <v>BLUE MOUNTAINS HYDRO SERVICES COMPANY INC.</v>
          </cell>
          <cell r="B1848" t="str">
            <v>COLLUS POWER CORP.</v>
          </cell>
          <cell r="D1848">
            <v>-335035</v>
          </cell>
        </row>
        <row r="1849">
          <cell r="A1849" t="str">
            <v>BLYTH HYDRO ELECTRIC COMMISSION</v>
          </cell>
          <cell r="B1849" t="str">
            <v>HYDRO ONE NETWORKS INC.</v>
          </cell>
          <cell r="D1849">
            <v>-110797</v>
          </cell>
        </row>
        <row r="1850">
          <cell r="A1850" t="str">
            <v>BOARD OF LIGHT &amp; HEAT COMM. OF THE CITY OF GUELPH</v>
          </cell>
          <cell r="B1850" t="str">
            <v>GUELPH HYDRO ELECTRIC SYSTEMS INC.</v>
          </cell>
          <cell r="D1850">
            <v>-16587271</v>
          </cell>
        </row>
        <row r="1851">
          <cell r="A1851" t="str">
            <v>BOBCAYGEON HYDRO ELECTRIC COMMISSION</v>
          </cell>
          <cell r="B1851" t="str">
            <v>HYDRO ONE NETWORKS INC.</v>
          </cell>
          <cell r="D1851">
            <v>-956440</v>
          </cell>
        </row>
        <row r="1852">
          <cell r="A1852" t="str">
            <v>BRADFORD WEST GWILLIMBURY PUBLIC UTILITIES COMMISSION</v>
          </cell>
          <cell r="B1852" t="str">
            <v>POWERSTREAM INC.</v>
          </cell>
          <cell r="D1852">
            <v>-2544741</v>
          </cell>
        </row>
        <row r="1853">
          <cell r="A1853" t="str">
            <v>BRIGHTON DISTRIBUTION INC.</v>
          </cell>
          <cell r="B1853" t="str">
            <v>HYDRO ONE NETWORKS INC.</v>
          </cell>
          <cell r="D1853">
            <v>-162791</v>
          </cell>
        </row>
        <row r="1854">
          <cell r="A1854" t="str">
            <v>BROCK HYDRO-ELECTRIC COMMISSION</v>
          </cell>
          <cell r="B1854" t="str">
            <v>VERIDIAN CONNECTIONS INC.</v>
          </cell>
          <cell r="D1854">
            <v>-181713</v>
          </cell>
        </row>
        <row r="1855">
          <cell r="A1855" t="str">
            <v>BROCKVILLE UTILITIES INCORPORATED</v>
          </cell>
          <cell r="B1855" t="str">
            <v>HYDRO ONE NETWORKS INC.</v>
          </cell>
          <cell r="D1855">
            <v>-1018805</v>
          </cell>
        </row>
        <row r="1856">
          <cell r="A1856" t="str">
            <v>BRUSSELS PUBLIC UTILITIES COMMISSION</v>
          </cell>
          <cell r="B1856" t="str">
            <v>FESTIVAL HYDRO INC.</v>
          </cell>
          <cell r="D1856">
            <v>-74010</v>
          </cell>
        </row>
        <row r="1857">
          <cell r="A1857" t="str">
            <v>BURK'S FALLS HYDRO ELECTRIC COMMISSION</v>
          </cell>
          <cell r="B1857" t="str">
            <v>LAKELAND POWER DISTRIBUTION LTD.</v>
          </cell>
          <cell r="D1857">
            <v>-99149</v>
          </cell>
        </row>
        <row r="1858">
          <cell r="A1858" t="str">
            <v>BURLINGTON HYDRO INC.</v>
          </cell>
          <cell r="B1858" t="str">
            <v>BURLINGTON HYDRO INC.</v>
          </cell>
          <cell r="D1858">
            <v>-21124450</v>
          </cell>
        </row>
        <row r="1859">
          <cell r="A1859" t="str">
            <v>CALEDON HYDRO CORPORATION</v>
          </cell>
          <cell r="B1859" t="str">
            <v>HYDRO ONE NETWORKS INC.</v>
          </cell>
          <cell r="D1859">
            <v>-1671329</v>
          </cell>
        </row>
        <row r="1860">
          <cell r="A1860" t="str">
            <v>CAMBRIDGE AND NORTH DUMFRIES HYDRO INC.</v>
          </cell>
          <cell r="B1860" t="str">
            <v>CAMBRIDGE AND NORTH DUMFRIES HYDRO INC.</v>
          </cell>
          <cell r="D1860">
            <v>-23092746</v>
          </cell>
        </row>
        <row r="1861">
          <cell r="A1861" t="str">
            <v>CAPREOL HYDRO ELECTRIC COMMISSION</v>
          </cell>
          <cell r="B1861" t="str">
            <v>GREATER SUDBURY HYDRO INC.</v>
          </cell>
          <cell r="D1861">
            <v>-384391</v>
          </cell>
        </row>
        <row r="1862">
          <cell r="A1862" t="str">
            <v>CASSELMAN HYDRO INC.</v>
          </cell>
          <cell r="B1862" t="str">
            <v>HYDRO OTTAWA LIMITED</v>
          </cell>
          <cell r="D1862">
            <v>-568027</v>
          </cell>
        </row>
        <row r="1863">
          <cell r="A1863" t="str">
            <v>CAVAN-MILLBROOK-NORTH MONAGHAN PUBLIC UTILITIES COMMISSION</v>
          </cell>
          <cell r="B1863" t="str">
            <v>HYDRO ONE NETWORKS INC.</v>
          </cell>
          <cell r="D1863">
            <v>-198533</v>
          </cell>
        </row>
        <row r="1864">
          <cell r="A1864" t="str">
            <v>CENTRE HASTINGS HYDRO ELECTRIC COMMISSION</v>
          </cell>
          <cell r="B1864" t="str">
            <v>HYDRO ONE NETWORKS INC.</v>
          </cell>
          <cell r="D1864">
            <v>-68931</v>
          </cell>
        </row>
        <row r="1865">
          <cell r="A1865" t="str">
            <v>CHALK RIVER HYDRO</v>
          </cell>
          <cell r="B1865" t="str">
            <v>HYDRO ONE NETWORKS INC.</v>
          </cell>
          <cell r="D1865">
            <v>-100711</v>
          </cell>
        </row>
        <row r="1866">
          <cell r="A1866" t="str">
            <v>CHAPLEAU PUBLIC UTILITIES CORPORATION</v>
          </cell>
          <cell r="B1866" t="str">
            <v>CHAPLEAU PUBLIC UTILITIES CORPORATION</v>
          </cell>
          <cell r="D1866">
            <v>-59474</v>
          </cell>
        </row>
        <row r="1867">
          <cell r="A1867" t="str">
            <v>CITY OF DRYDEN HYDRO ELECTRIC COMMISSION</v>
          </cell>
          <cell r="B1867" t="str">
            <v>HYDRO ONE NETWORKS INC.</v>
          </cell>
          <cell r="D1867">
            <v>-610677</v>
          </cell>
        </row>
        <row r="1868">
          <cell r="A1868" t="str">
            <v>CLARINGTON HYDRO-ELECTRIC COMMISSION</v>
          </cell>
          <cell r="B1868" t="str">
            <v>VERIDIAN CONNECTIONS INC.</v>
          </cell>
          <cell r="D1868">
            <v>-5240013</v>
          </cell>
        </row>
        <row r="1869">
          <cell r="A1869" t="str">
            <v>CLEARVIEW HYDRO ELECTRIC COMMISSION</v>
          </cell>
          <cell r="B1869" t="str">
            <v>COLLUS POWER CORP.</v>
          </cell>
          <cell r="D1869">
            <v>-235964</v>
          </cell>
        </row>
        <row r="1870">
          <cell r="A1870" t="str">
            <v>CLINTON POWER CORPORATION</v>
          </cell>
          <cell r="B1870" t="str">
            <v>ERIE THAMES POWERLINES CORPORATION</v>
          </cell>
          <cell r="D1870">
            <v>-88482</v>
          </cell>
        </row>
        <row r="1871">
          <cell r="A1871" t="str">
            <v>COBDEN HYDRO</v>
          </cell>
          <cell r="B1871" t="str">
            <v>HYDRO ONE NETWORKS INC.</v>
          </cell>
          <cell r="D1871">
            <v>-231265</v>
          </cell>
        </row>
        <row r="1872">
          <cell r="A1872" t="str">
            <v>COLBORNE PUBLIC UTILITIES COMMISSION</v>
          </cell>
          <cell r="B1872" t="str">
            <v>LAKEFRONT UTILITIES INC.</v>
          </cell>
          <cell r="D1872">
            <v>-72121</v>
          </cell>
        </row>
        <row r="1873">
          <cell r="A1873" t="str">
            <v>COTTAM HYDRO-ELECTRIC SYSTEM</v>
          </cell>
          <cell r="B1873" t="str">
            <v>E.L.K. ENERGY INC.</v>
          </cell>
          <cell r="D1873">
            <v>-500391</v>
          </cell>
        </row>
        <row r="1874">
          <cell r="A1874" t="str">
            <v>DASHWOOD HYDRO-ELECTRIC SYSTEM</v>
          </cell>
          <cell r="B1874" t="str">
            <v>FESTIVAL HYDRO INC.</v>
          </cell>
          <cell r="D1874">
            <v>-6080</v>
          </cell>
        </row>
        <row r="1875">
          <cell r="A1875" t="str">
            <v>DEEP RIVER HYDRO</v>
          </cell>
          <cell r="B1875" t="str">
            <v>HYDRO ONE NETWORKS INC.</v>
          </cell>
          <cell r="D1875">
            <v>-511058</v>
          </cell>
        </row>
        <row r="1876">
          <cell r="A1876" t="str">
            <v>DELHI HYDRO-ELECTRIC COMMISSION</v>
          </cell>
          <cell r="B1876" t="str">
            <v>NORFOLK POWER DISTRIBUTION INC.</v>
          </cell>
          <cell r="D1876">
            <v>-62183</v>
          </cell>
        </row>
        <row r="1877">
          <cell r="A1877" t="str">
            <v>DESERONTO PUBLIC UTILITIES COMMISSION</v>
          </cell>
          <cell r="B1877" t="str">
            <v>HYDRO ONE NETWORKS INC.</v>
          </cell>
          <cell r="D1877">
            <v>-108785</v>
          </cell>
        </row>
        <row r="1878">
          <cell r="A1878" t="str">
            <v>DRESDEN UTILITIES COMMISSION</v>
          </cell>
          <cell r="B1878" t="str">
            <v>CHATHAM-KENT HYDRO INC.</v>
          </cell>
          <cell r="D1878">
            <v>-104828</v>
          </cell>
        </row>
        <row r="1879">
          <cell r="A1879" t="str">
            <v>DUNDALK HYDRO ELECTRIC SYSTEM</v>
          </cell>
          <cell r="B1879" t="str">
            <v>HYDRO ONE NETWORKS INC.</v>
          </cell>
          <cell r="D1879">
            <v>-162571</v>
          </cell>
        </row>
        <row r="1880">
          <cell r="A1880" t="str">
            <v>DUNDAS HYDRO-ELECTRIC COMMISSION</v>
          </cell>
          <cell r="B1880" t="str">
            <v>HORIZON UTILITIES CORPORATION</v>
          </cell>
          <cell r="D1880">
            <v>-3021666</v>
          </cell>
        </row>
        <row r="1881">
          <cell r="A1881" t="str">
            <v>DUNNVILLE HYDRO ELECTRIC COMMISSION</v>
          </cell>
          <cell r="B1881" t="str">
            <v>HALDIMAND COUNTY HYDRO INC.</v>
          </cell>
          <cell r="D1881">
            <v>-439003</v>
          </cell>
        </row>
        <row r="1882">
          <cell r="A1882" t="str">
            <v>DURHAM HYDRO ELECTRIC COMMISSION</v>
          </cell>
          <cell r="B1882" t="str">
            <v>HYDRO ONE NETWORKS INC.</v>
          </cell>
          <cell r="D1882">
            <v>-66467</v>
          </cell>
        </row>
        <row r="1883">
          <cell r="A1883" t="str">
            <v>DUTTON HYDRO LIMITED</v>
          </cell>
          <cell r="B1883" t="str">
            <v>MIDDLESEX POWER DISTRIBUTION CORPORATION</v>
          </cell>
          <cell r="D1883">
            <v>-69053</v>
          </cell>
        </row>
        <row r="1884">
          <cell r="A1884" t="str">
            <v>EAST ZORRA-TAVISTOCK PUBLIC UTILITY COMMISSION</v>
          </cell>
          <cell r="B1884" t="str">
            <v>ERIE THAMES POWERLINES CORPORATION</v>
          </cell>
          <cell r="D1884">
            <v>-350705</v>
          </cell>
        </row>
        <row r="1885">
          <cell r="A1885" t="str">
            <v>ELMWOOD HYDRO-ELECTRIC SYSTEM</v>
          </cell>
          <cell r="B1885" t="str">
            <v>WESTARIO POWER INC.</v>
          </cell>
          <cell r="D1885">
            <v>-6516</v>
          </cell>
        </row>
        <row r="1886">
          <cell r="A1886" t="str">
            <v>EMBRUN COOPERATIVE HYDRO INC.</v>
          </cell>
          <cell r="B1886" t="str">
            <v>COOPERATIVE HYDRO EMBRUN INC.</v>
          </cell>
          <cell r="D1886">
            <v>-476363</v>
          </cell>
        </row>
        <row r="1887">
          <cell r="A1887" t="str">
            <v>ERIN HYDRO ELECTRIC COMMISSION</v>
          </cell>
          <cell r="B1887" t="str">
            <v>HYDRO ONE NETWORKS INC.</v>
          </cell>
          <cell r="D1887">
            <v>-885372</v>
          </cell>
        </row>
        <row r="1888">
          <cell r="A1888" t="str">
            <v>ESSEX HYDRO-ELECTRIC COMMISSION</v>
          </cell>
          <cell r="B1888" t="str">
            <v>E.L.K. ENERGY INC.</v>
          </cell>
          <cell r="D1888">
            <v>-740019</v>
          </cell>
        </row>
        <row r="1889">
          <cell r="A1889" t="str">
            <v>FENELON FALLS BOARD OF WATER, LIGHT AND POWER COMMISSIONERS</v>
          </cell>
          <cell r="B1889" t="str">
            <v>HYDRO ONE NETWORKS INC.</v>
          </cell>
          <cell r="D1889">
            <v>-111858</v>
          </cell>
        </row>
        <row r="1890">
          <cell r="A1890" t="str">
            <v>FLAMBOROUGH HYDRO ELECTRIC COMMISSION</v>
          </cell>
          <cell r="B1890" t="str">
            <v>HORIZON UTILITIES CORPORATION</v>
          </cell>
          <cell r="D1890">
            <v>-541458</v>
          </cell>
        </row>
        <row r="1891">
          <cell r="A1891" t="str">
            <v>FOREST PUBLIC UTILITIES COMMISSION</v>
          </cell>
          <cell r="B1891" t="str">
            <v>HYDRO ONE NETWORKS INC.</v>
          </cell>
          <cell r="D1891">
            <v>-220135</v>
          </cell>
        </row>
        <row r="1892">
          <cell r="A1892" t="str">
            <v>FORT FRANCES POWER CORPORATION</v>
          </cell>
          <cell r="B1892" t="str">
            <v>FORT FRANCES POWER CORPORATION</v>
          </cell>
          <cell r="D1892">
            <v>-239473</v>
          </cell>
        </row>
        <row r="1893">
          <cell r="A1893" t="str">
            <v>GEORGINA HYDRO ELECTRIC COMMISSION</v>
          </cell>
          <cell r="B1893" t="str">
            <v>HYDRO ONE NETWORKS INC.</v>
          </cell>
          <cell r="D1893">
            <v>-518247</v>
          </cell>
        </row>
        <row r="1894">
          <cell r="A1894" t="str">
            <v>GLENCOE PUBLIC UTILITIES COMMISSION</v>
          </cell>
          <cell r="B1894" t="str">
            <v>HYDRO ONE NETWORKS INC.</v>
          </cell>
          <cell r="D1894">
            <v>-148203</v>
          </cell>
        </row>
        <row r="1895">
          <cell r="A1895" t="str">
            <v>GOULBOURN HYDRO ELECTRIC COMMISSION</v>
          </cell>
          <cell r="B1895" t="str">
            <v>HYDRO OTTAWA LIMITED</v>
          </cell>
          <cell r="D1895">
            <v>-525240</v>
          </cell>
        </row>
        <row r="1896">
          <cell r="A1896" t="str">
            <v>GRAND BEND PUBLIC UTILITIES COMMISSION</v>
          </cell>
          <cell r="B1896" t="str">
            <v>HYDRO ONE NETWORKS INC.</v>
          </cell>
          <cell r="D1896">
            <v>-447929</v>
          </cell>
        </row>
        <row r="1897">
          <cell r="A1897" t="str">
            <v>GRAND VALLEY ENERGY INC.</v>
          </cell>
          <cell r="B1897" t="str">
            <v>ORANGEVILLE HYDRO LIMITED</v>
          </cell>
          <cell r="D1897">
            <v>-439949</v>
          </cell>
        </row>
        <row r="1898">
          <cell r="A1898" t="str">
            <v>GRAVENHURST HYDRO ELECTRIC INC.</v>
          </cell>
          <cell r="B1898" t="str">
            <v>VERIDIAN CONNECTIONS INC.</v>
          </cell>
          <cell r="D1898">
            <v>-438233</v>
          </cell>
        </row>
        <row r="1899">
          <cell r="A1899" t="str">
            <v>GRIMSBY POWER INCORPORATED</v>
          </cell>
          <cell r="B1899" t="str">
            <v>GRIMSBY POWER INCORPORATED</v>
          </cell>
          <cell r="D1899">
            <v>-4005671</v>
          </cell>
        </row>
        <row r="1900">
          <cell r="A1900" t="str">
            <v>GUELPH/ERAMOSA HYDRO-ELECTRIC COMMISSION</v>
          </cell>
          <cell r="B1900" t="str">
            <v>GUELPH HYDRO ELECTRIC SYSTEMS INC.</v>
          </cell>
          <cell r="D1900">
            <v>-867778</v>
          </cell>
        </row>
        <row r="1901">
          <cell r="A1901" t="str">
            <v>HALDIMAND HYDRO-ELECTRIC COMMISSION</v>
          </cell>
          <cell r="B1901" t="str">
            <v>HALDIMAND COUNTY HYDRO INC.</v>
          </cell>
          <cell r="D1901">
            <v>-471851</v>
          </cell>
        </row>
        <row r="1902">
          <cell r="A1902" t="str">
            <v>HALTON HILLS HYDRO INC.</v>
          </cell>
          <cell r="B1902" t="str">
            <v>HALTON HILLS HYDRO INC.</v>
          </cell>
          <cell r="D1902">
            <v>-3142060</v>
          </cell>
        </row>
        <row r="1903">
          <cell r="A1903" t="str">
            <v>HAMILTON HYDRO INC.</v>
          </cell>
          <cell r="B1903" t="str">
            <v>HORIZON UTILITIES CORPORATION</v>
          </cell>
          <cell r="D1903">
            <v>-6541810</v>
          </cell>
        </row>
        <row r="1904">
          <cell r="A1904" t="str">
            <v>HANOVER ELECTRIC SERVICES INC.</v>
          </cell>
          <cell r="B1904" t="str">
            <v>WESTARIO POWER INC.</v>
          </cell>
          <cell r="D1904">
            <v>-436604</v>
          </cell>
        </row>
        <row r="1905">
          <cell r="A1905" t="str">
            <v>HASTINGS PUBLIC UTILITIES</v>
          </cell>
          <cell r="B1905" t="str">
            <v>HYDRO ONE NETWORKS INC.</v>
          </cell>
          <cell r="D1905">
            <v>-51113</v>
          </cell>
        </row>
        <row r="1906">
          <cell r="A1906" t="str">
            <v>HAVELOCK-BELMONT-METHUEN HYDRO ELECTRIC COMMISSION</v>
          </cell>
          <cell r="B1906" t="str">
            <v>HYDRO ONE NETWORKS INC.</v>
          </cell>
          <cell r="D1906">
            <v>-46025</v>
          </cell>
        </row>
        <row r="1907">
          <cell r="A1907" t="str">
            <v>HEARST POWER DISTRIBUTION COMPANY LIMITED</v>
          </cell>
          <cell r="B1907" t="str">
            <v>HEARST POWER DISTRIBUTION COMPANY LIMITED</v>
          </cell>
          <cell r="D1907">
            <v>-206641</v>
          </cell>
        </row>
        <row r="1908">
          <cell r="A1908" t="str">
            <v>HENSALL PUBLIC UTILITIES COMMISSION</v>
          </cell>
          <cell r="B1908" t="str">
            <v>FESTIVAL HYDRO INC.</v>
          </cell>
          <cell r="D1908">
            <v>-53777</v>
          </cell>
        </row>
        <row r="1909">
          <cell r="A1909" t="str">
            <v>HOLSTEIN HYDRO ELECTRIC SYSTEM</v>
          </cell>
          <cell r="B1909" t="str">
            <v>WELLINGTON NORTH POWER INC.</v>
          </cell>
          <cell r="D1909">
            <v>-11616</v>
          </cell>
        </row>
        <row r="1910">
          <cell r="A1910" t="str">
            <v>HUNTSVILLE PUBLIC UTILITIES COMMISSION</v>
          </cell>
          <cell r="B1910" t="str">
            <v>LAKELAND POWER DISTRIBUTION LTD.</v>
          </cell>
          <cell r="D1910">
            <v>-429477</v>
          </cell>
        </row>
        <row r="1911">
          <cell r="A1911" t="str">
            <v>HYDRO ELECTRIC COMMISSION OF THE CORPORATION OF THE TOWNSHIP OF MIDDLESEX CENTRE</v>
          </cell>
          <cell r="B1911" t="str">
            <v>HYDRO ONE NETWORKS INC.</v>
          </cell>
          <cell r="D1911">
            <v>-221284</v>
          </cell>
        </row>
        <row r="1912">
          <cell r="A1912" t="str">
            <v>HYDRO ELECTRIC COMMISSION OF THE TOWN OF LEAMINGTON</v>
          </cell>
          <cell r="B1912" t="str">
            <v>ESSEX POWERLINES CORPORATION</v>
          </cell>
          <cell r="D1912">
            <v>-1872405</v>
          </cell>
        </row>
        <row r="1913">
          <cell r="A1913" t="str">
            <v>HYDRO ELECTRIC COMMISSION OF THE TOWNSHIP OF SPRINGWATER</v>
          </cell>
          <cell r="B1913" t="str">
            <v>HYDRO ONE NETWORKS INC.</v>
          </cell>
          <cell r="D1913">
            <v>-127127</v>
          </cell>
        </row>
        <row r="1914">
          <cell r="A1914" t="str">
            <v>HYDRO HAWKESBURY INC.</v>
          </cell>
          <cell r="B1914" t="str">
            <v>HYDRO HAWKESBURY INC.</v>
          </cell>
          <cell r="D1914">
            <v>-618023</v>
          </cell>
        </row>
        <row r="1915">
          <cell r="A1915" t="str">
            <v>HYDRO MISSISSAUGA CORPORATION</v>
          </cell>
          <cell r="B1915" t="str">
            <v>ENERSOURCE HYDRO MISSISSAUGA INC.</v>
          </cell>
          <cell r="D1915">
            <v>-195082515</v>
          </cell>
        </row>
        <row r="1916">
          <cell r="A1916" t="str">
            <v>HYDRO ONE BRAMPTON NETWORKS INC.</v>
          </cell>
          <cell r="B1916" t="str">
            <v>HYDRO ONE BRAMPTON NETWORKS INC.</v>
          </cell>
          <cell r="D1916">
            <v>-59549649</v>
          </cell>
        </row>
        <row r="1917">
          <cell r="A1917" t="str">
            <v>HYDRO OTTAWA LIMITED</v>
          </cell>
          <cell r="B1917" t="str">
            <v>HYDRO OTTAWA LIMITED</v>
          </cell>
          <cell r="D1917">
            <v>-36811409</v>
          </cell>
        </row>
        <row r="1918">
          <cell r="A1918" t="str">
            <v>HYDRO VAUGHAN DISTRIBUTION INC.</v>
          </cell>
          <cell r="B1918" t="str">
            <v>POWERSTREAM INC.</v>
          </cell>
          <cell r="D1918">
            <v>-80159840</v>
          </cell>
        </row>
        <row r="1919">
          <cell r="A1919" t="str">
            <v>HYDRO-ELECTRIC COMMISSION FOR THE TOWN OF AMHERSTBURG</v>
          </cell>
          <cell r="B1919" t="str">
            <v>ESSEX POWERLINES CORPORATION</v>
          </cell>
          <cell r="D1919">
            <v>-538156</v>
          </cell>
        </row>
        <row r="1920">
          <cell r="A1920" t="str">
            <v>HYDRO-ELECTRIC COMMISSION OF SOUTH DUMFRIES</v>
          </cell>
          <cell r="B1920" t="str">
            <v>BRANT COUNTY POWER INC.</v>
          </cell>
          <cell r="D1920">
            <v>-1025752</v>
          </cell>
        </row>
        <row r="1921">
          <cell r="A1921" t="str">
            <v>HYDRO-ELECTRIC COMMISSION OF THE CITY OF BRANTFORD</v>
          </cell>
          <cell r="B1921" t="str">
            <v>BRANTFORD POWER INC.</v>
          </cell>
          <cell r="D1921">
            <v>-6126351</v>
          </cell>
        </row>
        <row r="1922">
          <cell r="A1922" t="str">
            <v>HYDRO-ELECTRIC COMMISSION OF THE CITY OF PEMBROKE</v>
          </cell>
          <cell r="B1922" t="str">
            <v>OTTAWA RIVER POWER CORPORATION</v>
          </cell>
          <cell r="D1922">
            <v>-1732150</v>
          </cell>
        </row>
        <row r="1923">
          <cell r="A1923" t="str">
            <v>HYDRO-ELECTRIC COMMISSION OF THE CITY OF SARNIA</v>
          </cell>
          <cell r="B1923" t="str">
            <v>BLUEWATER POWER DISTRIBUTION CORPORATION</v>
          </cell>
          <cell r="D1923">
            <v>-1490346</v>
          </cell>
        </row>
        <row r="1924">
          <cell r="A1924" t="str">
            <v>HYDRO-ELECTRIC COMMISSION OF THE CITY OF TORONTO - EAST YORK OFFICE</v>
          </cell>
          <cell r="B1924" t="str">
            <v>TORONTO HYDRO-ELECTRIC SYSTEM LIMITED</v>
          </cell>
          <cell r="D1924">
            <v>-1161504</v>
          </cell>
        </row>
        <row r="1925">
          <cell r="A1925" t="str">
            <v>HYDRO-ELECTRIC COMMISSION OF THE CITY OF TORONTO - ETOBICOKE OFFICE</v>
          </cell>
          <cell r="B1925" t="str">
            <v>TORONTO HYDRO-ELECTRIC SYSTEM LIMITED</v>
          </cell>
          <cell r="D1925">
            <v>-13068396</v>
          </cell>
        </row>
        <row r="1926">
          <cell r="A1926" t="str">
            <v>HYDRO-ELECTRIC COMMISSION OF THE CITY OF TORONTO - NORTH YORK OFFICE</v>
          </cell>
          <cell r="B1926" t="str">
            <v>TORONTO HYDRO-ELECTRIC SYSTEM LIMITED</v>
          </cell>
          <cell r="D1926">
            <v>-12246482</v>
          </cell>
        </row>
        <row r="1927">
          <cell r="A1927" t="str">
            <v>HYDRO-ELECTRIC COMMISSION OF THE CITY OF TORONTO - SCARBOROUGH OFFICE</v>
          </cell>
          <cell r="B1927" t="str">
            <v>TORONTO HYDRO-ELECTRIC SYSTEM LIMITED</v>
          </cell>
          <cell r="D1927">
            <v>-39649765</v>
          </cell>
        </row>
        <row r="1928">
          <cell r="A1928" t="str">
            <v>HYDRO-ELECTRIC COMMISSION OF THE CITY OF TORONTO - TORONTO OFFICE</v>
          </cell>
          <cell r="B1928" t="str">
            <v>TORONTO HYDRO-ELECTRIC SYSTEM LIMITED</v>
          </cell>
          <cell r="D1928">
            <v>-15196434</v>
          </cell>
        </row>
        <row r="1929">
          <cell r="A1929" t="str">
            <v>HYDRO-ELECTRIC COMMISSION OF THE CITY OF TORONTO - YORK OFFICE</v>
          </cell>
          <cell r="B1929" t="str">
            <v>TORONTO HYDRO-ELECTRIC SYSTEM LIMITED</v>
          </cell>
          <cell r="D1929">
            <v>-1310067</v>
          </cell>
        </row>
        <row r="1930">
          <cell r="A1930" t="str">
            <v>HYDRO-ELECTRIC COMMISSION OF THE TOWN OF BOTHWELL</v>
          </cell>
          <cell r="B1930" t="str">
            <v>CHATHAM-KENT HYDRO INC.</v>
          </cell>
          <cell r="D1930">
            <v>-17344</v>
          </cell>
        </row>
        <row r="1931">
          <cell r="A1931" t="str">
            <v>HYDRO-ELECTRIC COMMISSION OF THE TOWN OF BRACEBRIDGE</v>
          </cell>
          <cell r="B1931" t="str">
            <v>LAKELAND POWER DISTRIBUTION LTD.</v>
          </cell>
          <cell r="D1931">
            <v>-338231</v>
          </cell>
        </row>
        <row r="1932">
          <cell r="A1932" t="str">
            <v>HYDRO-ELECTRIC COMMISSION OF THE TOWN OF CACHE BAY</v>
          </cell>
          <cell r="B1932" t="str">
            <v>GREATER SUDBURY HYDRO INC.</v>
          </cell>
          <cell r="D1932">
            <v>-3110</v>
          </cell>
        </row>
        <row r="1933">
          <cell r="A1933" t="str">
            <v>HYDRO-ELECTRIC COMMISSION OF THE TOWN OF HARRISTON</v>
          </cell>
          <cell r="B1933" t="str">
            <v>WESTARIO POWER INC.</v>
          </cell>
          <cell r="D1933">
            <v>-81709</v>
          </cell>
        </row>
        <row r="1934">
          <cell r="A1934" t="str">
            <v>HYDRO-ELECTRIC COMMISSION OF THE TOWN OF HARROW</v>
          </cell>
          <cell r="B1934" t="str">
            <v>E.L.K. ENERGY INC.</v>
          </cell>
          <cell r="D1934">
            <v>-296210</v>
          </cell>
        </row>
        <row r="1935">
          <cell r="A1935" t="str">
            <v>HYDRO-ELECTRIC COMMISSION OF THE TOWN OF LASALLE</v>
          </cell>
          <cell r="B1935" t="str">
            <v>ESSEX POWERLINES CORPORATION</v>
          </cell>
          <cell r="D1935">
            <v>-4992875</v>
          </cell>
        </row>
        <row r="1936">
          <cell r="A1936" t="str">
            <v>HYDRO-ELECTRIC COMMISSION OF THE TOWN OF PORT ELGIN</v>
          </cell>
          <cell r="B1936" t="str">
            <v>WESTARIO POWER INC.</v>
          </cell>
          <cell r="D1936">
            <v>-1977447</v>
          </cell>
        </row>
        <row r="1937">
          <cell r="A1937" t="str">
            <v>HYDRO-ELECTRIC COMMISSION OF THE TOWN OF STURGEON FALLS</v>
          </cell>
          <cell r="B1937" t="str">
            <v>GREATER SUDBURY HYDRO INC.</v>
          </cell>
          <cell r="D1937">
            <v>-74664</v>
          </cell>
        </row>
        <row r="1938">
          <cell r="A1938" t="str">
            <v>HYDRO-ELECTRIC COMMISSION OF THE TOWN OF VANKLEEK HILL</v>
          </cell>
          <cell r="B1938" t="str">
            <v>HYDRO ONE NETWORKS INC.</v>
          </cell>
          <cell r="D1938">
            <v>-79943</v>
          </cell>
        </row>
        <row r="1939">
          <cell r="A1939" t="str">
            <v>HYDRO-ELECTRIC COMMISSION OF THE TOWN OF WALLACEBURG</v>
          </cell>
          <cell r="B1939" t="str">
            <v>CHATHAM-KENT HYDRO INC.</v>
          </cell>
          <cell r="D1939">
            <v>-713177</v>
          </cell>
        </row>
        <row r="1940">
          <cell r="A1940" t="str">
            <v>HYDRO-ELECTRIC COMMISSION OF THE TOWN OF WASAGA BEACH</v>
          </cell>
          <cell r="B1940" t="str">
            <v>WASAGA DISTRIBUTION INC.</v>
          </cell>
          <cell r="D1940">
            <v>-3502286</v>
          </cell>
        </row>
        <row r="1941">
          <cell r="A1941" t="str">
            <v>HYDRO-ELECTRIC COMMISSION OF THE TOWN OF WEBBWOOD</v>
          </cell>
          <cell r="B1941" t="str">
            <v>ESPANOLA REGIONAL HYDRO DISTRIBUTION CORPORATION</v>
          </cell>
          <cell r="D1941">
            <v>-9162</v>
          </cell>
        </row>
        <row r="1942">
          <cell r="A1942" t="str">
            <v>HYDRO-ELECTRIC COMMISSION OF THE TOWN OF WIARTON</v>
          </cell>
          <cell r="B1942" t="str">
            <v>HYDRO ONE NETWORKS INC.</v>
          </cell>
          <cell r="D1942">
            <v>-164581</v>
          </cell>
        </row>
        <row r="1943">
          <cell r="A1943" t="str">
            <v>HYDRO-ELECTRIC COMMISSION OF THE TOWNSHIP OF BRANTFORD</v>
          </cell>
          <cell r="B1943" t="str">
            <v>BRANT COUNTY POWER INC.</v>
          </cell>
          <cell r="D1943">
            <v>-641693</v>
          </cell>
        </row>
        <row r="1944">
          <cell r="A1944" t="str">
            <v>HYDRO-ELECTRIC COMMISSION OF THE TOWNSHIP OF BURFORD</v>
          </cell>
          <cell r="B1944" t="str">
            <v>BRANT COUNTY POWER INC.</v>
          </cell>
          <cell r="D1944">
            <v>-300882</v>
          </cell>
        </row>
        <row r="1945">
          <cell r="A1945" t="str">
            <v>HYDRO-ELECTRIC COMMISSION OF THE TOWNSHIP OF ESSA</v>
          </cell>
          <cell r="B1945" t="str">
            <v>POWERSTREAM INC.</v>
          </cell>
          <cell r="D1945">
            <v>-91794</v>
          </cell>
        </row>
        <row r="1946">
          <cell r="A1946" t="str">
            <v>HYDRO-ELECTRIC COMMISSION OF THE VILLAGE OF ALFRED</v>
          </cell>
          <cell r="B1946" t="str">
            <v>HYDRO 2000 INC.</v>
          </cell>
          <cell r="D1946">
            <v>-84170</v>
          </cell>
        </row>
        <row r="1947">
          <cell r="A1947" t="str">
            <v>HYDRO-ELECTRIC COMMISSION OF THE VILLAGE OF CLIFFORD</v>
          </cell>
          <cell r="B1947" t="str">
            <v>WESTARIO POWER INC.</v>
          </cell>
          <cell r="D1947">
            <v>-44203</v>
          </cell>
        </row>
        <row r="1948">
          <cell r="A1948" t="str">
            <v>HYDRO-ELECTRIC COMMISSION OF THE VILLAGE OF ELORA</v>
          </cell>
          <cell r="B1948" t="str">
            <v>CENTRE WELLINGTON HYDRO LTD.</v>
          </cell>
          <cell r="D1948">
            <v>-487660</v>
          </cell>
        </row>
        <row r="1949">
          <cell r="A1949" t="str">
            <v>HYDRO-ELECTRIC COMMISSION OF THE VILLAGE OF FINCH</v>
          </cell>
          <cell r="B1949" t="str">
            <v>HYDRO ONE NETWORKS INC.</v>
          </cell>
          <cell r="D1949">
            <v>-28863</v>
          </cell>
        </row>
        <row r="1950">
          <cell r="A1950" t="str">
            <v>HYDRO-ELECTRIC COMMISSION OF THE VILLAGE OF FRANKFORD</v>
          </cell>
          <cell r="B1950" t="str">
            <v>HYDRO ONE NETWORKS INC.</v>
          </cell>
          <cell r="D1950">
            <v>-21399</v>
          </cell>
        </row>
        <row r="1951">
          <cell r="A1951" t="str">
            <v>HYDRO-ELECTRIC COMMISSION OF THE VILLAGE OF L'ORIGNAL</v>
          </cell>
          <cell r="B1951" t="str">
            <v>HYDRO ONE NETWORKS INC.</v>
          </cell>
          <cell r="D1951">
            <v>-255352</v>
          </cell>
        </row>
        <row r="1952">
          <cell r="A1952" t="str">
            <v>HYDRO-ELECTRIC COMMISSION OF THE VILLAGE OF LUCAN</v>
          </cell>
          <cell r="B1952" t="str">
            <v>HYDRO ONE NETWORKS INC.</v>
          </cell>
          <cell r="D1952">
            <v>-126027</v>
          </cell>
        </row>
        <row r="1953">
          <cell r="A1953" t="str">
            <v>HYDRO-ELECTRIC COMMISSION OF THE VILLAGE OF MORRISBURG</v>
          </cell>
          <cell r="B1953" t="str">
            <v>RIDEAU ST. LAWRENCE DISTRIBUTION INC.</v>
          </cell>
          <cell r="D1953">
            <v>-179663</v>
          </cell>
        </row>
        <row r="1954">
          <cell r="A1954" t="str">
            <v>HYDRO-ELECTRIC COMMISSION OF THE VILLAGE OF NEUSTADT</v>
          </cell>
          <cell r="B1954" t="str">
            <v>WESTARIO POWER INC.</v>
          </cell>
          <cell r="D1954">
            <v>-23476</v>
          </cell>
        </row>
        <row r="1955">
          <cell r="A1955" t="str">
            <v>HYDRO-ELECTRIC COMMISSION OF THE VILLAGE OF PAISLEY</v>
          </cell>
          <cell r="B1955" t="str">
            <v>HYDRO ONE NETWORKS INC.</v>
          </cell>
          <cell r="D1955">
            <v>-60655</v>
          </cell>
        </row>
        <row r="1956">
          <cell r="A1956" t="str">
            <v>HYDRO-ELECTRIC COMMISSION OF THE VILLAGE OF PLANTAGENET</v>
          </cell>
          <cell r="B1956" t="str">
            <v>HYDRO 2000 INC.</v>
          </cell>
          <cell r="D1956">
            <v>-39845</v>
          </cell>
        </row>
        <row r="1957">
          <cell r="A1957" t="str">
            <v>HYDRO-ELECTRIC COMMISSION OF THE VILLAGE OF ST. CLAIR BEACH</v>
          </cell>
          <cell r="B1957" t="str">
            <v>ESSEX POWERLINES CORPORATION</v>
          </cell>
          <cell r="D1957">
            <v>-1395152</v>
          </cell>
        </row>
        <row r="1958">
          <cell r="A1958" t="str">
            <v>INGERSOLL PUBLIC UTILITY COMMISSION</v>
          </cell>
          <cell r="B1958" t="str">
            <v>ERIE THAMES POWERLINES CORPORATION</v>
          </cell>
          <cell r="D1958">
            <v>-1195237</v>
          </cell>
        </row>
        <row r="1959">
          <cell r="A1959" t="str">
            <v>INNISFIL HYDRO DISTRIBUTION SYSTEMS LIMITED</v>
          </cell>
          <cell r="B1959" t="str">
            <v>INNISFIL HYDRO DISTRIBUTION SYSTEMS LIMITED</v>
          </cell>
          <cell r="D1959">
            <v>-922308</v>
          </cell>
        </row>
        <row r="1960">
          <cell r="A1960" t="str">
            <v>IROQUOIS FALLS HYDRO</v>
          </cell>
          <cell r="B1960" t="str">
            <v>NORTHERN ONTARIO WIRES INC.</v>
          </cell>
          <cell r="D1960">
            <v>-982004</v>
          </cell>
        </row>
        <row r="1961">
          <cell r="A1961" t="str">
            <v>KANATA HYDRO-ELECTRIC COMMISSION</v>
          </cell>
          <cell r="B1961" t="str">
            <v>HYDRO OTTAWA LIMITED</v>
          </cell>
          <cell r="D1961">
            <v>-22824056</v>
          </cell>
        </row>
        <row r="1962">
          <cell r="A1962" t="str">
            <v>KENORA HYDRO ELECTRIC CORPORATION LTD.</v>
          </cell>
          <cell r="B1962" t="str">
            <v>KENORA HYDRO ELECTRIC CORPORATION LTD.</v>
          </cell>
          <cell r="D1962">
            <v>-604787</v>
          </cell>
        </row>
        <row r="1963">
          <cell r="A1963" t="str">
            <v>KILLALOE HYDRO ELECTRIC COMMISSION</v>
          </cell>
          <cell r="B1963" t="str">
            <v>OTTAWA RIVER POWER CORPORATION</v>
          </cell>
          <cell r="D1963">
            <v>-37434</v>
          </cell>
        </row>
        <row r="1964">
          <cell r="A1964" t="str">
            <v>KINCARDINE HYDRO ELECTRIC COMMISSION</v>
          </cell>
          <cell r="B1964" t="str">
            <v>WESTARIO POWER INC.</v>
          </cell>
          <cell r="D1964">
            <v>-1070032</v>
          </cell>
        </row>
        <row r="1965">
          <cell r="A1965" t="str">
            <v>KINGSTON ELECTRICITY DISTRIBUTION LIMITED</v>
          </cell>
          <cell r="B1965" t="str">
            <v>KINGSTON ELECTRICITY DISTRIBUTION LIMITED</v>
          </cell>
          <cell r="D1965">
            <v>-2741583</v>
          </cell>
        </row>
        <row r="1966">
          <cell r="B1966" t="str">
            <v>KINGSTON HYDRO CORPORATION</v>
          </cell>
          <cell r="D1966">
            <v>-2741583</v>
          </cell>
        </row>
        <row r="1967">
          <cell r="A1967" t="str">
            <v>KINGSVILLE PUBLIC UTILITY COMMISSION</v>
          </cell>
          <cell r="B1967" t="str">
            <v>E.L.K. ENERGY INC.</v>
          </cell>
          <cell r="D1967">
            <v>-835110</v>
          </cell>
        </row>
        <row r="1968">
          <cell r="A1968" t="str">
            <v>KIRKFIELD HYDRO ELECTRIC SYSTEM</v>
          </cell>
          <cell r="B1968" t="str">
            <v>HYDRO ONE NETWORKS INC.</v>
          </cell>
          <cell r="D1968">
            <v>-43959</v>
          </cell>
        </row>
        <row r="1969">
          <cell r="A1969" t="str">
            <v>KITCHENER-WILMOT HYDRO INC.</v>
          </cell>
          <cell r="B1969" t="str">
            <v>KITCHENER-WILMOT HYDRO INC.</v>
          </cell>
          <cell r="D1969">
            <v>-18543497</v>
          </cell>
        </row>
        <row r="1970">
          <cell r="A1970" t="str">
            <v>LAKEFIELD DISTRIBUTION INCORPORATED</v>
          </cell>
          <cell r="B1970" t="str">
            <v>PETERBOROUGH DISTRIBUTION INCORPORATED</v>
          </cell>
          <cell r="D1970">
            <v>-158778</v>
          </cell>
        </row>
        <row r="1971">
          <cell r="A1971" t="str">
            <v>LAKESHORE TOWNSHIP HEC</v>
          </cell>
          <cell r="B1971" t="str">
            <v>E.L.K. ENERGY INC.</v>
          </cell>
          <cell r="D1971">
            <v>-682472</v>
          </cell>
        </row>
        <row r="1972">
          <cell r="A1972" t="str">
            <v>LANARK HIGHLANDS PUBLIC UTILITIES COMMISSION</v>
          </cell>
          <cell r="B1972" t="str">
            <v>HYDRO ONE NETWORKS INC.</v>
          </cell>
          <cell r="D1972">
            <v>-125380</v>
          </cell>
        </row>
        <row r="1973">
          <cell r="A1973" t="str">
            <v>LARDER LAKE ELECTRIC COMPANY</v>
          </cell>
          <cell r="B1973" t="str">
            <v>HYDRO ONE NETWORKS INC.</v>
          </cell>
          <cell r="D1973">
            <v>-134351</v>
          </cell>
        </row>
        <row r="1974">
          <cell r="A1974" t="str">
            <v>LATCHFORD HYDRO ELECTRIC</v>
          </cell>
          <cell r="B1974" t="str">
            <v>HYDRO ONE NETWORKS INC.</v>
          </cell>
          <cell r="D1974">
            <v>-43188</v>
          </cell>
        </row>
        <row r="1975">
          <cell r="A1975" t="str">
            <v>LINCOLN HYDRO-ELECTRIC COMMISSION</v>
          </cell>
          <cell r="B1975" t="str">
            <v>NIAGARA PENINSULA ENERGY INC.</v>
          </cell>
          <cell r="D1975">
            <v>-1684862</v>
          </cell>
        </row>
        <row r="1976">
          <cell r="A1976" t="str">
            <v>LINDSAY HYDRO-ELECTRIC SYSTEM</v>
          </cell>
          <cell r="B1976" t="str">
            <v>HYDRO ONE NETWORKS INC.</v>
          </cell>
          <cell r="D1976">
            <v>-2037836</v>
          </cell>
        </row>
        <row r="1977">
          <cell r="A1977" t="str">
            <v>LONDON HYDRO UTILITIES SERVICES INC.</v>
          </cell>
          <cell r="B1977" t="str">
            <v>LONDON HYDRO INC.</v>
          </cell>
          <cell r="D1977">
            <v>-30301628</v>
          </cell>
        </row>
        <row r="1978">
          <cell r="A1978" t="str">
            <v>MALAHIDE UTILITY COMMISSION</v>
          </cell>
          <cell r="B1978" t="str">
            <v>HYDRO ONE NETWORKS INC.</v>
          </cell>
          <cell r="D1978">
            <v>-71168</v>
          </cell>
        </row>
        <row r="1979">
          <cell r="A1979" t="str">
            <v>MAPLETON HYDRO ELECTRIC COMMISSION</v>
          </cell>
          <cell r="B1979" t="str">
            <v>HYDRO ONE NETWORKS INC.</v>
          </cell>
          <cell r="D1979">
            <v>-278006</v>
          </cell>
        </row>
        <row r="1980">
          <cell r="A1980" t="str">
            <v>MARKDALE HYDRO SYSTEM</v>
          </cell>
          <cell r="B1980" t="str">
            <v>HYDRO ONE NETWORKS INC.</v>
          </cell>
          <cell r="D1980">
            <v>-53908</v>
          </cell>
        </row>
        <row r="1981">
          <cell r="A1981" t="str">
            <v>MARKHAM HYDRO DISTRIBUTION INC.</v>
          </cell>
          <cell r="B1981" t="str">
            <v>POWERSTREAM INC.</v>
          </cell>
          <cell r="D1981">
            <v>-59425337</v>
          </cell>
        </row>
        <row r="1982">
          <cell r="A1982" t="str">
            <v>MARMORA HYDRO COMMISSION</v>
          </cell>
          <cell r="B1982" t="str">
            <v>HYDRO ONE NETWORKS INC.</v>
          </cell>
          <cell r="D1982">
            <v>-81880</v>
          </cell>
        </row>
        <row r="1983">
          <cell r="A1983" t="str">
            <v>MARTINTOWN HYDRO SYSTEM</v>
          </cell>
          <cell r="B1983" t="str">
            <v>HYDRO ONE NETWORKS INC.</v>
          </cell>
          <cell r="D1983">
            <v>-843</v>
          </cell>
        </row>
        <row r="1984">
          <cell r="A1984" t="str">
            <v>MIDLAND POWER UTILITY CORPORATION</v>
          </cell>
          <cell r="B1984" t="str">
            <v>MIDLAND POWER UTILITY CORPORATION</v>
          </cell>
          <cell r="D1984">
            <v>-405912</v>
          </cell>
        </row>
        <row r="1985">
          <cell r="A1985" t="str">
            <v>MILDMAY HYDRO-ELECTRIC COMMISSION</v>
          </cell>
          <cell r="B1985" t="str">
            <v>WESTARIO POWER INC.</v>
          </cell>
          <cell r="D1985">
            <v>-108258</v>
          </cell>
        </row>
        <row r="1986">
          <cell r="A1986" t="str">
            <v>MILTON HYDRO DISTRIBUTION INC.</v>
          </cell>
          <cell r="B1986" t="str">
            <v>MILTON HYDRO DISTRIBUTION INC.</v>
          </cell>
          <cell r="D1986">
            <v>-7054337</v>
          </cell>
        </row>
        <row r="1987">
          <cell r="A1987" t="str">
            <v>MISSISSIPPI MILLS PUBLIC UTILITIES COMMISSION</v>
          </cell>
          <cell r="B1987" t="str">
            <v>OTTAWA RIVER POWER CORPORATION</v>
          </cell>
          <cell r="D1987">
            <v>-375366</v>
          </cell>
        </row>
        <row r="1988">
          <cell r="A1988" t="str">
            <v>NANTICOKE HYDRO ELECTRIC COMMISSION</v>
          </cell>
          <cell r="B1988" t="str">
            <v>HALDIMAND COUNTY HYDRO INC.</v>
          </cell>
          <cell r="D1988">
            <v>-1209014</v>
          </cell>
        </row>
        <row r="1989">
          <cell r="A1989" t="str">
            <v>NAPANEE HYDRO-ELECTRIC COMMISSION</v>
          </cell>
          <cell r="B1989" t="str">
            <v>HYDRO ONE NETWORKS INC.</v>
          </cell>
          <cell r="D1989">
            <v>-313971</v>
          </cell>
        </row>
        <row r="1990">
          <cell r="A1990" t="str">
            <v>NEPEAN HYDRO ELECTRIC COMMISSION</v>
          </cell>
          <cell r="B1990" t="str">
            <v>HYDRO OTTAWA LIMITED</v>
          </cell>
          <cell r="D1990">
            <v>-26968831</v>
          </cell>
        </row>
        <row r="1991">
          <cell r="A1991" t="str">
            <v>NEW TECUMSETH HYDRO</v>
          </cell>
          <cell r="B1991" t="str">
            <v>POWERSTREAM INC.</v>
          </cell>
          <cell r="D1991">
            <v>-2042128</v>
          </cell>
        </row>
        <row r="1992">
          <cell r="A1992" t="str">
            <v>NEWBURY POWER INC.</v>
          </cell>
          <cell r="B1992" t="str">
            <v>MIDDLESEX POWER DISTRIBUTION CORPORATION</v>
          </cell>
          <cell r="D1992">
            <v>-32441</v>
          </cell>
        </row>
        <row r="1993">
          <cell r="A1993" t="str">
            <v>NEWMARKET HYDRO LTD.</v>
          </cell>
          <cell r="B1993" t="str">
            <v>NEWMARKET-TAY POWER DISTRIBUTION LTD.</v>
          </cell>
          <cell r="D1993">
            <v>-23644095</v>
          </cell>
        </row>
        <row r="1994">
          <cell r="A1994" t="str">
            <v>NIAGARA FALLS HYDRO INC.</v>
          </cell>
          <cell r="B1994" t="str">
            <v>NIAGARA PENINSULA ENERGY INC.</v>
          </cell>
          <cell r="D1994">
            <v>-4231380</v>
          </cell>
        </row>
        <row r="1995">
          <cell r="A1995" t="str">
            <v>NIAGARA-ON-THE-LAKE HYDRO INC.</v>
          </cell>
          <cell r="B1995" t="str">
            <v>NIAGARA-ON-THE-LAKE HYDRO INC.</v>
          </cell>
          <cell r="D1995">
            <v>-2524686</v>
          </cell>
        </row>
        <row r="1996">
          <cell r="A1996" t="str">
            <v>NICKEL CENTRE HYDRO-ELECTRIC COMMISSION</v>
          </cell>
          <cell r="B1996" t="str">
            <v>GREATER SUDBURY HYDRO INC.</v>
          </cell>
          <cell r="D1996">
            <v>-99515</v>
          </cell>
        </row>
        <row r="1997">
          <cell r="A1997" t="str">
            <v>NIPIGON HYDRO ELECTRIC COMMISSION</v>
          </cell>
          <cell r="B1997" t="str">
            <v>HYDRO ONE NETWORKS INC.</v>
          </cell>
          <cell r="D1997">
            <v>-99604</v>
          </cell>
        </row>
        <row r="1998">
          <cell r="A1998" t="str">
            <v>NORFOLK POWER DISTRIBUTION INC.</v>
          </cell>
          <cell r="B1998" t="str">
            <v>NORFOLK POWER DISTRIBUTION INC.</v>
          </cell>
          <cell r="D1998">
            <v>-113949</v>
          </cell>
        </row>
        <row r="1999">
          <cell r="A1999" t="str">
            <v>NORTH BAY HYDRO DISTRIBUTION LIMITED</v>
          </cell>
          <cell r="B1999" t="str">
            <v>NORTH BAY HYDRO DISTRIBUTION LIMITED</v>
          </cell>
          <cell r="D1999">
            <v>-3875142</v>
          </cell>
        </row>
        <row r="2000">
          <cell r="A2000" t="str">
            <v>NORTH GRENVILLE HYDRO-ELECTRIC COMMISSION</v>
          </cell>
          <cell r="B2000" t="str">
            <v>HYDRO ONE NETWORKS INC.</v>
          </cell>
          <cell r="D2000">
            <v>-367816</v>
          </cell>
        </row>
        <row r="2001">
          <cell r="A2001" t="str">
            <v>NORTH PERTH UTILITY COMMISSION</v>
          </cell>
          <cell r="B2001" t="str">
            <v>HYDRO ONE NETWORKS INC.</v>
          </cell>
          <cell r="D2001">
            <v>-510874</v>
          </cell>
        </row>
        <row r="2002">
          <cell r="A2002" t="str">
            <v>NORWICH PUBLIC UTILITY COMMISSION</v>
          </cell>
          <cell r="B2002" t="str">
            <v>ERIE THAMES POWERLINES CORPORATION</v>
          </cell>
          <cell r="D2002">
            <v>-145159</v>
          </cell>
        </row>
        <row r="2003">
          <cell r="A2003" t="str">
            <v>OAKVILLE HYDRO ELECTRICITY DISTRIBUTION INC.</v>
          </cell>
          <cell r="B2003" t="str">
            <v>OAKVILLE HYDRO ELECTRICITY DISTRIBUTION INC.</v>
          </cell>
          <cell r="D2003">
            <v>-39670539</v>
          </cell>
        </row>
        <row r="2004">
          <cell r="A2004" t="str">
            <v>OIL SPRINGS HYDRO ELECTRIC COMMISSION</v>
          </cell>
          <cell r="B2004" t="str">
            <v>BLUEWATER POWER DISTRIBUTION CORPORATION</v>
          </cell>
          <cell r="D2004">
            <v>-22469</v>
          </cell>
        </row>
        <row r="2005">
          <cell r="A2005" t="str">
            <v>ORANGEVILLE HYDRO LIMITED</v>
          </cell>
          <cell r="B2005" t="str">
            <v>ORANGEVILLE HYDRO LIMITED</v>
          </cell>
          <cell r="D2005">
            <v>-5301586</v>
          </cell>
        </row>
        <row r="2006">
          <cell r="A2006" t="str">
            <v>ORILLIA POWER DISTRIBUTION CORPORATION</v>
          </cell>
          <cell r="B2006" t="str">
            <v>ORILLIA POWER DISTRIBUTION CORPORATION</v>
          </cell>
          <cell r="D2006">
            <v>-1721879</v>
          </cell>
        </row>
        <row r="2007">
          <cell r="A2007" t="str">
            <v>OSHAWA PUC NETWORKS INC.</v>
          </cell>
          <cell r="B2007" t="str">
            <v>OSHAWA PUC NETWORKS INC.</v>
          </cell>
          <cell r="D2007">
            <v>-15593218</v>
          </cell>
        </row>
        <row r="2008">
          <cell r="A2008" t="str">
            <v>PARKHILL P.U.C.</v>
          </cell>
          <cell r="B2008" t="str">
            <v>MIDDLESEX POWER DISTRIBUTION CORPORATION</v>
          </cell>
          <cell r="D2008">
            <v>-74870</v>
          </cell>
        </row>
        <row r="2009">
          <cell r="A2009" t="str">
            <v>PARRY SOUND POWER CORPORATION</v>
          </cell>
          <cell r="B2009" t="str">
            <v>PARRY SOUND POWER CORPORATION</v>
          </cell>
          <cell r="D2009">
            <v>-1114591</v>
          </cell>
        </row>
        <row r="2010">
          <cell r="A2010" t="str">
            <v>PELHAM HYDRO-ELECTRIC COMMISSION</v>
          </cell>
          <cell r="B2010" t="str">
            <v>NIAGARA PENINSULA ENERGY INC.</v>
          </cell>
          <cell r="D2010">
            <v>-229885</v>
          </cell>
        </row>
        <row r="2011">
          <cell r="A2011" t="str">
            <v>PERTH EAST HYDRO ELECTRIC COMMISSION</v>
          </cell>
          <cell r="B2011" t="str">
            <v>HYDRO ONE NETWORKS INC.</v>
          </cell>
          <cell r="D2011">
            <v>-97485</v>
          </cell>
        </row>
        <row r="2012">
          <cell r="A2012" t="str">
            <v>PETERBOROUGH UTILITIES COMMISSION</v>
          </cell>
          <cell r="B2012" t="str">
            <v>PETERBOROUGH DISTRIBUTION INCORPORATED</v>
          </cell>
          <cell r="D2012">
            <v>-5887867</v>
          </cell>
        </row>
        <row r="2013">
          <cell r="A2013" t="str">
            <v>PICKERING HYDRO-ELECTRIC COMMISSION</v>
          </cell>
          <cell r="B2013" t="str">
            <v>VERIDIAN CONNECTIONS INC.</v>
          </cell>
          <cell r="D2013">
            <v>-20143574</v>
          </cell>
        </row>
        <row r="2014">
          <cell r="A2014" t="str">
            <v>POLICE VILLAGE OF APPLE HILL HYDRO SYSTEM</v>
          </cell>
          <cell r="B2014" t="str">
            <v>HYDRO ONE NETWORKS INC.</v>
          </cell>
          <cell r="D2014">
            <v>-698</v>
          </cell>
        </row>
        <row r="2015">
          <cell r="A2015" t="str">
            <v>POLICE VILLAGE OF AVONMORE HYDRO SYSTEM</v>
          </cell>
          <cell r="B2015" t="str">
            <v>HYDRO ONE NETWORKS INC.</v>
          </cell>
          <cell r="D2015">
            <v>-11342</v>
          </cell>
        </row>
        <row r="2016">
          <cell r="A2016" t="str">
            <v>POLICE VILLAGE OF COMBER HYDRO SYSTEM</v>
          </cell>
          <cell r="B2016" t="str">
            <v>E.L.K. ENERGY INC.</v>
          </cell>
          <cell r="D2016">
            <v>-97278</v>
          </cell>
        </row>
        <row r="2017">
          <cell r="A2017" t="str">
            <v>POLICE VILLAGE OF DUBLIN HYDRO SYSTEM</v>
          </cell>
          <cell r="B2017" t="str">
            <v>ERIE THAMES POWERLINES CORPORATION</v>
          </cell>
          <cell r="D2017">
            <v>-3050</v>
          </cell>
        </row>
        <row r="2018">
          <cell r="A2018" t="str">
            <v>POLICE VILLAGE OF GRANTON HYDRO SYSTEM</v>
          </cell>
          <cell r="B2018" t="str">
            <v>HYDRO ONE NETWORKS INC.</v>
          </cell>
          <cell r="D2018">
            <v>-43573</v>
          </cell>
        </row>
        <row r="2019">
          <cell r="A2019" t="str">
            <v>POLICE VILLAGE OF MERLIN HYDRO SYSTEM</v>
          </cell>
          <cell r="B2019" t="str">
            <v>CHATHAM-KENT HYDRO INC.</v>
          </cell>
          <cell r="D2019">
            <v>-27864</v>
          </cell>
        </row>
        <row r="2020">
          <cell r="A2020" t="str">
            <v>POLICE VILLAGE OF MOOREFIELD HYDRO SYSTEM</v>
          </cell>
          <cell r="B2020" t="str">
            <v>HYDRO ONE NETWORKS INC.</v>
          </cell>
          <cell r="D2020">
            <v>-1300</v>
          </cell>
        </row>
        <row r="2021">
          <cell r="A2021" t="str">
            <v>POLICE VILLAGE OF MOUNT BRYDGES HYDRO SYSTEM</v>
          </cell>
          <cell r="B2021" t="str">
            <v>MIDDLESEX POWER DISTRIBUTION CORPORATION</v>
          </cell>
          <cell r="D2021">
            <v>-253065</v>
          </cell>
        </row>
        <row r="2022">
          <cell r="A2022" t="str">
            <v>POLICE VILLAGE OF PRICEVILLE HYDRO SYSTEM</v>
          </cell>
          <cell r="B2022" t="str">
            <v>HYDRO ONE NETWORKS INC.</v>
          </cell>
          <cell r="D2022">
            <v>-11305</v>
          </cell>
        </row>
        <row r="2023">
          <cell r="A2023" t="str">
            <v>POLICE VILLAGE OF RUSSELL HYDRO ELECTRIC SYSTEM</v>
          </cell>
          <cell r="B2023" t="str">
            <v>HYDRO ONE NETWORKS INC.</v>
          </cell>
          <cell r="D2023">
            <v>-120116</v>
          </cell>
        </row>
        <row r="2024">
          <cell r="A2024" t="str">
            <v>PORT COLBORNE HYDRO INC.</v>
          </cell>
          <cell r="B2024" t="str">
            <v>CANADIAN NIAGARA POWER INC.</v>
          </cell>
          <cell r="D2024">
            <v>-1369807</v>
          </cell>
        </row>
        <row r="2025">
          <cell r="A2025" t="str">
            <v>PORT HOPE HYDRO</v>
          </cell>
          <cell r="B2025" t="str">
            <v>VERIDIAN CONNECTIONS INC.</v>
          </cell>
          <cell r="D2025">
            <v>-1641551</v>
          </cell>
        </row>
        <row r="2026">
          <cell r="A2026" t="str">
            <v>PRESCOTT PUBLIC UTILITIES COMMISSION</v>
          </cell>
          <cell r="B2026" t="str">
            <v>RIDEAU ST. LAWRENCE DISTRIBUTION INC.</v>
          </cell>
          <cell r="D2026">
            <v>-76707</v>
          </cell>
        </row>
        <row r="2027">
          <cell r="A2027" t="str">
            <v>PUBLIC UTILITIES COMMISSION OF CHATHAM-KENT</v>
          </cell>
          <cell r="B2027" t="str">
            <v>CHATHAM-KENT HYDRO INC.</v>
          </cell>
          <cell r="D2027">
            <v>-3179667</v>
          </cell>
        </row>
        <row r="2028">
          <cell r="A2028" t="str">
            <v>PUBLIC UTILITIES COMMISSION OF THE CITY OF BARRIE</v>
          </cell>
          <cell r="B2028" t="str">
            <v>POWERSTREAM INC.</v>
          </cell>
          <cell r="D2028">
            <v>-31649381</v>
          </cell>
        </row>
        <row r="2029">
          <cell r="A2029" t="str">
            <v>PUBLIC UTILITIES COMMISSION OF THE CITY OF OWEN SOUND</v>
          </cell>
          <cell r="B2029" t="str">
            <v>HYDRO ONE NETWORKS INC.</v>
          </cell>
          <cell r="D2029">
            <v>-1222890</v>
          </cell>
        </row>
        <row r="2030">
          <cell r="A2030" t="str">
            <v>PUBLIC UTILITIES COMMISSION OF THE CITY OF TRENTON</v>
          </cell>
          <cell r="B2030" t="str">
            <v>HYDRO ONE NETWORKS INC.</v>
          </cell>
          <cell r="D2030">
            <v>-2992925</v>
          </cell>
        </row>
        <row r="2031">
          <cell r="A2031" t="str">
            <v>PUBLIC UTILITIES COMMISSION OF THE CORPORATION OF THE TOWNSHIP OF MAGNETAWAN</v>
          </cell>
          <cell r="B2031" t="str">
            <v>LAKELAND POWER DISTRIBUTION LTD.</v>
          </cell>
          <cell r="D2031">
            <v>-42250</v>
          </cell>
        </row>
        <row r="2032">
          <cell r="A2032" t="str">
            <v>PUBLIC UTILITIES COMMISSION OF THE TOWN OF ALEXANDRIA</v>
          </cell>
          <cell r="B2032" t="str">
            <v>HYDRO ONE NETWORKS INC.</v>
          </cell>
          <cell r="D2032">
            <v>-206682</v>
          </cell>
        </row>
        <row r="2033">
          <cell r="A2033" t="str">
            <v>PUBLIC UTILITIES COMMISSION OF THE TOWN OF BLENHEIM</v>
          </cell>
          <cell r="B2033" t="str">
            <v>CHATHAM-KENT HYDRO INC.</v>
          </cell>
          <cell r="D2033">
            <v>-111719</v>
          </cell>
        </row>
        <row r="2034">
          <cell r="A2034" t="str">
            <v>PUBLIC UTILITIES COMMISSION OF THE TOWN OF CAMPBELLFORD</v>
          </cell>
          <cell r="B2034" t="str">
            <v>HYDRO ONE NETWORKS INC.</v>
          </cell>
          <cell r="D2034">
            <v>-266624</v>
          </cell>
        </row>
        <row r="2035">
          <cell r="A2035" t="str">
            <v>PUBLIC UTILITIES COMMISSION OF THE TOWN OF CHESLEY</v>
          </cell>
          <cell r="B2035" t="str">
            <v>HYDRO ONE NETWORKS INC.</v>
          </cell>
          <cell r="D2035">
            <v>-103814</v>
          </cell>
        </row>
        <row r="2036">
          <cell r="A2036" t="str">
            <v>PUBLIC UTILITIES COMMISSION OF THE TOWN OF COBOURG</v>
          </cell>
          <cell r="B2036" t="str">
            <v>LAKEFRONT UTILITIES INC.</v>
          </cell>
          <cell r="D2036">
            <v>-1782480</v>
          </cell>
        </row>
        <row r="2037">
          <cell r="A2037" t="str">
            <v>PUBLIC UTILITIES COMMISSION OF THE TOWN OF FERGUS</v>
          </cell>
          <cell r="B2037" t="str">
            <v>CENTRE WELLINGTON HYDRO LTD.</v>
          </cell>
          <cell r="D2037">
            <v>-1291373</v>
          </cell>
        </row>
        <row r="2038">
          <cell r="A2038" t="str">
            <v>PUBLIC UTILITIES COMMISSION OF THE TOWN OF GODERICH</v>
          </cell>
          <cell r="B2038" t="str">
            <v>WEST COAST HURON ENERGY INC.</v>
          </cell>
          <cell r="D2038">
            <v>-412986</v>
          </cell>
        </row>
        <row r="2039">
          <cell r="A2039" t="str">
            <v>PUBLIC UTILITIES COMMISSION OF THE TOWN OF MASSEY</v>
          </cell>
          <cell r="B2039" t="str">
            <v>ESPANOLA REGIONAL HYDRO DISTRIBUTION CORPORATION</v>
          </cell>
          <cell r="D2039">
            <v>-31178</v>
          </cell>
        </row>
        <row r="2040">
          <cell r="A2040" t="str">
            <v>PUBLIC UTILITIES COMMISSION OF THE TOWN OF MEAFORD</v>
          </cell>
          <cell r="B2040" t="str">
            <v>HYDRO ONE NETWORKS INC.</v>
          </cell>
          <cell r="D2040">
            <v>-471450</v>
          </cell>
        </row>
        <row r="2041">
          <cell r="A2041" t="str">
            <v>PUBLIC UTILITIES COMMISSION OF THE TOWN OF MITCHELL</v>
          </cell>
          <cell r="B2041" t="str">
            <v>ERIE THAMES POWERLINES CORPORATION</v>
          </cell>
          <cell r="D2041">
            <v>-287041</v>
          </cell>
        </row>
        <row r="2042">
          <cell r="A2042" t="str">
            <v>PUBLIC UTILITIES COMMISSION OF THE TOWN OF MOUNT FOREST</v>
          </cell>
          <cell r="B2042" t="str">
            <v>WELLINGTON NORTH POWER INC.</v>
          </cell>
          <cell r="D2042">
            <v>-268671</v>
          </cell>
        </row>
        <row r="2043">
          <cell r="A2043" t="str">
            <v>PUBLIC UTILITIES COMMISSION OF THE TOWN OF PALMERSTON</v>
          </cell>
          <cell r="B2043" t="str">
            <v>WESTARIO POWER INC.</v>
          </cell>
          <cell r="D2043">
            <v>-168625</v>
          </cell>
        </row>
        <row r="2044">
          <cell r="A2044" t="str">
            <v>PUBLIC UTILITIES COMMISSION OF THE TOWN OF PARIS</v>
          </cell>
          <cell r="B2044" t="str">
            <v>BRANT COUNTY POWER INC.</v>
          </cell>
          <cell r="D2044">
            <v>-363151</v>
          </cell>
        </row>
        <row r="2045">
          <cell r="A2045" t="str">
            <v>PUBLIC UTILITIES COMMISSION OF THE TOWN OF PICTON</v>
          </cell>
          <cell r="B2045" t="str">
            <v>HYDRO ONE NETWORKS INC.</v>
          </cell>
          <cell r="D2045">
            <v>-147693</v>
          </cell>
        </row>
        <row r="2046">
          <cell r="A2046" t="str">
            <v>PUBLIC UTILITIES COMMISSION OF THE TOWN OF RIDGETOWN</v>
          </cell>
          <cell r="B2046" t="str">
            <v>CHATHAM-KENT HYDRO INC.</v>
          </cell>
          <cell r="D2046">
            <v>-129327</v>
          </cell>
        </row>
        <row r="2047">
          <cell r="A2047" t="str">
            <v>PUBLIC UTILITIES COMMISSION OF THE TOWN OF SOUTHAMPTON</v>
          </cell>
          <cell r="B2047" t="str">
            <v>WESTARIO POWER INC.</v>
          </cell>
          <cell r="D2047">
            <v>-181520</v>
          </cell>
        </row>
        <row r="2048">
          <cell r="A2048" t="str">
            <v>PUBLIC UTILITIES COMMISSION OF THE TOWN OF TECUMSEH</v>
          </cell>
          <cell r="B2048" t="str">
            <v>ESSEX POWERLINES CORPORATION</v>
          </cell>
          <cell r="D2048">
            <v>-4058942</v>
          </cell>
        </row>
        <row r="2049">
          <cell r="A2049" t="str">
            <v>PUBLIC UTILITIES COMMISSION OF THE TOWN OF TILBURY</v>
          </cell>
          <cell r="B2049" t="str">
            <v>CHATHAM-KENT HYDRO INC.</v>
          </cell>
          <cell r="D2049">
            <v>-220198</v>
          </cell>
        </row>
        <row r="2050">
          <cell r="A2050" t="str">
            <v>PUBLIC UTILITIES COMMISSION OF THE VILLAGE OF ARTHUR</v>
          </cell>
          <cell r="B2050" t="str">
            <v>WELLINGTON NORTH POWER INC.</v>
          </cell>
          <cell r="D2050">
            <v>-93599</v>
          </cell>
        </row>
        <row r="2051">
          <cell r="A2051" t="str">
            <v>PUBLIC UTILITIES COMMISSION OF THE VILLAGE OF BELMONT</v>
          </cell>
          <cell r="B2051" t="str">
            <v>ERIE THAMES POWERLINES CORPORATION</v>
          </cell>
          <cell r="D2051">
            <v>-300444</v>
          </cell>
        </row>
        <row r="2052">
          <cell r="A2052" t="str">
            <v>PUBLIC UTILITIES COMMISSION OF THE VILLAGE OF LANCASTER</v>
          </cell>
          <cell r="B2052" t="str">
            <v>HYDRO ONE NETWORKS INC.</v>
          </cell>
          <cell r="D2052">
            <v>-43431</v>
          </cell>
        </row>
        <row r="2053">
          <cell r="A2053" t="str">
            <v>PUBLIC UTILITIES COMMISSION OF THE VILLAGE OF PORT STANLEY</v>
          </cell>
          <cell r="B2053" t="str">
            <v>ERIE THAMES POWERLINES CORPORATION</v>
          </cell>
          <cell r="D2053">
            <v>-152357</v>
          </cell>
        </row>
        <row r="2054">
          <cell r="A2054" t="str">
            <v>PUBLIC UTILITIES COMMISSION OF THE VILLAGE OF THAMESVILLE</v>
          </cell>
          <cell r="B2054" t="str">
            <v>CHATHAM-KENT HYDRO INC.</v>
          </cell>
          <cell r="D2054">
            <v>-19390</v>
          </cell>
        </row>
        <row r="2055">
          <cell r="A2055" t="str">
            <v>PUBLIC UTILITIES COMMISSION OF THE VILLAGE OF WESTPORT</v>
          </cell>
          <cell r="B2055" t="str">
            <v>RIDEAU ST. LAWRENCE DISTRIBUTION INC.</v>
          </cell>
          <cell r="D2055">
            <v>-83342</v>
          </cell>
        </row>
        <row r="2056">
          <cell r="A2056" t="str">
            <v>PUBLIC UTILITIES COMMISSION OF THE VILLAGE OF WHEATLEY</v>
          </cell>
          <cell r="B2056" t="str">
            <v>CHATHAM-KENT HYDRO INC.</v>
          </cell>
          <cell r="D2056">
            <v>-115873</v>
          </cell>
        </row>
        <row r="2057">
          <cell r="A2057" t="str">
            <v>PUBLIC UTILITY COMMISSION OF THE VILLAGE OF WEST LORNE</v>
          </cell>
          <cell r="B2057" t="str">
            <v>HYDRO ONE NETWORKS INC.</v>
          </cell>
          <cell r="D2057">
            <v>-92705</v>
          </cell>
        </row>
        <row r="2058">
          <cell r="A2058" t="str">
            <v>PUBLIC UTILITY COMMISSION OF TOWN OF PERTH</v>
          </cell>
          <cell r="B2058" t="str">
            <v>HYDRO ONE NETWORKS INC.</v>
          </cell>
          <cell r="D2058">
            <v>-1682506</v>
          </cell>
        </row>
        <row r="2059">
          <cell r="A2059" t="str">
            <v>RAINY RIVER PUBLIC UTILITIES COMMISSION</v>
          </cell>
          <cell r="B2059" t="str">
            <v>HYDRO ONE NETWORKS INC.</v>
          </cell>
          <cell r="D2059">
            <v>-96206</v>
          </cell>
        </row>
        <row r="2060">
          <cell r="A2060" t="str">
            <v>RED ROCK HYDRO</v>
          </cell>
          <cell r="B2060" t="str">
            <v>HYDRO ONE NETWORKS INC.</v>
          </cell>
          <cell r="D2060">
            <v>-10653</v>
          </cell>
        </row>
        <row r="2061">
          <cell r="A2061" t="str">
            <v>REMARA-BRECHIN HYDRO</v>
          </cell>
          <cell r="B2061" t="str">
            <v>HYDRO ONE NETWORKS INC.</v>
          </cell>
          <cell r="D2061">
            <v>-6839</v>
          </cell>
        </row>
        <row r="2062">
          <cell r="A2062" t="str">
            <v>RENFREW HYDRO INC.</v>
          </cell>
          <cell r="B2062" t="str">
            <v>RENFREW HYDRO INC.</v>
          </cell>
          <cell r="D2062">
            <v>-98644</v>
          </cell>
        </row>
        <row r="2063">
          <cell r="A2063" t="str">
            <v>RICHMOND HILL HYDRO INC.</v>
          </cell>
          <cell r="B2063" t="str">
            <v>POWERSTREAM INC.</v>
          </cell>
          <cell r="D2063">
            <v>-44934236</v>
          </cell>
        </row>
        <row r="2064">
          <cell r="A2064" t="str">
            <v>RIPLEY PUBLIC UTILITIES COMMISSION</v>
          </cell>
          <cell r="B2064" t="str">
            <v>WESTARIO POWER INC.</v>
          </cell>
          <cell r="D2064">
            <v>-45105</v>
          </cell>
        </row>
        <row r="2065">
          <cell r="A2065" t="str">
            <v>ROCKLAND HYDRO ELECTRIC COMMISSION</v>
          </cell>
          <cell r="B2065" t="str">
            <v>HYDRO ONE NETWORKS INC.</v>
          </cell>
          <cell r="D2065">
            <v>-1923795</v>
          </cell>
        </row>
        <row r="2066">
          <cell r="A2066" t="str">
            <v>RODNEY PUBLIC UTILITIES COMMISSION</v>
          </cell>
          <cell r="B2066" t="str">
            <v>HYDRO ONE NETWORKS INC.</v>
          </cell>
          <cell r="D2066">
            <v>-79269</v>
          </cell>
        </row>
        <row r="2067">
          <cell r="A2067" t="str">
            <v>SCHREIBER HYDRO-ELECTRIC COMMISSION</v>
          </cell>
          <cell r="B2067" t="str">
            <v>HYDRO ONE NETWORKS INC.</v>
          </cell>
          <cell r="D2067">
            <v>-51845</v>
          </cell>
        </row>
        <row r="2068">
          <cell r="A2068" t="str">
            <v>SCUGOG HYDRO ELECTRIC CORPORATION</v>
          </cell>
          <cell r="B2068" t="str">
            <v>VERIDIAN CONNECTIONS INC.</v>
          </cell>
          <cell r="D2068">
            <v>-819194</v>
          </cell>
        </row>
        <row r="2069">
          <cell r="A2069" t="str">
            <v>SEAFORTH PUBLIC UTILITY COMMISSION</v>
          </cell>
          <cell r="B2069" t="str">
            <v>FESTIVAL HYDRO INC.</v>
          </cell>
          <cell r="D2069">
            <v>-57630</v>
          </cell>
        </row>
        <row r="2070">
          <cell r="A2070" t="str">
            <v>SEVERN HYDRO-ELECTRIC SYSTEM</v>
          </cell>
          <cell r="B2070" t="str">
            <v>HYDRO ONE NETWORKS INC.</v>
          </cell>
          <cell r="D2070">
            <v>-151714</v>
          </cell>
        </row>
        <row r="2071">
          <cell r="A2071" t="str">
            <v>SIMCOE HYDRO-ELECTRIC COMMISSION</v>
          </cell>
          <cell r="B2071" t="str">
            <v>NORFOLK POWER DISTRIBUTION INC.</v>
          </cell>
          <cell r="D2071">
            <v>-1587614</v>
          </cell>
        </row>
        <row r="2072">
          <cell r="A2072" t="str">
            <v>SIOUX LOOKOUT HYDRO INC.</v>
          </cell>
          <cell r="B2072" t="str">
            <v>SIOUX LOOKOUT HYDRO INC.</v>
          </cell>
          <cell r="D2072">
            <v>-994498</v>
          </cell>
        </row>
        <row r="2073">
          <cell r="A2073" t="str">
            <v>SMITHS FALLS HYDRO ELECTRIC COMMISSION</v>
          </cell>
          <cell r="B2073" t="str">
            <v>HYDRO ONE NETWORKS INC.</v>
          </cell>
          <cell r="D2073">
            <v>-371560</v>
          </cell>
        </row>
        <row r="2074">
          <cell r="A2074" t="str">
            <v>SOUTH RIVER PUBLIC UTILITIES COMMISSION</v>
          </cell>
          <cell r="B2074" t="str">
            <v>HYDRO ONE NETWORKS INC.</v>
          </cell>
          <cell r="D2074">
            <v>-118818</v>
          </cell>
        </row>
        <row r="2075">
          <cell r="A2075" t="str">
            <v>SOUTH-WEST OXFORD PUBLIC UTILITIES COMMISSION</v>
          </cell>
          <cell r="B2075" t="str">
            <v>ERIE THAMES POWERLINES CORPORATION</v>
          </cell>
          <cell r="D2075">
            <v>-15240</v>
          </cell>
        </row>
        <row r="2076">
          <cell r="A2076" t="str">
            <v>ST. CATHARINES HYDRO UTILITY SERVICES INC.</v>
          </cell>
          <cell r="B2076" t="str">
            <v>HORIZON UTILITIES CORPORATION</v>
          </cell>
          <cell r="D2076">
            <v>-5255023</v>
          </cell>
        </row>
        <row r="2077">
          <cell r="A2077" t="str">
            <v>ST. MARY'S PUBLIC UTILITIES COMMISSION</v>
          </cell>
          <cell r="B2077" t="str">
            <v>FESTIVAL HYDRO INC.</v>
          </cell>
          <cell r="D2077">
            <v>-424224</v>
          </cell>
        </row>
        <row r="2078">
          <cell r="A2078" t="str">
            <v>ST. THOMAS ENERGY INC.</v>
          </cell>
          <cell r="B2078" t="str">
            <v>ST. THOMAS ENERGY INC.</v>
          </cell>
          <cell r="D2078">
            <v>-1978053</v>
          </cell>
        </row>
        <row r="2079">
          <cell r="A2079" t="str">
            <v>STIRLING-RAWDON PUBLIC UTILITIES COMMISSION</v>
          </cell>
          <cell r="B2079" t="str">
            <v>HYDRO ONE NETWORKS INC.</v>
          </cell>
          <cell r="D2079">
            <v>-52458</v>
          </cell>
        </row>
        <row r="2080">
          <cell r="A2080" t="str">
            <v>STONEY CREEK HYDRO-ELECTRIC COMMISSION</v>
          </cell>
          <cell r="B2080" t="str">
            <v>HORIZON UTILITIES CORPORATION</v>
          </cell>
          <cell r="D2080">
            <v>-7837132</v>
          </cell>
        </row>
        <row r="2081">
          <cell r="A2081" t="str">
            <v>STRATFORD PUBLIC UTILITY COMMISSION</v>
          </cell>
          <cell r="B2081" t="str">
            <v>FESTIVAL HYDRO INC.</v>
          </cell>
          <cell r="D2081">
            <v>-3278239</v>
          </cell>
        </row>
        <row r="2082">
          <cell r="A2082" t="str">
            <v>SUNDRIDGE HYDRO ELECTRIC SYSTEM</v>
          </cell>
          <cell r="B2082" t="str">
            <v>LAKELAND POWER DISTRIBUTION LTD.</v>
          </cell>
          <cell r="D2082">
            <v>-229275</v>
          </cell>
        </row>
        <row r="2083">
          <cell r="A2083" t="str">
            <v>TARA HYDRO-ELECTRIC SYSTEM</v>
          </cell>
          <cell r="B2083" t="str">
            <v>HYDRO ONE NETWORKS INC.</v>
          </cell>
          <cell r="D2083">
            <v>-83088</v>
          </cell>
        </row>
        <row r="2084">
          <cell r="A2084" t="str">
            <v>TAY HYDRO ELECTRIC DISTRIBUTION COMPANY INC.</v>
          </cell>
          <cell r="B2084" t="str">
            <v>NEWMARKET-TAY POWER DISTRIBUTION LTD.</v>
          </cell>
          <cell r="D2084">
            <v>-705738</v>
          </cell>
        </row>
        <row r="2085">
          <cell r="A2085" t="str">
            <v>TEESWATER HYDRO-ELECTRIC COMMISSION</v>
          </cell>
          <cell r="B2085" t="str">
            <v>WESTARIO POWER INC.</v>
          </cell>
          <cell r="D2085">
            <v>-77901</v>
          </cell>
        </row>
        <row r="2086">
          <cell r="A2086" t="str">
            <v>TERRACE BAY SUPERIOR WIRES INC.</v>
          </cell>
          <cell r="B2086" t="str">
            <v>HYDRO ONE NETWORKS INC.</v>
          </cell>
          <cell r="D2086">
            <v>-119487</v>
          </cell>
        </row>
        <row r="2087">
          <cell r="A2087" t="str">
            <v>THE HYDRO ELECTRIC COMMISSION OF THE TOWN OF CARLETON PLACE</v>
          </cell>
          <cell r="B2087" t="str">
            <v>HYDRO ONE NETWORKS INC.</v>
          </cell>
          <cell r="D2087">
            <v>-766851</v>
          </cell>
        </row>
        <row r="2088">
          <cell r="A2088" t="str">
            <v>THE HYDRO ELECTRIC COMMISSION OF THE TOWN OF SHELBURNE</v>
          </cell>
          <cell r="B2088" t="str">
            <v>HYDRO ONE NETWORKS INC.</v>
          </cell>
          <cell r="D2088">
            <v>-531678</v>
          </cell>
        </row>
        <row r="2089">
          <cell r="A2089" t="str">
            <v>THE HYDRO ELECTRIC COMMISSION OF THE TOWNSHIP OF WARWICK</v>
          </cell>
          <cell r="B2089" t="str">
            <v>BLUEWATER POWER DISTRIBUTION CORPORATION</v>
          </cell>
          <cell r="D2089">
            <v>-94136</v>
          </cell>
        </row>
        <row r="2090">
          <cell r="A2090" t="str">
            <v>THE HYDRO-ELECTRIC COMMISSION FOR THE TOWN OF EXETER</v>
          </cell>
          <cell r="B2090" t="str">
            <v>HYDRO ONE NETWORKS INC.</v>
          </cell>
          <cell r="D2090">
            <v>-415810</v>
          </cell>
        </row>
        <row r="2091">
          <cell r="A2091" t="str">
            <v>THE HYDRO-ELECTRIC COMMISSION OF THE CITY OF GLOUCESTER</v>
          </cell>
          <cell r="B2091" t="str">
            <v>HYDRO OTTAWA LIMITED</v>
          </cell>
          <cell r="D2091">
            <v>-22918868</v>
          </cell>
        </row>
        <row r="2092">
          <cell r="A2092" t="str">
            <v>THE HYDRO-ELECTRIC COMMISSION OF THE TOWN OF PENETANGUISHENE</v>
          </cell>
          <cell r="B2092" t="str">
            <v>POWERSTREAM INC.</v>
          </cell>
          <cell r="D2092">
            <v>-1041396</v>
          </cell>
        </row>
        <row r="2093">
          <cell r="A2093" t="str">
            <v>THE PUBLIC UTILITIES COMMISSION FOR THE TOWN OF BANCROFT</v>
          </cell>
          <cell r="B2093" t="str">
            <v>HYDRO ONE NETWORKS INC.</v>
          </cell>
          <cell r="D2093">
            <v>-207123</v>
          </cell>
        </row>
        <row r="2094">
          <cell r="A2094" t="str">
            <v>THE PUBLIC UTILITIES COMMISSION OF THE TOWN OF COLLINGWOOD</v>
          </cell>
          <cell r="B2094" t="str">
            <v>COLLUS POWER CORP.</v>
          </cell>
          <cell r="D2094">
            <v>-1126020</v>
          </cell>
        </row>
        <row r="2095">
          <cell r="A2095" t="str">
            <v>THE PUBLIC UTILITIES COMMISSION OF THE TOWN OF KAPUSKASING</v>
          </cell>
          <cell r="B2095" t="str">
            <v>NORTHERN ONTARIO WIRES INC.</v>
          </cell>
          <cell r="D2095">
            <v>-28714</v>
          </cell>
        </row>
        <row r="2096">
          <cell r="A2096" t="str">
            <v>THE PUBLIC UTILITIES COMMISSION OF THE TOWN OF PETROLIA</v>
          </cell>
          <cell r="B2096" t="str">
            <v>BLUEWATER POWER DISTRIBUTION CORPORATION</v>
          </cell>
          <cell r="D2096">
            <v>-464921</v>
          </cell>
        </row>
        <row r="2097">
          <cell r="A2097" t="str">
            <v>THE PUBLIC UTILITIES COMMISSION OF THE VILLAGE OF EGANVILLE</v>
          </cell>
          <cell r="B2097" t="str">
            <v>HYDRO ONE NETWORKS INC.</v>
          </cell>
          <cell r="D2097">
            <v>-65820</v>
          </cell>
        </row>
        <row r="2098">
          <cell r="A2098" t="str">
            <v>THE PUBLIC UTILITIES COMMISSION OF THE VILLAGE OF POINT EDWARD</v>
          </cell>
          <cell r="B2098" t="str">
            <v>BLUEWATER POWER DISTRIBUTION CORPORATION</v>
          </cell>
          <cell r="D2098">
            <v>-101206</v>
          </cell>
        </row>
        <row r="2099">
          <cell r="A2099" t="str">
            <v>THE VILLAGE OF OMEMEE HYDRO-ELECTRIC COMMISSION</v>
          </cell>
          <cell r="B2099" t="str">
            <v>HYDRO ONE NETWORKS INC.</v>
          </cell>
          <cell r="D2099">
            <v>-196827</v>
          </cell>
        </row>
        <row r="2100">
          <cell r="A2100" t="str">
            <v>THEDFORD HYDRO ELECTRIC COMMISSION</v>
          </cell>
          <cell r="B2100" t="str">
            <v>HYDRO ONE NETWORKS INC.</v>
          </cell>
          <cell r="D2100">
            <v>-96659</v>
          </cell>
        </row>
        <row r="2101">
          <cell r="A2101" t="str">
            <v>THESSALON HYDRO DISTRIBUTION CORPORATION</v>
          </cell>
          <cell r="B2101" t="str">
            <v>HYDRO ONE NETWORKS INC.</v>
          </cell>
          <cell r="D2101">
            <v>-5837</v>
          </cell>
        </row>
        <row r="2102">
          <cell r="A2102" t="str">
            <v>THORNDALE HYDRO ELECTRIC COMMISSION</v>
          </cell>
          <cell r="B2102" t="str">
            <v>HYDRO ONE NETWORKS INC.</v>
          </cell>
          <cell r="D2102">
            <v>-11026</v>
          </cell>
        </row>
        <row r="2103">
          <cell r="A2103" t="str">
            <v>THOROLD HYDRO CORPORATION</v>
          </cell>
          <cell r="B2103" t="str">
            <v>HYDRO ONE NETWORKS INC.</v>
          </cell>
          <cell r="D2103">
            <v>-1404619</v>
          </cell>
        </row>
        <row r="2104">
          <cell r="A2104" t="str">
            <v>THUNDER BAY HYDRO ELECTRICITY DISTRIBUTION INC.</v>
          </cell>
          <cell r="B2104" t="str">
            <v>THUNDER BAY HYDRO ELECTRICITY DISTRIBUTION INC.</v>
          </cell>
          <cell r="D2104">
            <v>-14504549</v>
          </cell>
        </row>
        <row r="2105">
          <cell r="A2105" t="str">
            <v>TILLSONBURG HYDRO INC.</v>
          </cell>
          <cell r="B2105" t="str">
            <v>TILLSONBURG HYDRO INC.</v>
          </cell>
          <cell r="D2105">
            <v>-2526272</v>
          </cell>
        </row>
        <row r="2106">
          <cell r="A2106" t="str">
            <v>TOWNSHIP OF MCGARRY HYDRO SYSTEM</v>
          </cell>
          <cell r="B2106" t="str">
            <v>HYDRO ONE NETWORKS INC.</v>
          </cell>
          <cell r="D2106">
            <v>-6273</v>
          </cell>
        </row>
        <row r="2107">
          <cell r="A2107" t="str">
            <v>TOWNSHIP OF NORTH DORCHESTER HYDRO</v>
          </cell>
          <cell r="B2107" t="str">
            <v>HYDRO ONE NETWORKS INC.</v>
          </cell>
          <cell r="D2107">
            <v>-132299</v>
          </cell>
        </row>
        <row r="2108">
          <cell r="A2108" t="str">
            <v>TWEED HYDRO ELECTRIC COMMISSION</v>
          </cell>
          <cell r="B2108" t="str">
            <v>HYDRO ONE NETWORKS INC.</v>
          </cell>
          <cell r="D2108">
            <v>-97257</v>
          </cell>
        </row>
        <row r="2109">
          <cell r="A2109" t="str">
            <v>UXBRIDGE HYDRO ELECTRIC COMMISSION</v>
          </cell>
          <cell r="B2109" t="str">
            <v>VERIDIAN CONNECTIONS INC.</v>
          </cell>
          <cell r="D2109">
            <v>-458970</v>
          </cell>
        </row>
        <row r="2110">
          <cell r="A2110" t="str">
            <v>VILLAGE OF BLOOMFIELD HYDRO SYSTEM</v>
          </cell>
          <cell r="B2110" t="str">
            <v>HYDRO ONE NETWORKS INC.</v>
          </cell>
          <cell r="D2110">
            <v>-8706</v>
          </cell>
        </row>
        <row r="2111">
          <cell r="A2111" t="str">
            <v>VILLAGE OF CARDINAL HYDRO SYSTEM</v>
          </cell>
          <cell r="B2111" t="str">
            <v>RIDEAU ST. LAWRENCE DISTRIBUTION INC.</v>
          </cell>
          <cell r="D2111">
            <v>-89444</v>
          </cell>
        </row>
        <row r="2112">
          <cell r="A2112" t="str">
            <v>VILLAGE OF CHATSWORTH HYDRO</v>
          </cell>
          <cell r="B2112" t="str">
            <v>HYDRO ONE NETWORKS INC.</v>
          </cell>
          <cell r="D2112">
            <v>-23841</v>
          </cell>
        </row>
        <row r="2113">
          <cell r="A2113" t="str">
            <v>VILLAGE OF CHESTERVILLE HYDRO SYSTEM</v>
          </cell>
          <cell r="B2113" t="str">
            <v>HYDRO ONE NETWORKS INC.</v>
          </cell>
          <cell r="D2113">
            <v>-75440</v>
          </cell>
        </row>
        <row r="2114">
          <cell r="A2114" t="str">
            <v>VILLAGE OF ERIEAU HYDRO SYSTEM</v>
          </cell>
          <cell r="B2114" t="str">
            <v>CHATHAM-KENT HYDRO INC.</v>
          </cell>
          <cell r="D2114">
            <v>-27444</v>
          </cell>
        </row>
        <row r="2115">
          <cell r="A2115" t="str">
            <v>VILLAGE OF FLESHERTON HYDRO SYSTEM</v>
          </cell>
          <cell r="B2115" t="str">
            <v>HYDRO ONE NETWORKS INC.</v>
          </cell>
          <cell r="D2115">
            <v>-128681</v>
          </cell>
        </row>
        <row r="2116">
          <cell r="A2116" t="str">
            <v>VILLAGE OF IROQUOIS HYDRO SYSTEM</v>
          </cell>
          <cell r="B2116" t="str">
            <v>RIDEAU ST. LAWRENCE DISTRIBUTION INC.</v>
          </cell>
          <cell r="D2116">
            <v>-154563</v>
          </cell>
        </row>
        <row r="2117">
          <cell r="A2117" t="str">
            <v>VILLAGE OF LUCKNOW HYDRO SYSTEM</v>
          </cell>
          <cell r="B2117" t="str">
            <v>WESTARIO POWER INC.</v>
          </cell>
          <cell r="D2117">
            <v>-113550</v>
          </cell>
        </row>
        <row r="2118">
          <cell r="A2118" t="str">
            <v>VILLAGE OF MAXVILLE HYDRO SYSTEM</v>
          </cell>
          <cell r="B2118" t="str">
            <v>HYDRO ONE NETWORKS INC.</v>
          </cell>
          <cell r="D2118">
            <v>-20718</v>
          </cell>
        </row>
        <row r="2119">
          <cell r="A2119" t="str">
            <v>WALKERTON PUBLIC UTILITIES COMMISSION</v>
          </cell>
          <cell r="B2119" t="str">
            <v>WESTARIO POWER INC.</v>
          </cell>
          <cell r="D2119">
            <v>-496429</v>
          </cell>
        </row>
        <row r="2120">
          <cell r="A2120" t="str">
            <v>WARDSVILLE HYDRO ELECTRIC COMMISSION</v>
          </cell>
          <cell r="B2120" t="str">
            <v>HYDRO ONE NETWORKS INC.</v>
          </cell>
          <cell r="D2120">
            <v>-15515</v>
          </cell>
        </row>
        <row r="2121">
          <cell r="A2121" t="str">
            <v>WARKWORTH HYDRO ELECTRIC COMMISSION</v>
          </cell>
          <cell r="B2121" t="str">
            <v>HYDRO ONE NETWORKS INC.</v>
          </cell>
          <cell r="D2121">
            <v>-71849</v>
          </cell>
        </row>
        <row r="2122">
          <cell r="A2122" t="str">
            <v>WATERLOO NORTH HYDRO INC.</v>
          </cell>
          <cell r="B2122" t="str">
            <v>WATERLOO NORTH HYDRO INC.</v>
          </cell>
          <cell r="D2122">
            <v>-11437811</v>
          </cell>
        </row>
        <row r="2123">
          <cell r="A2123" t="str">
            <v>WELLAND HYDRO-ELECTRIC SYSTEM CORP.</v>
          </cell>
          <cell r="B2123" t="str">
            <v>WELLAND HYDRO-ELECTRIC SYSTEM CORP.</v>
          </cell>
          <cell r="D2123">
            <v>-3218571</v>
          </cell>
        </row>
        <row r="2124">
          <cell r="A2124" t="str">
            <v>WELLINGTON ELECTRIC DISTRIBUTION COMPANY INC.</v>
          </cell>
          <cell r="B2124" t="str">
            <v>GUELPH HYDRO ELECTRIC SYSTEMS INC.</v>
          </cell>
          <cell r="D2124">
            <v>-101140</v>
          </cell>
        </row>
        <row r="2125">
          <cell r="A2125" t="str">
            <v>WEST LINCOLN HYDRO ELECTRIC COMMISSION</v>
          </cell>
          <cell r="B2125" t="str">
            <v>NIAGARA PENINSULA ENERGY INC.</v>
          </cell>
          <cell r="D2125">
            <v>-116115</v>
          </cell>
        </row>
        <row r="2126">
          <cell r="A2126" t="str">
            <v>WHITBY HYDRO ELECTRIC CORPORATION</v>
          </cell>
          <cell r="B2126" t="str">
            <v>WHITBY HYDRO ELECTRIC CORPORATION</v>
          </cell>
          <cell r="D2126">
            <v>-21760746</v>
          </cell>
        </row>
        <row r="2127">
          <cell r="A2127" t="str">
            <v>WHITCHURCH STOUFFVILLE HYDRO ELECTRIC COMMISSION</v>
          </cell>
          <cell r="B2127" t="str">
            <v>HYDRO ONE NETWORKS INC.</v>
          </cell>
          <cell r="D2127">
            <v>-2488139</v>
          </cell>
        </row>
        <row r="2128">
          <cell r="A2128" t="str">
            <v>WILLIAMSBURG HYDRO-ELECTRIC SYSTEM</v>
          </cell>
          <cell r="B2128" t="str">
            <v>RIDEAU ST. LAWRENCE DISTRIBUTION INC.</v>
          </cell>
          <cell r="D2128">
            <v>-28188</v>
          </cell>
        </row>
        <row r="2129">
          <cell r="A2129" t="str">
            <v>WINCHESTER HYDRO COMMISSION</v>
          </cell>
          <cell r="B2129" t="str">
            <v>HYDRO ONE NETWORKS INC.</v>
          </cell>
          <cell r="D2129">
            <v>-170527</v>
          </cell>
        </row>
        <row r="2130">
          <cell r="A2130" t="str">
            <v>WINDSOR UTILITIES COMMISSION</v>
          </cell>
          <cell r="B2130" t="str">
            <v>ENWIN UTILITIES LTD.</v>
          </cell>
          <cell r="D2130">
            <v>-7264199</v>
          </cell>
        </row>
        <row r="2131">
          <cell r="A2131" t="str">
            <v>WINGHAM PUBLIC UTILITIES COMMISSION</v>
          </cell>
          <cell r="B2131" t="str">
            <v>WESTARIO POWER INC.</v>
          </cell>
          <cell r="D2131">
            <v>-283257</v>
          </cell>
        </row>
        <row r="2132">
          <cell r="A2132" t="str">
            <v>WOODSTOCK HYDRO SERVICES INC.</v>
          </cell>
          <cell r="B2132" t="str">
            <v>WOODSTOCK HYDRO SERVICES INC.</v>
          </cell>
          <cell r="D2132">
            <v>-1699702</v>
          </cell>
        </row>
        <row r="2133">
          <cell r="A2133" t="str">
            <v>WOODVILLE HYDRO-ELECTRIC SYSTEM</v>
          </cell>
          <cell r="B2133" t="str">
            <v>HYDRO ONE NETWORKS INC.</v>
          </cell>
          <cell r="D2133">
            <v>-53581</v>
          </cell>
        </row>
        <row r="2134">
          <cell r="A2134" t="str">
            <v>WYOMING HYDRO ELECTRIC COMMISSION</v>
          </cell>
          <cell r="B2134" t="str">
            <v>HYDRO ONE NETWORKS INC.</v>
          </cell>
          <cell r="D2134">
            <v>-86892</v>
          </cell>
        </row>
        <row r="2135">
          <cell r="A2135" t="str">
            <v>ZORRA ELECTRIC SUPPLY AUTHORITY</v>
          </cell>
          <cell r="B2135" t="str">
            <v>ERIE THAMES POWERLINES CORPORATION</v>
          </cell>
          <cell r="D2135">
            <v>-112770</v>
          </cell>
        </row>
        <row r="2136">
          <cell r="A2136" t="str">
            <v>ZURICH HYDRO ELECTRIC COMMISSION</v>
          </cell>
          <cell r="B2136" t="str">
            <v>FESTIVAL HYDRO INC.</v>
          </cell>
          <cell r="D2136">
            <v>-49956</v>
          </cell>
        </row>
        <row r="2141">
          <cell r="A2141" t="str">
            <v>AILSA CRAIG HYDRO ELECTRIC SYSTEM</v>
          </cell>
          <cell r="B2141" t="str">
            <v>HYDRO ONE NETWORKS INC.</v>
          </cell>
          <cell r="D2141">
            <v>-74380</v>
          </cell>
        </row>
        <row r="2142">
          <cell r="A2142" t="str">
            <v>AJAX HYDRO-ELECTRIC COMMISSION</v>
          </cell>
          <cell r="B2142" t="str">
            <v>VERIDIAN CONNECTIONS INC.</v>
          </cell>
          <cell r="D2142">
            <v>-16977270</v>
          </cell>
        </row>
        <row r="2143">
          <cell r="A2143" t="str">
            <v>ALVINSTON PUBLIC UTILITIES COMMISSION</v>
          </cell>
          <cell r="B2143" t="str">
            <v>BLUEWATER POWER DISTRIBUTION CORPORATION</v>
          </cell>
          <cell r="D2143">
            <v>-39991</v>
          </cell>
        </row>
        <row r="2144">
          <cell r="A2144" t="str">
            <v>ANCASTER HYDRO-ELECTRIC COMMISSION</v>
          </cell>
          <cell r="B2144" t="str">
            <v>HORIZON UTILITIES CORPORATION</v>
          </cell>
          <cell r="D2144">
            <v>-937699</v>
          </cell>
        </row>
        <row r="2145">
          <cell r="A2145" t="str">
            <v>ARKONA HYDRO ELECTRIC COMMISSION</v>
          </cell>
          <cell r="B2145" t="str">
            <v>HYDRO ONE NETWORKS INC.</v>
          </cell>
          <cell r="D2145">
            <v>-53256</v>
          </cell>
        </row>
        <row r="2146">
          <cell r="A2146" t="str">
            <v>ARNPRIOR HYDRO ELECTRIC COMMISSION</v>
          </cell>
          <cell r="B2146" t="str">
            <v>HYDRO ONE NETWORKS INC.</v>
          </cell>
          <cell r="D2146">
            <v>-1036114</v>
          </cell>
        </row>
        <row r="2147">
          <cell r="A2147" t="str">
            <v>ASPHODEL-NORWOOD DISTRIBUTION INCORPORATED</v>
          </cell>
          <cell r="B2147" t="str">
            <v>PETERBOROUGH DISTRIBUTION INCORPORATED</v>
          </cell>
          <cell r="D2147">
            <v>-62092</v>
          </cell>
        </row>
        <row r="2148">
          <cell r="A2148" t="str">
            <v>ATIKOKAN HYDRO INC.</v>
          </cell>
          <cell r="B2148" t="str">
            <v>ATIKOKAN HYDRO INC.</v>
          </cell>
          <cell r="D2148">
            <v>-296693</v>
          </cell>
        </row>
        <row r="2149">
          <cell r="A2149" t="str">
            <v>AURORA HYDRO CONNECTIONS LIMITED</v>
          </cell>
          <cell r="B2149" t="str">
            <v>POWERSTREAM INC.</v>
          </cell>
          <cell r="D2149">
            <v>-12622634</v>
          </cell>
        </row>
        <row r="2150">
          <cell r="A2150" t="str">
            <v>AYLMER PUBLIC UTILITIES COMMISSION</v>
          </cell>
          <cell r="B2150" t="str">
            <v>ERIE THAMES POWERLINES CORPORATION</v>
          </cell>
          <cell r="D2150">
            <v>-597969</v>
          </cell>
        </row>
        <row r="2151">
          <cell r="A2151" t="str">
            <v>BATH HYDRO</v>
          </cell>
          <cell r="B2151" t="str">
            <v>HYDRO ONE NETWORKS INC.</v>
          </cell>
          <cell r="D2151">
            <v>-381974</v>
          </cell>
        </row>
        <row r="2152">
          <cell r="A2152" t="str">
            <v>BEACHBURG HYDRO</v>
          </cell>
          <cell r="B2152" t="str">
            <v>OTTAWA RIVER POWER CORPORATION</v>
          </cell>
          <cell r="D2152">
            <v>-72922</v>
          </cell>
        </row>
        <row r="2153">
          <cell r="A2153" t="str">
            <v>BELLEVILLE ELECTRIC CORPORATION</v>
          </cell>
          <cell r="B2153" t="str">
            <v>VERIDIAN CONNECTIONS INC.</v>
          </cell>
          <cell r="D2153">
            <v>-1390351</v>
          </cell>
        </row>
        <row r="2154">
          <cell r="A2154" t="str">
            <v>BLANDFORD-BLENHEIM PUBLIC UTILITIES COMMISSION</v>
          </cell>
          <cell r="B2154" t="str">
            <v>HYDRO ONE NETWORKS INC.</v>
          </cell>
          <cell r="D2154">
            <v>-187580</v>
          </cell>
        </row>
        <row r="2155">
          <cell r="A2155" t="str">
            <v>BLUE MOUNTAINS HYDRO SERVICES COMPANY INC.</v>
          </cell>
          <cell r="B2155" t="str">
            <v>COLLUS POWER CORP.</v>
          </cell>
          <cell r="D2155">
            <v>-339021</v>
          </cell>
        </row>
        <row r="2156">
          <cell r="A2156" t="str">
            <v>BLYTH HYDRO ELECTRIC COMMISSION</v>
          </cell>
          <cell r="B2156" t="str">
            <v>HYDRO ONE NETWORKS INC.</v>
          </cell>
          <cell r="D2156">
            <v>-117723</v>
          </cell>
        </row>
        <row r="2157">
          <cell r="A2157" t="str">
            <v>BOARD OF LIGHT &amp; HEAT COMM. OF THE CITY OF GUELPH</v>
          </cell>
          <cell r="B2157" t="str">
            <v>GUELPH HYDRO ELECTRIC SYSTEMS INC.</v>
          </cell>
          <cell r="D2157">
            <v>-19237692</v>
          </cell>
        </row>
        <row r="2158">
          <cell r="A2158" t="str">
            <v>BOBCAYGEON HYDRO ELECTRIC COMMISSION</v>
          </cell>
          <cell r="B2158" t="str">
            <v>HYDRO ONE NETWORKS INC.</v>
          </cell>
          <cell r="D2158">
            <v>-990631</v>
          </cell>
        </row>
        <row r="2159">
          <cell r="A2159" t="str">
            <v>BRADFORD WEST GWILLIMBURY PUBLIC UTILITIES COMMISSION</v>
          </cell>
          <cell r="B2159" t="str">
            <v>POWERSTREAM INC.</v>
          </cell>
          <cell r="D2159">
            <v>-2582568</v>
          </cell>
        </row>
        <row r="2160">
          <cell r="A2160" t="str">
            <v>BRIGHTON DISTRIBUTION INC.</v>
          </cell>
          <cell r="B2160" t="str">
            <v>HYDRO ONE NETWORKS INC.</v>
          </cell>
          <cell r="D2160">
            <v>-169234</v>
          </cell>
        </row>
        <row r="2161">
          <cell r="A2161" t="str">
            <v>BROCK HYDRO-ELECTRIC COMMISSION</v>
          </cell>
          <cell r="B2161" t="str">
            <v>VERIDIAN CONNECTIONS INC.</v>
          </cell>
          <cell r="D2161">
            <v>-181714</v>
          </cell>
        </row>
        <row r="2162">
          <cell r="A2162" t="str">
            <v>BROCKVILLE UTILITIES INCORPORATED</v>
          </cell>
          <cell r="B2162" t="str">
            <v>HYDRO ONE NETWORKS INC.</v>
          </cell>
          <cell r="D2162">
            <v>-1056403</v>
          </cell>
        </row>
        <row r="2163">
          <cell r="A2163" t="str">
            <v>BRUSSELS PUBLIC UTILITIES COMMISSION</v>
          </cell>
          <cell r="B2163" t="str">
            <v>FESTIVAL HYDRO INC.</v>
          </cell>
          <cell r="D2163">
            <v>-74641</v>
          </cell>
        </row>
        <row r="2164">
          <cell r="A2164" t="str">
            <v>BURK'S FALLS HYDRO ELECTRIC COMMISSION</v>
          </cell>
          <cell r="B2164" t="str">
            <v>LAKELAND POWER DISTRIBUTION LTD.</v>
          </cell>
          <cell r="D2164">
            <v>-101290</v>
          </cell>
        </row>
        <row r="2165">
          <cell r="A2165" t="str">
            <v>BURLINGTON HYDRO INC.</v>
          </cell>
          <cell r="B2165" t="str">
            <v>BURLINGTON HYDRO INC.</v>
          </cell>
          <cell r="D2165">
            <v>-22561739</v>
          </cell>
        </row>
        <row r="2166">
          <cell r="A2166" t="str">
            <v>CALEDON HYDRO CORPORATION</v>
          </cell>
          <cell r="B2166" t="str">
            <v>HYDRO ONE NETWORKS INC.</v>
          </cell>
          <cell r="D2166">
            <v>-1671329</v>
          </cell>
        </row>
        <row r="2167">
          <cell r="A2167" t="str">
            <v>CAMBRIDGE AND NORTH DUMFRIES HYDRO INC.</v>
          </cell>
          <cell r="B2167" t="str">
            <v>CAMBRIDGE AND NORTH DUMFRIES HYDRO INC.</v>
          </cell>
          <cell r="D2167">
            <v>-25606980</v>
          </cell>
        </row>
        <row r="2168">
          <cell r="A2168" t="str">
            <v>CAPREOL HYDRO ELECTRIC COMMISSION</v>
          </cell>
          <cell r="B2168" t="str">
            <v>GREATER SUDBURY HYDRO INC.</v>
          </cell>
          <cell r="D2168">
            <v>-423058</v>
          </cell>
        </row>
        <row r="2169">
          <cell r="A2169" t="str">
            <v>CASSELMAN HYDRO INC.</v>
          </cell>
          <cell r="B2169" t="str">
            <v>HYDRO OTTAWA LIMITED</v>
          </cell>
          <cell r="D2169">
            <v>-578072</v>
          </cell>
        </row>
        <row r="2170">
          <cell r="A2170" t="str">
            <v>CAVAN-MILLBROOK-NORTH MONAGHAN PUBLIC UTILITIES COMMISSION</v>
          </cell>
          <cell r="B2170" t="str">
            <v>HYDRO ONE NETWORKS INC.</v>
          </cell>
          <cell r="D2170">
            <v>-199826</v>
          </cell>
        </row>
        <row r="2171">
          <cell r="A2171" t="str">
            <v>CENTRE HASTINGS HYDRO ELECTRIC COMMISSION</v>
          </cell>
          <cell r="B2171" t="str">
            <v>HYDRO ONE NETWORKS INC.</v>
          </cell>
          <cell r="D2171">
            <v>-69399</v>
          </cell>
        </row>
        <row r="2172">
          <cell r="A2172" t="str">
            <v>CHALK RIVER HYDRO</v>
          </cell>
          <cell r="B2172" t="str">
            <v>HYDRO ONE NETWORKS INC.</v>
          </cell>
          <cell r="D2172">
            <v>-103522</v>
          </cell>
        </row>
        <row r="2173">
          <cell r="A2173" t="str">
            <v>CHAPLEAU PUBLIC UTILITIES CORPORATION</v>
          </cell>
          <cell r="B2173" t="str">
            <v>CHAPLEAU PUBLIC UTILITIES CORPORATION</v>
          </cell>
          <cell r="D2173">
            <v>-59474</v>
          </cell>
        </row>
        <row r="2174">
          <cell r="A2174" t="str">
            <v>CITY OF DRYDEN HYDRO ELECTRIC COMMISSION</v>
          </cell>
          <cell r="B2174" t="str">
            <v>HYDRO ONE NETWORKS INC.</v>
          </cell>
          <cell r="D2174">
            <v>-666586</v>
          </cell>
        </row>
        <row r="2175">
          <cell r="A2175" t="str">
            <v>CLARINGTON HYDRO-ELECTRIC COMMISSION</v>
          </cell>
          <cell r="B2175" t="str">
            <v>VERIDIAN CONNECTIONS INC.</v>
          </cell>
          <cell r="D2175">
            <v>-5986933</v>
          </cell>
        </row>
        <row r="2176">
          <cell r="A2176" t="str">
            <v>CLEARVIEW HYDRO ELECTRIC COMMISSION</v>
          </cell>
          <cell r="B2176" t="str">
            <v>COLLUS POWER CORP.</v>
          </cell>
          <cell r="D2176">
            <v>-246323</v>
          </cell>
        </row>
        <row r="2177">
          <cell r="A2177" t="str">
            <v>CLINTON POWER CORPORATION</v>
          </cell>
          <cell r="B2177" t="str">
            <v>ERIE THAMES POWERLINES CORPORATION</v>
          </cell>
          <cell r="D2177">
            <v>-89595</v>
          </cell>
        </row>
        <row r="2178">
          <cell r="A2178" t="str">
            <v>COBDEN HYDRO</v>
          </cell>
          <cell r="B2178" t="str">
            <v>HYDRO ONE NETWORKS INC.</v>
          </cell>
          <cell r="D2178">
            <v>-231265</v>
          </cell>
        </row>
        <row r="2179">
          <cell r="A2179" t="str">
            <v>COLBORNE PUBLIC UTILITIES COMMISSION</v>
          </cell>
          <cell r="B2179" t="str">
            <v>LAKEFRONT UTILITIES INC.</v>
          </cell>
          <cell r="D2179">
            <v>-72121</v>
          </cell>
        </row>
        <row r="2180">
          <cell r="A2180" t="str">
            <v>COTTAM HYDRO-ELECTRIC SYSTEM</v>
          </cell>
          <cell r="B2180" t="str">
            <v>E.L.K. ENERGY INC.</v>
          </cell>
          <cell r="D2180">
            <v>-619489</v>
          </cell>
        </row>
        <row r="2181">
          <cell r="A2181" t="str">
            <v>DASHWOOD HYDRO-ELECTRIC SYSTEM</v>
          </cell>
          <cell r="B2181" t="str">
            <v>FESTIVAL HYDRO INC.</v>
          </cell>
          <cell r="D2181">
            <v>-6080</v>
          </cell>
        </row>
        <row r="2182">
          <cell r="A2182" t="str">
            <v>DEEP RIVER HYDRO</v>
          </cell>
          <cell r="B2182" t="str">
            <v>HYDRO ONE NETWORKS INC.</v>
          </cell>
          <cell r="D2182">
            <v>-530434</v>
          </cell>
        </row>
        <row r="2183">
          <cell r="A2183" t="str">
            <v>DELHI HYDRO-ELECTRIC COMMISSION</v>
          </cell>
          <cell r="B2183" t="str">
            <v>NORFOLK POWER DISTRIBUTION INC.</v>
          </cell>
          <cell r="D2183">
            <v>-62183</v>
          </cell>
        </row>
        <row r="2184">
          <cell r="A2184" t="str">
            <v>DESERONTO PUBLIC UTILITIES COMMISSION</v>
          </cell>
          <cell r="B2184" t="str">
            <v>HYDRO ONE NETWORKS INC.</v>
          </cell>
          <cell r="D2184">
            <v>-108785</v>
          </cell>
        </row>
        <row r="2185">
          <cell r="A2185" t="str">
            <v>DRESDEN UTILITIES COMMISSION</v>
          </cell>
          <cell r="B2185" t="str">
            <v>CHATHAM-KENT HYDRO INC.</v>
          </cell>
          <cell r="D2185">
            <v>-106700</v>
          </cell>
        </row>
        <row r="2186">
          <cell r="A2186" t="str">
            <v>DUNDALK HYDRO ELECTRIC SYSTEM</v>
          </cell>
          <cell r="B2186" t="str">
            <v>HYDRO ONE NETWORKS INC.</v>
          </cell>
          <cell r="D2186">
            <v>-162571</v>
          </cell>
        </row>
        <row r="2187">
          <cell r="A2187" t="str">
            <v>DUNDAS HYDRO-ELECTRIC COMMISSION</v>
          </cell>
          <cell r="B2187" t="str">
            <v>HORIZON UTILITIES CORPORATION</v>
          </cell>
          <cell r="D2187">
            <v>-3369917</v>
          </cell>
        </row>
        <row r="2188">
          <cell r="A2188" t="str">
            <v>DUNNVILLE HYDRO ELECTRIC COMMISSION</v>
          </cell>
          <cell r="B2188" t="str">
            <v>HALDIMAND COUNTY HYDRO INC.</v>
          </cell>
          <cell r="D2188">
            <v>-439003</v>
          </cell>
        </row>
        <row r="2189">
          <cell r="A2189" t="str">
            <v>DURHAM HYDRO ELECTRIC COMMISSION</v>
          </cell>
          <cell r="B2189" t="str">
            <v>HYDRO ONE NETWORKS INC.</v>
          </cell>
          <cell r="D2189">
            <v>-66467</v>
          </cell>
        </row>
        <row r="2190">
          <cell r="A2190" t="str">
            <v>DUTTON HYDRO LIMITED</v>
          </cell>
          <cell r="B2190" t="str">
            <v>MIDDLESEX POWER DISTRIBUTION CORPORATION</v>
          </cell>
          <cell r="D2190">
            <v>-69053</v>
          </cell>
        </row>
        <row r="2191">
          <cell r="A2191" t="str">
            <v>EAST ZORRA-TAVISTOCK PUBLIC UTILITY COMMISSION</v>
          </cell>
          <cell r="B2191" t="str">
            <v>ERIE THAMES POWERLINES CORPORATION</v>
          </cell>
          <cell r="D2191">
            <v>-351505</v>
          </cell>
        </row>
        <row r="2192">
          <cell r="A2192" t="str">
            <v>ELMWOOD HYDRO-ELECTRIC SYSTEM</v>
          </cell>
          <cell r="B2192" t="str">
            <v>WESTARIO POWER INC.</v>
          </cell>
          <cell r="D2192">
            <v>-6516</v>
          </cell>
        </row>
        <row r="2193">
          <cell r="A2193" t="str">
            <v>EMBRUN COOPERATIVE HYDRO INC.</v>
          </cell>
          <cell r="B2193" t="str">
            <v>COOPERATIVE HYDRO EMBRUN INC.</v>
          </cell>
          <cell r="D2193">
            <v>-477489</v>
          </cell>
        </row>
        <row r="2194">
          <cell r="A2194" t="str">
            <v>ERIN HYDRO ELECTRIC COMMISSION</v>
          </cell>
          <cell r="B2194" t="str">
            <v>HYDRO ONE NETWORKS INC.</v>
          </cell>
          <cell r="D2194">
            <v>-889372</v>
          </cell>
        </row>
        <row r="2195">
          <cell r="A2195" t="str">
            <v>ESSEX HYDRO-ELECTRIC COMMISSION</v>
          </cell>
          <cell r="B2195" t="str">
            <v>E.L.K. ENERGY INC.</v>
          </cell>
          <cell r="D2195">
            <v>-763744</v>
          </cell>
        </row>
        <row r="2196">
          <cell r="A2196" t="str">
            <v>FENELON FALLS BOARD OF WATER, LIGHT AND POWER COMMISSIONERS</v>
          </cell>
          <cell r="B2196" t="str">
            <v>HYDRO ONE NETWORKS INC.</v>
          </cell>
          <cell r="D2196">
            <v>-116424</v>
          </cell>
        </row>
        <row r="2197">
          <cell r="A2197" t="str">
            <v>FLAMBOROUGH HYDRO ELECTRIC COMMISSION</v>
          </cell>
          <cell r="B2197" t="str">
            <v>HORIZON UTILITIES CORPORATION</v>
          </cell>
          <cell r="D2197">
            <v>-606519</v>
          </cell>
        </row>
        <row r="2198">
          <cell r="A2198" t="str">
            <v>FOREST PUBLIC UTILITIES COMMISSION</v>
          </cell>
          <cell r="B2198" t="str">
            <v>HYDRO ONE NETWORKS INC.</v>
          </cell>
          <cell r="D2198">
            <v>-227933</v>
          </cell>
        </row>
        <row r="2199">
          <cell r="A2199" t="str">
            <v>FORT FRANCES POWER CORPORATION</v>
          </cell>
          <cell r="B2199" t="str">
            <v>FORT FRANCES POWER CORPORATION</v>
          </cell>
          <cell r="D2199">
            <v>-296813</v>
          </cell>
        </row>
        <row r="2200">
          <cell r="A2200" t="str">
            <v>GEORGINA HYDRO ELECTRIC COMMISSION</v>
          </cell>
          <cell r="B2200" t="str">
            <v>HYDRO ONE NETWORKS INC.</v>
          </cell>
          <cell r="D2200">
            <v>-519344</v>
          </cell>
        </row>
        <row r="2201">
          <cell r="A2201" t="str">
            <v>GLENCOE PUBLIC UTILITIES COMMISSION</v>
          </cell>
          <cell r="B2201" t="str">
            <v>HYDRO ONE NETWORKS INC.</v>
          </cell>
          <cell r="D2201">
            <v>-151022</v>
          </cell>
        </row>
        <row r="2202">
          <cell r="A2202" t="str">
            <v>GOULBOURN HYDRO ELECTRIC COMMISSION</v>
          </cell>
          <cell r="B2202" t="str">
            <v>HYDRO OTTAWA LIMITED</v>
          </cell>
          <cell r="D2202">
            <v>-529933</v>
          </cell>
        </row>
        <row r="2203">
          <cell r="A2203" t="str">
            <v>GRAND BEND PUBLIC UTILITIES COMMISSION</v>
          </cell>
          <cell r="B2203" t="str">
            <v>HYDRO ONE NETWORKS INC.</v>
          </cell>
          <cell r="D2203">
            <v>-465395</v>
          </cell>
        </row>
        <row r="2204">
          <cell r="A2204" t="str">
            <v>GRAND VALLEY ENERGY INC.</v>
          </cell>
          <cell r="B2204" t="str">
            <v>ORANGEVILLE HYDRO LIMITED</v>
          </cell>
          <cell r="D2204">
            <v>-439949</v>
          </cell>
        </row>
        <row r="2205">
          <cell r="A2205" t="str">
            <v>GRAVENHURST HYDRO ELECTRIC INC.</v>
          </cell>
          <cell r="B2205" t="str">
            <v>VERIDIAN CONNECTIONS INC.</v>
          </cell>
          <cell r="D2205">
            <v>-481189</v>
          </cell>
        </row>
        <row r="2206">
          <cell r="A2206" t="str">
            <v>GRIMSBY POWER INCORPORATED</v>
          </cell>
          <cell r="B2206" t="str">
            <v>GRIMSBY POWER INCORPORATED</v>
          </cell>
          <cell r="D2206">
            <v>-4239937</v>
          </cell>
        </row>
        <row r="2207">
          <cell r="A2207" t="str">
            <v>GUELPH/ERAMOSA HYDRO-ELECTRIC COMMISSION</v>
          </cell>
          <cell r="B2207" t="str">
            <v>GUELPH HYDRO ELECTRIC SYSTEMS INC.</v>
          </cell>
          <cell r="D2207">
            <v>-869190</v>
          </cell>
        </row>
        <row r="2208">
          <cell r="A2208" t="str">
            <v>HALDIMAND HYDRO-ELECTRIC COMMISSION</v>
          </cell>
          <cell r="B2208" t="str">
            <v>HALDIMAND COUNTY HYDRO INC.</v>
          </cell>
          <cell r="D2208">
            <v>-485447</v>
          </cell>
        </row>
        <row r="2209">
          <cell r="A2209" t="str">
            <v>HALTON HILLS HYDRO INC.</v>
          </cell>
          <cell r="B2209" t="str">
            <v>HALTON HILLS HYDRO INC.</v>
          </cell>
          <cell r="D2209">
            <v>-4408524</v>
          </cell>
        </row>
        <row r="2210">
          <cell r="A2210" t="str">
            <v>HAMILTON HYDRO INC.</v>
          </cell>
          <cell r="B2210" t="str">
            <v>HORIZON UTILITIES CORPORATION</v>
          </cell>
          <cell r="D2210">
            <v>-6688203</v>
          </cell>
        </row>
        <row r="2211">
          <cell r="A2211" t="str">
            <v>HANOVER ELECTRIC SERVICES INC.</v>
          </cell>
          <cell r="B2211" t="str">
            <v>WESTARIO POWER INC.</v>
          </cell>
          <cell r="D2211">
            <v>-458119</v>
          </cell>
        </row>
        <row r="2212">
          <cell r="A2212" t="str">
            <v>HASTINGS PUBLIC UTILITIES</v>
          </cell>
          <cell r="B2212" t="str">
            <v>HYDRO ONE NETWORKS INC.</v>
          </cell>
          <cell r="D2212">
            <v>-51113</v>
          </cell>
        </row>
        <row r="2213">
          <cell r="A2213" t="str">
            <v>HAVELOCK-BELMONT-METHUEN HYDRO ELECTRIC COMMISSION</v>
          </cell>
          <cell r="B2213" t="str">
            <v>HYDRO ONE NETWORKS INC.</v>
          </cell>
          <cell r="D2213">
            <v>-46025</v>
          </cell>
        </row>
        <row r="2214">
          <cell r="A2214" t="str">
            <v>HEARST POWER DISTRIBUTION COMPANY LIMITED</v>
          </cell>
          <cell r="B2214" t="str">
            <v>HEARST POWER DISTRIBUTION COMPANY LIMITED</v>
          </cell>
          <cell r="D2214">
            <v>-206641</v>
          </cell>
        </row>
        <row r="2215">
          <cell r="A2215" t="str">
            <v>HEC OF THE TOWNSHIP OF ALFRED - PLANTAGENET</v>
          </cell>
          <cell r="B2215" t="str">
            <v>HYDRO 2000 INC.</v>
          </cell>
          <cell r="D2215">
            <v>-126363</v>
          </cell>
        </row>
        <row r="2216">
          <cell r="A2216" t="str">
            <v>HENSALL PUBLIC UTILITIES COMMISSION</v>
          </cell>
          <cell r="B2216" t="str">
            <v>FESTIVAL HYDRO INC.</v>
          </cell>
          <cell r="D2216">
            <v>-53777</v>
          </cell>
        </row>
        <row r="2217">
          <cell r="A2217" t="str">
            <v>HOLSTEIN HYDRO ELECTRIC SYSTEM</v>
          </cell>
          <cell r="B2217" t="str">
            <v>WELLINGTON NORTH POWER INC.</v>
          </cell>
          <cell r="D2217">
            <v>-11616</v>
          </cell>
        </row>
        <row r="2218">
          <cell r="A2218" t="str">
            <v>HUNTSVILLE PUBLIC UTILITIES COMMISSION</v>
          </cell>
          <cell r="B2218" t="str">
            <v>LAKELAND POWER DISTRIBUTION LTD.</v>
          </cell>
          <cell r="D2218">
            <v>-433508</v>
          </cell>
        </row>
        <row r="2219">
          <cell r="A2219" t="str">
            <v>HYDRO ELECTRIC COMMISSION OF THE CORPORATION OF THE TOWNSHIP OF MIDDLESEX CENTRE</v>
          </cell>
          <cell r="B2219" t="str">
            <v>HYDRO ONE NETWORKS INC.</v>
          </cell>
          <cell r="D2219">
            <v>-236521</v>
          </cell>
        </row>
        <row r="2220">
          <cell r="A2220" t="str">
            <v>HYDRO ELECTRIC COMMISSION OF THE TOWN OF LEAMINGTON</v>
          </cell>
          <cell r="B2220" t="str">
            <v>ESSEX POWERLINES CORPORATION</v>
          </cell>
          <cell r="D2220">
            <v>-2030896</v>
          </cell>
        </row>
        <row r="2221">
          <cell r="A2221" t="str">
            <v>HYDRO ELECTRIC COMMISSION OF THE TOWNSHIP OF SPRINGWATER</v>
          </cell>
          <cell r="B2221" t="str">
            <v>HYDRO ONE NETWORKS INC.</v>
          </cell>
          <cell r="D2221">
            <v>-134318</v>
          </cell>
        </row>
        <row r="2222">
          <cell r="A2222" t="str">
            <v>HYDRO HAWKESBURY INC.</v>
          </cell>
          <cell r="B2222" t="str">
            <v>HYDRO HAWKESBURY INC.</v>
          </cell>
          <cell r="D2222">
            <v>-618024</v>
          </cell>
        </row>
        <row r="2223">
          <cell r="A2223" t="str">
            <v>HYDRO MISSISSAUGA CORPORATION</v>
          </cell>
          <cell r="B2223" t="str">
            <v>ENERSOURCE HYDRO MISSISSAUGA INC.</v>
          </cell>
          <cell r="D2223">
            <v>-202909218</v>
          </cell>
        </row>
        <row r="2224">
          <cell r="A2224" t="str">
            <v>HYDRO ONE BRAMPTON NETWORKS INC.</v>
          </cell>
          <cell r="B2224" t="str">
            <v>HYDRO ONE BRAMPTON NETWORKS INC.</v>
          </cell>
          <cell r="D2224">
            <v>-65421318</v>
          </cell>
        </row>
        <row r="2225">
          <cell r="A2225" t="str">
            <v>HYDRO OTTAWA LIMITED</v>
          </cell>
          <cell r="B2225" t="str">
            <v>HYDRO OTTAWA LIMITED</v>
          </cell>
          <cell r="D2225">
            <v>-37391358</v>
          </cell>
        </row>
        <row r="2226">
          <cell r="A2226" t="str">
            <v>HYDRO VAUGHAN DISTRIBUTION INC.</v>
          </cell>
          <cell r="B2226" t="str">
            <v>POWERSTREAM INC.</v>
          </cell>
          <cell r="D2226">
            <v>-83466620</v>
          </cell>
        </row>
        <row r="2227">
          <cell r="A2227" t="str">
            <v>HYDRO-ELECTRIC COMMISSION FOR THE TOWN OF AMHERSTBURG</v>
          </cell>
          <cell r="B2227" t="str">
            <v>ESSEX POWERLINES CORPORATION</v>
          </cell>
          <cell r="D2227">
            <v>-792110</v>
          </cell>
        </row>
        <row r="2228">
          <cell r="A2228" t="str">
            <v>HYDRO-ELECTRIC COMMISSION OF SOUTH DUMFRIES</v>
          </cell>
          <cell r="B2228" t="str">
            <v>BRANT COUNTY POWER INC.</v>
          </cell>
          <cell r="D2228">
            <v>-1058048</v>
          </cell>
        </row>
        <row r="2229">
          <cell r="A2229" t="str">
            <v>HYDRO-ELECTRIC COMMISSION OF THE CITY OF BRANTFORD</v>
          </cell>
          <cell r="B2229" t="str">
            <v>BRANTFORD POWER INC.</v>
          </cell>
          <cell r="D2229">
            <v>-6148194</v>
          </cell>
        </row>
        <row r="2230">
          <cell r="A2230" t="str">
            <v>HYDRO-ELECTRIC COMMISSION OF THE CITY OF PEMBROKE</v>
          </cell>
          <cell r="B2230" t="str">
            <v>OTTAWA RIVER POWER CORPORATION</v>
          </cell>
          <cell r="D2230">
            <v>-1799428</v>
          </cell>
        </row>
        <row r="2231">
          <cell r="A2231" t="str">
            <v>HYDRO-ELECTRIC COMMISSION OF THE CITY OF SARNIA</v>
          </cell>
          <cell r="B2231" t="str">
            <v>BLUEWATER POWER DISTRIBUTION CORPORATION</v>
          </cell>
          <cell r="D2231">
            <v>-1551284</v>
          </cell>
        </row>
        <row r="2232">
          <cell r="A2232" t="str">
            <v>HYDRO-ELECTRIC COMMISSION OF THE CITY OF TORONTO - EAST YORK OFFICE</v>
          </cell>
          <cell r="B2232" t="str">
            <v>TORONTO HYDRO-ELECTRIC SYSTEM LIMITED</v>
          </cell>
          <cell r="D2232">
            <v>-1161504</v>
          </cell>
        </row>
        <row r="2233">
          <cell r="A2233" t="str">
            <v>HYDRO-ELECTRIC COMMISSION OF THE CITY OF TORONTO - ETOBICOKE OFFICE</v>
          </cell>
          <cell r="B2233" t="str">
            <v>TORONTO HYDRO-ELECTRIC SYSTEM LIMITED</v>
          </cell>
          <cell r="D2233">
            <v>-15778781</v>
          </cell>
        </row>
        <row r="2234">
          <cell r="A2234" t="str">
            <v>HYDRO-ELECTRIC COMMISSION OF THE CITY OF TORONTO - NORTH YORK OFFICE</v>
          </cell>
          <cell r="B2234" t="str">
            <v>TORONTO HYDRO-ELECTRIC SYSTEM LIMITED</v>
          </cell>
          <cell r="D2234">
            <v>-13125326</v>
          </cell>
        </row>
        <row r="2235">
          <cell r="A2235" t="str">
            <v>HYDRO-ELECTRIC COMMISSION OF THE CITY OF TORONTO - SCARBOROUGH OFFICE</v>
          </cell>
          <cell r="B2235" t="str">
            <v>TORONTO HYDRO-ELECTRIC SYSTEM LIMITED</v>
          </cell>
          <cell r="D2235">
            <v>-42122623</v>
          </cell>
        </row>
        <row r="2236">
          <cell r="A2236" t="str">
            <v>HYDRO-ELECTRIC COMMISSION OF THE CITY OF TORONTO - TORONTO OFFICE</v>
          </cell>
          <cell r="B2236" t="str">
            <v>TORONTO HYDRO-ELECTRIC SYSTEM LIMITED</v>
          </cell>
          <cell r="D2236">
            <v>-16278647</v>
          </cell>
        </row>
        <row r="2237">
          <cell r="A2237" t="str">
            <v>HYDRO-ELECTRIC COMMISSION OF THE CITY OF TORONTO - YORK OFFICE</v>
          </cell>
          <cell r="B2237" t="str">
            <v>TORONTO HYDRO-ELECTRIC SYSTEM LIMITED</v>
          </cell>
          <cell r="D2237">
            <v>-1362518</v>
          </cell>
        </row>
        <row r="2238">
          <cell r="A2238" t="str">
            <v>HYDRO-ELECTRIC COMMISSION OF THE TOWN OF BOTHWELL</v>
          </cell>
          <cell r="B2238" t="str">
            <v>CHATHAM-KENT HYDRO INC.</v>
          </cell>
          <cell r="D2238">
            <v>-17863</v>
          </cell>
        </row>
        <row r="2239">
          <cell r="A2239" t="str">
            <v>HYDRO-ELECTRIC COMMISSION OF THE TOWN OF BRACEBRIDGE</v>
          </cell>
          <cell r="B2239" t="str">
            <v>LAKELAND POWER DISTRIBUTION LTD.</v>
          </cell>
          <cell r="D2239">
            <v>-347348</v>
          </cell>
        </row>
        <row r="2240">
          <cell r="A2240" t="str">
            <v>HYDRO-ELECTRIC COMMISSION OF THE TOWN OF CACHE BAY</v>
          </cell>
          <cell r="B2240" t="str">
            <v>GREATER SUDBURY HYDRO INC.</v>
          </cell>
          <cell r="D2240">
            <v>-3110</v>
          </cell>
        </row>
        <row r="2241">
          <cell r="A2241" t="str">
            <v>HYDRO-ELECTRIC COMMISSION OF THE TOWN OF HARRISTON</v>
          </cell>
          <cell r="B2241" t="str">
            <v>WESTARIO POWER INC.</v>
          </cell>
          <cell r="D2241">
            <v>-81709</v>
          </cell>
        </row>
        <row r="2242">
          <cell r="A2242" t="str">
            <v>HYDRO-ELECTRIC COMMISSION OF THE TOWN OF HARROW</v>
          </cell>
          <cell r="B2242" t="str">
            <v>E.L.K. ENERGY INC.</v>
          </cell>
          <cell r="D2242">
            <v>-301306</v>
          </cell>
        </row>
        <row r="2243">
          <cell r="A2243" t="str">
            <v>HYDRO-ELECTRIC COMMISSION OF THE TOWN OF LASALLE</v>
          </cell>
          <cell r="B2243" t="str">
            <v>ESSEX POWERLINES CORPORATION</v>
          </cell>
          <cell r="D2243">
            <v>-5811452</v>
          </cell>
        </row>
        <row r="2244">
          <cell r="A2244" t="str">
            <v>HYDRO-ELECTRIC COMMISSION OF THE TOWN OF PORT ELGIN</v>
          </cell>
          <cell r="B2244" t="str">
            <v>WESTARIO POWER INC.</v>
          </cell>
          <cell r="D2244">
            <v>-1996128</v>
          </cell>
        </row>
        <row r="2245">
          <cell r="A2245" t="str">
            <v>HYDRO-ELECTRIC COMMISSION OF THE TOWN OF STURGEON FALLS</v>
          </cell>
          <cell r="B2245" t="str">
            <v>GREATER SUDBURY HYDRO INC.</v>
          </cell>
          <cell r="D2245">
            <v>-74664</v>
          </cell>
        </row>
        <row r="2246">
          <cell r="A2246" t="str">
            <v>HYDRO-ELECTRIC COMMISSION OF THE TOWN OF VANKLEEK HILL</v>
          </cell>
          <cell r="B2246" t="str">
            <v>HYDRO ONE NETWORKS INC.</v>
          </cell>
          <cell r="D2246">
            <v>-97408</v>
          </cell>
        </row>
        <row r="2247">
          <cell r="A2247" t="str">
            <v>HYDRO-ELECTRIC COMMISSION OF THE TOWN OF WALLACEBURG</v>
          </cell>
          <cell r="B2247" t="str">
            <v>CHATHAM-KENT HYDRO INC.</v>
          </cell>
          <cell r="D2247">
            <v>-733177</v>
          </cell>
        </row>
        <row r="2248">
          <cell r="A2248" t="str">
            <v>HYDRO-ELECTRIC COMMISSION OF THE TOWN OF WASAGA BEACH</v>
          </cell>
          <cell r="B2248" t="str">
            <v>WASAGA DISTRIBUTION INC.</v>
          </cell>
          <cell r="D2248">
            <v>-3718341</v>
          </cell>
        </row>
        <row r="2249">
          <cell r="A2249" t="str">
            <v>HYDRO-ELECTRIC COMMISSION OF THE TOWN OF WEBBWOOD</v>
          </cell>
          <cell r="B2249" t="str">
            <v>ESPANOLA REGIONAL HYDRO DISTRIBUTION CORPORATION</v>
          </cell>
          <cell r="D2249">
            <v>-9548</v>
          </cell>
        </row>
        <row r="2250">
          <cell r="A2250" t="str">
            <v>HYDRO-ELECTRIC COMMISSION OF THE TOWN OF WIARTON</v>
          </cell>
          <cell r="B2250" t="str">
            <v>HYDRO ONE NETWORKS INC.</v>
          </cell>
          <cell r="D2250">
            <v>-165312</v>
          </cell>
        </row>
        <row r="2251">
          <cell r="A2251" t="str">
            <v>HYDRO-ELECTRIC COMMISSION OF THE TOWNSHIP OF BRANTFORD</v>
          </cell>
          <cell r="B2251" t="str">
            <v>BRANT COUNTY POWER INC.</v>
          </cell>
          <cell r="D2251">
            <v>-669329</v>
          </cell>
        </row>
        <row r="2252">
          <cell r="A2252" t="str">
            <v>HYDRO-ELECTRIC COMMISSION OF THE TOWNSHIP OF BURFORD</v>
          </cell>
          <cell r="B2252" t="str">
            <v>BRANT COUNTY POWER INC.</v>
          </cell>
          <cell r="D2252">
            <v>-303794</v>
          </cell>
        </row>
        <row r="2253">
          <cell r="A2253" t="str">
            <v>HYDRO-ELECTRIC COMMISSION OF THE TOWNSHIP OF ESSA</v>
          </cell>
          <cell r="B2253" t="str">
            <v>POWERSTREAM INC.</v>
          </cell>
          <cell r="D2253">
            <v>-91794</v>
          </cell>
        </row>
        <row r="2254">
          <cell r="A2254" t="str">
            <v>HYDRO-ELECTRIC COMMISSION OF THE VILLAGE OF ALFRED</v>
          </cell>
          <cell r="B2254" t="str">
            <v>HYDRO 2000 INC.</v>
          </cell>
          <cell r="D2254">
            <v>-85403</v>
          </cell>
        </row>
        <row r="2255">
          <cell r="A2255" t="str">
            <v>HYDRO-ELECTRIC COMMISSION OF THE VILLAGE OF CLIFFORD</v>
          </cell>
          <cell r="B2255" t="str">
            <v>WESTARIO POWER INC.</v>
          </cell>
          <cell r="D2255">
            <v>-44203</v>
          </cell>
        </row>
        <row r="2256">
          <cell r="A2256" t="str">
            <v>HYDRO-ELECTRIC COMMISSION OF THE VILLAGE OF ELORA</v>
          </cell>
          <cell r="B2256" t="str">
            <v>CENTRE WELLINGTON HYDRO LTD.</v>
          </cell>
          <cell r="D2256">
            <v>-566303</v>
          </cell>
        </row>
        <row r="2257">
          <cell r="A2257" t="str">
            <v>HYDRO-ELECTRIC COMMISSION OF THE VILLAGE OF FINCH</v>
          </cell>
          <cell r="B2257" t="str">
            <v>HYDRO ONE NETWORKS INC.</v>
          </cell>
          <cell r="D2257">
            <v>-28863</v>
          </cell>
        </row>
        <row r="2258">
          <cell r="A2258" t="str">
            <v>HYDRO-ELECTRIC COMMISSION OF THE VILLAGE OF FRANKFORD</v>
          </cell>
          <cell r="B2258" t="str">
            <v>HYDRO ONE NETWORKS INC.</v>
          </cell>
          <cell r="D2258">
            <v>-21399</v>
          </cell>
        </row>
        <row r="2259">
          <cell r="A2259" t="str">
            <v>HYDRO-ELECTRIC COMMISSION OF THE VILLAGE OF L'ORIGNAL</v>
          </cell>
          <cell r="B2259" t="str">
            <v>HYDRO ONE NETWORKS INC.</v>
          </cell>
          <cell r="D2259">
            <v>-255352</v>
          </cell>
        </row>
        <row r="2260">
          <cell r="A2260" t="str">
            <v>HYDRO-ELECTRIC COMMISSION OF THE VILLAGE OF LUCAN</v>
          </cell>
          <cell r="B2260" t="str">
            <v>HYDRO ONE NETWORKS INC.</v>
          </cell>
          <cell r="D2260">
            <v>-184713</v>
          </cell>
        </row>
        <row r="2261">
          <cell r="A2261" t="str">
            <v>HYDRO-ELECTRIC COMMISSION OF THE VILLAGE OF MORRISBURG</v>
          </cell>
          <cell r="B2261" t="str">
            <v>RIDEAU ST. LAWRENCE DISTRIBUTION INC.</v>
          </cell>
          <cell r="D2261">
            <v>-183963</v>
          </cell>
        </row>
        <row r="2262">
          <cell r="A2262" t="str">
            <v>HYDRO-ELECTRIC COMMISSION OF THE VILLAGE OF NEUSTADT</v>
          </cell>
          <cell r="B2262" t="str">
            <v>WESTARIO POWER INC.</v>
          </cell>
          <cell r="D2262">
            <v>-23476</v>
          </cell>
        </row>
        <row r="2263">
          <cell r="A2263" t="str">
            <v>HYDRO-ELECTRIC COMMISSION OF THE VILLAGE OF PAISLEY</v>
          </cell>
          <cell r="B2263" t="str">
            <v>HYDRO ONE NETWORKS INC.</v>
          </cell>
          <cell r="D2263">
            <v>-60655</v>
          </cell>
        </row>
        <row r="2264">
          <cell r="A2264" t="str">
            <v>HYDRO-ELECTRIC COMMISSION OF THE VILLAGE OF PLANTAGENET</v>
          </cell>
          <cell r="B2264" t="str">
            <v>HYDRO 2000 INC.</v>
          </cell>
          <cell r="D2264">
            <v>-40960</v>
          </cell>
        </row>
        <row r="2265">
          <cell r="A2265" t="str">
            <v>HYDRO-ELECTRIC COMMISSION OF THE VILLAGE OF ST. CLAIR BEACH</v>
          </cell>
          <cell r="B2265" t="str">
            <v>ESSEX POWERLINES CORPORATION</v>
          </cell>
          <cell r="D2265">
            <v>-1464575</v>
          </cell>
        </row>
        <row r="2266">
          <cell r="A2266" t="str">
            <v>INGERSOLL PUBLIC UTILITY COMMISSION</v>
          </cell>
          <cell r="B2266" t="str">
            <v>ERIE THAMES POWERLINES CORPORATION</v>
          </cell>
          <cell r="D2266">
            <v>-1202838</v>
          </cell>
        </row>
        <row r="2267">
          <cell r="A2267" t="str">
            <v>INNISFIL HYDRO DISTRIBUTION SYSTEMS LIMITED</v>
          </cell>
          <cell r="B2267" t="str">
            <v>INNISFIL HYDRO DISTRIBUTION SYSTEMS LIMITED</v>
          </cell>
          <cell r="D2267">
            <v>-1336716</v>
          </cell>
        </row>
        <row r="2268">
          <cell r="A2268" t="str">
            <v>IROQUOIS FALLS HYDRO</v>
          </cell>
          <cell r="B2268" t="str">
            <v>NORTHERN ONTARIO WIRES INC.</v>
          </cell>
          <cell r="D2268">
            <v>-982004</v>
          </cell>
        </row>
        <row r="2269">
          <cell r="A2269" t="str">
            <v>KANATA HYDRO-ELECTRIC COMMISSION</v>
          </cell>
          <cell r="B2269" t="str">
            <v>HYDRO OTTAWA LIMITED</v>
          </cell>
          <cell r="D2269">
            <v>-24308374</v>
          </cell>
        </row>
        <row r="2270">
          <cell r="A2270" t="str">
            <v>KENORA HYDRO ELECTRIC CORPORATION LTD.</v>
          </cell>
          <cell r="B2270" t="str">
            <v>KENORA HYDRO ELECTRIC CORPORATION LTD.</v>
          </cell>
          <cell r="D2270">
            <v>-629068</v>
          </cell>
        </row>
        <row r="2271">
          <cell r="A2271" t="str">
            <v>KILLALOE HYDRO ELECTRIC COMMISSION</v>
          </cell>
          <cell r="B2271" t="str">
            <v>OTTAWA RIVER POWER CORPORATION</v>
          </cell>
          <cell r="D2271">
            <v>-46041</v>
          </cell>
        </row>
        <row r="2272">
          <cell r="A2272" t="str">
            <v>KINCARDINE HYDRO ELECTRIC COMMISSION</v>
          </cell>
          <cell r="B2272" t="str">
            <v>WESTARIO POWER INC.</v>
          </cell>
          <cell r="D2272">
            <v>-1080888</v>
          </cell>
        </row>
        <row r="2273">
          <cell r="A2273" t="str">
            <v>KINGSTON ELECTRICITY DISTRIBUTION LIMITED</v>
          </cell>
          <cell r="B2273" t="str">
            <v>KINGSTON ELECTRICITY DISTRIBUTION LIMITED</v>
          </cell>
          <cell r="D2273">
            <v>-3272318</v>
          </cell>
        </row>
        <row r="2274">
          <cell r="B2274" t="str">
            <v>KINGSTON HYDRO CORPORATION</v>
          </cell>
          <cell r="D2274">
            <v>-3272318</v>
          </cell>
        </row>
        <row r="2275">
          <cell r="A2275" t="str">
            <v>KINGSVILLE PUBLIC UTILITY COMMISSION</v>
          </cell>
          <cell r="B2275" t="str">
            <v>E.L.K. ENERGY INC.</v>
          </cell>
          <cell r="D2275">
            <v>-970237</v>
          </cell>
        </row>
        <row r="2276">
          <cell r="A2276" t="str">
            <v>KIRKFIELD HYDRO ELECTRIC SYSTEM</v>
          </cell>
          <cell r="B2276" t="str">
            <v>HYDRO ONE NETWORKS INC.</v>
          </cell>
          <cell r="D2276">
            <v>-43958</v>
          </cell>
        </row>
        <row r="2277">
          <cell r="A2277" t="str">
            <v>KITCHENER-WILMOT HYDRO INC.</v>
          </cell>
          <cell r="B2277" t="str">
            <v>KITCHENER-WILMOT HYDRO INC.</v>
          </cell>
          <cell r="D2277">
            <v>-19943372</v>
          </cell>
        </row>
        <row r="2278">
          <cell r="A2278" t="str">
            <v>LAKEFIELD DISTRIBUTION INCORPORATED</v>
          </cell>
          <cell r="B2278" t="str">
            <v>PETERBOROUGH DISTRIBUTION INCORPORATED</v>
          </cell>
          <cell r="D2278">
            <v>-158778</v>
          </cell>
        </row>
        <row r="2279">
          <cell r="A2279" t="str">
            <v>LAKESHORE TOWNSHIP HEC</v>
          </cell>
          <cell r="B2279" t="str">
            <v>E.L.K. ENERGY INC.</v>
          </cell>
          <cell r="D2279">
            <v>-782826</v>
          </cell>
        </row>
        <row r="2280">
          <cell r="A2280" t="str">
            <v>LANARK HIGHLANDS PUBLIC UTILITIES COMMISSION</v>
          </cell>
          <cell r="B2280" t="str">
            <v>HYDRO ONE NETWORKS INC.</v>
          </cell>
          <cell r="D2280">
            <v>-127880</v>
          </cell>
        </row>
        <row r="2281">
          <cell r="A2281" t="str">
            <v>LARDER LAKE ELECTRIC COMPANY</v>
          </cell>
          <cell r="B2281" t="str">
            <v>HYDRO ONE NETWORKS INC.</v>
          </cell>
          <cell r="D2281">
            <v>-134351</v>
          </cell>
        </row>
        <row r="2282">
          <cell r="A2282" t="str">
            <v>LATCHFORD HYDRO ELECTRIC</v>
          </cell>
          <cell r="B2282" t="str">
            <v>HYDRO ONE NETWORKS INC.</v>
          </cell>
          <cell r="D2282">
            <v>-43188</v>
          </cell>
        </row>
        <row r="2283">
          <cell r="A2283" t="str">
            <v>LINCOLN HYDRO-ELECTRIC COMMISSION</v>
          </cell>
          <cell r="B2283" t="str">
            <v>NIAGARA PENINSULA ENERGY INC.</v>
          </cell>
          <cell r="D2283">
            <v>-1964626</v>
          </cell>
        </row>
        <row r="2284">
          <cell r="A2284" t="str">
            <v>LINDSAY HYDRO-ELECTRIC SYSTEM</v>
          </cell>
          <cell r="B2284" t="str">
            <v>HYDRO ONE NETWORKS INC.</v>
          </cell>
          <cell r="D2284">
            <v>-2118062</v>
          </cell>
        </row>
        <row r="2285">
          <cell r="A2285" t="str">
            <v>LONDON HYDRO UTILITIES SERVICES INC.</v>
          </cell>
          <cell r="B2285" t="str">
            <v>LONDON HYDRO INC.</v>
          </cell>
          <cell r="D2285">
            <v>-32618744</v>
          </cell>
        </row>
        <row r="2286">
          <cell r="A2286" t="str">
            <v>MALAHIDE UTILITY COMMISSION</v>
          </cell>
          <cell r="B2286" t="str">
            <v>HYDRO ONE NETWORKS INC.</v>
          </cell>
          <cell r="D2286">
            <v>-74537</v>
          </cell>
        </row>
        <row r="2287">
          <cell r="A2287" t="str">
            <v>MAPLETON HYDRO ELECTRIC COMMISSION</v>
          </cell>
          <cell r="B2287" t="str">
            <v>HYDRO ONE NETWORKS INC.</v>
          </cell>
          <cell r="D2287">
            <v>-280265</v>
          </cell>
        </row>
        <row r="2288">
          <cell r="A2288" t="str">
            <v>MARKDALE HYDRO SYSTEM</v>
          </cell>
          <cell r="B2288" t="str">
            <v>HYDRO ONE NETWORKS INC.</v>
          </cell>
          <cell r="D2288">
            <v>-87779</v>
          </cell>
        </row>
        <row r="2289">
          <cell r="A2289" t="str">
            <v>MARKHAM HYDRO DISTRIBUTION INC.</v>
          </cell>
          <cell r="B2289" t="str">
            <v>POWERSTREAM INC.</v>
          </cell>
          <cell r="D2289">
            <v>-63055805</v>
          </cell>
        </row>
        <row r="2290">
          <cell r="A2290" t="str">
            <v>MARMORA HYDRO COMMISSION</v>
          </cell>
          <cell r="B2290" t="str">
            <v>HYDRO ONE NETWORKS INC.</v>
          </cell>
          <cell r="D2290">
            <v>-82746</v>
          </cell>
        </row>
        <row r="2291">
          <cell r="A2291" t="str">
            <v>MARTINTOWN HYDRO SYSTEM</v>
          </cell>
          <cell r="B2291" t="str">
            <v>HYDRO ONE NETWORKS INC.</v>
          </cell>
          <cell r="D2291">
            <v>-843</v>
          </cell>
        </row>
        <row r="2292">
          <cell r="A2292" t="str">
            <v>MIDLAND POWER UTILITY CORPORATION</v>
          </cell>
          <cell r="B2292" t="str">
            <v>MIDLAND POWER UTILITY CORPORATION</v>
          </cell>
          <cell r="D2292">
            <v>-409153</v>
          </cell>
        </row>
        <row r="2293">
          <cell r="A2293" t="str">
            <v>MILDMAY HYDRO-ELECTRIC COMMISSION</v>
          </cell>
          <cell r="B2293" t="str">
            <v>WESTARIO POWER INC.</v>
          </cell>
          <cell r="D2293">
            <v>-109009</v>
          </cell>
        </row>
        <row r="2294">
          <cell r="A2294" t="str">
            <v>MILTON HYDRO DISTRIBUTION INC.</v>
          </cell>
          <cell r="B2294" t="str">
            <v>MILTON HYDRO DISTRIBUTION INC.</v>
          </cell>
          <cell r="D2294">
            <v>-7363940</v>
          </cell>
        </row>
        <row r="2295">
          <cell r="A2295" t="str">
            <v>MISSISSIPPI MILLS PUBLIC UTILITIES COMMISSION</v>
          </cell>
          <cell r="B2295" t="str">
            <v>OTTAWA RIVER POWER CORPORATION</v>
          </cell>
          <cell r="D2295">
            <v>-399614</v>
          </cell>
        </row>
        <row r="2296">
          <cell r="A2296" t="str">
            <v>NANTICOKE HYDRO ELECTRIC COMMISSION</v>
          </cell>
          <cell r="B2296" t="str">
            <v>HALDIMAND COUNTY HYDRO INC.</v>
          </cell>
          <cell r="D2296">
            <v>-1218144</v>
          </cell>
        </row>
        <row r="2297">
          <cell r="A2297" t="str">
            <v>NAPANEE HYDRO-ELECTRIC COMMISSION</v>
          </cell>
          <cell r="B2297" t="str">
            <v>HYDRO ONE NETWORKS INC.</v>
          </cell>
          <cell r="D2297">
            <v>-349942</v>
          </cell>
        </row>
        <row r="2298">
          <cell r="A2298" t="str">
            <v>NEPEAN HYDRO ELECTRIC COMMISSION</v>
          </cell>
          <cell r="B2298" t="str">
            <v>HYDRO OTTAWA LIMITED</v>
          </cell>
          <cell r="D2298">
            <v>-29423382</v>
          </cell>
        </row>
        <row r="2299">
          <cell r="A2299" t="str">
            <v>NEW TECUMSETH HYDRO</v>
          </cell>
          <cell r="B2299" t="str">
            <v>POWERSTREAM INC.</v>
          </cell>
          <cell r="D2299">
            <v>-2368328</v>
          </cell>
        </row>
        <row r="2300">
          <cell r="A2300" t="str">
            <v>NEWBURY POWER INC.</v>
          </cell>
          <cell r="B2300" t="str">
            <v>MIDDLESEX POWER DISTRIBUTION CORPORATION</v>
          </cell>
          <cell r="D2300">
            <v>-32441</v>
          </cell>
        </row>
        <row r="2301">
          <cell r="A2301" t="str">
            <v>NEWMARKET HYDRO LTD.</v>
          </cell>
          <cell r="B2301" t="str">
            <v>NEWMARKET-TAY POWER DISTRIBUTION LTD.</v>
          </cell>
          <cell r="D2301">
            <v>-25477899</v>
          </cell>
        </row>
        <row r="2302">
          <cell r="A2302" t="str">
            <v>NIAGARA FALLS HYDRO INC.</v>
          </cell>
          <cell r="B2302" t="str">
            <v>NIAGARA PENINSULA ENERGY INC.</v>
          </cell>
          <cell r="D2302">
            <v>-5087962</v>
          </cell>
        </row>
        <row r="2303">
          <cell r="A2303" t="str">
            <v>NIAGARA-ON-THE-LAKE HYDRO INC.</v>
          </cell>
          <cell r="B2303" t="str">
            <v>NIAGARA-ON-THE-LAKE HYDRO INC.</v>
          </cell>
          <cell r="D2303">
            <v>-2703986</v>
          </cell>
        </row>
        <row r="2304">
          <cell r="A2304" t="str">
            <v>NICKEL CENTRE HYDRO-ELECTRIC COMMISSION</v>
          </cell>
          <cell r="B2304" t="str">
            <v>GREATER SUDBURY HYDRO INC.</v>
          </cell>
          <cell r="D2304">
            <v>-99515</v>
          </cell>
        </row>
        <row r="2305">
          <cell r="A2305" t="str">
            <v>NIPIGON HYDRO ELECTRIC COMMISSION</v>
          </cell>
          <cell r="B2305" t="str">
            <v>HYDRO ONE NETWORKS INC.</v>
          </cell>
          <cell r="D2305">
            <v>-99604</v>
          </cell>
        </row>
        <row r="2306">
          <cell r="A2306" t="str">
            <v>NORFOLK POWER DISTRIBUTION INC.</v>
          </cell>
          <cell r="B2306" t="str">
            <v>NORFOLK POWER DISTRIBUTION INC.</v>
          </cell>
          <cell r="D2306">
            <v>-118529</v>
          </cell>
        </row>
        <row r="2307">
          <cell r="A2307" t="str">
            <v>NORTH BAY HYDRO DISTRIBUTION LIMITED</v>
          </cell>
          <cell r="B2307" t="str">
            <v>NORTH BAY HYDRO DISTRIBUTION LIMITED</v>
          </cell>
          <cell r="D2307">
            <v>-4013068</v>
          </cell>
        </row>
        <row r="2308">
          <cell r="A2308" t="str">
            <v>NORTH GLENGARRY PUBLIC UTILITIES COMMISSION</v>
          </cell>
          <cell r="B2308" t="str">
            <v>HYDRO ONE NETWORKS INC.</v>
          </cell>
          <cell r="D2308">
            <v>-228590</v>
          </cell>
        </row>
        <row r="2309">
          <cell r="A2309" t="str">
            <v>NORTH GRENVILLE HYDRO-ELECTRIC COMMISSION</v>
          </cell>
          <cell r="B2309" t="str">
            <v>HYDRO ONE NETWORKS INC.</v>
          </cell>
          <cell r="D2309">
            <v>-369670</v>
          </cell>
        </row>
        <row r="2310">
          <cell r="A2310" t="str">
            <v>NORTH PERTH UTILITY COMMISSION</v>
          </cell>
          <cell r="B2310" t="str">
            <v>HYDRO ONE NETWORKS INC.</v>
          </cell>
          <cell r="D2310">
            <v>-604666</v>
          </cell>
        </row>
        <row r="2311">
          <cell r="A2311" t="str">
            <v>NORWICH PUBLIC UTILITY COMMISSION</v>
          </cell>
          <cell r="B2311" t="str">
            <v>ERIE THAMES POWERLINES CORPORATION</v>
          </cell>
          <cell r="D2311">
            <v>-146137</v>
          </cell>
        </row>
        <row r="2312">
          <cell r="A2312" t="str">
            <v>OAKVILLE HYDRO ELECTRICITY DISTRIBUTION INC.</v>
          </cell>
          <cell r="B2312" t="str">
            <v>OAKVILLE HYDRO ELECTRICITY DISTRIBUTION INC.</v>
          </cell>
          <cell r="D2312">
            <v>-41702291</v>
          </cell>
        </row>
        <row r="2313">
          <cell r="A2313" t="str">
            <v>OIL SPRINGS HYDRO ELECTRIC COMMISSION</v>
          </cell>
          <cell r="B2313" t="str">
            <v>BLUEWATER POWER DISTRIBUTION CORPORATION</v>
          </cell>
          <cell r="D2313">
            <v>-22469</v>
          </cell>
        </row>
        <row r="2314">
          <cell r="A2314" t="str">
            <v>ORANGEVILLE HYDRO LIMITED</v>
          </cell>
          <cell r="B2314" t="str">
            <v>ORANGEVILLE HYDRO LIMITED</v>
          </cell>
          <cell r="D2314">
            <v>-5483652</v>
          </cell>
        </row>
        <row r="2315">
          <cell r="A2315" t="str">
            <v>ORILLIA POWER DISTRIBUTION CORPORATION</v>
          </cell>
          <cell r="B2315" t="str">
            <v>ORILLIA POWER DISTRIBUTION CORPORATION</v>
          </cell>
          <cell r="D2315">
            <v>-1838466</v>
          </cell>
        </row>
        <row r="2316">
          <cell r="A2316" t="str">
            <v>OSHAWA PUC NETWORKS INC.</v>
          </cell>
          <cell r="B2316" t="str">
            <v>OSHAWA PUC NETWORKS INC.</v>
          </cell>
          <cell r="D2316">
            <v>-16703193</v>
          </cell>
        </row>
        <row r="2317">
          <cell r="A2317" t="str">
            <v>PARKHILL P.U.C.</v>
          </cell>
          <cell r="B2317" t="str">
            <v>MIDDLESEX POWER DISTRIBUTION CORPORATION</v>
          </cell>
          <cell r="D2317">
            <v>-82838</v>
          </cell>
        </row>
        <row r="2318">
          <cell r="A2318" t="str">
            <v>PARRY SOUND POWER CORPORATION</v>
          </cell>
          <cell r="B2318" t="str">
            <v>PARRY SOUND POWER CORPORATION</v>
          </cell>
          <cell r="D2318">
            <v>-1169711</v>
          </cell>
        </row>
        <row r="2319">
          <cell r="A2319" t="str">
            <v>PELHAM HYDRO-ELECTRIC COMMISSION</v>
          </cell>
          <cell r="B2319" t="str">
            <v>NIAGARA PENINSULA ENERGY INC.</v>
          </cell>
          <cell r="D2319">
            <v>-260821</v>
          </cell>
        </row>
        <row r="2320">
          <cell r="A2320" t="str">
            <v>PERTH EAST HYDRO ELECTRIC COMMISSION</v>
          </cell>
          <cell r="B2320" t="str">
            <v>HYDRO ONE NETWORKS INC.</v>
          </cell>
          <cell r="D2320">
            <v>-99453</v>
          </cell>
        </row>
        <row r="2321">
          <cell r="A2321" t="str">
            <v>PETERBOROUGH UTILITIES COMMISSION</v>
          </cell>
          <cell r="B2321" t="str">
            <v>PETERBOROUGH DISTRIBUTION INCORPORATED</v>
          </cell>
          <cell r="D2321">
            <v>-7047752</v>
          </cell>
        </row>
        <row r="2322">
          <cell r="A2322" t="str">
            <v>PICKERING HYDRO-ELECTRIC COMMISSION</v>
          </cell>
          <cell r="B2322" t="str">
            <v>VERIDIAN CONNECTIONS INC.</v>
          </cell>
          <cell r="D2322">
            <v>-22714439</v>
          </cell>
        </row>
        <row r="2323">
          <cell r="A2323" t="str">
            <v>POLICE VILLAGE OF APPLE HILL HYDRO SYSTEM</v>
          </cell>
          <cell r="B2323" t="str">
            <v>HYDRO ONE NETWORKS INC.</v>
          </cell>
          <cell r="D2323">
            <v>-698</v>
          </cell>
        </row>
        <row r="2324">
          <cell r="A2324" t="str">
            <v>POLICE VILLAGE OF AVONMORE HYDRO SYSTEM</v>
          </cell>
          <cell r="B2324" t="str">
            <v>HYDRO ONE NETWORKS INC.</v>
          </cell>
          <cell r="D2324">
            <v>-11342</v>
          </cell>
        </row>
        <row r="2325">
          <cell r="A2325" t="str">
            <v>POLICE VILLAGE OF COMBER HYDRO SYSTEM</v>
          </cell>
          <cell r="B2325" t="str">
            <v>E.L.K. ENERGY INC.</v>
          </cell>
          <cell r="D2325">
            <v>-124278</v>
          </cell>
        </row>
        <row r="2326">
          <cell r="A2326" t="str">
            <v>POLICE VILLAGE OF DUBLIN HYDRO SYSTEM</v>
          </cell>
          <cell r="B2326" t="str">
            <v>ERIE THAMES POWERLINES CORPORATION</v>
          </cell>
          <cell r="D2326">
            <v>-3050</v>
          </cell>
        </row>
        <row r="2327">
          <cell r="A2327" t="str">
            <v>POLICE VILLAGE OF GRANTON HYDRO SYSTEM</v>
          </cell>
          <cell r="B2327" t="str">
            <v>HYDRO ONE NETWORKS INC.</v>
          </cell>
          <cell r="D2327">
            <v>-43677</v>
          </cell>
        </row>
        <row r="2328">
          <cell r="A2328" t="str">
            <v>POLICE VILLAGE OF MERLIN HYDRO SYSTEM</v>
          </cell>
          <cell r="B2328" t="str">
            <v>CHATHAM-KENT HYDRO INC.</v>
          </cell>
          <cell r="D2328">
            <v>-27864</v>
          </cell>
        </row>
        <row r="2329">
          <cell r="A2329" t="str">
            <v>POLICE VILLAGE OF MOOREFIELD HYDRO SYSTEM</v>
          </cell>
          <cell r="B2329" t="str">
            <v>HYDRO ONE NETWORKS INC.</v>
          </cell>
          <cell r="D2329">
            <v>-1245</v>
          </cell>
        </row>
        <row r="2330">
          <cell r="A2330" t="str">
            <v>POLICE VILLAGE OF MOUNT BRYDGES HYDRO SYSTEM</v>
          </cell>
          <cell r="B2330" t="str">
            <v>MIDDLESEX POWER DISTRIBUTION CORPORATION</v>
          </cell>
          <cell r="D2330">
            <v>-253381</v>
          </cell>
        </row>
        <row r="2331">
          <cell r="A2331" t="str">
            <v>POLICE VILLAGE OF PRICEVILLE HYDRO SYSTEM</v>
          </cell>
          <cell r="B2331" t="str">
            <v>HYDRO ONE NETWORKS INC.</v>
          </cell>
          <cell r="D2331">
            <v>-11305</v>
          </cell>
        </row>
        <row r="2332">
          <cell r="A2332" t="str">
            <v>POLICE VILLAGE OF RUSSELL HYDRO ELECTRIC SYSTEM</v>
          </cell>
          <cell r="B2332" t="str">
            <v>HYDRO ONE NETWORKS INC.</v>
          </cell>
          <cell r="D2332">
            <v>-121268</v>
          </cell>
        </row>
        <row r="2333">
          <cell r="A2333" t="str">
            <v>PORT COLBORNE HYDRO INC.</v>
          </cell>
          <cell r="B2333" t="str">
            <v>CANADIAN NIAGARA POWER INC.</v>
          </cell>
          <cell r="D2333">
            <v>-1465082</v>
          </cell>
        </row>
        <row r="2334">
          <cell r="A2334" t="str">
            <v>PORT HOPE HYDRO</v>
          </cell>
          <cell r="B2334" t="str">
            <v>VERIDIAN CONNECTIONS INC.</v>
          </cell>
          <cell r="D2334">
            <v>-1651694</v>
          </cell>
        </row>
        <row r="2335">
          <cell r="A2335" t="str">
            <v>PRESCOTT PUBLIC UTILITIES COMMISSION</v>
          </cell>
          <cell r="B2335" t="str">
            <v>RIDEAU ST. LAWRENCE DISTRIBUTION INC.</v>
          </cell>
          <cell r="D2335">
            <v>-76707</v>
          </cell>
        </row>
        <row r="2336">
          <cell r="A2336" t="str">
            <v>PUBLIC UTILITIES COMMISSION OF CHATHAM-KENT</v>
          </cell>
          <cell r="B2336" t="str">
            <v>CHATHAM-KENT HYDRO INC.</v>
          </cell>
          <cell r="D2336">
            <v>-3317604</v>
          </cell>
        </row>
        <row r="2337">
          <cell r="A2337" t="str">
            <v>PUBLIC UTILITIES COMMISSION OF THE CITY OF BARRIE</v>
          </cell>
          <cell r="B2337" t="str">
            <v>POWERSTREAM INC.</v>
          </cell>
          <cell r="D2337">
            <v>-33420754</v>
          </cell>
        </row>
        <row r="2338">
          <cell r="A2338" t="str">
            <v>PUBLIC UTILITIES COMMISSION OF THE CITY OF OWEN SOUND</v>
          </cell>
          <cell r="B2338" t="str">
            <v>HYDRO ONE NETWORKS INC.</v>
          </cell>
          <cell r="D2338">
            <v>-1260734</v>
          </cell>
        </row>
        <row r="2339">
          <cell r="A2339" t="str">
            <v>PUBLIC UTILITIES COMMISSION OF THE CITY OF TRENTON</v>
          </cell>
          <cell r="B2339" t="str">
            <v>HYDRO ONE NETWORKS INC.</v>
          </cell>
          <cell r="D2339">
            <v>-3012078</v>
          </cell>
        </row>
        <row r="2340">
          <cell r="A2340" t="str">
            <v>PUBLIC UTILITIES COMMISSION OF THE CORPORATION OF THE TOWNSHIP OF MAGNETAWAN</v>
          </cell>
          <cell r="B2340" t="str">
            <v>LAKELAND POWER DISTRIBUTION LTD.</v>
          </cell>
          <cell r="D2340">
            <v>-43024</v>
          </cell>
        </row>
        <row r="2341">
          <cell r="A2341" t="str">
            <v>PUBLIC UTILITIES COMMISSION OF THE TOWN OF ALEXANDRIA</v>
          </cell>
          <cell r="B2341" t="str">
            <v>HYDRO ONE NETWORKS INC.</v>
          </cell>
          <cell r="D2341">
            <v>-207174</v>
          </cell>
        </row>
        <row r="2342">
          <cell r="A2342" t="str">
            <v>PUBLIC UTILITIES COMMISSION OF THE TOWN OF BLENHEIM</v>
          </cell>
          <cell r="B2342" t="str">
            <v>CHATHAM-KENT HYDRO INC.</v>
          </cell>
          <cell r="D2342">
            <v>-112736</v>
          </cell>
        </row>
        <row r="2343">
          <cell r="A2343" t="str">
            <v>PUBLIC UTILITIES COMMISSION OF THE TOWN OF CAMPBELLFORD</v>
          </cell>
          <cell r="B2343" t="str">
            <v>HYDRO ONE NETWORKS INC.</v>
          </cell>
          <cell r="D2343">
            <v>-292210</v>
          </cell>
        </row>
        <row r="2344">
          <cell r="A2344" t="str">
            <v>PUBLIC UTILITIES COMMISSION OF THE TOWN OF CHESLEY</v>
          </cell>
          <cell r="B2344" t="str">
            <v>HYDRO ONE NETWORKS INC.</v>
          </cell>
          <cell r="D2344">
            <v>-103819</v>
          </cell>
        </row>
        <row r="2345">
          <cell r="A2345" t="str">
            <v>PUBLIC UTILITIES COMMISSION OF THE TOWN OF COBOURG</v>
          </cell>
          <cell r="B2345" t="str">
            <v>LAKEFRONT UTILITIES INC.</v>
          </cell>
          <cell r="D2345">
            <v>-1981907</v>
          </cell>
        </row>
        <row r="2346">
          <cell r="A2346" t="str">
            <v>PUBLIC UTILITIES COMMISSION OF THE TOWN OF FERGUS</v>
          </cell>
          <cell r="B2346" t="str">
            <v>CENTRE WELLINGTON HYDRO LTD.</v>
          </cell>
          <cell r="D2346">
            <v>-1439772</v>
          </cell>
        </row>
        <row r="2347">
          <cell r="A2347" t="str">
            <v>PUBLIC UTILITIES COMMISSION OF THE TOWN OF GODERICH</v>
          </cell>
          <cell r="B2347" t="str">
            <v>WEST COAST HURON ENERGY INC.</v>
          </cell>
          <cell r="D2347">
            <v>-424223</v>
          </cell>
        </row>
        <row r="2348">
          <cell r="A2348" t="str">
            <v>PUBLIC UTILITIES COMMISSION OF THE TOWN OF MASSEY</v>
          </cell>
          <cell r="B2348" t="str">
            <v>ESPANOLA REGIONAL HYDRO DISTRIBUTION CORPORATION</v>
          </cell>
          <cell r="D2348">
            <v>-31379</v>
          </cell>
        </row>
        <row r="2349">
          <cell r="A2349" t="str">
            <v>PUBLIC UTILITIES COMMISSION OF THE TOWN OF MEAFORD</v>
          </cell>
          <cell r="B2349" t="str">
            <v>HYDRO ONE NETWORKS INC.</v>
          </cell>
          <cell r="D2349">
            <v>-492337</v>
          </cell>
        </row>
        <row r="2350">
          <cell r="A2350" t="str">
            <v>PUBLIC UTILITIES COMMISSION OF THE TOWN OF MITCHELL</v>
          </cell>
          <cell r="B2350" t="str">
            <v>ERIE THAMES POWERLINES CORPORATION</v>
          </cell>
          <cell r="D2350">
            <v>-267866</v>
          </cell>
        </row>
        <row r="2351">
          <cell r="A2351" t="str">
            <v>PUBLIC UTILITIES COMMISSION OF THE TOWN OF MOUNT FOREST</v>
          </cell>
          <cell r="B2351" t="str">
            <v>WELLINGTON NORTH POWER INC.</v>
          </cell>
          <cell r="D2351">
            <v>-304302</v>
          </cell>
        </row>
        <row r="2352">
          <cell r="A2352" t="str">
            <v>PUBLIC UTILITIES COMMISSION OF THE TOWN OF PALMERSTON</v>
          </cell>
          <cell r="B2352" t="str">
            <v>WESTARIO POWER INC.</v>
          </cell>
          <cell r="D2352">
            <v>-170754</v>
          </cell>
        </row>
        <row r="2353">
          <cell r="A2353" t="str">
            <v>PUBLIC UTILITIES COMMISSION OF THE TOWN OF PARIS</v>
          </cell>
          <cell r="B2353" t="str">
            <v>BRANT COUNTY POWER INC.</v>
          </cell>
          <cell r="D2353">
            <v>-363151</v>
          </cell>
        </row>
        <row r="2354">
          <cell r="A2354" t="str">
            <v>PUBLIC UTILITIES COMMISSION OF THE TOWN OF PICTON</v>
          </cell>
          <cell r="B2354" t="str">
            <v>HYDRO ONE NETWORKS INC.</v>
          </cell>
          <cell r="D2354">
            <v>-152333</v>
          </cell>
        </row>
        <row r="2355">
          <cell r="A2355" t="str">
            <v>PUBLIC UTILITIES COMMISSION OF THE TOWN OF RIDGETOWN</v>
          </cell>
          <cell r="B2355" t="str">
            <v>CHATHAM-KENT HYDRO INC.</v>
          </cell>
          <cell r="D2355">
            <v>-132327</v>
          </cell>
        </row>
        <row r="2356">
          <cell r="A2356" t="str">
            <v>PUBLIC UTILITIES COMMISSION OF THE TOWN OF SOUTHAMPTON</v>
          </cell>
          <cell r="B2356" t="str">
            <v>WESTARIO POWER INC.</v>
          </cell>
          <cell r="D2356">
            <v>-188659</v>
          </cell>
        </row>
        <row r="2357">
          <cell r="A2357" t="str">
            <v>PUBLIC UTILITIES COMMISSION OF THE TOWN OF TECUMSEH</v>
          </cell>
          <cell r="B2357" t="str">
            <v>ESSEX POWERLINES CORPORATION</v>
          </cell>
          <cell r="D2357">
            <v>-4230644</v>
          </cell>
        </row>
        <row r="2358">
          <cell r="A2358" t="str">
            <v>PUBLIC UTILITIES COMMISSION OF THE TOWN OF TILBURY</v>
          </cell>
          <cell r="B2358" t="str">
            <v>CHATHAM-KENT HYDRO INC.</v>
          </cell>
          <cell r="D2358">
            <v>-232758</v>
          </cell>
        </row>
        <row r="2359">
          <cell r="A2359" t="str">
            <v>PUBLIC UTILITIES COMMISSION OF THE VILLAGE OF ARTHUR</v>
          </cell>
          <cell r="B2359" t="str">
            <v>WELLINGTON NORTH POWER INC.</v>
          </cell>
          <cell r="D2359">
            <v>-103910</v>
          </cell>
        </row>
        <row r="2360">
          <cell r="A2360" t="str">
            <v>PUBLIC UTILITIES COMMISSION OF THE VILLAGE OF BELMONT</v>
          </cell>
          <cell r="B2360" t="str">
            <v>ERIE THAMES POWERLINES CORPORATION</v>
          </cell>
          <cell r="D2360">
            <v>-308444</v>
          </cell>
        </row>
        <row r="2361">
          <cell r="A2361" t="str">
            <v>PUBLIC UTILITIES COMMISSION OF THE VILLAGE OF LANCASTER</v>
          </cell>
          <cell r="B2361" t="str">
            <v>HYDRO ONE NETWORKS INC.</v>
          </cell>
          <cell r="D2361">
            <v>-43431</v>
          </cell>
        </row>
        <row r="2362">
          <cell r="A2362" t="str">
            <v>PUBLIC UTILITIES COMMISSION OF THE VILLAGE OF PORT STANLEY</v>
          </cell>
          <cell r="B2362" t="str">
            <v>ERIE THAMES POWERLINES CORPORATION</v>
          </cell>
          <cell r="D2362">
            <v>-154250</v>
          </cell>
        </row>
        <row r="2363">
          <cell r="A2363" t="str">
            <v>PUBLIC UTILITIES COMMISSION OF THE VILLAGE OF THAMESVILLE</v>
          </cell>
          <cell r="B2363" t="str">
            <v>CHATHAM-KENT HYDRO INC.</v>
          </cell>
          <cell r="D2363">
            <v>-19390</v>
          </cell>
        </row>
        <row r="2364">
          <cell r="A2364" t="str">
            <v>PUBLIC UTILITIES COMMISSION OF THE VILLAGE OF WESTPORT</v>
          </cell>
          <cell r="B2364" t="str">
            <v>RIDEAU ST. LAWRENCE DISTRIBUTION INC.</v>
          </cell>
          <cell r="D2364">
            <v>-83342</v>
          </cell>
        </row>
        <row r="2365">
          <cell r="A2365" t="str">
            <v>PUBLIC UTILITIES COMMISSION OF THE VILLAGE OF WHEATLEY</v>
          </cell>
          <cell r="B2365" t="str">
            <v>CHATHAM-KENT HYDRO INC.</v>
          </cell>
          <cell r="D2365">
            <v>-118610</v>
          </cell>
        </row>
        <row r="2366">
          <cell r="A2366" t="str">
            <v>PUBLIC UTILITY COMMISSION OF THE VILLAGE OF WEST LORNE</v>
          </cell>
          <cell r="B2366" t="str">
            <v>HYDRO ONE NETWORKS INC.</v>
          </cell>
          <cell r="D2366">
            <v>-93201</v>
          </cell>
        </row>
        <row r="2367">
          <cell r="A2367" t="str">
            <v>PUBLIC UTILITY COMMISSION OF TOWN OF PERTH</v>
          </cell>
          <cell r="B2367" t="str">
            <v>HYDRO ONE NETWORKS INC.</v>
          </cell>
          <cell r="D2367">
            <v>-1766383</v>
          </cell>
        </row>
        <row r="2368">
          <cell r="A2368" t="str">
            <v>RAINY RIVER PUBLIC UTILITIES COMMISSION</v>
          </cell>
          <cell r="B2368" t="str">
            <v>HYDRO ONE NETWORKS INC.</v>
          </cell>
          <cell r="D2368">
            <v>-96206</v>
          </cell>
        </row>
        <row r="2369">
          <cell r="A2369" t="str">
            <v>RED ROCK HYDRO</v>
          </cell>
          <cell r="B2369" t="str">
            <v>HYDRO ONE NETWORKS INC.</v>
          </cell>
          <cell r="D2369">
            <v>-26728</v>
          </cell>
        </row>
        <row r="2370">
          <cell r="A2370" t="str">
            <v>REMARA-BRECHIN HYDRO</v>
          </cell>
          <cell r="B2370" t="str">
            <v>HYDRO ONE NETWORKS INC.</v>
          </cell>
          <cell r="D2370">
            <v>-6839</v>
          </cell>
        </row>
        <row r="2371">
          <cell r="A2371" t="str">
            <v>RENFREW HYDRO INC.</v>
          </cell>
          <cell r="B2371" t="str">
            <v>RENFREW HYDRO INC.</v>
          </cell>
          <cell r="D2371">
            <v>-98644</v>
          </cell>
        </row>
        <row r="2372">
          <cell r="A2372" t="str">
            <v>RICHMOND HILL HYDRO INC.</v>
          </cell>
          <cell r="B2372" t="str">
            <v>POWERSTREAM INC.</v>
          </cell>
          <cell r="D2372">
            <v>-48697621</v>
          </cell>
        </row>
        <row r="2373">
          <cell r="A2373" t="str">
            <v>RIPLEY PUBLIC UTILITIES COMMISSION</v>
          </cell>
          <cell r="B2373" t="str">
            <v>WESTARIO POWER INC.</v>
          </cell>
          <cell r="D2373">
            <v>-45105</v>
          </cell>
        </row>
        <row r="2374">
          <cell r="A2374" t="str">
            <v>ROCKLAND HYDRO ELECTRIC COMMISSION</v>
          </cell>
          <cell r="B2374" t="str">
            <v>HYDRO ONE NETWORKS INC.</v>
          </cell>
          <cell r="D2374">
            <v>-2068406</v>
          </cell>
        </row>
        <row r="2375">
          <cell r="A2375" t="str">
            <v>RODNEY PUBLIC UTILITIES COMMISSION</v>
          </cell>
          <cell r="B2375" t="str">
            <v>HYDRO ONE NETWORKS INC.</v>
          </cell>
          <cell r="D2375">
            <v>-79269</v>
          </cell>
        </row>
        <row r="2376">
          <cell r="A2376" t="str">
            <v>SCHREIBER HYDRO-ELECTRIC COMMISSION</v>
          </cell>
          <cell r="B2376" t="str">
            <v>HYDRO ONE NETWORKS INC.</v>
          </cell>
          <cell r="D2376">
            <v>-51845</v>
          </cell>
        </row>
        <row r="2377">
          <cell r="A2377" t="str">
            <v>SCUGOG HYDRO ELECTRIC CORPORATION</v>
          </cell>
          <cell r="B2377" t="str">
            <v>VERIDIAN CONNECTIONS INC.</v>
          </cell>
          <cell r="D2377">
            <v>-868643</v>
          </cell>
        </row>
        <row r="2378">
          <cell r="A2378" t="str">
            <v>SEAFORTH PUBLIC UTILITY COMMISSION</v>
          </cell>
          <cell r="B2378" t="str">
            <v>FESTIVAL HYDRO INC.</v>
          </cell>
          <cell r="D2378">
            <v>-57989</v>
          </cell>
        </row>
        <row r="2379">
          <cell r="A2379" t="str">
            <v>SEVERN HYDRO-ELECTRIC SYSTEM</v>
          </cell>
          <cell r="B2379" t="str">
            <v>HYDRO ONE NETWORKS INC.</v>
          </cell>
          <cell r="D2379">
            <v>-155687</v>
          </cell>
        </row>
        <row r="2380">
          <cell r="A2380" t="str">
            <v>SIMCOE HYDRO-ELECTRIC COMMISSION</v>
          </cell>
          <cell r="B2380" t="str">
            <v>NORFOLK POWER DISTRIBUTION INC.</v>
          </cell>
          <cell r="D2380">
            <v>-1656690</v>
          </cell>
        </row>
        <row r="2381">
          <cell r="A2381" t="str">
            <v>SIOUX LOOKOUT HYDRO INC.</v>
          </cell>
          <cell r="B2381" t="str">
            <v>SIOUX LOOKOUT HYDRO INC.</v>
          </cell>
          <cell r="D2381">
            <v>-1030084</v>
          </cell>
        </row>
        <row r="2382">
          <cell r="A2382" t="str">
            <v>SMITHS FALLS HYDRO ELECTRIC COMMISSION</v>
          </cell>
          <cell r="B2382" t="str">
            <v>HYDRO ONE NETWORKS INC.</v>
          </cell>
          <cell r="D2382">
            <v>-451294</v>
          </cell>
        </row>
        <row r="2383">
          <cell r="A2383" t="str">
            <v>SOUTH RIVER PUBLIC UTILITIES COMMISSION</v>
          </cell>
          <cell r="B2383" t="str">
            <v>HYDRO ONE NETWORKS INC.</v>
          </cell>
          <cell r="D2383">
            <v>-123007</v>
          </cell>
        </row>
        <row r="2384">
          <cell r="A2384" t="str">
            <v>SOUTH-WEST OXFORD PUBLIC UTILITIES COMMISSION</v>
          </cell>
          <cell r="B2384" t="str">
            <v>ERIE THAMES POWERLINES CORPORATION</v>
          </cell>
          <cell r="D2384">
            <v>-15240</v>
          </cell>
        </row>
        <row r="2385">
          <cell r="A2385" t="str">
            <v>ST. CATHARINES HYDRO UTILITY SERVICES INC.</v>
          </cell>
          <cell r="B2385" t="str">
            <v>HORIZON UTILITIES CORPORATION</v>
          </cell>
          <cell r="D2385">
            <v>-5458024</v>
          </cell>
        </row>
        <row r="2386">
          <cell r="A2386" t="str">
            <v>ST. MARY'S PUBLIC UTILITIES COMMISSION</v>
          </cell>
          <cell r="B2386" t="str">
            <v>FESTIVAL HYDRO INC.</v>
          </cell>
          <cell r="D2386">
            <v>-596990</v>
          </cell>
        </row>
        <row r="2387">
          <cell r="A2387" t="str">
            <v>ST. THOMAS ENERGY INC.</v>
          </cell>
          <cell r="B2387" t="str">
            <v>ST. THOMAS ENERGY INC.</v>
          </cell>
          <cell r="D2387">
            <v>-2157240</v>
          </cell>
        </row>
        <row r="2388">
          <cell r="A2388" t="str">
            <v>STIRLING-RAWDON PUBLIC UTILITIES COMMISSION</v>
          </cell>
          <cell r="B2388" t="str">
            <v>HYDRO ONE NETWORKS INC.</v>
          </cell>
          <cell r="D2388">
            <v>-52858</v>
          </cell>
        </row>
        <row r="2389">
          <cell r="A2389" t="str">
            <v>STONEY CREEK HYDRO-ELECTRIC COMMISSION</v>
          </cell>
          <cell r="B2389" t="str">
            <v>HORIZON UTILITIES CORPORATION</v>
          </cell>
          <cell r="D2389">
            <v>-8333522</v>
          </cell>
        </row>
        <row r="2390">
          <cell r="A2390" t="str">
            <v>STRATFORD PUBLIC UTILITY COMMISSION</v>
          </cell>
          <cell r="B2390" t="str">
            <v>FESTIVAL HYDRO INC.</v>
          </cell>
          <cell r="D2390">
            <v>-3327788</v>
          </cell>
        </row>
        <row r="2391">
          <cell r="A2391" t="str">
            <v>SUNDRIDGE HYDRO ELECTRIC SYSTEM</v>
          </cell>
          <cell r="B2391" t="str">
            <v>LAKELAND POWER DISTRIBUTION LTD.</v>
          </cell>
          <cell r="D2391">
            <v>-231738</v>
          </cell>
        </row>
        <row r="2392">
          <cell r="A2392" t="str">
            <v>TARA HYDRO-ELECTRIC SYSTEM</v>
          </cell>
          <cell r="B2392" t="str">
            <v>HYDRO ONE NETWORKS INC.</v>
          </cell>
          <cell r="D2392">
            <v>-83487</v>
          </cell>
        </row>
        <row r="2393">
          <cell r="A2393" t="str">
            <v>TAY HYDRO ELECTRIC DISTRIBUTION COMPANY INC.</v>
          </cell>
          <cell r="B2393" t="str">
            <v>NEWMARKET-TAY POWER DISTRIBUTION LTD.</v>
          </cell>
          <cell r="D2393">
            <v>-709790</v>
          </cell>
        </row>
        <row r="2394">
          <cell r="A2394" t="str">
            <v>TEESWATER HYDRO-ELECTRIC COMMISSION</v>
          </cell>
          <cell r="B2394" t="str">
            <v>WESTARIO POWER INC.</v>
          </cell>
          <cell r="D2394">
            <v>-79337</v>
          </cell>
        </row>
        <row r="2395">
          <cell r="A2395" t="str">
            <v>TERRACE BAY SUPERIOR WIRES INC.</v>
          </cell>
          <cell r="B2395" t="str">
            <v>HYDRO ONE NETWORKS INC.</v>
          </cell>
          <cell r="D2395">
            <v>-119487</v>
          </cell>
        </row>
        <row r="2396">
          <cell r="A2396" t="str">
            <v>THE HYDRO ELECTRIC COMMISSION OF THE TOWN OF CARLETON PLACE</v>
          </cell>
          <cell r="B2396" t="str">
            <v>HYDRO ONE NETWORKS INC.</v>
          </cell>
          <cell r="D2396">
            <v>-844567</v>
          </cell>
        </row>
        <row r="2397">
          <cell r="A2397" t="str">
            <v>THE HYDRO ELECTRIC COMMISSION OF THE TOWN OF SHELBURNE</v>
          </cell>
          <cell r="B2397" t="str">
            <v>HYDRO ONE NETWORKS INC.</v>
          </cell>
          <cell r="D2397">
            <v>-533277</v>
          </cell>
        </row>
        <row r="2398">
          <cell r="A2398" t="str">
            <v>THE HYDRO ELECTRIC COMMISSION OF THE TOWNSHIP OF WARWICK</v>
          </cell>
          <cell r="B2398" t="str">
            <v>BLUEWATER POWER DISTRIBUTION CORPORATION</v>
          </cell>
          <cell r="D2398">
            <v>-94645</v>
          </cell>
        </row>
        <row r="2399">
          <cell r="A2399" t="str">
            <v>THE HYDRO-ELECTRIC COMMISSION FOR THE TOWN OF EXETER</v>
          </cell>
          <cell r="B2399" t="str">
            <v>HYDRO ONE NETWORKS INC.</v>
          </cell>
          <cell r="D2399">
            <v>-440372</v>
          </cell>
        </row>
        <row r="2400">
          <cell r="A2400" t="str">
            <v>THE HYDRO-ELECTRIC COMMISSION OF THE CITY OF GLOUCESTER</v>
          </cell>
          <cell r="B2400" t="str">
            <v>HYDRO OTTAWA LIMITED</v>
          </cell>
          <cell r="D2400">
            <v>-24854010</v>
          </cell>
        </row>
        <row r="2401">
          <cell r="A2401" t="str">
            <v>THE HYDRO-ELECTRIC COMMISSION OF THE TOWN OF PENETANGUISHENE</v>
          </cell>
          <cell r="B2401" t="str">
            <v>POWERSTREAM INC.</v>
          </cell>
          <cell r="D2401">
            <v>-1083477</v>
          </cell>
        </row>
        <row r="2402">
          <cell r="A2402" t="str">
            <v>THE PUBLIC UTILITIES COMMISSION FOR THE TOWN OF BANCROFT</v>
          </cell>
          <cell r="B2402" t="str">
            <v>HYDRO ONE NETWORKS INC.</v>
          </cell>
          <cell r="D2402">
            <v>-208842</v>
          </cell>
        </row>
        <row r="2403">
          <cell r="A2403" t="str">
            <v>THE PUBLIC UTILITIES COMMISSION OF THE TOWN OF COLLINGWOOD</v>
          </cell>
          <cell r="B2403" t="str">
            <v>COLLUS POWER CORP.</v>
          </cell>
          <cell r="D2403">
            <v>-1587439</v>
          </cell>
        </row>
        <row r="2404">
          <cell r="A2404" t="str">
            <v>THE PUBLIC UTILITIES COMMISSION OF THE TOWN OF KAPUSKASING</v>
          </cell>
          <cell r="B2404" t="str">
            <v>NORTHERN ONTARIO WIRES INC.</v>
          </cell>
          <cell r="D2404">
            <v>-28714</v>
          </cell>
        </row>
        <row r="2405">
          <cell r="A2405" t="str">
            <v>THE PUBLIC UTILITIES COMMISSION OF THE TOWN OF PETROLIA</v>
          </cell>
          <cell r="B2405" t="str">
            <v>BLUEWATER POWER DISTRIBUTION CORPORATION</v>
          </cell>
          <cell r="D2405">
            <v>-464921</v>
          </cell>
        </row>
        <row r="2406">
          <cell r="A2406" t="str">
            <v>THE PUBLIC UTILITIES COMMISSION OF THE VILLAGE OF EGANVILLE</v>
          </cell>
          <cell r="B2406" t="str">
            <v>HYDRO ONE NETWORKS INC.</v>
          </cell>
          <cell r="D2406">
            <v>-94249</v>
          </cell>
        </row>
        <row r="2407">
          <cell r="A2407" t="str">
            <v>THE PUBLIC UTILITIES COMMISSION OF THE VILLAGE OF POINT EDWARD</v>
          </cell>
          <cell r="B2407" t="str">
            <v>BLUEWATER POWER DISTRIBUTION CORPORATION</v>
          </cell>
          <cell r="D2407">
            <v>-102083</v>
          </cell>
        </row>
        <row r="2408">
          <cell r="A2408" t="str">
            <v>THE VILLAGE OF OMEMEE HYDRO-ELECTRIC COMMISSION</v>
          </cell>
          <cell r="B2408" t="str">
            <v>HYDRO ONE NETWORKS INC.</v>
          </cell>
          <cell r="D2408">
            <v>-198869</v>
          </cell>
        </row>
        <row r="2409">
          <cell r="A2409" t="str">
            <v>THEDFORD HYDRO ELECTRIC COMMISSION</v>
          </cell>
          <cell r="B2409" t="str">
            <v>HYDRO ONE NETWORKS INC.</v>
          </cell>
          <cell r="D2409">
            <v>-100572</v>
          </cell>
        </row>
        <row r="2410">
          <cell r="A2410" t="str">
            <v>THESSALON HYDRO DISTRIBUTION CORPORATION</v>
          </cell>
          <cell r="B2410" t="str">
            <v>HYDRO ONE NETWORKS INC.</v>
          </cell>
          <cell r="D2410">
            <v>-5837</v>
          </cell>
        </row>
        <row r="2411">
          <cell r="A2411" t="str">
            <v>THORNDALE HYDRO ELECTRIC COMMISSION</v>
          </cell>
          <cell r="B2411" t="str">
            <v>HYDRO ONE NETWORKS INC.</v>
          </cell>
          <cell r="D2411">
            <v>-11026</v>
          </cell>
        </row>
        <row r="2412">
          <cell r="A2412" t="str">
            <v>THOROLD HYDRO CORPORATION</v>
          </cell>
          <cell r="B2412" t="str">
            <v>HYDRO ONE NETWORKS INC.</v>
          </cell>
          <cell r="D2412">
            <v>-1485861</v>
          </cell>
        </row>
        <row r="2413">
          <cell r="A2413" t="str">
            <v>THUNDER BAY HYDRO ELECTRICITY DISTRIBUTION INC.</v>
          </cell>
          <cell r="B2413" t="str">
            <v>THUNDER BAY HYDRO ELECTRICITY DISTRIBUTION INC.</v>
          </cell>
          <cell r="D2413">
            <v>-15377878</v>
          </cell>
        </row>
        <row r="2414">
          <cell r="A2414" t="str">
            <v>TILLSONBURG HYDRO INC.</v>
          </cell>
          <cell r="B2414" t="str">
            <v>TILLSONBURG HYDRO INC.</v>
          </cell>
          <cell r="D2414">
            <v>-2551154</v>
          </cell>
        </row>
        <row r="2415">
          <cell r="A2415" t="str">
            <v>TOWNSHIP OF MCGARRY HYDRO SYSTEM</v>
          </cell>
          <cell r="B2415" t="str">
            <v>HYDRO ONE NETWORKS INC.</v>
          </cell>
          <cell r="D2415">
            <v>-6273</v>
          </cell>
        </row>
        <row r="2416">
          <cell r="A2416" t="str">
            <v>TOWNSHIP OF NORTH DORCHESTER HYDRO</v>
          </cell>
          <cell r="B2416" t="str">
            <v>HYDRO ONE NETWORKS INC.</v>
          </cell>
          <cell r="D2416">
            <v>-135059</v>
          </cell>
        </row>
        <row r="2417">
          <cell r="A2417" t="str">
            <v>TWEED HYDRO ELECTRIC COMMISSION</v>
          </cell>
          <cell r="B2417" t="str">
            <v>HYDRO ONE NETWORKS INC.</v>
          </cell>
          <cell r="D2417">
            <v>-97257</v>
          </cell>
        </row>
        <row r="2418">
          <cell r="A2418" t="str">
            <v>UXBRIDGE HYDRO ELECTRIC COMMISSION</v>
          </cell>
          <cell r="B2418" t="str">
            <v>VERIDIAN CONNECTIONS INC.</v>
          </cell>
          <cell r="D2418">
            <v>-510977</v>
          </cell>
        </row>
        <row r="2419">
          <cell r="A2419" t="str">
            <v>VILLAGE OF BLOOMFIELD HYDRO SYSTEM</v>
          </cell>
          <cell r="B2419" t="str">
            <v>HYDRO ONE NETWORKS INC.</v>
          </cell>
          <cell r="D2419">
            <v>-8706</v>
          </cell>
        </row>
        <row r="2420">
          <cell r="A2420" t="str">
            <v>VILLAGE OF CARDINAL HYDRO SYSTEM</v>
          </cell>
          <cell r="B2420" t="str">
            <v>RIDEAU ST. LAWRENCE DISTRIBUTION INC.</v>
          </cell>
          <cell r="D2420">
            <v>-89444</v>
          </cell>
        </row>
        <row r="2421">
          <cell r="A2421" t="str">
            <v>VILLAGE OF CHATSWORTH HYDRO</v>
          </cell>
          <cell r="B2421" t="str">
            <v>HYDRO ONE NETWORKS INC.</v>
          </cell>
          <cell r="D2421">
            <v>-23841</v>
          </cell>
        </row>
        <row r="2422">
          <cell r="A2422" t="str">
            <v>VILLAGE OF CHESTERVILLE HYDRO SYSTEM</v>
          </cell>
          <cell r="B2422" t="str">
            <v>HYDRO ONE NETWORKS INC.</v>
          </cell>
          <cell r="D2422">
            <v>-75440</v>
          </cell>
        </row>
        <row r="2423">
          <cell r="A2423" t="str">
            <v>VILLAGE OF ERIEAU HYDRO SYSTEM</v>
          </cell>
          <cell r="B2423" t="str">
            <v>CHATHAM-KENT HYDRO INC.</v>
          </cell>
          <cell r="D2423">
            <v>-27444</v>
          </cell>
        </row>
        <row r="2424">
          <cell r="A2424" t="str">
            <v>VILLAGE OF FLESHERTON HYDRO SYSTEM</v>
          </cell>
          <cell r="B2424" t="str">
            <v>HYDRO ONE NETWORKS INC.</v>
          </cell>
          <cell r="D2424">
            <v>-128681</v>
          </cell>
        </row>
        <row r="2425">
          <cell r="A2425" t="str">
            <v>VILLAGE OF IROQUOIS HYDRO SYSTEM</v>
          </cell>
          <cell r="B2425" t="str">
            <v>RIDEAU ST. LAWRENCE DISTRIBUTION INC.</v>
          </cell>
          <cell r="D2425">
            <v>-155193</v>
          </cell>
        </row>
        <row r="2426">
          <cell r="A2426" t="str">
            <v>VILLAGE OF LUCKNOW HYDRO SYSTEM</v>
          </cell>
          <cell r="B2426" t="str">
            <v>WESTARIO POWER INC.</v>
          </cell>
          <cell r="D2426">
            <v>-113562</v>
          </cell>
        </row>
        <row r="2427">
          <cell r="A2427" t="str">
            <v>VILLAGE OF MAXVILLE HYDRO SYSTEM</v>
          </cell>
          <cell r="B2427" t="str">
            <v>HYDRO ONE NETWORKS INC.</v>
          </cell>
          <cell r="D2427">
            <v>-20718</v>
          </cell>
        </row>
        <row r="2428">
          <cell r="A2428" t="str">
            <v>WALKERTON PUBLIC UTILITIES COMMISSION</v>
          </cell>
          <cell r="B2428" t="str">
            <v>WESTARIO POWER INC.</v>
          </cell>
          <cell r="D2428">
            <v>-519281</v>
          </cell>
        </row>
        <row r="2429">
          <cell r="A2429" t="str">
            <v>WARDSVILLE HYDRO ELECTRIC COMMISSION</v>
          </cell>
          <cell r="B2429" t="str">
            <v>HYDRO ONE NETWORKS INC.</v>
          </cell>
          <cell r="D2429">
            <v>-16039</v>
          </cell>
        </row>
        <row r="2430">
          <cell r="A2430" t="str">
            <v>WARKWORTH HYDRO ELECTRIC COMMISSION</v>
          </cell>
          <cell r="B2430" t="str">
            <v>HYDRO ONE NETWORKS INC.</v>
          </cell>
          <cell r="D2430">
            <v>-71849</v>
          </cell>
        </row>
        <row r="2431">
          <cell r="A2431" t="str">
            <v>WATERLOO NORTH HYDRO INC.</v>
          </cell>
          <cell r="B2431" t="str">
            <v>WATERLOO NORTH HYDRO INC.</v>
          </cell>
          <cell r="D2431">
            <v>-12630310</v>
          </cell>
        </row>
        <row r="2432">
          <cell r="A2432" t="str">
            <v>WELLAND HYDRO-ELECTRIC SYSTEM CORP.</v>
          </cell>
          <cell r="B2432" t="str">
            <v>WELLAND HYDRO-ELECTRIC SYSTEM CORP.</v>
          </cell>
          <cell r="D2432">
            <v>-3435077</v>
          </cell>
        </row>
        <row r="2433">
          <cell r="A2433" t="str">
            <v>WELLINGTON ELECTRIC DISTRIBUTION COMPANY INC.</v>
          </cell>
          <cell r="B2433" t="str">
            <v>GUELPH HYDRO ELECTRIC SYSTEMS INC.</v>
          </cell>
          <cell r="D2433">
            <v>-150117</v>
          </cell>
        </row>
        <row r="2434">
          <cell r="A2434" t="str">
            <v>WEST LINCOLN HYDRO ELECTRIC COMMISSION</v>
          </cell>
          <cell r="B2434" t="str">
            <v>NIAGARA PENINSULA ENERGY INC.</v>
          </cell>
          <cell r="D2434">
            <v>-116115</v>
          </cell>
        </row>
        <row r="2435">
          <cell r="A2435" t="str">
            <v>WHITBY HYDRO ELECTRIC CORPORATION</v>
          </cell>
          <cell r="B2435" t="str">
            <v>WHITBY HYDRO ELECTRIC CORPORATION</v>
          </cell>
          <cell r="D2435">
            <v>-23385955</v>
          </cell>
        </row>
        <row r="2436">
          <cell r="A2436" t="str">
            <v>WHITCHURCH STOUFFVILLE HYDRO ELECTRIC COMMISSION</v>
          </cell>
          <cell r="B2436" t="str">
            <v>HYDRO ONE NETWORKS INC.</v>
          </cell>
          <cell r="D2436">
            <v>-2562244</v>
          </cell>
        </row>
        <row r="2437">
          <cell r="A2437" t="str">
            <v>WILLIAMSBURG HYDRO-ELECTRIC SYSTEM</v>
          </cell>
          <cell r="B2437" t="str">
            <v>RIDEAU ST. LAWRENCE DISTRIBUTION INC.</v>
          </cell>
          <cell r="D2437">
            <v>-27463</v>
          </cell>
        </row>
        <row r="2438">
          <cell r="A2438" t="str">
            <v>WINCHESTER HYDRO COMMISSION</v>
          </cell>
          <cell r="B2438" t="str">
            <v>HYDRO ONE NETWORKS INC.</v>
          </cell>
          <cell r="D2438">
            <v>-170526</v>
          </cell>
        </row>
        <row r="2439">
          <cell r="A2439" t="str">
            <v>WINDSOR UTILITIES COMMISSION</v>
          </cell>
          <cell r="B2439" t="str">
            <v>ENWIN UTILITIES LTD.</v>
          </cell>
          <cell r="D2439">
            <v>-8341412</v>
          </cell>
        </row>
        <row r="2440">
          <cell r="A2440" t="str">
            <v>WINGHAM PUBLIC UTILITIES COMMISSION</v>
          </cell>
          <cell r="B2440" t="str">
            <v>WESTARIO POWER INC.</v>
          </cell>
          <cell r="D2440">
            <v>-290937</v>
          </cell>
        </row>
        <row r="2441">
          <cell r="A2441" t="str">
            <v>WOODSTOCK HYDRO SERVICES INC.</v>
          </cell>
          <cell r="B2441" t="str">
            <v>WOODSTOCK HYDRO SERVICES INC.</v>
          </cell>
          <cell r="D2441">
            <v>-1734998</v>
          </cell>
        </row>
        <row r="2442">
          <cell r="A2442" t="str">
            <v>WOODVILLE HYDRO-ELECTRIC SYSTEM</v>
          </cell>
          <cell r="B2442" t="str">
            <v>HYDRO ONE NETWORKS INC.</v>
          </cell>
          <cell r="D2442">
            <v>-54081</v>
          </cell>
        </row>
        <row r="2443">
          <cell r="A2443" t="str">
            <v>WYOMING HYDRO ELECTRIC COMMISSION</v>
          </cell>
          <cell r="B2443" t="str">
            <v>HYDRO ONE NETWORKS INC.</v>
          </cell>
          <cell r="D2443">
            <v>-88792</v>
          </cell>
        </row>
        <row r="2444">
          <cell r="A2444" t="str">
            <v>ZORRA ELECTRIC SUPPLY AUTHORITY</v>
          </cell>
          <cell r="B2444" t="str">
            <v>ERIE THAMES POWERLINES CORPORATION</v>
          </cell>
          <cell r="D2444">
            <v>-124336</v>
          </cell>
        </row>
        <row r="2445">
          <cell r="A2445" t="str">
            <v>ZURICH HYDRO ELECTRIC COMMISSION</v>
          </cell>
          <cell r="B2445" t="str">
            <v>FESTIVAL HYDRO INC.</v>
          </cell>
          <cell r="D2445">
            <v>-50100</v>
          </cell>
        </row>
        <row r="2450">
          <cell r="A2450" t="str">
            <v>AILSA CRAIG HYDRO ELECTRIC SYSTEM</v>
          </cell>
          <cell r="B2450" t="str">
            <v>HYDRO ONE NETWORKS INC.</v>
          </cell>
          <cell r="D2450">
            <v>-76232</v>
          </cell>
        </row>
        <row r="2451">
          <cell r="A2451" t="str">
            <v>AJAX HYDRO-ELECTRIC COMMISSION</v>
          </cell>
          <cell r="B2451" t="str">
            <v>VERIDIAN CONNECTIONS INC.</v>
          </cell>
          <cell r="D2451">
            <v>-17463711</v>
          </cell>
        </row>
        <row r="2452">
          <cell r="A2452" t="str">
            <v>ALVINSTON PUBLIC UTILITIES COMMISSION</v>
          </cell>
          <cell r="B2452" t="str">
            <v>BLUEWATER POWER DISTRIBUTION CORPORATION</v>
          </cell>
          <cell r="D2452">
            <v>-40396</v>
          </cell>
        </row>
        <row r="2453">
          <cell r="A2453" t="str">
            <v>ANCASTER HYDRO-ELECTRIC COMMISSION</v>
          </cell>
          <cell r="B2453" t="str">
            <v>HORIZON UTILITIES CORPORATION</v>
          </cell>
          <cell r="D2453">
            <v>-974689</v>
          </cell>
        </row>
        <row r="2454">
          <cell r="A2454" t="str">
            <v>ARKONA HYDRO ELECTRIC COMMISSION</v>
          </cell>
          <cell r="B2454" t="str">
            <v>HYDRO ONE NETWORKS INC.</v>
          </cell>
          <cell r="D2454">
            <v>-53496</v>
          </cell>
        </row>
        <row r="2455">
          <cell r="A2455" t="str">
            <v>ARNPRIOR HYDRO ELECTRIC COMMISSION</v>
          </cell>
          <cell r="B2455" t="str">
            <v>HYDRO ONE NETWORKS INC.</v>
          </cell>
          <cell r="D2455">
            <v>-1171606</v>
          </cell>
        </row>
        <row r="2456">
          <cell r="A2456" t="str">
            <v>ASPHODEL-NORWOOD DISTRIBUTION INCORPORATED</v>
          </cell>
          <cell r="B2456" t="str">
            <v>PETERBOROUGH DISTRIBUTION INCORPORATED</v>
          </cell>
          <cell r="D2456">
            <v>-62092</v>
          </cell>
        </row>
        <row r="2457">
          <cell r="A2457" t="str">
            <v>ATIKOKAN HYDRO INC.</v>
          </cell>
          <cell r="B2457" t="str">
            <v>ATIKOKAN HYDRO INC.</v>
          </cell>
          <cell r="D2457">
            <v>-296693</v>
          </cell>
        </row>
        <row r="2458">
          <cell r="A2458" t="str">
            <v>AURORA HYDRO CONNECTIONS LIMITED</v>
          </cell>
          <cell r="B2458" t="str">
            <v>POWERSTREAM INC.</v>
          </cell>
          <cell r="D2458">
            <v>-13611099</v>
          </cell>
        </row>
        <row r="2459">
          <cell r="A2459" t="str">
            <v>AYLMER PUBLIC UTILITIES COMMISSION</v>
          </cell>
          <cell r="B2459" t="str">
            <v>ERIE THAMES POWERLINES CORPORATION</v>
          </cell>
          <cell r="D2459">
            <v>-685655</v>
          </cell>
        </row>
        <row r="2460">
          <cell r="A2460" t="str">
            <v>BATH HYDRO</v>
          </cell>
          <cell r="B2460" t="str">
            <v>HYDRO ONE NETWORKS INC.</v>
          </cell>
          <cell r="D2460">
            <v>-385074</v>
          </cell>
        </row>
        <row r="2461">
          <cell r="A2461" t="str">
            <v>BEACHBURG HYDRO</v>
          </cell>
          <cell r="B2461" t="str">
            <v>OTTAWA RIVER POWER CORPORATION</v>
          </cell>
          <cell r="D2461">
            <v>-72922</v>
          </cell>
        </row>
        <row r="2462">
          <cell r="A2462" t="str">
            <v>BELLEVILLE ELECTRIC CORPORATION</v>
          </cell>
          <cell r="B2462" t="str">
            <v>VERIDIAN CONNECTIONS INC.</v>
          </cell>
          <cell r="D2462">
            <v>-1477065</v>
          </cell>
        </row>
        <row r="2463">
          <cell r="A2463" t="str">
            <v>BLANDFORD-BLENHEIM PUBLIC UTILITIES COMMISSION</v>
          </cell>
          <cell r="B2463" t="str">
            <v>HYDRO ONE NETWORKS INC.</v>
          </cell>
          <cell r="D2463">
            <v>-187580</v>
          </cell>
        </row>
        <row r="2464">
          <cell r="A2464" t="str">
            <v>BLUE MOUNTAINS HYDRO SERVICES COMPANY INC.</v>
          </cell>
          <cell r="B2464" t="str">
            <v>COLLUS POWER CORP.</v>
          </cell>
          <cell r="D2464">
            <v>-388453</v>
          </cell>
        </row>
        <row r="2465">
          <cell r="A2465" t="str">
            <v>BLYTH HYDRO ELECTRIC COMMISSION</v>
          </cell>
          <cell r="B2465" t="str">
            <v>HYDRO ONE NETWORKS INC.</v>
          </cell>
          <cell r="D2465">
            <v>-118013</v>
          </cell>
        </row>
        <row r="2466">
          <cell r="A2466" t="str">
            <v>BOARD OF LIGHT &amp; HEAT COMM. OF THE CITY OF GUELPH</v>
          </cell>
          <cell r="B2466" t="str">
            <v>GUELPH HYDRO ELECTRIC SYSTEMS INC.</v>
          </cell>
          <cell r="D2466">
            <v>-22572850</v>
          </cell>
        </row>
        <row r="2467">
          <cell r="A2467" t="str">
            <v>BOBCAYGEON HYDRO ELECTRIC COMMISSION</v>
          </cell>
          <cell r="B2467" t="str">
            <v>HYDRO ONE NETWORKS INC.</v>
          </cell>
          <cell r="D2467">
            <v>-1014797</v>
          </cell>
        </row>
        <row r="2468">
          <cell r="A2468" t="str">
            <v>BRADFORD WEST GWILLIMBURY PUBLIC UTILITIES COMMISSION</v>
          </cell>
          <cell r="B2468" t="str">
            <v>POWERSTREAM INC.</v>
          </cell>
          <cell r="D2468">
            <v>-2683791</v>
          </cell>
        </row>
        <row r="2469">
          <cell r="A2469" t="str">
            <v>BRIGHTON DISTRIBUTION INC.</v>
          </cell>
          <cell r="B2469" t="str">
            <v>HYDRO ONE NETWORKS INC.</v>
          </cell>
          <cell r="D2469">
            <v>-209479</v>
          </cell>
        </row>
        <row r="2470">
          <cell r="A2470" t="str">
            <v>BROCK HYDRO-ELECTRIC COMMISSION</v>
          </cell>
          <cell r="B2470" t="str">
            <v>VERIDIAN CONNECTIONS INC.</v>
          </cell>
          <cell r="D2470">
            <v>-190459</v>
          </cell>
        </row>
        <row r="2471">
          <cell r="A2471" t="str">
            <v>BROCKVILLE UTILITIES INCORPORATED</v>
          </cell>
          <cell r="B2471" t="str">
            <v>HYDRO ONE NETWORKS INC.</v>
          </cell>
          <cell r="D2471">
            <v>-1093206</v>
          </cell>
        </row>
        <row r="2472">
          <cell r="A2472" t="str">
            <v>BRUSSELS PUBLIC UTILITIES COMMISSION</v>
          </cell>
          <cell r="B2472" t="str">
            <v>FESTIVAL HYDRO INC.</v>
          </cell>
          <cell r="D2472">
            <v>-75895</v>
          </cell>
        </row>
        <row r="2473">
          <cell r="A2473" t="str">
            <v>BURK'S FALLS HYDRO ELECTRIC COMMISSION</v>
          </cell>
          <cell r="B2473" t="str">
            <v>LAKELAND POWER DISTRIBUTION LTD.</v>
          </cell>
          <cell r="D2473">
            <v>-101545</v>
          </cell>
        </row>
        <row r="2474">
          <cell r="A2474" t="str">
            <v>BURLINGTON HYDRO INC.</v>
          </cell>
          <cell r="B2474" t="str">
            <v>BURLINGTON HYDRO INC.</v>
          </cell>
          <cell r="D2474">
            <v>-24902845</v>
          </cell>
        </row>
        <row r="2475">
          <cell r="A2475" t="str">
            <v>CALEDON HYDRO CORPORATION</v>
          </cell>
          <cell r="B2475" t="str">
            <v>HYDRO ONE NETWORKS INC.</v>
          </cell>
          <cell r="D2475">
            <v>-1671329</v>
          </cell>
        </row>
        <row r="2476">
          <cell r="A2476" t="str">
            <v>CAMBRIDGE AND NORTH DUMFRIES HYDRO INC.</v>
          </cell>
          <cell r="B2476" t="str">
            <v>CAMBRIDGE AND NORTH DUMFRIES HYDRO INC.</v>
          </cell>
          <cell r="D2476">
            <v>-27999263</v>
          </cell>
        </row>
        <row r="2477">
          <cell r="A2477" t="str">
            <v>CAPREOL HYDRO ELECTRIC COMMISSION</v>
          </cell>
          <cell r="B2477" t="str">
            <v>GREATER SUDBURY HYDRO INC.</v>
          </cell>
          <cell r="D2477">
            <v>-423058</v>
          </cell>
        </row>
        <row r="2478">
          <cell r="A2478" t="str">
            <v>CASSELMAN HYDRO INC.</v>
          </cell>
          <cell r="B2478" t="str">
            <v>HYDRO OTTAWA LIMITED</v>
          </cell>
          <cell r="D2478">
            <v>-591060</v>
          </cell>
        </row>
        <row r="2479">
          <cell r="A2479" t="str">
            <v>CAVAN-MILLBROOK-NORTH MONAGHAN PUBLIC UTILITIES COMMISSION</v>
          </cell>
          <cell r="B2479" t="str">
            <v>HYDRO ONE NETWORKS INC.</v>
          </cell>
          <cell r="D2479">
            <v>-203756</v>
          </cell>
        </row>
        <row r="2480">
          <cell r="A2480" t="str">
            <v>CENTRE HASTINGS HYDRO ELECTRIC COMMISSION</v>
          </cell>
          <cell r="B2480" t="str">
            <v>HYDRO ONE NETWORKS INC.</v>
          </cell>
          <cell r="D2480">
            <v>-71400</v>
          </cell>
        </row>
        <row r="2481">
          <cell r="A2481" t="str">
            <v>CHALK RIVER HYDRO</v>
          </cell>
          <cell r="B2481" t="str">
            <v>HYDRO ONE NETWORKS INC.</v>
          </cell>
          <cell r="D2481">
            <v>-104885</v>
          </cell>
        </row>
        <row r="2482">
          <cell r="A2482" t="str">
            <v>CHAPLEAU PUBLIC UTILITIES CORPORATION</v>
          </cell>
          <cell r="B2482" t="str">
            <v>CHAPLEAU PUBLIC UTILITIES CORPORATION</v>
          </cell>
          <cell r="D2482">
            <v>-59475</v>
          </cell>
        </row>
        <row r="2483">
          <cell r="A2483" t="str">
            <v>CITY OF DRYDEN HYDRO ELECTRIC COMMISSION</v>
          </cell>
          <cell r="B2483" t="str">
            <v>HYDRO ONE NETWORKS INC.</v>
          </cell>
          <cell r="D2483">
            <v>-692036</v>
          </cell>
        </row>
        <row r="2484">
          <cell r="A2484" t="str">
            <v>CLARINGTON HYDRO-ELECTRIC COMMISSION</v>
          </cell>
          <cell r="B2484" t="str">
            <v>VERIDIAN CONNECTIONS INC.</v>
          </cell>
          <cell r="D2484">
            <v>-6101471</v>
          </cell>
        </row>
        <row r="2485">
          <cell r="A2485" t="str">
            <v>CLEARVIEW HYDRO ELECTRIC COMMISSION</v>
          </cell>
          <cell r="B2485" t="str">
            <v>COLLUS POWER CORP.</v>
          </cell>
          <cell r="D2485">
            <v>-251571</v>
          </cell>
        </row>
        <row r="2486">
          <cell r="A2486" t="str">
            <v>CLINTON POWER CORPORATION</v>
          </cell>
          <cell r="B2486" t="str">
            <v>ERIE THAMES POWERLINES CORPORATION</v>
          </cell>
          <cell r="D2486">
            <v>-90288</v>
          </cell>
        </row>
        <row r="2487">
          <cell r="A2487" t="str">
            <v>COBDEN HYDRO</v>
          </cell>
          <cell r="B2487" t="str">
            <v>HYDRO ONE NETWORKS INC.</v>
          </cell>
          <cell r="D2487">
            <v>-231265</v>
          </cell>
        </row>
        <row r="2488">
          <cell r="A2488" t="str">
            <v>COLBORNE PUBLIC UTILITIES COMMISSION</v>
          </cell>
          <cell r="B2488" t="str">
            <v>LAKEFRONT UTILITIES INC.</v>
          </cell>
          <cell r="D2488">
            <v>-72121</v>
          </cell>
        </row>
        <row r="2489">
          <cell r="A2489" t="str">
            <v>COTTAM HYDRO-ELECTRIC SYSTEM</v>
          </cell>
          <cell r="B2489" t="str">
            <v>E.L.K. ENERGY INC.</v>
          </cell>
          <cell r="D2489">
            <v>-627052</v>
          </cell>
        </row>
        <row r="2490">
          <cell r="A2490" t="str">
            <v>DASHWOOD HYDRO-ELECTRIC SYSTEM</v>
          </cell>
          <cell r="B2490" t="str">
            <v>FESTIVAL HYDRO INC.</v>
          </cell>
          <cell r="D2490">
            <v>-6080</v>
          </cell>
        </row>
        <row r="2491">
          <cell r="A2491" t="str">
            <v>DEEP RIVER HYDRO</v>
          </cell>
          <cell r="B2491" t="str">
            <v>HYDRO ONE NETWORKS INC.</v>
          </cell>
          <cell r="D2491">
            <v>-581086</v>
          </cell>
        </row>
        <row r="2492">
          <cell r="A2492" t="str">
            <v>DELHI HYDRO-ELECTRIC COMMISSION</v>
          </cell>
          <cell r="B2492" t="str">
            <v>NORFOLK POWER DISTRIBUTION INC.</v>
          </cell>
          <cell r="D2492">
            <v>-62683</v>
          </cell>
        </row>
        <row r="2493">
          <cell r="A2493" t="str">
            <v>DESERONTO PUBLIC UTILITIES COMMISSION</v>
          </cell>
          <cell r="B2493" t="str">
            <v>HYDRO ONE NETWORKS INC.</v>
          </cell>
          <cell r="D2493">
            <v>-108785</v>
          </cell>
        </row>
        <row r="2494">
          <cell r="A2494" t="str">
            <v>DRESDEN UTILITIES COMMISSION</v>
          </cell>
          <cell r="B2494" t="str">
            <v>CHATHAM-KENT HYDRO INC.</v>
          </cell>
          <cell r="D2494">
            <v>-110680</v>
          </cell>
        </row>
        <row r="2495">
          <cell r="A2495" t="str">
            <v>DUNDALK HYDRO ELECTRIC SYSTEM</v>
          </cell>
          <cell r="B2495" t="str">
            <v>HYDRO ONE NETWORKS INC.</v>
          </cell>
          <cell r="D2495">
            <v>-162571</v>
          </cell>
        </row>
        <row r="2496">
          <cell r="A2496" t="str">
            <v>DUNDAS HYDRO-ELECTRIC COMMISSION</v>
          </cell>
          <cell r="B2496" t="str">
            <v>HORIZON UTILITIES CORPORATION</v>
          </cell>
          <cell r="D2496">
            <v>-3611724</v>
          </cell>
        </row>
        <row r="2497">
          <cell r="A2497" t="str">
            <v>DUNNVILLE HYDRO ELECTRIC COMMISSION</v>
          </cell>
          <cell r="B2497" t="str">
            <v>HALDIMAND COUNTY HYDRO INC.</v>
          </cell>
          <cell r="D2497">
            <v>-445243</v>
          </cell>
        </row>
        <row r="2498">
          <cell r="A2498" t="str">
            <v>DURHAM HYDRO ELECTRIC COMMISSION</v>
          </cell>
          <cell r="B2498" t="str">
            <v>HYDRO ONE NETWORKS INC.</v>
          </cell>
          <cell r="D2498">
            <v>-73640</v>
          </cell>
        </row>
        <row r="2499">
          <cell r="A2499" t="str">
            <v>DUTTON HYDRO LIMITED</v>
          </cell>
          <cell r="B2499" t="str">
            <v>MIDDLESEX POWER DISTRIBUTION CORPORATION</v>
          </cell>
          <cell r="D2499">
            <v>-69053</v>
          </cell>
        </row>
        <row r="2500">
          <cell r="A2500" t="str">
            <v>EAST ZORRA-TAVISTOCK PUBLIC UTILITY COMMISSION</v>
          </cell>
          <cell r="B2500" t="str">
            <v>ERIE THAMES POWERLINES CORPORATION</v>
          </cell>
          <cell r="D2500">
            <v>-353905</v>
          </cell>
        </row>
        <row r="2501">
          <cell r="A2501" t="str">
            <v>ELMWOOD HYDRO-ELECTRIC SYSTEM</v>
          </cell>
          <cell r="B2501" t="str">
            <v>WESTARIO POWER INC.</v>
          </cell>
          <cell r="D2501">
            <v>-7042</v>
          </cell>
        </row>
        <row r="2502">
          <cell r="A2502" t="str">
            <v>EMBRUN COOPERATIVE HYDRO INC.</v>
          </cell>
          <cell r="B2502" t="str">
            <v>COOPERATIVE HYDRO EMBRUN INC.</v>
          </cell>
          <cell r="D2502">
            <v>-488326</v>
          </cell>
        </row>
        <row r="2503">
          <cell r="A2503" t="str">
            <v>ERIN HYDRO ELECTRIC COMMISSION</v>
          </cell>
          <cell r="B2503" t="str">
            <v>HYDRO ONE NETWORKS INC.</v>
          </cell>
          <cell r="D2503">
            <v>-958799</v>
          </cell>
        </row>
        <row r="2504">
          <cell r="A2504" t="str">
            <v>ESSEX HYDRO-ELECTRIC COMMISSION</v>
          </cell>
          <cell r="B2504" t="str">
            <v>E.L.K. ENERGY INC.</v>
          </cell>
          <cell r="D2504">
            <v>-793928</v>
          </cell>
        </row>
        <row r="2505">
          <cell r="A2505" t="str">
            <v>FENELON FALLS BOARD OF WATER, LIGHT AND POWER COMMISSIONERS</v>
          </cell>
          <cell r="B2505" t="str">
            <v>HYDRO ONE NETWORKS INC.</v>
          </cell>
          <cell r="D2505">
            <v>-116426</v>
          </cell>
        </row>
        <row r="2506">
          <cell r="A2506" t="str">
            <v>FLAMBOROUGH HYDRO ELECTRIC COMMISSION</v>
          </cell>
          <cell r="B2506" t="str">
            <v>HORIZON UTILITIES CORPORATION</v>
          </cell>
          <cell r="D2506">
            <v>-631177</v>
          </cell>
        </row>
        <row r="2507">
          <cell r="A2507" t="str">
            <v>FOREST PUBLIC UTILITIES COMMISSION</v>
          </cell>
          <cell r="B2507" t="str">
            <v>HYDRO ONE NETWORKS INC.</v>
          </cell>
          <cell r="D2507">
            <v>-238467</v>
          </cell>
        </row>
        <row r="2508">
          <cell r="A2508" t="str">
            <v>FORT FRANCES POWER CORPORATION</v>
          </cell>
          <cell r="B2508" t="str">
            <v>FORT FRANCES POWER CORPORATION</v>
          </cell>
          <cell r="D2508">
            <v>-301349</v>
          </cell>
        </row>
        <row r="2509">
          <cell r="A2509" t="str">
            <v>GEORGINA HYDRO ELECTRIC COMMISSION</v>
          </cell>
          <cell r="B2509" t="str">
            <v>HYDRO ONE NETWORKS INC.</v>
          </cell>
          <cell r="D2509">
            <v>-519344</v>
          </cell>
        </row>
        <row r="2510">
          <cell r="A2510" t="str">
            <v>GLENCOE PUBLIC UTILITIES COMMISSION</v>
          </cell>
          <cell r="B2510" t="str">
            <v>HYDRO ONE NETWORKS INC.</v>
          </cell>
          <cell r="D2510">
            <v>-151950</v>
          </cell>
        </row>
        <row r="2511">
          <cell r="A2511" t="str">
            <v>GOULBOURN HYDRO ELECTRIC COMMISSION</v>
          </cell>
          <cell r="B2511" t="str">
            <v>HYDRO OTTAWA LIMITED</v>
          </cell>
          <cell r="D2511">
            <v>-578086</v>
          </cell>
        </row>
        <row r="2512">
          <cell r="A2512" t="str">
            <v>GRAND BEND PUBLIC UTILITIES COMMISSION</v>
          </cell>
          <cell r="B2512" t="str">
            <v>HYDRO ONE NETWORKS INC.</v>
          </cell>
          <cell r="D2512">
            <v>-465545</v>
          </cell>
        </row>
        <row r="2513">
          <cell r="A2513" t="str">
            <v>GRAND VALLEY ENERGY INC.</v>
          </cell>
          <cell r="B2513" t="str">
            <v>ORANGEVILLE HYDRO LIMITED</v>
          </cell>
          <cell r="D2513">
            <v>-439949</v>
          </cell>
        </row>
        <row r="2514">
          <cell r="A2514" t="str">
            <v>GRAVENHURST HYDRO ELECTRIC INC.</v>
          </cell>
          <cell r="B2514" t="str">
            <v>VERIDIAN CONNECTIONS INC.</v>
          </cell>
          <cell r="D2514">
            <v>-483787</v>
          </cell>
        </row>
        <row r="2515">
          <cell r="A2515" t="str">
            <v>GRIMSBY POWER INCORPORATED</v>
          </cell>
          <cell r="B2515" t="str">
            <v>GRIMSBY POWER INCORPORATED</v>
          </cell>
          <cell r="D2515">
            <v>-4809522</v>
          </cell>
        </row>
        <row r="2516">
          <cell r="A2516" t="str">
            <v>GUELPH/ERAMOSA HYDRO-ELECTRIC COMMISSION</v>
          </cell>
          <cell r="B2516" t="str">
            <v>GUELPH HYDRO ELECTRIC SYSTEMS INC.</v>
          </cell>
          <cell r="D2516">
            <v>-887451</v>
          </cell>
        </row>
        <row r="2517">
          <cell r="A2517" t="str">
            <v>HALDIMAND HYDRO-ELECTRIC COMMISSION</v>
          </cell>
          <cell r="B2517" t="str">
            <v>HALDIMAND COUNTY HYDRO INC.</v>
          </cell>
          <cell r="D2517">
            <v>-507544</v>
          </cell>
        </row>
        <row r="2518">
          <cell r="A2518" t="str">
            <v>HALTON HILLS HYDRO INC.</v>
          </cell>
          <cell r="B2518" t="str">
            <v>HALTON HILLS HYDRO INC.</v>
          </cell>
          <cell r="D2518">
            <v>-5023623</v>
          </cell>
        </row>
        <row r="2519">
          <cell r="A2519" t="str">
            <v>HAMILTON HYDRO INC.</v>
          </cell>
          <cell r="B2519" t="str">
            <v>HORIZON UTILITIES CORPORATION</v>
          </cell>
          <cell r="D2519">
            <v>-7031831</v>
          </cell>
        </row>
        <row r="2520">
          <cell r="A2520" t="str">
            <v>HANOVER ELECTRIC SERVICES INC.</v>
          </cell>
          <cell r="B2520" t="str">
            <v>WESTARIO POWER INC.</v>
          </cell>
          <cell r="D2520">
            <v>-480012</v>
          </cell>
        </row>
        <row r="2521">
          <cell r="A2521" t="str">
            <v>HASTINGS PUBLIC UTILITIES</v>
          </cell>
          <cell r="B2521" t="str">
            <v>HYDRO ONE NETWORKS INC.</v>
          </cell>
          <cell r="D2521">
            <v>-51313</v>
          </cell>
        </row>
        <row r="2522">
          <cell r="A2522" t="str">
            <v>HAVELOCK-BELMONT-METHUEN HYDRO ELECTRIC COMMISSION</v>
          </cell>
          <cell r="B2522" t="str">
            <v>HYDRO ONE NETWORKS INC.</v>
          </cell>
          <cell r="D2522">
            <v>-46025</v>
          </cell>
        </row>
        <row r="2523">
          <cell r="A2523" t="str">
            <v>HEARST POWER DISTRIBUTION COMPANY LIMITED</v>
          </cell>
          <cell r="B2523" t="str">
            <v>HEARST POWER DISTRIBUTION COMPANY LIMITED</v>
          </cell>
          <cell r="D2523">
            <v>-206641</v>
          </cell>
        </row>
        <row r="2524">
          <cell r="A2524" t="str">
            <v>HEC OF THE TOWNSHIP OF ALFRED - PLANTAGENET</v>
          </cell>
          <cell r="B2524" t="str">
            <v>HYDRO 2000 INC.</v>
          </cell>
          <cell r="D2524">
            <v>-127762</v>
          </cell>
        </row>
        <row r="2525">
          <cell r="A2525" t="str">
            <v>HENSALL PUBLIC UTILITIES COMMISSION</v>
          </cell>
          <cell r="B2525" t="str">
            <v>FESTIVAL HYDRO INC.</v>
          </cell>
          <cell r="D2525">
            <v>-53777</v>
          </cell>
        </row>
        <row r="2526">
          <cell r="A2526" t="str">
            <v>HOLSTEIN HYDRO ELECTRIC SYSTEM</v>
          </cell>
          <cell r="B2526" t="str">
            <v>WELLINGTON NORTH POWER INC.</v>
          </cell>
          <cell r="D2526">
            <v>-11616</v>
          </cell>
        </row>
        <row r="2527">
          <cell r="A2527" t="str">
            <v>HUNTSVILLE PUBLIC UTILITIES COMMISSION</v>
          </cell>
          <cell r="B2527" t="str">
            <v>LAKELAND POWER DISTRIBUTION LTD.</v>
          </cell>
          <cell r="D2527">
            <v>-434121</v>
          </cell>
        </row>
        <row r="2528">
          <cell r="A2528" t="str">
            <v>HYDRO ELECTRIC COMMISSION OF THE CORPORATION OF THE TOWNSHIP OF MIDDLESEX CENTRE</v>
          </cell>
          <cell r="B2528" t="str">
            <v>HYDRO ONE NETWORKS INC.</v>
          </cell>
          <cell r="D2528">
            <v>-279993</v>
          </cell>
        </row>
        <row r="2529">
          <cell r="A2529" t="str">
            <v>HYDRO ELECTRIC COMMISSION OF THE TOWN OF LEAMINGTON</v>
          </cell>
          <cell r="B2529" t="str">
            <v>ESSEX POWERLINES CORPORATION</v>
          </cell>
          <cell r="D2529">
            <v>-2220610</v>
          </cell>
        </row>
        <row r="2530">
          <cell r="A2530" t="str">
            <v>HYDRO ELECTRIC COMMISSION OF THE TOWNSHIP OF SPRINGWATER</v>
          </cell>
          <cell r="B2530" t="str">
            <v>HYDRO ONE NETWORKS INC.</v>
          </cell>
          <cell r="D2530">
            <v>-157903</v>
          </cell>
        </row>
        <row r="2531">
          <cell r="A2531" t="str">
            <v>HYDRO HAWKESBURY INC.</v>
          </cell>
          <cell r="B2531" t="str">
            <v>HYDRO HAWKESBURY INC.</v>
          </cell>
          <cell r="D2531">
            <v>-654859</v>
          </cell>
        </row>
        <row r="2532">
          <cell r="A2532" t="str">
            <v>HYDRO MISSISSAUGA CORPORATION</v>
          </cell>
          <cell r="B2532" t="str">
            <v>ENERSOURCE HYDRO MISSISSAUGA INC.</v>
          </cell>
          <cell r="D2532">
            <v>-211426595</v>
          </cell>
        </row>
        <row r="2533">
          <cell r="A2533" t="str">
            <v>HYDRO ONE BRAMPTON NETWORKS INC.</v>
          </cell>
          <cell r="B2533" t="str">
            <v>HYDRO ONE BRAMPTON NETWORKS INC.</v>
          </cell>
          <cell r="D2533">
            <v>-70428446</v>
          </cell>
        </row>
        <row r="2534">
          <cell r="A2534" t="str">
            <v>HYDRO OTTAWA LIMITED</v>
          </cell>
          <cell r="B2534" t="str">
            <v>HYDRO OTTAWA LIMITED</v>
          </cell>
          <cell r="D2534">
            <v>-38220563</v>
          </cell>
        </row>
        <row r="2535">
          <cell r="A2535" t="str">
            <v>HYDRO VAUGHAN DISTRIBUTION INC.</v>
          </cell>
          <cell r="B2535" t="str">
            <v>POWERSTREAM INC.</v>
          </cell>
          <cell r="D2535">
            <v>-87209685</v>
          </cell>
        </row>
        <row r="2536">
          <cell r="A2536" t="str">
            <v>HYDRO-ELECTRIC COMMISSION FOR THE TOWN OF AMHERSTBURG</v>
          </cell>
          <cell r="B2536" t="str">
            <v>ESSEX POWERLINES CORPORATION</v>
          </cell>
          <cell r="D2536">
            <v>-839038</v>
          </cell>
        </row>
        <row r="2537">
          <cell r="A2537" t="str">
            <v>HYDRO-ELECTRIC COMMISSION OF SOUTH DUMFRIES</v>
          </cell>
          <cell r="B2537" t="str">
            <v>BRANT COUNTY POWER INC.</v>
          </cell>
          <cell r="D2537">
            <v>-1339960</v>
          </cell>
        </row>
        <row r="2538">
          <cell r="A2538" t="str">
            <v>HYDRO-ELECTRIC COMMISSION OF THE CITY OF BRANTFORD</v>
          </cell>
          <cell r="B2538" t="str">
            <v>BRANTFORD POWER INC.</v>
          </cell>
          <cell r="D2538">
            <v>-6136637</v>
          </cell>
        </row>
        <row r="2539">
          <cell r="A2539" t="str">
            <v>HYDRO-ELECTRIC COMMISSION OF THE CITY OF PEMBROKE</v>
          </cell>
          <cell r="B2539" t="str">
            <v>OTTAWA RIVER POWER CORPORATION</v>
          </cell>
          <cell r="D2539">
            <v>-1843533</v>
          </cell>
        </row>
        <row r="2540">
          <cell r="A2540" t="str">
            <v>HYDRO-ELECTRIC COMMISSION OF THE CITY OF SARNIA</v>
          </cell>
          <cell r="B2540" t="str">
            <v>BLUEWATER POWER DISTRIBUTION CORPORATION</v>
          </cell>
          <cell r="D2540">
            <v>-1677753</v>
          </cell>
        </row>
        <row r="2541">
          <cell r="A2541" t="str">
            <v>HYDRO-ELECTRIC COMMISSION OF THE CITY OF TORONTO - EAST YORK OFFICE</v>
          </cell>
          <cell r="B2541" t="str">
            <v>TORONTO HYDRO-ELECTRIC SYSTEM LIMITED</v>
          </cell>
          <cell r="D2541">
            <v>-1161504</v>
          </cell>
        </row>
        <row r="2542">
          <cell r="A2542" t="str">
            <v>HYDRO-ELECTRIC COMMISSION OF THE CITY OF TORONTO - ETOBICOKE OFFICE</v>
          </cell>
          <cell r="B2542" t="str">
            <v>TORONTO HYDRO-ELECTRIC SYSTEM LIMITED</v>
          </cell>
          <cell r="D2542">
            <v>-17024926</v>
          </cell>
        </row>
        <row r="2543">
          <cell r="A2543" t="str">
            <v>HYDRO-ELECTRIC COMMISSION OF THE CITY OF TORONTO - NORTH YORK OFFICE</v>
          </cell>
          <cell r="B2543" t="str">
            <v>TORONTO HYDRO-ELECTRIC SYSTEM LIMITED</v>
          </cell>
          <cell r="D2543">
            <v>-13859585</v>
          </cell>
        </row>
        <row r="2544">
          <cell r="A2544" t="str">
            <v>HYDRO-ELECTRIC COMMISSION OF THE CITY OF TORONTO - SCARBOROUGH OFFICE</v>
          </cell>
          <cell r="B2544" t="str">
            <v>TORONTO HYDRO-ELECTRIC SYSTEM LIMITED</v>
          </cell>
          <cell r="D2544">
            <v>-45210315</v>
          </cell>
        </row>
        <row r="2545">
          <cell r="A2545" t="str">
            <v>HYDRO-ELECTRIC COMMISSION OF THE CITY OF TORONTO - TORONTO OFFICE</v>
          </cell>
          <cell r="B2545" t="str">
            <v>TORONTO HYDRO-ELECTRIC SYSTEM LIMITED</v>
          </cell>
          <cell r="D2545">
            <v>-16694536</v>
          </cell>
        </row>
        <row r="2546">
          <cell r="A2546" t="str">
            <v>HYDRO-ELECTRIC COMMISSION OF THE CITY OF TORONTO - YORK OFFICE</v>
          </cell>
          <cell r="B2546" t="str">
            <v>TORONTO HYDRO-ELECTRIC SYSTEM LIMITED</v>
          </cell>
          <cell r="D2546">
            <v>-1481049</v>
          </cell>
        </row>
        <row r="2547">
          <cell r="A2547" t="str">
            <v>HYDRO-ELECTRIC COMMISSION OF THE TOWN OF BOTHWELL</v>
          </cell>
          <cell r="B2547" t="str">
            <v>CHATHAM-KENT HYDRO INC.</v>
          </cell>
          <cell r="D2547">
            <v>-18554</v>
          </cell>
        </row>
        <row r="2548">
          <cell r="A2548" t="str">
            <v>HYDRO-ELECTRIC COMMISSION OF THE TOWN OF BRACEBRIDGE</v>
          </cell>
          <cell r="B2548" t="str">
            <v>LAKELAND POWER DISTRIBUTION LTD.</v>
          </cell>
          <cell r="D2548">
            <v>-348635</v>
          </cell>
        </row>
        <row r="2549">
          <cell r="A2549" t="str">
            <v>HYDRO-ELECTRIC COMMISSION OF THE TOWN OF CACHE BAY</v>
          </cell>
          <cell r="B2549" t="str">
            <v>GREATER SUDBURY HYDRO INC.</v>
          </cell>
          <cell r="D2549">
            <v>-3110</v>
          </cell>
        </row>
        <row r="2550">
          <cell r="A2550" t="str">
            <v>HYDRO-ELECTRIC COMMISSION OF THE TOWN OF HARRISTON</v>
          </cell>
          <cell r="B2550" t="str">
            <v>WESTARIO POWER INC.</v>
          </cell>
          <cell r="D2550">
            <v>-81709</v>
          </cell>
        </row>
        <row r="2551">
          <cell r="A2551" t="str">
            <v>HYDRO-ELECTRIC COMMISSION OF THE TOWN OF HARROW</v>
          </cell>
          <cell r="B2551" t="str">
            <v>E.L.K. ENERGY INC.</v>
          </cell>
          <cell r="D2551">
            <v>-308527</v>
          </cell>
        </row>
        <row r="2552">
          <cell r="A2552" t="str">
            <v>HYDRO-ELECTRIC COMMISSION OF THE TOWN OF LASALLE</v>
          </cell>
          <cell r="B2552" t="str">
            <v>ESSEX POWERLINES CORPORATION</v>
          </cell>
          <cell r="D2552">
            <v>-6522928</v>
          </cell>
        </row>
        <row r="2553">
          <cell r="A2553" t="str">
            <v>HYDRO-ELECTRIC COMMISSION OF THE TOWN OF PORT ELGIN</v>
          </cell>
          <cell r="B2553" t="str">
            <v>WESTARIO POWER INC.</v>
          </cell>
          <cell r="D2553">
            <v>-2022643</v>
          </cell>
        </row>
        <row r="2554">
          <cell r="A2554" t="str">
            <v>HYDRO-ELECTRIC COMMISSION OF THE TOWN OF STURGEON FALLS</v>
          </cell>
          <cell r="B2554" t="str">
            <v>GREATER SUDBURY HYDRO INC.</v>
          </cell>
          <cell r="D2554">
            <v>-74664</v>
          </cell>
        </row>
        <row r="2555">
          <cell r="A2555" t="str">
            <v>HYDRO-ELECTRIC COMMISSION OF THE TOWN OF VANKLEEK HILL</v>
          </cell>
          <cell r="B2555" t="str">
            <v>HYDRO ONE NETWORKS INC.</v>
          </cell>
          <cell r="D2555">
            <v>-104455</v>
          </cell>
        </row>
        <row r="2556">
          <cell r="A2556" t="str">
            <v>HYDRO-ELECTRIC COMMISSION OF THE TOWN OF WALLACEBURG</v>
          </cell>
          <cell r="B2556" t="str">
            <v>CHATHAM-KENT HYDRO INC.</v>
          </cell>
          <cell r="D2556">
            <v>-736677</v>
          </cell>
        </row>
        <row r="2557">
          <cell r="A2557" t="str">
            <v>HYDRO-ELECTRIC COMMISSION OF THE TOWN OF WASAGA BEACH</v>
          </cell>
          <cell r="B2557" t="str">
            <v>WASAGA DISTRIBUTION INC.</v>
          </cell>
          <cell r="D2557">
            <v>-4206444</v>
          </cell>
        </row>
        <row r="2558">
          <cell r="A2558" t="str">
            <v>HYDRO-ELECTRIC COMMISSION OF THE TOWN OF WEBBWOOD</v>
          </cell>
          <cell r="B2558" t="str">
            <v>ESPANOLA REGIONAL HYDRO DISTRIBUTION CORPORATION</v>
          </cell>
          <cell r="D2558">
            <v>-9548</v>
          </cell>
        </row>
        <row r="2559">
          <cell r="A2559" t="str">
            <v>HYDRO-ELECTRIC COMMISSION OF THE TOWN OF WIARTON</v>
          </cell>
          <cell r="B2559" t="str">
            <v>HYDRO ONE NETWORKS INC.</v>
          </cell>
          <cell r="D2559">
            <v>-166008</v>
          </cell>
        </row>
        <row r="2560">
          <cell r="A2560" t="str">
            <v>HYDRO-ELECTRIC COMMISSION OF THE TOWNSHIP OF BRANTFORD</v>
          </cell>
          <cell r="B2560" t="str">
            <v>BRANT COUNTY POWER INC.</v>
          </cell>
          <cell r="D2560">
            <v>-672280</v>
          </cell>
        </row>
        <row r="2561">
          <cell r="A2561" t="str">
            <v>HYDRO-ELECTRIC COMMISSION OF THE TOWNSHIP OF BURFORD</v>
          </cell>
          <cell r="B2561" t="str">
            <v>BRANT COUNTY POWER INC.</v>
          </cell>
          <cell r="D2561">
            <v>-306179</v>
          </cell>
        </row>
        <row r="2562">
          <cell r="A2562" t="str">
            <v>HYDRO-ELECTRIC COMMISSION OF THE TOWNSHIP OF ESSA</v>
          </cell>
          <cell r="B2562" t="str">
            <v>POWERSTREAM INC.</v>
          </cell>
          <cell r="D2562">
            <v>-91794</v>
          </cell>
        </row>
        <row r="2563">
          <cell r="A2563" t="str">
            <v>HYDRO-ELECTRIC COMMISSION OF THE VILLAGE OF CLIFFORD</v>
          </cell>
          <cell r="B2563" t="str">
            <v>WESTARIO POWER INC.</v>
          </cell>
          <cell r="D2563">
            <v>-44203</v>
          </cell>
        </row>
        <row r="2564">
          <cell r="A2564" t="str">
            <v>HYDRO-ELECTRIC COMMISSION OF THE VILLAGE OF ELORA</v>
          </cell>
          <cell r="B2564" t="str">
            <v>CENTRE WELLINGTON HYDRO LTD.</v>
          </cell>
          <cell r="D2564">
            <v>-832935</v>
          </cell>
        </row>
        <row r="2565">
          <cell r="A2565" t="str">
            <v>HYDRO-ELECTRIC COMMISSION OF THE VILLAGE OF FINCH</v>
          </cell>
          <cell r="B2565" t="str">
            <v>HYDRO ONE NETWORKS INC.</v>
          </cell>
          <cell r="D2565">
            <v>-28863</v>
          </cell>
        </row>
        <row r="2566">
          <cell r="A2566" t="str">
            <v>HYDRO-ELECTRIC COMMISSION OF THE VILLAGE OF FRANKFORD</v>
          </cell>
          <cell r="B2566" t="str">
            <v>HYDRO ONE NETWORKS INC.</v>
          </cell>
          <cell r="D2566">
            <v>-23387</v>
          </cell>
        </row>
        <row r="2567">
          <cell r="A2567" t="str">
            <v>HYDRO-ELECTRIC COMMISSION OF THE VILLAGE OF L'ORIGNAL</v>
          </cell>
          <cell r="B2567" t="str">
            <v>HYDRO ONE NETWORKS INC.</v>
          </cell>
          <cell r="D2567">
            <v>-247222</v>
          </cell>
        </row>
        <row r="2568">
          <cell r="A2568" t="str">
            <v>HYDRO-ELECTRIC COMMISSION OF THE VILLAGE OF LUCAN</v>
          </cell>
          <cell r="B2568" t="str">
            <v>HYDRO ONE NETWORKS INC.</v>
          </cell>
          <cell r="D2568">
            <v>-186697</v>
          </cell>
        </row>
        <row r="2569">
          <cell r="A2569" t="str">
            <v>HYDRO-ELECTRIC COMMISSION OF THE VILLAGE OF MORRISBURG</v>
          </cell>
          <cell r="B2569" t="str">
            <v>RIDEAU ST. LAWRENCE DISTRIBUTION INC.</v>
          </cell>
          <cell r="D2569">
            <v>-182480</v>
          </cell>
        </row>
        <row r="2570">
          <cell r="A2570" t="str">
            <v>HYDRO-ELECTRIC COMMISSION OF THE VILLAGE OF NEUSTADT</v>
          </cell>
          <cell r="B2570" t="str">
            <v>WESTARIO POWER INC.</v>
          </cell>
          <cell r="D2570">
            <v>-23476</v>
          </cell>
        </row>
        <row r="2571">
          <cell r="A2571" t="str">
            <v>HYDRO-ELECTRIC COMMISSION OF THE VILLAGE OF PAISLEY</v>
          </cell>
          <cell r="B2571" t="str">
            <v>HYDRO ONE NETWORKS INC.</v>
          </cell>
          <cell r="D2571">
            <v>-60655</v>
          </cell>
        </row>
        <row r="2572">
          <cell r="A2572" t="str">
            <v>HYDRO-ELECTRIC COMMISSION OF THE VILLAGE OF ST. CLAIR BEACH</v>
          </cell>
          <cell r="B2572" t="str">
            <v>ESSEX POWERLINES CORPORATION</v>
          </cell>
          <cell r="D2572">
            <v>-1478693</v>
          </cell>
        </row>
        <row r="2573">
          <cell r="A2573" t="str">
            <v>INGERSOLL PUBLIC UTILITY COMMISSION</v>
          </cell>
          <cell r="B2573" t="str">
            <v>ERIE THAMES POWERLINES CORPORATION</v>
          </cell>
          <cell r="D2573">
            <v>-1202839</v>
          </cell>
        </row>
        <row r="2574">
          <cell r="A2574" t="str">
            <v>INNISFIL HYDRO DISTRIBUTION SYSTEMS LIMITED</v>
          </cell>
          <cell r="B2574" t="str">
            <v>INNISFIL HYDRO DISTRIBUTION SYSTEMS LIMITED</v>
          </cell>
          <cell r="D2574">
            <v>-1957473</v>
          </cell>
        </row>
        <row r="2575">
          <cell r="A2575" t="str">
            <v>IROQUOIS FALLS HYDRO</v>
          </cell>
          <cell r="B2575" t="str">
            <v>NORTHERN ONTARIO WIRES INC.</v>
          </cell>
          <cell r="D2575">
            <v>-982004</v>
          </cell>
        </row>
        <row r="2576">
          <cell r="A2576" t="str">
            <v>KANATA HYDRO-ELECTRIC COMMISSION</v>
          </cell>
          <cell r="B2576" t="str">
            <v>HYDRO OTTAWA LIMITED</v>
          </cell>
          <cell r="D2576">
            <v>-26895793</v>
          </cell>
        </row>
        <row r="2577">
          <cell r="A2577" t="str">
            <v>KENORA HYDRO ELECTRIC CORPORATION LTD.</v>
          </cell>
          <cell r="B2577" t="str">
            <v>KENORA HYDRO ELECTRIC CORPORATION LTD.</v>
          </cell>
          <cell r="D2577">
            <v>-657468</v>
          </cell>
        </row>
        <row r="2578">
          <cell r="A2578" t="str">
            <v>KILLALOE HYDRO ELECTRIC COMMISSION</v>
          </cell>
          <cell r="B2578" t="str">
            <v>OTTAWA RIVER POWER CORPORATION</v>
          </cell>
          <cell r="D2578">
            <v>-46041</v>
          </cell>
        </row>
        <row r="2579">
          <cell r="A2579" t="str">
            <v>KINCARDINE HYDRO ELECTRIC COMMISSION</v>
          </cell>
          <cell r="B2579" t="str">
            <v>WESTARIO POWER INC.</v>
          </cell>
          <cell r="D2579">
            <v>-1083678</v>
          </cell>
        </row>
        <row r="2580">
          <cell r="A2580" t="str">
            <v>KINGSTON ELECTRICITY DISTRIBUTION LIMITED</v>
          </cell>
          <cell r="B2580" t="str">
            <v>KINGSTON ELECTRICITY DISTRIBUTION LIMITED</v>
          </cell>
          <cell r="D2580">
            <v>-3791129</v>
          </cell>
        </row>
        <row r="2581">
          <cell r="B2581" t="str">
            <v>KINGSTON HYDRO CORPORATION</v>
          </cell>
          <cell r="D2581">
            <v>-3791129</v>
          </cell>
        </row>
        <row r="2582">
          <cell r="A2582" t="str">
            <v>KINGSVILLE PUBLIC UTILITY COMMISSION</v>
          </cell>
          <cell r="B2582" t="str">
            <v>E.L.K. ENERGY INC.</v>
          </cell>
          <cell r="D2582">
            <v>-1097228</v>
          </cell>
        </row>
        <row r="2583">
          <cell r="A2583" t="str">
            <v>KIRKFIELD HYDRO ELECTRIC SYSTEM</v>
          </cell>
          <cell r="B2583" t="str">
            <v>HYDRO ONE NETWORKS INC.</v>
          </cell>
          <cell r="D2583">
            <v>-43959</v>
          </cell>
        </row>
        <row r="2584">
          <cell r="A2584" t="str">
            <v>KITCHENER-WILMOT HYDRO INC.</v>
          </cell>
          <cell r="B2584" t="str">
            <v>KITCHENER-WILMOT HYDRO INC.</v>
          </cell>
          <cell r="D2584">
            <v>-21989288</v>
          </cell>
        </row>
        <row r="2585">
          <cell r="A2585" t="str">
            <v>LAKEFIELD DISTRIBUTION INCORPORATED</v>
          </cell>
          <cell r="B2585" t="str">
            <v>PETERBOROUGH DISTRIBUTION INCORPORATED</v>
          </cell>
          <cell r="D2585">
            <v>-281278</v>
          </cell>
        </row>
        <row r="2586">
          <cell r="A2586" t="str">
            <v>LAKESHORE TOWNSHIP HEC</v>
          </cell>
          <cell r="B2586" t="str">
            <v>E.L.K. ENERGY INC.</v>
          </cell>
          <cell r="D2586">
            <v>-969375</v>
          </cell>
        </row>
        <row r="2587">
          <cell r="A2587" t="str">
            <v>LANARK HIGHLANDS PUBLIC UTILITIES COMMISSION</v>
          </cell>
          <cell r="B2587" t="str">
            <v>HYDRO ONE NETWORKS INC.</v>
          </cell>
          <cell r="D2587">
            <v>-127880</v>
          </cell>
        </row>
        <row r="2588">
          <cell r="A2588" t="str">
            <v>LARDER LAKE ELECTRIC COMPANY</v>
          </cell>
          <cell r="B2588" t="str">
            <v>HYDRO ONE NETWORKS INC.</v>
          </cell>
          <cell r="D2588">
            <v>-134354</v>
          </cell>
        </row>
        <row r="2589">
          <cell r="A2589" t="str">
            <v>LATCHFORD HYDRO ELECTRIC</v>
          </cell>
          <cell r="B2589" t="str">
            <v>HYDRO ONE NETWORKS INC.</v>
          </cell>
          <cell r="D2589">
            <v>-43188</v>
          </cell>
        </row>
        <row r="2590">
          <cell r="A2590" t="str">
            <v>LINCOLN HYDRO-ELECTRIC COMMISSION</v>
          </cell>
          <cell r="B2590" t="str">
            <v>NIAGARA PENINSULA ENERGY INC.</v>
          </cell>
          <cell r="D2590">
            <v>-2180725</v>
          </cell>
        </row>
        <row r="2591">
          <cell r="A2591" t="str">
            <v>LINDSAY HYDRO-ELECTRIC SYSTEM</v>
          </cell>
          <cell r="B2591" t="str">
            <v>HYDRO ONE NETWORKS INC.</v>
          </cell>
          <cell r="D2591">
            <v>-2221960</v>
          </cell>
        </row>
        <row r="2592">
          <cell r="A2592" t="str">
            <v>LONDON HYDRO UTILITIES SERVICES INC.</v>
          </cell>
          <cell r="B2592" t="str">
            <v>LONDON HYDRO INC.</v>
          </cell>
          <cell r="D2592">
            <v>-34850128</v>
          </cell>
        </row>
        <row r="2593">
          <cell r="A2593" t="str">
            <v>MALAHIDE UTILITY COMMISSION</v>
          </cell>
          <cell r="B2593" t="str">
            <v>HYDRO ONE NETWORKS INC.</v>
          </cell>
          <cell r="D2593">
            <v>-74537</v>
          </cell>
        </row>
        <row r="2594">
          <cell r="A2594" t="str">
            <v>MAPLETON HYDRO ELECTRIC COMMISSION</v>
          </cell>
          <cell r="B2594" t="str">
            <v>HYDRO ONE NETWORKS INC.</v>
          </cell>
          <cell r="D2594">
            <v>-286244</v>
          </cell>
        </row>
        <row r="2595">
          <cell r="A2595" t="str">
            <v>MARKDALE HYDRO SYSTEM</v>
          </cell>
          <cell r="B2595" t="str">
            <v>HYDRO ONE NETWORKS INC.</v>
          </cell>
          <cell r="D2595">
            <v>-87779</v>
          </cell>
        </row>
        <row r="2596">
          <cell r="A2596" t="str">
            <v>MARKHAM HYDRO DISTRIBUTION INC.</v>
          </cell>
          <cell r="B2596" t="str">
            <v>POWERSTREAM INC.</v>
          </cell>
          <cell r="D2596">
            <v>-70046978</v>
          </cell>
        </row>
        <row r="2597">
          <cell r="A2597" t="str">
            <v>MARMORA HYDRO COMMISSION</v>
          </cell>
          <cell r="B2597" t="str">
            <v>HYDRO ONE NETWORKS INC.</v>
          </cell>
          <cell r="D2597">
            <v>-83490</v>
          </cell>
        </row>
        <row r="2598">
          <cell r="A2598" t="str">
            <v>MARTINTOWN HYDRO SYSTEM</v>
          </cell>
          <cell r="B2598" t="str">
            <v>HYDRO ONE NETWORKS INC.</v>
          </cell>
          <cell r="D2598">
            <v>-843</v>
          </cell>
        </row>
        <row r="2599">
          <cell r="A2599" t="str">
            <v>MIDLAND POWER UTILITY CORPORATION</v>
          </cell>
          <cell r="B2599" t="str">
            <v>MIDLAND POWER UTILITY CORPORATION</v>
          </cell>
          <cell r="D2599">
            <v>-412824</v>
          </cell>
        </row>
        <row r="2600">
          <cell r="A2600" t="str">
            <v>MILDMAY HYDRO-ELECTRIC COMMISSION</v>
          </cell>
          <cell r="B2600" t="str">
            <v>WESTARIO POWER INC.</v>
          </cell>
          <cell r="D2600">
            <v>-109916</v>
          </cell>
        </row>
        <row r="2601">
          <cell r="A2601" t="str">
            <v>MILTON HYDRO DISTRIBUTION INC.</v>
          </cell>
          <cell r="B2601" t="str">
            <v>MILTON HYDRO DISTRIBUTION INC.</v>
          </cell>
          <cell r="D2601">
            <v>-7959272</v>
          </cell>
        </row>
        <row r="2602">
          <cell r="A2602" t="str">
            <v>MISSISSIPPI MILLS PUBLIC UTILITIES COMMISSION</v>
          </cell>
          <cell r="B2602" t="str">
            <v>OTTAWA RIVER POWER CORPORATION</v>
          </cell>
          <cell r="D2602">
            <v>-444390</v>
          </cell>
        </row>
        <row r="2603">
          <cell r="A2603" t="str">
            <v>NANTICOKE HYDRO ELECTRIC COMMISSION</v>
          </cell>
          <cell r="B2603" t="str">
            <v>HALDIMAND COUNTY HYDRO INC.</v>
          </cell>
          <cell r="D2603">
            <v>-1235478</v>
          </cell>
        </row>
        <row r="2604">
          <cell r="A2604" t="str">
            <v>NAPANEE HYDRO-ELECTRIC COMMISSION</v>
          </cell>
          <cell r="B2604" t="str">
            <v>HYDRO ONE NETWORKS INC.</v>
          </cell>
          <cell r="D2604">
            <v>-373298</v>
          </cell>
        </row>
        <row r="2605">
          <cell r="A2605" t="str">
            <v>NEPEAN HYDRO ELECTRIC COMMISSION</v>
          </cell>
          <cell r="B2605" t="str">
            <v>HYDRO OTTAWA LIMITED</v>
          </cell>
          <cell r="D2605">
            <v>-31741005</v>
          </cell>
        </row>
        <row r="2606">
          <cell r="A2606" t="str">
            <v>NEW TECUMSETH HYDRO</v>
          </cell>
          <cell r="B2606" t="str">
            <v>POWERSTREAM INC.</v>
          </cell>
          <cell r="D2606">
            <v>-2543017</v>
          </cell>
        </row>
        <row r="2607">
          <cell r="A2607" t="str">
            <v>NEWBURY POWER INC.</v>
          </cell>
          <cell r="B2607" t="str">
            <v>MIDDLESEX POWER DISTRIBUTION CORPORATION</v>
          </cell>
          <cell r="D2607">
            <v>-32441</v>
          </cell>
        </row>
        <row r="2608">
          <cell r="A2608" t="str">
            <v>NEWMARKET HYDRO LTD.</v>
          </cell>
          <cell r="B2608" t="str">
            <v>NEWMARKET-TAY POWER DISTRIBUTION LTD.</v>
          </cell>
          <cell r="D2608">
            <v>-28475793</v>
          </cell>
        </row>
        <row r="2609">
          <cell r="A2609" t="str">
            <v>NIAGARA FALLS HYDRO INC.</v>
          </cell>
          <cell r="B2609" t="str">
            <v>NIAGARA PENINSULA ENERGY INC.</v>
          </cell>
          <cell r="D2609">
            <v>-5381489</v>
          </cell>
        </row>
        <row r="2610">
          <cell r="A2610" t="str">
            <v>NIAGARA-ON-THE-LAKE HYDRO INC.</v>
          </cell>
          <cell r="B2610" t="str">
            <v>NIAGARA-ON-THE-LAKE HYDRO INC.</v>
          </cell>
          <cell r="D2610">
            <v>-3094806</v>
          </cell>
        </row>
        <row r="2611">
          <cell r="A2611" t="str">
            <v>NICKEL CENTRE HYDRO-ELECTRIC COMMISSION</v>
          </cell>
          <cell r="B2611" t="str">
            <v>GREATER SUDBURY HYDRO INC.</v>
          </cell>
          <cell r="D2611">
            <v>-109515</v>
          </cell>
        </row>
        <row r="2612">
          <cell r="A2612" t="str">
            <v>NIPIGON HYDRO ELECTRIC COMMISSION</v>
          </cell>
          <cell r="B2612" t="str">
            <v>HYDRO ONE NETWORKS INC.</v>
          </cell>
          <cell r="D2612">
            <v>-99604</v>
          </cell>
        </row>
        <row r="2613">
          <cell r="A2613" t="str">
            <v>NORFOLK POWER DISTRIBUTION INC.</v>
          </cell>
          <cell r="B2613" t="str">
            <v>NORFOLK POWER DISTRIBUTION INC.</v>
          </cell>
          <cell r="D2613">
            <v>-126255</v>
          </cell>
        </row>
        <row r="2614">
          <cell r="A2614" t="str">
            <v>NORTH BAY HYDRO DISTRIBUTION LIMITED</v>
          </cell>
          <cell r="B2614" t="str">
            <v>NORTH BAY HYDRO DISTRIBUTION LIMITED</v>
          </cell>
          <cell r="D2614">
            <v>-4726723</v>
          </cell>
        </row>
        <row r="2615">
          <cell r="A2615" t="str">
            <v>NORTH GLENGARRY PUBLIC UTILITIES COMMISSION</v>
          </cell>
          <cell r="B2615" t="str">
            <v>HYDRO ONE NETWORKS INC.</v>
          </cell>
          <cell r="D2615">
            <v>-234918</v>
          </cell>
        </row>
        <row r="2616">
          <cell r="A2616" t="str">
            <v>NORTH GRENVILLE HYDRO-ELECTRIC COMMISSION</v>
          </cell>
          <cell r="B2616" t="str">
            <v>HYDRO ONE NETWORKS INC.</v>
          </cell>
          <cell r="D2616">
            <v>-391130</v>
          </cell>
        </row>
        <row r="2617">
          <cell r="A2617" t="str">
            <v>NORTH PERTH UTILITY COMMISSION</v>
          </cell>
          <cell r="B2617" t="str">
            <v>HYDRO ONE NETWORKS INC.</v>
          </cell>
          <cell r="D2617">
            <v>-781927</v>
          </cell>
        </row>
        <row r="2618">
          <cell r="A2618" t="str">
            <v>NORWICH PUBLIC UTILITY COMMISSION</v>
          </cell>
          <cell r="B2618" t="str">
            <v>ERIE THAMES POWERLINES CORPORATION</v>
          </cell>
          <cell r="D2618">
            <v>-148183</v>
          </cell>
        </row>
        <row r="2619">
          <cell r="A2619" t="str">
            <v>OAKVILLE HYDRO ELECTRICITY DISTRIBUTION INC.</v>
          </cell>
          <cell r="B2619" t="str">
            <v>OAKVILLE HYDRO ELECTRICITY DISTRIBUTION INC.</v>
          </cell>
          <cell r="D2619">
            <v>-45446210</v>
          </cell>
        </row>
        <row r="2620">
          <cell r="A2620" t="str">
            <v>OIL SPRINGS HYDRO ELECTRIC COMMISSION</v>
          </cell>
          <cell r="B2620" t="str">
            <v>BLUEWATER POWER DISTRIBUTION CORPORATION</v>
          </cell>
          <cell r="D2620">
            <v>-22469</v>
          </cell>
        </row>
        <row r="2621">
          <cell r="A2621" t="str">
            <v>ORANGEVILLE HYDRO LIMITED</v>
          </cell>
          <cell r="B2621" t="str">
            <v>ORANGEVILLE HYDRO LIMITED</v>
          </cell>
          <cell r="D2621">
            <v>-6466013</v>
          </cell>
        </row>
        <row r="2622">
          <cell r="A2622" t="str">
            <v>ORILLIA POWER DISTRIBUTION CORPORATION</v>
          </cell>
          <cell r="B2622" t="str">
            <v>ORILLIA POWER DISTRIBUTION CORPORATION</v>
          </cell>
          <cell r="D2622">
            <v>-1910952</v>
          </cell>
        </row>
        <row r="2623">
          <cell r="A2623" t="str">
            <v>OSHAWA PUC NETWORKS INC.</v>
          </cell>
          <cell r="B2623" t="str">
            <v>OSHAWA PUC NETWORKS INC.</v>
          </cell>
          <cell r="D2623">
            <v>-17265780</v>
          </cell>
        </row>
        <row r="2624">
          <cell r="A2624" t="str">
            <v>PARKHILL P.U.C.</v>
          </cell>
          <cell r="B2624" t="str">
            <v>MIDDLESEX POWER DISTRIBUTION CORPORATION</v>
          </cell>
          <cell r="D2624">
            <v>-86429</v>
          </cell>
        </row>
        <row r="2625">
          <cell r="A2625" t="str">
            <v>PARRY SOUND POWER CORPORATION</v>
          </cell>
          <cell r="B2625" t="str">
            <v>PARRY SOUND POWER CORPORATION</v>
          </cell>
          <cell r="D2625">
            <v>-1286386</v>
          </cell>
        </row>
        <row r="2626">
          <cell r="A2626" t="str">
            <v>PELHAM HYDRO-ELECTRIC COMMISSION</v>
          </cell>
          <cell r="B2626" t="str">
            <v>NIAGARA PENINSULA ENERGY INC.</v>
          </cell>
          <cell r="D2626">
            <v>-273264</v>
          </cell>
        </row>
        <row r="2627">
          <cell r="A2627" t="str">
            <v>PERTH EAST HYDRO ELECTRIC COMMISSION</v>
          </cell>
          <cell r="B2627" t="str">
            <v>HYDRO ONE NETWORKS INC.</v>
          </cell>
          <cell r="D2627">
            <v>-99796</v>
          </cell>
        </row>
        <row r="2628">
          <cell r="A2628" t="str">
            <v>PETERBOROUGH UTILITIES COMMISSION</v>
          </cell>
          <cell r="B2628" t="str">
            <v>PETERBOROUGH DISTRIBUTION INCORPORATED</v>
          </cell>
          <cell r="D2628">
            <v>-8239389</v>
          </cell>
        </row>
        <row r="2629">
          <cell r="A2629" t="str">
            <v>PICKERING HYDRO-ELECTRIC COMMISSION</v>
          </cell>
          <cell r="B2629" t="str">
            <v>VERIDIAN CONNECTIONS INC.</v>
          </cell>
          <cell r="D2629">
            <v>-24090437</v>
          </cell>
        </row>
        <row r="2630">
          <cell r="A2630" t="str">
            <v>POLICE VILLAGE OF APPLE HILL HYDRO SYSTEM</v>
          </cell>
          <cell r="B2630" t="str">
            <v>HYDRO ONE NETWORKS INC.</v>
          </cell>
          <cell r="D2630">
            <v>-697</v>
          </cell>
        </row>
        <row r="2631">
          <cell r="A2631" t="str">
            <v>POLICE VILLAGE OF AVONMORE HYDRO SYSTEM</v>
          </cell>
          <cell r="B2631" t="str">
            <v>HYDRO ONE NETWORKS INC.</v>
          </cell>
          <cell r="D2631">
            <v>-11342</v>
          </cell>
        </row>
        <row r="2632">
          <cell r="A2632" t="str">
            <v>POLICE VILLAGE OF COMBER HYDRO SYSTEM</v>
          </cell>
          <cell r="B2632" t="str">
            <v>E.L.K. ENERGY INC.</v>
          </cell>
          <cell r="D2632">
            <v>-124278</v>
          </cell>
        </row>
        <row r="2633">
          <cell r="A2633" t="str">
            <v>POLICE VILLAGE OF DUBLIN HYDRO SYSTEM</v>
          </cell>
          <cell r="B2633" t="str">
            <v>ERIE THAMES POWERLINES CORPORATION</v>
          </cell>
          <cell r="D2633">
            <v>-3050</v>
          </cell>
        </row>
        <row r="2634">
          <cell r="A2634" t="str">
            <v>POLICE VILLAGE OF GRANTON HYDRO SYSTEM</v>
          </cell>
          <cell r="B2634" t="str">
            <v>HYDRO ONE NETWORKS INC.</v>
          </cell>
          <cell r="D2634">
            <v>-43677</v>
          </cell>
        </row>
        <row r="2635">
          <cell r="A2635" t="str">
            <v>POLICE VILLAGE OF MERLIN HYDRO SYSTEM</v>
          </cell>
          <cell r="B2635" t="str">
            <v>CHATHAM-KENT HYDRO INC.</v>
          </cell>
          <cell r="D2635">
            <v>-27864</v>
          </cell>
        </row>
        <row r="2636">
          <cell r="A2636" t="str">
            <v>POLICE VILLAGE OF MOOREFIELD HYDRO SYSTEM</v>
          </cell>
          <cell r="B2636" t="str">
            <v>HYDRO ONE NETWORKS INC.</v>
          </cell>
          <cell r="D2636">
            <v>-1245</v>
          </cell>
        </row>
        <row r="2637">
          <cell r="A2637" t="str">
            <v>POLICE VILLAGE OF MOUNT BRYDGES HYDRO SYSTEM</v>
          </cell>
          <cell r="B2637" t="str">
            <v>MIDDLESEX POWER DISTRIBUTION CORPORATION</v>
          </cell>
          <cell r="D2637">
            <v>-269602</v>
          </cell>
        </row>
        <row r="2638">
          <cell r="A2638" t="str">
            <v>POLICE VILLAGE OF PRICEVILLE HYDRO SYSTEM</v>
          </cell>
          <cell r="B2638" t="str">
            <v>HYDRO ONE NETWORKS INC.</v>
          </cell>
          <cell r="D2638">
            <v>-11305</v>
          </cell>
        </row>
        <row r="2639">
          <cell r="A2639" t="str">
            <v>POLICE VILLAGE OF RUSSELL HYDRO ELECTRIC SYSTEM</v>
          </cell>
          <cell r="B2639" t="str">
            <v>HYDRO ONE NETWORKS INC.</v>
          </cell>
          <cell r="D2639">
            <v>-123686</v>
          </cell>
        </row>
        <row r="2640">
          <cell r="A2640" t="str">
            <v>PORT COLBORNE HYDRO INC.</v>
          </cell>
          <cell r="B2640" t="str">
            <v>CANADIAN NIAGARA POWER INC.</v>
          </cell>
          <cell r="D2640">
            <v>-1711315</v>
          </cell>
        </row>
        <row r="2641">
          <cell r="A2641" t="str">
            <v>PORT HOPE HYDRO</v>
          </cell>
          <cell r="B2641" t="str">
            <v>VERIDIAN CONNECTIONS INC.</v>
          </cell>
          <cell r="D2641">
            <v>-1716511</v>
          </cell>
        </row>
        <row r="2642">
          <cell r="A2642" t="str">
            <v>PRESCOTT PUBLIC UTILITIES COMMISSION</v>
          </cell>
          <cell r="B2642" t="str">
            <v>RIDEAU ST. LAWRENCE DISTRIBUTION INC.</v>
          </cell>
          <cell r="D2642">
            <v>-76707</v>
          </cell>
        </row>
        <row r="2643">
          <cell r="A2643" t="str">
            <v>PUBLIC UTILITIES COMMISSION OF CHATHAM-KENT</v>
          </cell>
          <cell r="B2643" t="str">
            <v>CHATHAM-KENT HYDRO INC.</v>
          </cell>
          <cell r="D2643">
            <v>-3710194</v>
          </cell>
        </row>
        <row r="2644">
          <cell r="A2644" t="str">
            <v>PUBLIC UTILITIES COMMISSION OF THE CITY OF BARRIE</v>
          </cell>
          <cell r="B2644" t="str">
            <v>POWERSTREAM INC.</v>
          </cell>
          <cell r="D2644">
            <v>-37458935</v>
          </cell>
        </row>
        <row r="2645">
          <cell r="A2645" t="str">
            <v>PUBLIC UTILITIES COMMISSION OF THE CITY OF OWEN SOUND</v>
          </cell>
          <cell r="B2645" t="str">
            <v>HYDRO ONE NETWORKS INC.</v>
          </cell>
          <cell r="D2645">
            <v>-1445454</v>
          </cell>
        </row>
        <row r="2646">
          <cell r="A2646" t="str">
            <v>PUBLIC UTILITIES COMMISSION OF THE CITY OF TRENTON</v>
          </cell>
          <cell r="B2646" t="str">
            <v>HYDRO ONE NETWORKS INC.</v>
          </cell>
          <cell r="D2646">
            <v>-3074841</v>
          </cell>
        </row>
        <row r="2647">
          <cell r="A2647" t="str">
            <v>PUBLIC UTILITIES COMMISSION OF THE CORPORATION OF THE TOWNSHIP OF MAGNETAWAN</v>
          </cell>
          <cell r="B2647" t="str">
            <v>LAKELAND POWER DISTRIBUTION LTD.</v>
          </cell>
          <cell r="D2647">
            <v>-43024</v>
          </cell>
        </row>
        <row r="2648">
          <cell r="A2648" t="str">
            <v>PUBLIC UTILITIES COMMISSION OF THE TOWN OF ALEXANDRIA</v>
          </cell>
          <cell r="B2648" t="str">
            <v>HYDRO ONE NETWORKS INC.</v>
          </cell>
          <cell r="D2648">
            <v>-213503</v>
          </cell>
        </row>
        <row r="2649">
          <cell r="A2649" t="str">
            <v>PUBLIC UTILITIES COMMISSION OF THE TOWN OF BLENHEIM</v>
          </cell>
          <cell r="B2649" t="str">
            <v>CHATHAM-KENT HYDRO INC.</v>
          </cell>
          <cell r="D2649">
            <v>-119852</v>
          </cell>
        </row>
        <row r="2650">
          <cell r="A2650" t="str">
            <v>PUBLIC UTILITIES COMMISSION OF THE TOWN OF CAMPBELLFORD</v>
          </cell>
          <cell r="B2650" t="str">
            <v>HYDRO ONE NETWORKS INC.</v>
          </cell>
          <cell r="D2650">
            <v>-302313</v>
          </cell>
        </row>
        <row r="2651">
          <cell r="A2651" t="str">
            <v>PUBLIC UTILITIES COMMISSION OF THE TOWN OF CHESLEY</v>
          </cell>
          <cell r="B2651" t="str">
            <v>HYDRO ONE NETWORKS INC.</v>
          </cell>
          <cell r="D2651">
            <v>-103819</v>
          </cell>
        </row>
        <row r="2652">
          <cell r="A2652" t="str">
            <v>PUBLIC UTILITIES COMMISSION OF THE TOWN OF COBOURG</v>
          </cell>
          <cell r="B2652" t="str">
            <v>LAKEFRONT UTILITIES INC.</v>
          </cell>
          <cell r="D2652">
            <v>-2357171</v>
          </cell>
        </row>
        <row r="2653">
          <cell r="A2653" t="str">
            <v>PUBLIC UTILITIES COMMISSION OF THE TOWN OF FERGUS</v>
          </cell>
          <cell r="B2653" t="str">
            <v>CENTRE WELLINGTON HYDRO LTD.</v>
          </cell>
          <cell r="D2653">
            <v>-1766858</v>
          </cell>
        </row>
        <row r="2654">
          <cell r="A2654" t="str">
            <v>PUBLIC UTILITIES COMMISSION OF THE TOWN OF GODERICH</v>
          </cell>
          <cell r="B2654" t="str">
            <v>WEST COAST HURON ENERGY INC.</v>
          </cell>
          <cell r="D2654">
            <v>-498486</v>
          </cell>
        </row>
        <row r="2655">
          <cell r="A2655" t="str">
            <v>PUBLIC UTILITIES COMMISSION OF THE TOWN OF MASSEY</v>
          </cell>
          <cell r="B2655" t="str">
            <v>ESPANOLA REGIONAL HYDRO DISTRIBUTION CORPORATION</v>
          </cell>
          <cell r="D2655">
            <v>-31593</v>
          </cell>
        </row>
        <row r="2656">
          <cell r="A2656" t="str">
            <v>PUBLIC UTILITIES COMMISSION OF THE TOWN OF MEAFORD</v>
          </cell>
          <cell r="B2656" t="str">
            <v>HYDRO ONE NETWORKS INC.</v>
          </cell>
          <cell r="D2656">
            <v>-493726</v>
          </cell>
        </row>
        <row r="2657">
          <cell r="A2657" t="str">
            <v>PUBLIC UTILITIES COMMISSION OF THE TOWN OF MITCHELL</v>
          </cell>
          <cell r="B2657" t="str">
            <v>ERIE THAMES POWERLINES CORPORATION</v>
          </cell>
          <cell r="D2657">
            <v>-278354</v>
          </cell>
        </row>
        <row r="2658">
          <cell r="A2658" t="str">
            <v>PUBLIC UTILITIES COMMISSION OF THE TOWN OF MOUNT FOREST</v>
          </cell>
          <cell r="B2658" t="str">
            <v>WELLINGTON NORTH POWER INC.</v>
          </cell>
          <cell r="D2658">
            <v>-312836</v>
          </cell>
        </row>
        <row r="2659">
          <cell r="A2659" t="str">
            <v>PUBLIC UTILITIES COMMISSION OF THE TOWN OF PALMERSTON</v>
          </cell>
          <cell r="B2659" t="str">
            <v>WESTARIO POWER INC.</v>
          </cell>
          <cell r="D2659">
            <v>-172365</v>
          </cell>
        </row>
        <row r="2660">
          <cell r="A2660" t="str">
            <v>PUBLIC UTILITIES COMMISSION OF THE TOWN OF PARIS</v>
          </cell>
          <cell r="B2660" t="str">
            <v>BRANT COUNTY POWER INC.</v>
          </cell>
          <cell r="D2660">
            <v>-363151</v>
          </cell>
        </row>
        <row r="2661">
          <cell r="A2661" t="str">
            <v>PUBLIC UTILITIES COMMISSION OF THE TOWN OF PICTON</v>
          </cell>
          <cell r="B2661" t="str">
            <v>HYDRO ONE NETWORKS INC.</v>
          </cell>
          <cell r="D2661">
            <v>-152333</v>
          </cell>
        </row>
        <row r="2662">
          <cell r="A2662" t="str">
            <v>PUBLIC UTILITIES COMMISSION OF THE TOWN OF RIDGETOWN</v>
          </cell>
          <cell r="B2662" t="str">
            <v>CHATHAM-KENT HYDRO INC.</v>
          </cell>
          <cell r="D2662">
            <v>-132327</v>
          </cell>
        </row>
        <row r="2663">
          <cell r="A2663" t="str">
            <v>PUBLIC UTILITIES COMMISSION OF THE TOWN OF SOUTHAMPTON</v>
          </cell>
          <cell r="B2663" t="str">
            <v>WESTARIO POWER INC.</v>
          </cell>
          <cell r="D2663">
            <v>-197535</v>
          </cell>
        </row>
        <row r="2664">
          <cell r="A2664" t="str">
            <v>PUBLIC UTILITIES COMMISSION OF THE TOWN OF TECUMSEH</v>
          </cell>
          <cell r="B2664" t="str">
            <v>ESSEX POWERLINES CORPORATION</v>
          </cell>
          <cell r="D2664">
            <v>-4471354</v>
          </cell>
        </row>
        <row r="2665">
          <cell r="A2665" t="str">
            <v>PUBLIC UTILITIES COMMISSION OF THE TOWN OF TILBURY</v>
          </cell>
          <cell r="B2665" t="str">
            <v>CHATHAM-KENT HYDRO INC.</v>
          </cell>
          <cell r="D2665">
            <v>-249158</v>
          </cell>
        </row>
        <row r="2666">
          <cell r="A2666" t="str">
            <v>PUBLIC UTILITIES COMMISSION OF THE VILLAGE OF ARTHUR</v>
          </cell>
          <cell r="B2666" t="str">
            <v>WELLINGTON NORTH POWER INC.</v>
          </cell>
          <cell r="D2666">
            <v>-118035</v>
          </cell>
        </row>
        <row r="2667">
          <cell r="A2667" t="str">
            <v>PUBLIC UTILITIES COMMISSION OF THE VILLAGE OF BELMONT</v>
          </cell>
          <cell r="B2667" t="str">
            <v>ERIE THAMES POWERLINES CORPORATION</v>
          </cell>
          <cell r="D2667">
            <v>-315244</v>
          </cell>
        </row>
        <row r="2668">
          <cell r="A2668" t="str">
            <v>PUBLIC UTILITIES COMMISSION OF THE VILLAGE OF LANCASTER</v>
          </cell>
          <cell r="B2668" t="str">
            <v>HYDRO ONE NETWORKS INC.</v>
          </cell>
          <cell r="D2668">
            <v>-43431</v>
          </cell>
        </row>
        <row r="2669">
          <cell r="A2669" t="str">
            <v>PUBLIC UTILITIES COMMISSION OF THE VILLAGE OF PORT STANLEY</v>
          </cell>
          <cell r="B2669" t="str">
            <v>ERIE THAMES POWERLINES CORPORATION</v>
          </cell>
          <cell r="D2669">
            <v>-156355</v>
          </cell>
        </row>
        <row r="2670">
          <cell r="A2670" t="str">
            <v>PUBLIC UTILITIES COMMISSION OF THE VILLAGE OF THAMESVILLE</v>
          </cell>
          <cell r="B2670" t="str">
            <v>CHATHAM-KENT HYDRO INC.</v>
          </cell>
          <cell r="D2670">
            <v>-19390</v>
          </cell>
        </row>
        <row r="2671">
          <cell r="A2671" t="str">
            <v>PUBLIC UTILITIES COMMISSION OF THE VILLAGE OF WESTPORT</v>
          </cell>
          <cell r="B2671" t="str">
            <v>RIDEAU ST. LAWRENCE DISTRIBUTION INC.</v>
          </cell>
          <cell r="D2671">
            <v>-83342</v>
          </cell>
        </row>
        <row r="2672">
          <cell r="A2672" t="str">
            <v>PUBLIC UTILITIES COMMISSION OF THE VILLAGE OF WHEATLEY</v>
          </cell>
          <cell r="B2672" t="str">
            <v>CHATHAM-KENT HYDRO INC.</v>
          </cell>
          <cell r="D2672">
            <v>-119683</v>
          </cell>
        </row>
        <row r="2673">
          <cell r="A2673" t="str">
            <v>PUBLIC UTILITY COMMISSION OF THE VILLAGE OF WEST LORNE</v>
          </cell>
          <cell r="B2673" t="str">
            <v>HYDRO ONE NETWORKS INC.</v>
          </cell>
          <cell r="D2673">
            <v>-93341</v>
          </cell>
        </row>
        <row r="2674">
          <cell r="A2674" t="str">
            <v>PUBLIC UTILITY COMMISSION OF TOWN OF PERTH</v>
          </cell>
          <cell r="B2674" t="str">
            <v>HYDRO ONE NETWORKS INC.</v>
          </cell>
          <cell r="D2674">
            <v>-1786365</v>
          </cell>
        </row>
        <row r="2675">
          <cell r="A2675" t="str">
            <v>RAINY RIVER PUBLIC UTILITIES COMMISSION</v>
          </cell>
          <cell r="B2675" t="str">
            <v>HYDRO ONE NETWORKS INC.</v>
          </cell>
          <cell r="D2675">
            <v>-96206</v>
          </cell>
        </row>
        <row r="2676">
          <cell r="A2676" t="str">
            <v>RED ROCK HYDRO</v>
          </cell>
          <cell r="B2676" t="str">
            <v>HYDRO ONE NETWORKS INC.</v>
          </cell>
          <cell r="D2676">
            <v>-26728</v>
          </cell>
        </row>
        <row r="2677">
          <cell r="A2677" t="str">
            <v>REMARA-BRECHIN HYDRO</v>
          </cell>
          <cell r="B2677" t="str">
            <v>HYDRO ONE NETWORKS INC.</v>
          </cell>
          <cell r="D2677">
            <v>-6839</v>
          </cell>
        </row>
        <row r="2678">
          <cell r="A2678" t="str">
            <v>RENFREW HYDRO INC.</v>
          </cell>
          <cell r="B2678" t="str">
            <v>RENFREW HYDRO INC.</v>
          </cell>
          <cell r="D2678">
            <v>-98644</v>
          </cell>
        </row>
        <row r="2679">
          <cell r="A2679" t="str">
            <v>RICHMOND HILL HYDRO INC.</v>
          </cell>
          <cell r="B2679" t="str">
            <v>POWERSTREAM INC.</v>
          </cell>
          <cell r="D2679">
            <v>-56318838</v>
          </cell>
        </row>
        <row r="2680">
          <cell r="A2680" t="str">
            <v>RIPLEY PUBLIC UTILITIES COMMISSION</v>
          </cell>
          <cell r="B2680" t="str">
            <v>WESTARIO POWER INC.</v>
          </cell>
          <cell r="D2680">
            <v>-45105</v>
          </cell>
        </row>
        <row r="2681">
          <cell r="A2681" t="str">
            <v>ROCKLAND HYDRO ELECTRIC COMMISSION</v>
          </cell>
          <cell r="B2681" t="str">
            <v>HYDRO ONE NETWORKS INC.</v>
          </cell>
          <cell r="D2681">
            <v>-1890937</v>
          </cell>
        </row>
        <row r="2682">
          <cell r="A2682" t="str">
            <v>RODNEY PUBLIC UTILITIES COMMISSION</v>
          </cell>
          <cell r="B2682" t="str">
            <v>HYDRO ONE NETWORKS INC.</v>
          </cell>
          <cell r="D2682">
            <v>-79269</v>
          </cell>
        </row>
        <row r="2683">
          <cell r="A2683" t="str">
            <v>SABLES-SPANISH RIVERS PUBLIC UTILITIES COMMISSION</v>
          </cell>
          <cell r="B2683" t="str">
            <v>ESPANOLA REGIONAL HYDRO DISTRIBUTION CORPORATION</v>
          </cell>
          <cell r="D2683">
            <v>-41141</v>
          </cell>
        </row>
        <row r="2684">
          <cell r="A2684" t="str">
            <v>SCHREIBER HYDRO-ELECTRIC COMMISSION</v>
          </cell>
          <cell r="B2684" t="str">
            <v>HYDRO ONE NETWORKS INC.</v>
          </cell>
          <cell r="D2684">
            <v>-51845</v>
          </cell>
        </row>
        <row r="2685">
          <cell r="A2685" t="str">
            <v>SCUGOG HYDRO ELECTRIC CORPORATION</v>
          </cell>
          <cell r="B2685" t="str">
            <v>VERIDIAN CONNECTIONS INC.</v>
          </cell>
          <cell r="D2685">
            <v>-869072</v>
          </cell>
        </row>
        <row r="2686">
          <cell r="A2686" t="str">
            <v>SEAFORTH PUBLIC UTILITY COMMISSION</v>
          </cell>
          <cell r="B2686" t="str">
            <v>FESTIVAL HYDRO INC.</v>
          </cell>
          <cell r="D2686">
            <v>-59490</v>
          </cell>
        </row>
        <row r="2687">
          <cell r="A2687" t="str">
            <v>SEVERN HYDRO-ELECTRIC SYSTEM</v>
          </cell>
          <cell r="B2687" t="str">
            <v>HYDRO ONE NETWORKS INC.</v>
          </cell>
          <cell r="D2687">
            <v>-158118</v>
          </cell>
        </row>
        <row r="2688">
          <cell r="A2688" t="str">
            <v>SIMCOE HYDRO-ELECTRIC COMMISSION</v>
          </cell>
          <cell r="B2688" t="str">
            <v>NORFOLK POWER DISTRIBUTION INC.</v>
          </cell>
          <cell r="D2688">
            <v>-1754661</v>
          </cell>
        </row>
        <row r="2689">
          <cell r="A2689" t="str">
            <v>SIOUX LOOKOUT HYDRO INC.</v>
          </cell>
          <cell r="B2689" t="str">
            <v>SIOUX LOOKOUT HYDRO INC.</v>
          </cell>
          <cell r="D2689">
            <v>-1077184</v>
          </cell>
        </row>
        <row r="2690">
          <cell r="A2690" t="str">
            <v>SMITHS FALLS HYDRO ELECTRIC COMMISSION</v>
          </cell>
          <cell r="B2690" t="str">
            <v>HYDRO ONE NETWORKS INC.</v>
          </cell>
          <cell r="D2690">
            <v>-555885</v>
          </cell>
        </row>
        <row r="2691">
          <cell r="A2691" t="str">
            <v>SOUTH RIVER PUBLIC UTILITIES COMMISSION</v>
          </cell>
          <cell r="B2691" t="str">
            <v>HYDRO ONE NETWORKS INC.</v>
          </cell>
          <cell r="D2691">
            <v>-123007</v>
          </cell>
        </row>
        <row r="2692">
          <cell r="A2692" t="str">
            <v>SOUTH-WEST OXFORD PUBLIC UTILITIES COMMISSION</v>
          </cell>
          <cell r="B2692" t="str">
            <v>ERIE THAMES POWERLINES CORPORATION</v>
          </cell>
          <cell r="D2692">
            <v>-15240</v>
          </cell>
        </row>
        <row r="2693">
          <cell r="A2693" t="str">
            <v>ST. CATHARINES HYDRO UTILITY SERVICES INC.</v>
          </cell>
          <cell r="B2693" t="str">
            <v>HORIZON UTILITIES CORPORATION</v>
          </cell>
          <cell r="D2693">
            <v>-5737943</v>
          </cell>
        </row>
        <row r="2694">
          <cell r="A2694" t="str">
            <v>ST. MARY'S PUBLIC UTILITIES COMMISSION</v>
          </cell>
          <cell r="B2694" t="str">
            <v>FESTIVAL HYDRO INC.</v>
          </cell>
          <cell r="D2694">
            <v>-632333</v>
          </cell>
        </row>
        <row r="2695">
          <cell r="A2695" t="str">
            <v>ST. THOMAS ENERGY INC.</v>
          </cell>
          <cell r="B2695" t="str">
            <v>ST. THOMAS ENERGY INC.</v>
          </cell>
          <cell r="D2695">
            <v>-2406553</v>
          </cell>
        </row>
        <row r="2696">
          <cell r="A2696" t="str">
            <v>STIRLING-RAWDON PUBLIC UTILITIES COMMISSION</v>
          </cell>
          <cell r="B2696" t="str">
            <v>HYDRO ONE NETWORKS INC.</v>
          </cell>
          <cell r="D2696">
            <v>-55758</v>
          </cell>
        </row>
        <row r="2697">
          <cell r="A2697" t="str">
            <v>STONEY CREEK HYDRO-ELECTRIC COMMISSION</v>
          </cell>
          <cell r="B2697" t="str">
            <v>HORIZON UTILITIES CORPORATION</v>
          </cell>
          <cell r="D2697">
            <v>-9219666</v>
          </cell>
        </row>
        <row r="2698">
          <cell r="A2698" t="str">
            <v>STRATFORD PUBLIC UTILITY COMMISSION</v>
          </cell>
          <cell r="B2698" t="str">
            <v>FESTIVAL HYDRO INC.</v>
          </cell>
          <cell r="D2698">
            <v>-3682680</v>
          </cell>
        </row>
        <row r="2699">
          <cell r="A2699" t="str">
            <v>SUNDRIDGE HYDRO ELECTRIC SYSTEM</v>
          </cell>
          <cell r="B2699" t="str">
            <v>LAKELAND POWER DISTRIBUTION LTD.</v>
          </cell>
          <cell r="D2699">
            <v>-231885</v>
          </cell>
        </row>
        <row r="2700">
          <cell r="A2700" t="str">
            <v>TARA HYDRO-ELECTRIC SYSTEM</v>
          </cell>
          <cell r="B2700" t="str">
            <v>HYDRO ONE NETWORKS INC.</v>
          </cell>
          <cell r="D2700">
            <v>-83487</v>
          </cell>
        </row>
        <row r="2701">
          <cell r="A2701" t="str">
            <v>TAY HYDRO ELECTRIC DISTRIBUTION COMPANY INC.</v>
          </cell>
          <cell r="B2701" t="str">
            <v>NEWMARKET-TAY POWER DISTRIBUTION LTD.</v>
          </cell>
          <cell r="D2701">
            <v>-749785</v>
          </cell>
        </row>
        <row r="2702">
          <cell r="A2702" t="str">
            <v>TEESWATER HYDRO-ELECTRIC COMMISSION</v>
          </cell>
          <cell r="B2702" t="str">
            <v>WESTARIO POWER INC.</v>
          </cell>
          <cell r="D2702">
            <v>-79987</v>
          </cell>
        </row>
        <row r="2703">
          <cell r="A2703" t="str">
            <v>TERRACE BAY SUPERIOR WIRES INC.</v>
          </cell>
          <cell r="B2703" t="str">
            <v>HYDRO ONE NETWORKS INC.</v>
          </cell>
          <cell r="D2703">
            <v>-125100</v>
          </cell>
        </row>
        <row r="2704">
          <cell r="A2704" t="str">
            <v>THE HYDRO ELECTRIC COMMISSION OF THE TOWN OF CARLETON PLACE</v>
          </cell>
          <cell r="B2704" t="str">
            <v>HYDRO ONE NETWORKS INC.</v>
          </cell>
          <cell r="D2704">
            <v>-979803</v>
          </cell>
        </row>
        <row r="2705">
          <cell r="A2705" t="str">
            <v>THE HYDRO ELECTRIC COMMISSION OF THE TOWN OF SHELBURNE</v>
          </cell>
          <cell r="B2705" t="str">
            <v>HYDRO ONE NETWORKS INC.</v>
          </cell>
          <cell r="D2705">
            <v>-560144</v>
          </cell>
        </row>
        <row r="2706">
          <cell r="A2706" t="str">
            <v>THE HYDRO ELECTRIC COMMISSION OF THE TOWNSHIP OF WARWICK</v>
          </cell>
          <cell r="B2706" t="str">
            <v>BLUEWATER POWER DISTRIBUTION CORPORATION</v>
          </cell>
          <cell r="D2706">
            <v>-102652</v>
          </cell>
        </row>
        <row r="2707">
          <cell r="A2707" t="str">
            <v>THE HYDRO-ELECTRIC COMMISSION FOR THE TOWN OF EXETER</v>
          </cell>
          <cell r="B2707" t="str">
            <v>HYDRO ONE NETWORKS INC.</v>
          </cell>
          <cell r="D2707">
            <v>-443071</v>
          </cell>
        </row>
        <row r="2708">
          <cell r="A2708" t="str">
            <v>THE HYDRO-ELECTRIC COMMISSION OF THE CITY OF GLOUCESTER</v>
          </cell>
          <cell r="B2708" t="str">
            <v>HYDRO OTTAWA LIMITED</v>
          </cell>
          <cell r="D2708">
            <v>-26240887</v>
          </cell>
        </row>
        <row r="2709">
          <cell r="A2709" t="str">
            <v>THE HYDRO-ELECTRIC COMMISSION OF THE TOWN OF PENETANGUISHENE</v>
          </cell>
          <cell r="B2709" t="str">
            <v>POWERSTREAM INC.</v>
          </cell>
          <cell r="D2709">
            <v>-1120514</v>
          </cell>
        </row>
        <row r="2710">
          <cell r="A2710" t="str">
            <v>THE PUBLIC UTILITIES COMMISSION FOR THE TOWN OF BANCROFT</v>
          </cell>
          <cell r="B2710" t="str">
            <v>HYDRO ONE NETWORKS INC.</v>
          </cell>
          <cell r="D2710">
            <v>-210604</v>
          </cell>
        </row>
        <row r="2711">
          <cell r="A2711" t="str">
            <v>THE PUBLIC UTILITIES COMMISSION OF THE TOWN OF COLLINGWOOD</v>
          </cell>
          <cell r="B2711" t="str">
            <v>COLLUS POWER CORP.</v>
          </cell>
          <cell r="D2711">
            <v>-1832760</v>
          </cell>
        </row>
        <row r="2712">
          <cell r="A2712" t="str">
            <v>THE PUBLIC UTILITIES COMMISSION OF THE TOWN OF KAPUSKASING</v>
          </cell>
          <cell r="B2712" t="str">
            <v>NORTHERN ONTARIO WIRES INC.</v>
          </cell>
          <cell r="D2712">
            <v>-28714</v>
          </cell>
        </row>
        <row r="2713">
          <cell r="A2713" t="str">
            <v>THE PUBLIC UTILITIES COMMISSION OF THE TOWN OF PETROLIA</v>
          </cell>
          <cell r="B2713" t="str">
            <v>BLUEWATER POWER DISTRIBUTION CORPORATION</v>
          </cell>
          <cell r="D2713">
            <v>-470921</v>
          </cell>
        </row>
        <row r="2714">
          <cell r="A2714" t="str">
            <v>THE PUBLIC UTILITIES COMMISSION OF THE VILLAGE OF EGANVILLE</v>
          </cell>
          <cell r="B2714" t="str">
            <v>HYDRO ONE NETWORKS INC.</v>
          </cell>
          <cell r="D2714">
            <v>-94249</v>
          </cell>
        </row>
        <row r="2715">
          <cell r="A2715" t="str">
            <v>THE PUBLIC UTILITIES COMMISSION OF THE VILLAGE OF POINT EDWARD</v>
          </cell>
          <cell r="B2715" t="str">
            <v>BLUEWATER POWER DISTRIBUTION CORPORATION</v>
          </cell>
          <cell r="D2715">
            <v>-106366</v>
          </cell>
        </row>
        <row r="2716">
          <cell r="A2716" t="str">
            <v>THE VILLAGE OF OMEMEE HYDRO-ELECTRIC COMMISSION</v>
          </cell>
          <cell r="B2716" t="str">
            <v>HYDRO ONE NETWORKS INC.</v>
          </cell>
          <cell r="D2716">
            <v>-200869</v>
          </cell>
        </row>
        <row r="2717">
          <cell r="A2717" t="str">
            <v>THEDFORD HYDRO ELECTRIC COMMISSION</v>
          </cell>
          <cell r="B2717" t="str">
            <v>HYDRO ONE NETWORKS INC.</v>
          </cell>
          <cell r="D2717">
            <v>-102069</v>
          </cell>
        </row>
        <row r="2718">
          <cell r="A2718" t="str">
            <v>THESSALON HYDRO DISTRIBUTION CORPORATION</v>
          </cell>
          <cell r="B2718" t="str">
            <v>HYDRO ONE NETWORKS INC.</v>
          </cell>
          <cell r="D2718">
            <v>-57306</v>
          </cell>
        </row>
        <row r="2719">
          <cell r="A2719" t="str">
            <v>THORNDALE HYDRO ELECTRIC COMMISSION</v>
          </cell>
          <cell r="B2719" t="str">
            <v>HYDRO ONE NETWORKS INC.</v>
          </cell>
          <cell r="D2719">
            <v>-11026</v>
          </cell>
        </row>
        <row r="2720">
          <cell r="A2720" t="str">
            <v>THOROLD HYDRO CORPORATION</v>
          </cell>
          <cell r="B2720" t="str">
            <v>HYDRO ONE NETWORKS INC.</v>
          </cell>
          <cell r="D2720">
            <v>-1539175</v>
          </cell>
        </row>
        <row r="2721">
          <cell r="A2721" t="str">
            <v>THUNDER BAY HYDRO ELECTRICITY DISTRIBUTION INC.</v>
          </cell>
          <cell r="B2721" t="str">
            <v>THUNDER BAY HYDRO ELECTRICITY DISTRIBUTION INC.</v>
          </cell>
          <cell r="D2721">
            <v>-15900385</v>
          </cell>
        </row>
        <row r="2722">
          <cell r="A2722" t="str">
            <v>TILLSONBURG HYDRO INC.</v>
          </cell>
          <cell r="B2722" t="str">
            <v>TILLSONBURG HYDRO INC.</v>
          </cell>
          <cell r="D2722">
            <v>-2936784</v>
          </cell>
        </row>
        <row r="2723">
          <cell r="A2723" t="str">
            <v>TOWNSHIP OF MCGARRY HYDRO SYSTEM</v>
          </cell>
          <cell r="B2723" t="str">
            <v>HYDRO ONE NETWORKS INC.</v>
          </cell>
          <cell r="D2723">
            <v>-6273</v>
          </cell>
        </row>
        <row r="2724">
          <cell r="A2724" t="str">
            <v>TOWNSHIP OF NORTH DORCHESTER HYDRO</v>
          </cell>
          <cell r="B2724" t="str">
            <v>HYDRO ONE NETWORKS INC.</v>
          </cell>
          <cell r="D2724">
            <v>-137329</v>
          </cell>
        </row>
        <row r="2725">
          <cell r="A2725" t="str">
            <v>TWEED HYDRO ELECTRIC COMMISSION</v>
          </cell>
          <cell r="B2725" t="str">
            <v>HYDRO ONE NETWORKS INC.</v>
          </cell>
          <cell r="D2725">
            <v>-97257</v>
          </cell>
        </row>
        <row r="2726">
          <cell r="A2726" t="str">
            <v>UXBRIDGE HYDRO ELECTRIC COMMISSION</v>
          </cell>
          <cell r="B2726" t="str">
            <v>VERIDIAN CONNECTIONS INC.</v>
          </cell>
          <cell r="D2726">
            <v>-648349</v>
          </cell>
        </row>
        <row r="2727">
          <cell r="A2727" t="str">
            <v>VILLAGE OF BLOOMFIELD HYDRO SYSTEM</v>
          </cell>
          <cell r="B2727" t="str">
            <v>HYDRO ONE NETWORKS INC.</v>
          </cell>
          <cell r="D2727">
            <v>-8706</v>
          </cell>
        </row>
        <row r="2728">
          <cell r="A2728" t="str">
            <v>VILLAGE OF CARDINAL HYDRO SYSTEM</v>
          </cell>
          <cell r="B2728" t="str">
            <v>RIDEAU ST. LAWRENCE DISTRIBUTION INC.</v>
          </cell>
          <cell r="D2728">
            <v>-242321</v>
          </cell>
        </row>
        <row r="2729">
          <cell r="A2729" t="str">
            <v>VILLAGE OF CHATSWORTH HYDRO</v>
          </cell>
          <cell r="B2729" t="str">
            <v>HYDRO ONE NETWORKS INC.</v>
          </cell>
          <cell r="D2729">
            <v>-23841</v>
          </cell>
        </row>
        <row r="2730">
          <cell r="A2730" t="str">
            <v>VILLAGE OF CHESTERVILLE HYDRO SYSTEM</v>
          </cell>
          <cell r="B2730" t="str">
            <v>HYDRO ONE NETWORKS INC.</v>
          </cell>
          <cell r="D2730">
            <v>-75440</v>
          </cell>
        </row>
        <row r="2731">
          <cell r="A2731" t="str">
            <v>VILLAGE OF ERIEAU HYDRO SYSTEM</v>
          </cell>
          <cell r="B2731" t="str">
            <v>CHATHAM-KENT HYDRO INC.</v>
          </cell>
          <cell r="D2731">
            <v>-27444</v>
          </cell>
        </row>
        <row r="2732">
          <cell r="A2732" t="str">
            <v>VILLAGE OF FLESHERTON HYDRO SYSTEM</v>
          </cell>
          <cell r="B2732" t="str">
            <v>HYDRO ONE NETWORKS INC.</v>
          </cell>
          <cell r="D2732">
            <v>-128681</v>
          </cell>
        </row>
        <row r="2733">
          <cell r="A2733" t="str">
            <v>VILLAGE OF IROQUOIS HYDRO SYSTEM</v>
          </cell>
          <cell r="B2733" t="str">
            <v>RIDEAU ST. LAWRENCE DISTRIBUTION INC.</v>
          </cell>
          <cell r="D2733">
            <v>-156255</v>
          </cell>
        </row>
        <row r="2734">
          <cell r="A2734" t="str">
            <v>VILLAGE OF LUCKNOW HYDRO SYSTEM</v>
          </cell>
          <cell r="B2734" t="str">
            <v>WESTARIO POWER INC.</v>
          </cell>
          <cell r="D2734">
            <v>-117776</v>
          </cell>
        </row>
        <row r="2735">
          <cell r="A2735" t="str">
            <v>VILLAGE OF MAXVILLE HYDRO SYSTEM</v>
          </cell>
          <cell r="B2735" t="str">
            <v>HYDRO ONE NETWORKS INC.</v>
          </cell>
          <cell r="D2735">
            <v>-20718</v>
          </cell>
        </row>
        <row r="2736">
          <cell r="A2736" t="str">
            <v>WALKERTON PUBLIC UTILITIES COMMISSION</v>
          </cell>
          <cell r="B2736" t="str">
            <v>WESTARIO POWER INC.</v>
          </cell>
          <cell r="D2736">
            <v>-552699</v>
          </cell>
        </row>
        <row r="2737">
          <cell r="A2737" t="str">
            <v>WARDSVILLE HYDRO ELECTRIC COMMISSION</v>
          </cell>
          <cell r="B2737" t="str">
            <v>HYDRO ONE NETWORKS INC.</v>
          </cell>
          <cell r="D2737">
            <v>-18074</v>
          </cell>
        </row>
        <row r="2738">
          <cell r="A2738" t="str">
            <v>WARKWORTH HYDRO ELECTRIC COMMISSION</v>
          </cell>
          <cell r="B2738" t="str">
            <v>HYDRO ONE NETWORKS INC.</v>
          </cell>
          <cell r="D2738">
            <v>-71849</v>
          </cell>
        </row>
        <row r="2739">
          <cell r="A2739" t="str">
            <v>WATERLOO NORTH HYDRO INC.</v>
          </cell>
          <cell r="B2739" t="str">
            <v>WATERLOO NORTH HYDRO INC.</v>
          </cell>
          <cell r="D2739">
            <v>-13619820</v>
          </cell>
        </row>
        <row r="2740">
          <cell r="A2740" t="str">
            <v>WELLAND HYDRO-ELECTRIC SYSTEM CORP.</v>
          </cell>
          <cell r="B2740" t="str">
            <v>WELLAND HYDRO-ELECTRIC SYSTEM CORP.</v>
          </cell>
          <cell r="D2740">
            <v>-3759593</v>
          </cell>
        </row>
        <row r="2741">
          <cell r="A2741" t="str">
            <v>WELLINGTON ELECTRIC DISTRIBUTION COMPANY INC.</v>
          </cell>
          <cell r="B2741" t="str">
            <v>GUELPH HYDRO ELECTRIC SYSTEMS INC.</v>
          </cell>
          <cell r="D2741">
            <v>-150117</v>
          </cell>
        </row>
        <row r="2742">
          <cell r="A2742" t="str">
            <v>WEST LINCOLN HYDRO ELECTRIC COMMISSION</v>
          </cell>
          <cell r="B2742" t="str">
            <v>NIAGARA PENINSULA ENERGY INC.</v>
          </cell>
          <cell r="D2742">
            <v>-116115</v>
          </cell>
        </row>
        <row r="2743">
          <cell r="A2743" t="str">
            <v>WHITBY HYDRO ELECTRIC CORPORATION</v>
          </cell>
          <cell r="B2743" t="str">
            <v>WHITBY HYDRO ELECTRIC CORPORATION</v>
          </cell>
          <cell r="D2743">
            <v>-25236418</v>
          </cell>
        </row>
        <row r="2744">
          <cell r="A2744" t="str">
            <v>WHITCHURCH STOUFFVILLE HYDRO ELECTRIC COMMISSION</v>
          </cell>
          <cell r="B2744" t="str">
            <v>HYDRO ONE NETWORKS INC.</v>
          </cell>
          <cell r="D2744">
            <v>-2640237</v>
          </cell>
        </row>
        <row r="2745">
          <cell r="A2745" t="str">
            <v>WILLIAMSBURG HYDRO-ELECTRIC SYSTEM</v>
          </cell>
          <cell r="B2745" t="str">
            <v>RIDEAU ST. LAWRENCE DISTRIBUTION INC.</v>
          </cell>
          <cell r="D2745">
            <v>-27463</v>
          </cell>
        </row>
        <row r="2746">
          <cell r="A2746" t="str">
            <v>WINCHESTER HYDRO COMMISSION</v>
          </cell>
          <cell r="B2746" t="str">
            <v>HYDRO ONE NETWORKS INC.</v>
          </cell>
          <cell r="D2746">
            <v>-170526</v>
          </cell>
        </row>
        <row r="2747">
          <cell r="A2747" t="str">
            <v>WINDSOR UTILITIES COMMISSION</v>
          </cell>
          <cell r="B2747" t="str">
            <v>ENWIN UTILITIES LTD.</v>
          </cell>
          <cell r="D2747">
            <v>-10768892</v>
          </cell>
        </row>
        <row r="2748">
          <cell r="A2748" t="str">
            <v>WINGHAM PUBLIC UTILITIES COMMISSION</v>
          </cell>
          <cell r="B2748" t="str">
            <v>WESTARIO POWER INC.</v>
          </cell>
          <cell r="D2748">
            <v>-290938</v>
          </cell>
        </row>
        <row r="2749">
          <cell r="A2749" t="str">
            <v>WOODSTOCK HYDRO SERVICES INC.</v>
          </cell>
          <cell r="B2749" t="str">
            <v>WOODSTOCK HYDRO SERVICES INC.</v>
          </cell>
          <cell r="D2749">
            <v>-1751980</v>
          </cell>
        </row>
        <row r="2750">
          <cell r="A2750" t="str">
            <v>WOODVILLE HYDRO-ELECTRIC SYSTEM</v>
          </cell>
          <cell r="B2750" t="str">
            <v>HYDRO ONE NETWORKS INC.</v>
          </cell>
          <cell r="D2750">
            <v>-54831</v>
          </cell>
        </row>
        <row r="2751">
          <cell r="A2751" t="str">
            <v>WYOMING HYDRO ELECTRIC COMMISSION</v>
          </cell>
          <cell r="B2751" t="str">
            <v>HYDRO ONE NETWORKS INC.</v>
          </cell>
          <cell r="D2751">
            <v>-90392</v>
          </cell>
        </row>
        <row r="2752">
          <cell r="A2752" t="str">
            <v>ZORRA ELECTRIC SUPPLY AUTHORITY</v>
          </cell>
          <cell r="B2752" t="str">
            <v>ERIE THAMES POWERLINES CORPORATION</v>
          </cell>
          <cell r="D2752">
            <v>-129374</v>
          </cell>
        </row>
        <row r="2753">
          <cell r="A2753" t="str">
            <v>ZURICH HYDRO ELECTRIC COMMISSION</v>
          </cell>
          <cell r="B2753" t="str">
            <v>FESTIVAL HYDRO INC.</v>
          </cell>
          <cell r="D2753">
            <v>-50560</v>
          </cell>
        </row>
        <row r="2758">
          <cell r="A2758" t="str">
            <v>AILSA CRAIG HYDRO ELECTRIC SYSTEM</v>
          </cell>
          <cell r="B2758" t="str">
            <v>HYDRO ONE NETWORKS INC.</v>
          </cell>
          <cell r="D2758">
            <v>-100879</v>
          </cell>
        </row>
        <row r="2759">
          <cell r="A2759" t="str">
            <v>ALVINSTON PUBLIC UTILITIES COMMISSION</v>
          </cell>
          <cell r="B2759" t="str">
            <v>BLUEWATER POWER DISTRIBUTION CORPORATION</v>
          </cell>
          <cell r="D2759">
            <v>-42246</v>
          </cell>
        </row>
        <row r="2760">
          <cell r="A2760" t="str">
            <v>ANCASTER HYDRO-ELECTRIC COMMISSION</v>
          </cell>
          <cell r="B2760" t="str">
            <v>HORIZON UTILITIES CORPORATION</v>
          </cell>
          <cell r="D2760">
            <v>-980562</v>
          </cell>
        </row>
        <row r="2761">
          <cell r="A2761" t="str">
            <v>ARKONA HYDRO ELECTRIC COMMISSION</v>
          </cell>
          <cell r="B2761" t="str">
            <v>HYDRO ONE NETWORKS INC.</v>
          </cell>
          <cell r="D2761">
            <v>-53496</v>
          </cell>
        </row>
        <row r="2762">
          <cell r="A2762" t="str">
            <v>ARNPRIOR HYDRO ELECTRIC COMMISSION</v>
          </cell>
          <cell r="B2762" t="str">
            <v>HYDRO ONE NETWORKS INC.</v>
          </cell>
          <cell r="D2762">
            <v>-1262893</v>
          </cell>
        </row>
        <row r="2763">
          <cell r="A2763" t="str">
            <v>ASPHODEL-NORWOOD DISTRIBUTION INCORPORATED</v>
          </cell>
          <cell r="B2763" t="str">
            <v>PETERBOROUGH DISTRIBUTION INCORPORATED</v>
          </cell>
          <cell r="D2763">
            <v>-62092</v>
          </cell>
        </row>
        <row r="2764">
          <cell r="A2764" t="str">
            <v>ATIKOKAN HYDRO INC.</v>
          </cell>
          <cell r="B2764" t="str">
            <v>ATIKOKAN HYDRO INC.</v>
          </cell>
          <cell r="D2764">
            <v>-296693</v>
          </cell>
        </row>
        <row r="2765">
          <cell r="A2765" t="str">
            <v>AURORA HYDRO CONNECTIONS LIMITED</v>
          </cell>
          <cell r="B2765" t="str">
            <v>POWERSTREAM INC.</v>
          </cell>
          <cell r="D2765">
            <v>-14298281</v>
          </cell>
        </row>
        <row r="2766">
          <cell r="A2766" t="str">
            <v>AYLMER PUBLIC UTILITIES COMMISSION</v>
          </cell>
          <cell r="B2766" t="str">
            <v>ERIE THAMES POWERLINES CORPORATION</v>
          </cell>
          <cell r="D2766">
            <v>-746072</v>
          </cell>
        </row>
        <row r="2767">
          <cell r="A2767" t="str">
            <v>BELLEVILLE ELECTRIC CORPORATION</v>
          </cell>
          <cell r="B2767" t="str">
            <v>VERIDIAN CONNECTIONS INC.</v>
          </cell>
          <cell r="D2767">
            <v>-1721933</v>
          </cell>
        </row>
        <row r="2768">
          <cell r="A2768" t="str">
            <v>BLUE MOUNTAINS HYDRO SERVICES COMPANY INC.</v>
          </cell>
          <cell r="B2768" t="str">
            <v>COLLUS POWER CORP.</v>
          </cell>
          <cell r="D2768">
            <v>-390480</v>
          </cell>
        </row>
        <row r="2769">
          <cell r="A2769" t="str">
            <v>BLYTH HYDRO ELECTRIC COMMISSION</v>
          </cell>
          <cell r="B2769" t="str">
            <v>HYDRO ONE NETWORKS INC.</v>
          </cell>
          <cell r="D2769">
            <v>-125077</v>
          </cell>
        </row>
        <row r="2770">
          <cell r="A2770" t="str">
            <v>BOARD OF LIGHT &amp; HEAT COMM. OF THE CITY OF GUELPH</v>
          </cell>
          <cell r="B2770" t="str">
            <v>GUELPH HYDRO ELECTRIC SYSTEMS INC.</v>
          </cell>
          <cell r="D2770">
            <v>-25897619</v>
          </cell>
        </row>
        <row r="2771">
          <cell r="A2771" t="str">
            <v>BOBCAYGEON HYDRO ELECTRIC COMMISSION</v>
          </cell>
          <cell r="B2771" t="str">
            <v>HYDRO ONE NETWORKS INC.</v>
          </cell>
          <cell r="D2771">
            <v>-1018554</v>
          </cell>
        </row>
        <row r="2772">
          <cell r="A2772" t="str">
            <v>BRADFORD WEST GWILLIMBURY PUBLIC UTILITIES COMMISSION</v>
          </cell>
          <cell r="B2772" t="str">
            <v>POWERSTREAM INC.</v>
          </cell>
          <cell r="D2772">
            <v>-2779296</v>
          </cell>
        </row>
        <row r="2773">
          <cell r="A2773" t="str">
            <v>BRIGHTON DISTRIBUTION INC.</v>
          </cell>
          <cell r="B2773" t="str">
            <v>HYDRO ONE NETWORKS INC.</v>
          </cell>
          <cell r="D2773">
            <v>-216290</v>
          </cell>
        </row>
        <row r="2774">
          <cell r="A2774" t="str">
            <v>BROCK HYDRO-ELECTRIC COMMISSION</v>
          </cell>
          <cell r="B2774" t="str">
            <v>VERIDIAN CONNECTIONS INC.</v>
          </cell>
          <cell r="D2774">
            <v>-190457</v>
          </cell>
        </row>
        <row r="2775">
          <cell r="A2775" t="str">
            <v>BROCKVILLE UTILITIES INCORPORATED</v>
          </cell>
          <cell r="B2775" t="str">
            <v>HYDRO ONE NETWORKS INC.</v>
          </cell>
          <cell r="D2775">
            <v>-1116731</v>
          </cell>
        </row>
        <row r="2776">
          <cell r="A2776" t="str">
            <v>BRUSSELS PUBLIC UTILITIES COMMISSION</v>
          </cell>
          <cell r="B2776" t="str">
            <v>FESTIVAL HYDRO INC.</v>
          </cell>
          <cell r="D2776">
            <v>-78830</v>
          </cell>
        </row>
        <row r="2777">
          <cell r="A2777" t="str">
            <v>BURK'S FALLS HYDRO ELECTRIC COMMISSION</v>
          </cell>
          <cell r="B2777" t="str">
            <v>LAKELAND POWER DISTRIBUTION LTD.</v>
          </cell>
          <cell r="D2777">
            <v>-102860</v>
          </cell>
        </row>
        <row r="2778">
          <cell r="A2778" t="str">
            <v>BURLINGTON HYDRO INC.</v>
          </cell>
          <cell r="B2778" t="str">
            <v>BURLINGTON HYDRO INC.</v>
          </cell>
          <cell r="D2778">
            <v>-28309928</v>
          </cell>
        </row>
        <row r="2779">
          <cell r="A2779" t="str">
            <v>CAMBRIDGE AND NORTH DUMFRIES HYDRO INC.</v>
          </cell>
          <cell r="B2779" t="str">
            <v>CAMBRIDGE AND NORTH DUMFRIES HYDRO INC.</v>
          </cell>
          <cell r="D2779">
            <v>-32091282</v>
          </cell>
        </row>
        <row r="2780">
          <cell r="A2780" t="str">
            <v>CAPREOL HYDRO ELECTRIC COMMISSION</v>
          </cell>
          <cell r="B2780" t="str">
            <v>GREATER SUDBURY HYDRO INC.</v>
          </cell>
          <cell r="D2780">
            <v>-423058</v>
          </cell>
        </row>
        <row r="2781">
          <cell r="A2781" t="str">
            <v>CASSELMAN HYDRO INC.</v>
          </cell>
          <cell r="B2781" t="str">
            <v>HYDRO OTTAWA LIMITED</v>
          </cell>
          <cell r="D2781">
            <v>-600230</v>
          </cell>
        </row>
        <row r="2782">
          <cell r="A2782" t="str">
            <v>CAVAN-MILLBROOK-NORTH MONAGHAN PUBLIC UTILITIES COMMISSION</v>
          </cell>
          <cell r="B2782" t="str">
            <v>HYDRO ONE NETWORKS INC.</v>
          </cell>
          <cell r="D2782">
            <v>-204006</v>
          </cell>
        </row>
        <row r="2783">
          <cell r="A2783" t="str">
            <v>CENTRE HASTINGS HYDRO ELECTRIC COMMISSION</v>
          </cell>
          <cell r="B2783" t="str">
            <v>HYDRO ONE NETWORKS INC.</v>
          </cell>
          <cell r="D2783">
            <v>-75542</v>
          </cell>
        </row>
        <row r="2784">
          <cell r="A2784" t="str">
            <v>CHALK RIVER HYDRO</v>
          </cell>
          <cell r="B2784" t="str">
            <v>HYDRO ONE NETWORKS INC.</v>
          </cell>
          <cell r="D2784">
            <v>-102901</v>
          </cell>
        </row>
        <row r="2785">
          <cell r="A2785" t="str">
            <v>CHAPLEAU PUBLIC UTILITIES CORPORATION</v>
          </cell>
          <cell r="B2785" t="str">
            <v>CHAPLEAU PUBLIC UTILITIES CORPORATION</v>
          </cell>
          <cell r="D2785">
            <v>-61710</v>
          </cell>
        </row>
        <row r="2786">
          <cell r="A2786" t="str">
            <v>CITY OF DRYDEN HYDRO ELECTRIC COMMISSION</v>
          </cell>
          <cell r="B2786" t="str">
            <v>HYDRO ONE NETWORKS INC.</v>
          </cell>
          <cell r="D2786">
            <v>-747376</v>
          </cell>
        </row>
        <row r="2787">
          <cell r="A2787" t="str">
            <v>CLARINGTON HYDRO-ELECTRIC COMMISSION</v>
          </cell>
          <cell r="B2787" t="str">
            <v>VERIDIAN CONNECTIONS INC.</v>
          </cell>
          <cell r="D2787">
            <v>-6354159</v>
          </cell>
        </row>
        <row r="2788">
          <cell r="A2788" t="str">
            <v>CLEARVIEW HYDRO ELECTRIC COMMISSION</v>
          </cell>
          <cell r="B2788" t="str">
            <v>COLLUS POWER CORP.</v>
          </cell>
          <cell r="D2788">
            <v>-253198</v>
          </cell>
        </row>
        <row r="2789">
          <cell r="A2789" t="str">
            <v>CLINTON POWER CORPORATION</v>
          </cell>
          <cell r="B2789" t="str">
            <v>ERIE THAMES POWERLINES CORPORATION</v>
          </cell>
          <cell r="D2789">
            <v>-90743</v>
          </cell>
        </row>
        <row r="2790">
          <cell r="A2790" t="str">
            <v>COLBORNE PUBLIC UTILITIES COMMISSION</v>
          </cell>
          <cell r="B2790" t="str">
            <v>LAKEFRONT UTILITIES INC.</v>
          </cell>
          <cell r="D2790">
            <v>-72121</v>
          </cell>
        </row>
        <row r="2791">
          <cell r="A2791" t="str">
            <v>COTTAM HYDRO-ELECTRIC SYSTEM</v>
          </cell>
          <cell r="B2791" t="str">
            <v>E.L.K. ENERGY INC.</v>
          </cell>
          <cell r="D2791">
            <v>-644435</v>
          </cell>
        </row>
        <row r="2792">
          <cell r="A2792" t="str">
            <v>DASHWOOD HYDRO-ELECTRIC SYSTEM</v>
          </cell>
          <cell r="B2792" t="str">
            <v>FESTIVAL HYDRO INC.</v>
          </cell>
          <cell r="D2792">
            <v>-6080</v>
          </cell>
        </row>
        <row r="2793">
          <cell r="A2793" t="str">
            <v>DELHI HYDRO-ELECTRIC COMMISSION</v>
          </cell>
          <cell r="B2793" t="str">
            <v>NORFOLK POWER DISTRIBUTION INC.</v>
          </cell>
          <cell r="D2793">
            <v>-62683</v>
          </cell>
        </row>
        <row r="2794">
          <cell r="A2794" t="str">
            <v>DESERONTO PUBLIC UTILITIES COMMISSION</v>
          </cell>
          <cell r="B2794" t="str">
            <v>HYDRO ONE NETWORKS INC.</v>
          </cell>
          <cell r="D2794">
            <v>-108785</v>
          </cell>
        </row>
        <row r="2795">
          <cell r="A2795" t="str">
            <v>DUNDALK HYDRO ELECTRIC SYSTEM</v>
          </cell>
          <cell r="B2795" t="str">
            <v>HYDRO ONE NETWORKS INC.</v>
          </cell>
          <cell r="D2795">
            <v>-162571</v>
          </cell>
        </row>
        <row r="2796">
          <cell r="A2796" t="str">
            <v>DUNDAS HYDRO-ELECTRIC COMMISSION</v>
          </cell>
          <cell r="B2796" t="str">
            <v>HORIZON UTILITIES CORPORATION</v>
          </cell>
          <cell r="D2796">
            <v>-3753781</v>
          </cell>
        </row>
        <row r="2797">
          <cell r="A2797" t="str">
            <v>DUNNVILLE HYDRO ELECTRIC COMMISSION</v>
          </cell>
          <cell r="B2797" t="str">
            <v>HALDIMAND COUNTY HYDRO INC.</v>
          </cell>
          <cell r="D2797">
            <v>-458901</v>
          </cell>
        </row>
        <row r="2798">
          <cell r="A2798" t="str">
            <v>DURHAM HYDRO ELECTRIC COMMISSION</v>
          </cell>
          <cell r="B2798" t="str">
            <v>HYDRO ONE NETWORKS INC.</v>
          </cell>
          <cell r="D2798">
            <v>-73638</v>
          </cell>
        </row>
        <row r="2799">
          <cell r="A2799" t="str">
            <v>DUTTON HYDRO LIMITED</v>
          </cell>
          <cell r="B2799" t="str">
            <v>MIDDLESEX POWER DISTRIBUTION CORPORATION</v>
          </cell>
          <cell r="D2799">
            <v>-69053</v>
          </cell>
        </row>
        <row r="2800">
          <cell r="A2800" t="str">
            <v>EAST ZORRA-TAVISTOCK PUBLIC UTILITY COMMISSION</v>
          </cell>
          <cell r="B2800" t="str">
            <v>ERIE THAMES POWERLINES CORPORATION</v>
          </cell>
          <cell r="D2800">
            <v>-360566</v>
          </cell>
        </row>
        <row r="2801">
          <cell r="A2801" t="str">
            <v>ELMWOOD HYDRO-ELECTRIC SYSTEM</v>
          </cell>
          <cell r="B2801" t="str">
            <v>WESTARIO POWER INC.</v>
          </cell>
          <cell r="D2801">
            <v>-7042</v>
          </cell>
        </row>
        <row r="2802">
          <cell r="A2802" t="str">
            <v>EMBRUN COOPERATIVE HYDRO INC.</v>
          </cell>
          <cell r="B2802" t="str">
            <v>COOPERATIVE HYDRO EMBRUN INC.</v>
          </cell>
          <cell r="D2802">
            <v>-552110</v>
          </cell>
        </row>
        <row r="2803">
          <cell r="A2803" t="str">
            <v>ERIN HYDRO ELECTRIC COMMISSION</v>
          </cell>
          <cell r="B2803" t="str">
            <v>HYDRO ONE NETWORKS INC.</v>
          </cell>
          <cell r="D2803">
            <v>-973782</v>
          </cell>
        </row>
        <row r="2804">
          <cell r="A2804" t="str">
            <v>ESSEX HYDRO-ELECTRIC COMMISSION</v>
          </cell>
          <cell r="B2804" t="str">
            <v>E.L.K. ENERGY INC.</v>
          </cell>
          <cell r="D2804">
            <v>-1006600</v>
          </cell>
        </row>
        <row r="2805">
          <cell r="A2805" t="str">
            <v>FENELON FALLS BOARD OF WATER, LIGHT AND POWER COMMISSIONERS</v>
          </cell>
          <cell r="B2805" t="str">
            <v>HYDRO ONE NETWORKS INC.</v>
          </cell>
          <cell r="D2805">
            <v>-116424</v>
          </cell>
        </row>
        <row r="2806">
          <cell r="A2806" t="str">
            <v>FLAMBOROUGH HYDRO ELECTRIC COMMISSION</v>
          </cell>
          <cell r="B2806" t="str">
            <v>HORIZON UTILITIES CORPORATION</v>
          </cell>
          <cell r="D2806">
            <v>-631177</v>
          </cell>
        </row>
        <row r="2807">
          <cell r="A2807" t="str">
            <v>FOREST PUBLIC UTILITIES COMMISSION</v>
          </cell>
          <cell r="B2807" t="str">
            <v>HYDRO ONE NETWORKS INC.</v>
          </cell>
          <cell r="D2807">
            <v>-251492</v>
          </cell>
        </row>
        <row r="2808">
          <cell r="A2808" t="str">
            <v>FORT FRANCES POWER CORPORATION</v>
          </cell>
          <cell r="B2808" t="str">
            <v>FORT FRANCES POWER CORPORATION</v>
          </cell>
          <cell r="D2808">
            <v>-344364</v>
          </cell>
        </row>
        <row r="2809">
          <cell r="A2809" t="str">
            <v>GEORGINA HYDRO ELECTRIC COMMISSION</v>
          </cell>
          <cell r="B2809" t="str">
            <v>HYDRO ONE NETWORKS INC.</v>
          </cell>
          <cell r="D2809">
            <v>-519344</v>
          </cell>
        </row>
        <row r="2810">
          <cell r="A2810" t="str">
            <v>GLENCOE PUBLIC UTILITIES COMMISSION</v>
          </cell>
          <cell r="B2810" t="str">
            <v>HYDRO ONE NETWORKS INC.</v>
          </cell>
          <cell r="D2810">
            <v>-192733</v>
          </cell>
        </row>
        <row r="2811">
          <cell r="A2811" t="str">
            <v>GOULBOURN HYDRO ELECTRIC COMMISSION</v>
          </cell>
          <cell r="B2811" t="str">
            <v>HYDRO OTTAWA LIMITED</v>
          </cell>
          <cell r="D2811">
            <v>-3244443</v>
          </cell>
        </row>
        <row r="2812">
          <cell r="A2812" t="str">
            <v>GRAND VALLEY ENERGY INC.</v>
          </cell>
          <cell r="B2812" t="str">
            <v>ORANGEVILLE HYDRO LIMITED</v>
          </cell>
          <cell r="D2812">
            <v>-440681</v>
          </cell>
        </row>
        <row r="2813">
          <cell r="A2813" t="str">
            <v>GRAVENHURST HYDRO ELECTRIC INC.</v>
          </cell>
          <cell r="B2813" t="str">
            <v>VERIDIAN CONNECTIONS INC.</v>
          </cell>
          <cell r="D2813">
            <v>-595320</v>
          </cell>
        </row>
        <row r="2814">
          <cell r="A2814" t="str">
            <v>GRIMSBY POWER INCORPORATED</v>
          </cell>
          <cell r="B2814" t="str">
            <v>GRIMSBY POWER INCORPORATED</v>
          </cell>
          <cell r="D2814">
            <v>-5179246</v>
          </cell>
        </row>
        <row r="2815">
          <cell r="A2815" t="str">
            <v>GUELPH/ERAMOSA HYDRO-ELECTRIC COMMISSION</v>
          </cell>
          <cell r="B2815" t="str">
            <v>GUELPH HYDRO ELECTRIC SYSTEMS INC.</v>
          </cell>
          <cell r="D2815">
            <v>-894803</v>
          </cell>
        </row>
        <row r="2816">
          <cell r="A2816" t="str">
            <v>HALDIMAND HYDRO-ELECTRIC COMMISSION</v>
          </cell>
          <cell r="B2816" t="str">
            <v>HALDIMAND COUNTY HYDRO INC.</v>
          </cell>
          <cell r="D2816">
            <v>-507544</v>
          </cell>
        </row>
        <row r="2817">
          <cell r="A2817" t="str">
            <v>HAMILTON HYDRO INC.</v>
          </cell>
          <cell r="B2817" t="str">
            <v>HORIZON UTILITIES CORPORATION</v>
          </cell>
          <cell r="D2817">
            <v>-7549299</v>
          </cell>
        </row>
        <row r="2818">
          <cell r="A2818" t="str">
            <v>HANOVER ELECTRIC SERVICES INC.</v>
          </cell>
          <cell r="B2818" t="str">
            <v>WESTARIO POWER INC.</v>
          </cell>
          <cell r="D2818">
            <v>-649252</v>
          </cell>
        </row>
        <row r="2819">
          <cell r="A2819" t="str">
            <v>HASTINGS PUBLIC UTILITIES</v>
          </cell>
          <cell r="B2819" t="str">
            <v>HYDRO ONE NETWORKS INC.</v>
          </cell>
          <cell r="D2819">
            <v>-51513</v>
          </cell>
        </row>
        <row r="2820">
          <cell r="A2820" t="str">
            <v>HAVELOCK-BELMONT-METHUEN HYDRO ELECTRIC COMMISSION</v>
          </cell>
          <cell r="B2820" t="str">
            <v>HYDRO ONE NETWORKS INC.</v>
          </cell>
          <cell r="D2820">
            <v>-46025</v>
          </cell>
        </row>
        <row r="2821">
          <cell r="A2821" t="str">
            <v>HEARST POWER DISTRIBUTION COMPANY LIMITED</v>
          </cell>
          <cell r="B2821" t="str">
            <v>HEARST POWER DISTRIBUTION COMPANY LIMITED</v>
          </cell>
          <cell r="D2821">
            <v>-206641</v>
          </cell>
        </row>
        <row r="2822">
          <cell r="A2822" t="str">
            <v>HEC OF THE TOWNSHIP OF ALFRED - PLANTAGENET</v>
          </cell>
          <cell r="B2822" t="str">
            <v>HYDRO 2000 INC.</v>
          </cell>
          <cell r="D2822">
            <v>-126380</v>
          </cell>
        </row>
        <row r="2823">
          <cell r="A2823" t="str">
            <v>HENSALL PUBLIC UTILITIES COMMISSION</v>
          </cell>
          <cell r="B2823" t="str">
            <v>FESTIVAL HYDRO INC.</v>
          </cell>
          <cell r="D2823">
            <v>-53777</v>
          </cell>
        </row>
        <row r="2824">
          <cell r="A2824" t="str">
            <v>HOLSTEIN HYDRO ELECTRIC SYSTEM</v>
          </cell>
          <cell r="B2824" t="str">
            <v>WELLINGTON NORTH POWER INC.</v>
          </cell>
          <cell r="D2824">
            <v>-11616</v>
          </cell>
        </row>
        <row r="2825">
          <cell r="A2825" t="str">
            <v>HUNTSVILLE PUBLIC UTILITIES COMMISSION</v>
          </cell>
          <cell r="B2825" t="str">
            <v>LAKELAND POWER DISTRIBUTION LTD.</v>
          </cell>
          <cell r="D2825">
            <v>-434121</v>
          </cell>
        </row>
        <row r="2826">
          <cell r="A2826" t="str">
            <v>HYDRO ELECTRIC COMMISSION OF THE CORPORATION OF THE TOWNSHIP OF MIDDLESEX CENTRE</v>
          </cell>
          <cell r="B2826" t="str">
            <v>HYDRO ONE NETWORKS INC.</v>
          </cell>
          <cell r="D2826">
            <v>-281568</v>
          </cell>
        </row>
        <row r="2827">
          <cell r="A2827" t="str">
            <v>HYDRO ELECTRIC COMMISSION OF THE TOWN OF LEAMINGTON</v>
          </cell>
          <cell r="B2827" t="str">
            <v>ESSEX POWERLINES CORPORATION</v>
          </cell>
          <cell r="D2827">
            <v>-2388864</v>
          </cell>
        </row>
        <row r="2828">
          <cell r="A2828" t="str">
            <v>HYDRO ELECTRIC COMMISSION OF THE TOWNSHIP OF SPRINGWATER</v>
          </cell>
          <cell r="B2828" t="str">
            <v>HYDRO ONE NETWORKS INC.</v>
          </cell>
          <cell r="D2828">
            <v>-298803</v>
          </cell>
        </row>
        <row r="2829">
          <cell r="A2829" t="str">
            <v>HYDRO HAWKESBURY INC.</v>
          </cell>
          <cell r="B2829" t="str">
            <v>HYDRO HAWKESBURY INC.</v>
          </cell>
          <cell r="D2829">
            <v>-652498</v>
          </cell>
        </row>
        <row r="2830">
          <cell r="A2830" t="str">
            <v>HYDRO MISSISSAUGA CORPORATION</v>
          </cell>
          <cell r="B2830" t="str">
            <v>ENERSOURCE HYDRO MISSISSAUGA INC.</v>
          </cell>
          <cell r="D2830">
            <v>-196777461</v>
          </cell>
        </row>
        <row r="2831">
          <cell r="A2831" t="str">
            <v>HYDRO ONE BRAMPTON NETWORKS INC.</v>
          </cell>
          <cell r="B2831" t="str">
            <v>HYDRO ONE BRAMPTON NETWORKS INC.</v>
          </cell>
          <cell r="D2831">
            <v>-76260277</v>
          </cell>
        </row>
        <row r="2832">
          <cell r="A2832" t="str">
            <v>HYDRO OTTAWA LIMITED</v>
          </cell>
          <cell r="B2832" t="str">
            <v>HYDRO OTTAWA LIMITED</v>
          </cell>
          <cell r="D2832">
            <v>-38447615</v>
          </cell>
        </row>
        <row r="2833">
          <cell r="A2833" t="str">
            <v>HYDRO VAUGHAN DISTRIBUTION INC.</v>
          </cell>
          <cell r="B2833" t="str">
            <v>POWERSTREAM INC.</v>
          </cell>
          <cell r="D2833">
            <v>-91224766</v>
          </cell>
        </row>
        <row r="2834">
          <cell r="A2834" t="str">
            <v>HYDRO-ELECTRIC COMMISSION FOR THE TOWN OF AMHERSTBURG</v>
          </cell>
          <cell r="B2834" t="str">
            <v>ESSEX POWERLINES CORPORATION</v>
          </cell>
          <cell r="D2834">
            <v>-877112</v>
          </cell>
        </row>
        <row r="2835">
          <cell r="A2835" t="str">
            <v>HYDRO-ELECTRIC COMMISSION OF SOUTH DUMFRIES</v>
          </cell>
          <cell r="B2835" t="str">
            <v>BRANT COUNTY POWER INC.</v>
          </cell>
          <cell r="D2835">
            <v>-1348475</v>
          </cell>
        </row>
        <row r="2836">
          <cell r="A2836" t="str">
            <v>HYDRO-ELECTRIC COMMISSION OF THE CITY OF BRANTFORD</v>
          </cell>
          <cell r="B2836" t="str">
            <v>BRANTFORD POWER INC.</v>
          </cell>
          <cell r="D2836">
            <v>-4569232</v>
          </cell>
        </row>
        <row r="2837">
          <cell r="A2837" t="str">
            <v>HYDRO-ELECTRIC COMMISSION OF THE CITY OF PEMBROKE</v>
          </cell>
          <cell r="B2837" t="str">
            <v>OTTAWA RIVER POWER CORPORATION</v>
          </cell>
          <cell r="D2837">
            <v>-1940364</v>
          </cell>
        </row>
        <row r="2838">
          <cell r="A2838" t="str">
            <v>HYDRO-ELECTRIC COMMISSION OF THE CITY OF SARNIA</v>
          </cell>
          <cell r="B2838" t="str">
            <v>BLUEWATER POWER DISTRIBUTION CORPORATION</v>
          </cell>
          <cell r="D2838">
            <v>-1848188</v>
          </cell>
        </row>
        <row r="2839">
          <cell r="A2839" t="str">
            <v>HYDRO-ELECTRIC COMMISSION OF THE CORPORATION OF THE TOWNSHIP OF NORTH DUNDAS</v>
          </cell>
          <cell r="B2839" t="str">
            <v>HYDRO ONE NETWORKS INC.</v>
          </cell>
          <cell r="D2839">
            <v>-307740</v>
          </cell>
        </row>
        <row r="2840">
          <cell r="A2840" t="str">
            <v>HYDRO-ELECTRIC COMMISSION OF THE TOWN OF BRACEBRIDGE</v>
          </cell>
          <cell r="B2840" t="str">
            <v>LAKELAND POWER DISTRIBUTION LTD.</v>
          </cell>
          <cell r="D2840">
            <v>-355689</v>
          </cell>
        </row>
        <row r="2841">
          <cell r="A2841" t="str">
            <v>HYDRO-ELECTRIC COMMISSION OF THE TOWN OF CACHE BAY</v>
          </cell>
          <cell r="B2841" t="str">
            <v>GREATER SUDBURY HYDRO INC.</v>
          </cell>
          <cell r="D2841">
            <v>-3083</v>
          </cell>
        </row>
        <row r="2842">
          <cell r="A2842" t="str">
            <v>HYDRO-ELECTRIC COMMISSION OF THE TOWN OF HARRISTON</v>
          </cell>
          <cell r="B2842" t="str">
            <v>WESTARIO POWER INC.</v>
          </cell>
          <cell r="D2842">
            <v>-81709</v>
          </cell>
        </row>
        <row r="2843">
          <cell r="A2843" t="str">
            <v>HYDRO-ELECTRIC COMMISSION OF THE TOWN OF HARROW</v>
          </cell>
          <cell r="B2843" t="str">
            <v>E.L.K. ENERGY INC.</v>
          </cell>
          <cell r="D2843">
            <v>-317125</v>
          </cell>
        </row>
        <row r="2844">
          <cell r="A2844" t="str">
            <v>HYDRO-ELECTRIC COMMISSION OF THE TOWN OF LASALLE</v>
          </cell>
          <cell r="B2844" t="str">
            <v>ESSEX POWERLINES CORPORATION</v>
          </cell>
          <cell r="D2844">
            <v>-7306579</v>
          </cell>
        </row>
        <row r="2845">
          <cell r="A2845" t="str">
            <v>HYDRO-ELECTRIC COMMISSION OF THE TOWN OF PORT ELGIN</v>
          </cell>
          <cell r="B2845" t="str">
            <v>WESTARIO POWER INC.</v>
          </cell>
          <cell r="D2845">
            <v>-1996787</v>
          </cell>
        </row>
        <row r="2846">
          <cell r="A2846" t="str">
            <v>HYDRO-ELECTRIC COMMISSION OF THE TOWN OF STURGEON FALLS</v>
          </cell>
          <cell r="B2846" t="str">
            <v>GREATER SUDBURY HYDRO INC.</v>
          </cell>
          <cell r="D2846">
            <v>-71204</v>
          </cell>
        </row>
        <row r="2847">
          <cell r="A2847" t="str">
            <v>HYDRO-ELECTRIC COMMISSION OF THE TOWN OF VANKLEEK HILL</v>
          </cell>
          <cell r="B2847" t="str">
            <v>HYDRO ONE NETWORKS INC.</v>
          </cell>
          <cell r="D2847">
            <v>-355610</v>
          </cell>
        </row>
        <row r="2848">
          <cell r="A2848" t="str">
            <v>HYDRO-ELECTRIC COMMISSION OF THE TOWN OF WASAGA BEACH</v>
          </cell>
          <cell r="B2848" t="str">
            <v>WASAGA DISTRIBUTION INC.</v>
          </cell>
          <cell r="D2848">
            <v>-4443704</v>
          </cell>
        </row>
        <row r="2849">
          <cell r="A2849" t="str">
            <v>HYDRO-ELECTRIC COMMISSION OF THE TOWN OF WEBBWOOD</v>
          </cell>
          <cell r="B2849" t="str">
            <v>ESPANOLA REGIONAL HYDRO DISTRIBUTION CORPORATION</v>
          </cell>
          <cell r="D2849">
            <v>-41141</v>
          </cell>
        </row>
        <row r="2850">
          <cell r="A2850" t="str">
            <v>HYDRO-ELECTRIC COMMISSION OF THE TOWN OF WIARTON</v>
          </cell>
          <cell r="B2850" t="str">
            <v>HYDRO ONE NETWORKS INC.</v>
          </cell>
          <cell r="D2850">
            <v>-166888</v>
          </cell>
        </row>
        <row r="2851">
          <cell r="A2851" t="str">
            <v>HYDRO-ELECTRIC COMMISSION OF THE TOWNSHIP OF BRANTFORD</v>
          </cell>
          <cell r="B2851" t="str">
            <v>BRANT COUNTY POWER INC.</v>
          </cell>
          <cell r="D2851">
            <v>-678854</v>
          </cell>
        </row>
        <row r="2852">
          <cell r="A2852" t="str">
            <v>HYDRO-ELECTRIC COMMISSION OF THE TOWNSHIP OF BURFORD</v>
          </cell>
          <cell r="B2852" t="str">
            <v>BRANT COUNTY POWER INC.</v>
          </cell>
          <cell r="D2852">
            <v>-306179</v>
          </cell>
        </row>
        <row r="2853">
          <cell r="A2853" t="str">
            <v>HYDRO-ELECTRIC COMMISSION OF THE TOWNSHIP OF ESSA</v>
          </cell>
          <cell r="B2853" t="str">
            <v>POWERSTREAM INC.</v>
          </cell>
          <cell r="D2853">
            <v>-91794</v>
          </cell>
        </row>
        <row r="2854">
          <cell r="A2854" t="str">
            <v>HYDRO-ELECTRIC COMMISSION OF THE VILLAGE OF CLIFFORD</v>
          </cell>
          <cell r="B2854" t="str">
            <v>WESTARIO POWER INC.</v>
          </cell>
          <cell r="D2854">
            <v>-45481</v>
          </cell>
        </row>
        <row r="2855">
          <cell r="A2855" t="str">
            <v>HYDRO-ELECTRIC COMMISSION OF THE VILLAGE OF ELORA</v>
          </cell>
          <cell r="B2855" t="str">
            <v>CENTRE WELLINGTON HYDRO LTD.</v>
          </cell>
          <cell r="D2855">
            <v>-970999</v>
          </cell>
        </row>
        <row r="2856">
          <cell r="A2856" t="str">
            <v>HYDRO-ELECTRIC COMMISSION OF THE VILLAGE OF LUCAN</v>
          </cell>
          <cell r="B2856" t="str">
            <v>HYDRO ONE NETWORKS INC.</v>
          </cell>
          <cell r="D2856">
            <v>-190225</v>
          </cell>
        </row>
        <row r="2857">
          <cell r="A2857" t="str">
            <v>HYDRO-ELECTRIC COMMISSION OF THE VILLAGE OF PAISLEY</v>
          </cell>
          <cell r="B2857" t="str">
            <v>HYDRO ONE NETWORKS INC.</v>
          </cell>
          <cell r="D2857">
            <v>-60655</v>
          </cell>
        </row>
        <row r="2858">
          <cell r="A2858" t="str">
            <v>HYDRO-ELECTRIC COMMISSION OF THE VILLAGE OF ST. CLAIR BEACH</v>
          </cell>
          <cell r="B2858" t="str">
            <v>ESSEX POWERLINES CORPORATION</v>
          </cell>
          <cell r="D2858">
            <v>-1482312</v>
          </cell>
        </row>
        <row r="2859">
          <cell r="A2859" t="str">
            <v>INGERSOLL PUBLIC UTILITY COMMISSION</v>
          </cell>
          <cell r="B2859" t="str">
            <v>ERIE THAMES POWERLINES CORPORATION</v>
          </cell>
          <cell r="D2859">
            <v>-1202839</v>
          </cell>
        </row>
        <row r="2860">
          <cell r="A2860" t="str">
            <v>INNISFIL HYDRO DISTRIBUTION SYSTEMS LIMITED</v>
          </cell>
          <cell r="B2860" t="str">
            <v>INNISFIL HYDRO DISTRIBUTION SYSTEMS LIMITED</v>
          </cell>
          <cell r="D2860">
            <v>-3080855</v>
          </cell>
        </row>
        <row r="2861">
          <cell r="A2861" t="str">
            <v>IROQUOIS FALLS HYDRO</v>
          </cell>
          <cell r="B2861" t="str">
            <v>NORTHERN ONTARIO WIRES INC.</v>
          </cell>
          <cell r="D2861">
            <v>-982004</v>
          </cell>
        </row>
        <row r="2862">
          <cell r="A2862" t="str">
            <v>KANATA HYDRO-ELECTRIC COMMISSION</v>
          </cell>
          <cell r="B2862" t="str">
            <v>HYDRO OTTAWA LIMITED</v>
          </cell>
          <cell r="D2862">
            <v>-32661234</v>
          </cell>
        </row>
        <row r="2863">
          <cell r="A2863" t="str">
            <v>KENORA HYDRO ELECTRIC CORPORATION LTD.</v>
          </cell>
          <cell r="B2863" t="str">
            <v>KENORA HYDRO ELECTRIC CORPORATION LTD.</v>
          </cell>
          <cell r="D2863">
            <v>-669068</v>
          </cell>
        </row>
        <row r="2864">
          <cell r="A2864" t="str">
            <v>KILLALOE HYDRO ELECTRIC COMMISSION</v>
          </cell>
          <cell r="B2864" t="str">
            <v>OTTAWA RIVER POWER CORPORATION</v>
          </cell>
          <cell r="D2864">
            <v>-46041</v>
          </cell>
        </row>
        <row r="2865">
          <cell r="A2865" t="str">
            <v>KINCARDINE HYDRO ELECTRIC COMMISSION</v>
          </cell>
          <cell r="B2865" t="str">
            <v>WESTARIO POWER INC.</v>
          </cell>
          <cell r="D2865">
            <v>-1087016</v>
          </cell>
        </row>
        <row r="2866">
          <cell r="A2866" t="str">
            <v>KINGSTON ELECTRICITY DISTRIBUTION LIMITED</v>
          </cell>
          <cell r="B2866" t="str">
            <v>KINGSTON ELECTRICITY DISTRIBUTION LIMITED</v>
          </cell>
          <cell r="D2866">
            <v>-3822949</v>
          </cell>
        </row>
        <row r="2867">
          <cell r="B2867" t="str">
            <v>KINGSTON HYDRO CORPORATION</v>
          </cell>
          <cell r="D2867">
            <v>-3822949</v>
          </cell>
        </row>
        <row r="2868">
          <cell r="A2868" t="str">
            <v>KINGSVILLE PUBLIC UTILITY COMMISSION</v>
          </cell>
          <cell r="B2868" t="str">
            <v>E.L.K. ENERGY INC.</v>
          </cell>
          <cell r="D2868">
            <v>-1255448</v>
          </cell>
        </row>
        <row r="2869">
          <cell r="A2869" t="str">
            <v>KIRKFIELD HYDRO ELECTRIC SYSTEM</v>
          </cell>
          <cell r="B2869" t="str">
            <v>HYDRO ONE NETWORKS INC.</v>
          </cell>
          <cell r="D2869">
            <v>-43959</v>
          </cell>
        </row>
        <row r="2870">
          <cell r="A2870" t="str">
            <v>KITCHENER-WILMOT HYDRO INC.</v>
          </cell>
          <cell r="B2870" t="str">
            <v>KITCHENER-WILMOT HYDRO INC.</v>
          </cell>
          <cell r="D2870">
            <v>-23227529</v>
          </cell>
        </row>
        <row r="2871">
          <cell r="A2871" t="str">
            <v>LAKEFIELD DISTRIBUTION INCORPORATED</v>
          </cell>
          <cell r="B2871" t="str">
            <v>PETERBOROUGH DISTRIBUTION INCORPORATED</v>
          </cell>
          <cell r="D2871">
            <v>-281278</v>
          </cell>
        </row>
        <row r="2872">
          <cell r="A2872" t="str">
            <v>LAKESHORE TOWNSHIP HEC</v>
          </cell>
          <cell r="B2872" t="str">
            <v>E.L.K. ENERGY INC.</v>
          </cell>
          <cell r="D2872">
            <v>-1017617</v>
          </cell>
        </row>
        <row r="2873">
          <cell r="A2873" t="str">
            <v>LANARK HIGHLANDS PUBLIC UTILITIES COMMISSION</v>
          </cell>
          <cell r="B2873" t="str">
            <v>HYDRO ONE NETWORKS INC.</v>
          </cell>
          <cell r="D2873">
            <v>-127880</v>
          </cell>
        </row>
        <row r="2874">
          <cell r="A2874" t="str">
            <v>LARDER LAKE ELECTRIC COMPANY</v>
          </cell>
          <cell r="B2874" t="str">
            <v>HYDRO ONE NETWORKS INC.</v>
          </cell>
          <cell r="D2874">
            <v>-134356</v>
          </cell>
        </row>
        <row r="2875">
          <cell r="A2875" t="str">
            <v>LATCHFORD HYDRO ELECTRIC</v>
          </cell>
          <cell r="B2875" t="str">
            <v>HYDRO ONE NETWORKS INC.</v>
          </cell>
          <cell r="D2875">
            <v>-48924</v>
          </cell>
        </row>
        <row r="2876">
          <cell r="A2876" t="str">
            <v>LINCOLN HYDRO-ELECTRIC COMMISSION</v>
          </cell>
          <cell r="B2876" t="str">
            <v>NIAGARA PENINSULA ENERGY INC.</v>
          </cell>
          <cell r="D2876">
            <v>-2618948</v>
          </cell>
        </row>
        <row r="2877">
          <cell r="A2877" t="str">
            <v>LINDSAY HYDRO-ELECTRIC SYSTEM</v>
          </cell>
          <cell r="B2877" t="str">
            <v>HYDRO ONE NETWORKS INC.</v>
          </cell>
          <cell r="D2877">
            <v>-2278561</v>
          </cell>
        </row>
        <row r="2878">
          <cell r="A2878" t="str">
            <v>LONDON HYDRO UTILITIES SERVICES INC.</v>
          </cell>
          <cell r="B2878" t="str">
            <v>LONDON HYDRO INC.</v>
          </cell>
          <cell r="D2878">
            <v>-36994778</v>
          </cell>
        </row>
        <row r="2879">
          <cell r="A2879" t="str">
            <v>MAPLETON HYDRO ELECTRIC COMMISSION</v>
          </cell>
          <cell r="B2879" t="str">
            <v>HYDRO ONE NETWORKS INC.</v>
          </cell>
          <cell r="D2879">
            <v>-286244</v>
          </cell>
        </row>
        <row r="2880">
          <cell r="A2880" t="str">
            <v>MARKDALE HYDRO SYSTEM</v>
          </cell>
          <cell r="B2880" t="str">
            <v>HYDRO ONE NETWORKS INC.</v>
          </cell>
          <cell r="D2880">
            <v>-110779</v>
          </cell>
        </row>
        <row r="2881">
          <cell r="A2881" t="str">
            <v>MARKHAM HYDRO DISTRIBUTION INC.</v>
          </cell>
          <cell r="B2881" t="str">
            <v>POWERSTREAM INC.</v>
          </cell>
          <cell r="D2881">
            <v>-76864487</v>
          </cell>
        </row>
        <row r="2882">
          <cell r="A2882" t="str">
            <v>MARMORA HYDRO COMMISSION</v>
          </cell>
          <cell r="B2882" t="str">
            <v>HYDRO ONE NETWORKS INC.</v>
          </cell>
          <cell r="D2882">
            <v>-83982</v>
          </cell>
        </row>
        <row r="2883">
          <cell r="A2883" t="str">
            <v>MIDLAND POWER UTILITY CORPORATION</v>
          </cell>
          <cell r="B2883" t="str">
            <v>MIDLAND POWER UTILITY CORPORATION</v>
          </cell>
          <cell r="D2883">
            <v>-416724</v>
          </cell>
        </row>
        <row r="2884">
          <cell r="A2884" t="str">
            <v>MILTON HYDRO DISTRIBUTION INC.</v>
          </cell>
          <cell r="B2884" t="str">
            <v>MILTON HYDRO DISTRIBUTION INC.</v>
          </cell>
          <cell r="D2884">
            <v>-8446951</v>
          </cell>
        </row>
        <row r="2885">
          <cell r="A2885" t="str">
            <v>MISSISSIPPI MILLS PUBLIC UTILITIES COMMISSION</v>
          </cell>
          <cell r="B2885" t="str">
            <v>OTTAWA RIVER POWER CORPORATION</v>
          </cell>
          <cell r="D2885">
            <v>-502766</v>
          </cell>
        </row>
        <row r="2886">
          <cell r="A2886" t="str">
            <v>NAPANEE HYDRO-ELECTRIC COMMISSION</v>
          </cell>
          <cell r="B2886" t="str">
            <v>HYDRO ONE NETWORKS INC.</v>
          </cell>
          <cell r="D2886">
            <v>-378037</v>
          </cell>
        </row>
        <row r="2887">
          <cell r="A2887" t="str">
            <v>NEPEAN HYDRO ELECTRIC COMMISSION</v>
          </cell>
          <cell r="B2887" t="str">
            <v>HYDRO OTTAWA LIMITED</v>
          </cell>
          <cell r="D2887">
            <v>-34564609</v>
          </cell>
        </row>
        <row r="2888">
          <cell r="A2888" t="str">
            <v>NEW TECUMSETH HYDRO</v>
          </cell>
          <cell r="B2888" t="str">
            <v>POWERSTREAM INC.</v>
          </cell>
          <cell r="D2888">
            <v>-2869800</v>
          </cell>
        </row>
        <row r="2889">
          <cell r="A2889" t="str">
            <v>NEWBURY POWER INC.</v>
          </cell>
          <cell r="B2889" t="str">
            <v>MIDDLESEX POWER DISTRIBUTION CORPORATION</v>
          </cell>
          <cell r="D2889">
            <v>-32441</v>
          </cell>
        </row>
        <row r="2890">
          <cell r="A2890" t="str">
            <v>NEWMARKET HYDRO LTD.</v>
          </cell>
          <cell r="B2890" t="str">
            <v>NEWMARKET-TAY POWER DISTRIBUTION LTD.</v>
          </cell>
          <cell r="D2890">
            <v>-31522425</v>
          </cell>
        </row>
        <row r="2891">
          <cell r="A2891" t="str">
            <v>NIAGARA FALLS HYDRO INC.</v>
          </cell>
          <cell r="B2891" t="str">
            <v>NIAGARA PENINSULA ENERGY INC.</v>
          </cell>
          <cell r="D2891">
            <v>-5986529</v>
          </cell>
        </row>
        <row r="2892">
          <cell r="A2892" t="str">
            <v>NIAGARA-ON-THE-LAKE HYDRO INC.</v>
          </cell>
          <cell r="B2892" t="str">
            <v>NIAGARA-ON-THE-LAKE HYDRO INC.</v>
          </cell>
          <cell r="D2892">
            <v>-3594044</v>
          </cell>
        </row>
        <row r="2893">
          <cell r="A2893" t="str">
            <v>NICKEL CENTRE HYDRO-ELECTRIC COMMISSION</v>
          </cell>
          <cell r="B2893" t="str">
            <v>GREATER SUDBURY HYDRO INC.</v>
          </cell>
          <cell r="D2893">
            <v>-111765</v>
          </cell>
        </row>
        <row r="2894">
          <cell r="A2894" t="str">
            <v>NIPIGON HYDRO ELECTRIC COMMISSION</v>
          </cell>
          <cell r="B2894" t="str">
            <v>HYDRO ONE NETWORKS INC.</v>
          </cell>
          <cell r="D2894">
            <v>-99604</v>
          </cell>
        </row>
        <row r="2895">
          <cell r="A2895" t="str">
            <v>NORFOLK POWER DISTRIBUTION INC.</v>
          </cell>
          <cell r="B2895" t="str">
            <v>NORFOLK POWER DISTRIBUTION INC.</v>
          </cell>
          <cell r="D2895">
            <v>-136912</v>
          </cell>
        </row>
        <row r="2896">
          <cell r="A2896" t="str">
            <v>NORTH BAY HYDRO DISTRIBUTION LIMITED</v>
          </cell>
          <cell r="B2896" t="str">
            <v>NORTH BAY HYDRO DISTRIBUTION LIMITED</v>
          </cell>
          <cell r="D2896">
            <v>-5017460</v>
          </cell>
        </row>
        <row r="2897">
          <cell r="A2897" t="str">
            <v>NORTH GLENGARRY PUBLIC UTILITIES COMMISSION</v>
          </cell>
          <cell r="B2897" t="str">
            <v>HYDRO ONE NETWORKS INC.</v>
          </cell>
          <cell r="D2897">
            <v>-234918</v>
          </cell>
        </row>
        <row r="2898">
          <cell r="A2898" t="str">
            <v>NORTH PERTH UTILITY COMMISSION</v>
          </cell>
          <cell r="B2898" t="str">
            <v>HYDRO ONE NETWORKS INC.</v>
          </cell>
          <cell r="D2898">
            <v>-803122</v>
          </cell>
        </row>
        <row r="2899">
          <cell r="A2899" t="str">
            <v>NORWICH PUBLIC UTILITY COMMISSION</v>
          </cell>
          <cell r="B2899" t="str">
            <v>ERIE THAMES POWERLINES CORPORATION</v>
          </cell>
          <cell r="D2899">
            <v>-150530</v>
          </cell>
        </row>
        <row r="2900">
          <cell r="A2900" t="str">
            <v>OAKVILLE HYDRO ELECTRICITY DISTRIBUTION INC.</v>
          </cell>
          <cell r="B2900" t="str">
            <v>OAKVILLE HYDRO ELECTRICITY DISTRIBUTION INC.</v>
          </cell>
          <cell r="D2900">
            <v>-49155750</v>
          </cell>
        </row>
        <row r="2901">
          <cell r="A2901" t="str">
            <v>OIL SPRINGS HYDRO ELECTRIC COMMISSION</v>
          </cell>
          <cell r="B2901" t="str">
            <v>BLUEWATER POWER DISTRIBUTION CORPORATION</v>
          </cell>
          <cell r="D2901">
            <v>-21713</v>
          </cell>
        </row>
        <row r="2902">
          <cell r="A2902" t="str">
            <v>ORANGEVILLE HYDRO LIMITED</v>
          </cell>
          <cell r="B2902" t="str">
            <v>ORANGEVILLE HYDRO LIMITED</v>
          </cell>
          <cell r="D2902">
            <v>-7379141</v>
          </cell>
        </row>
        <row r="2903">
          <cell r="A2903" t="str">
            <v>ORILLIA POWER DISTRIBUTION CORPORATION</v>
          </cell>
          <cell r="B2903" t="str">
            <v>ORILLIA POWER DISTRIBUTION CORPORATION</v>
          </cell>
          <cell r="D2903">
            <v>-2030282</v>
          </cell>
        </row>
        <row r="2904">
          <cell r="A2904" t="str">
            <v>OSHAWA PUC NETWORKS INC.</v>
          </cell>
          <cell r="B2904" t="str">
            <v>OSHAWA PUC NETWORKS INC.</v>
          </cell>
          <cell r="D2904">
            <v>-17802276</v>
          </cell>
        </row>
        <row r="2905">
          <cell r="A2905" t="str">
            <v>PARKHILL P.U.C.</v>
          </cell>
          <cell r="B2905" t="str">
            <v>MIDDLESEX POWER DISTRIBUTION CORPORATION</v>
          </cell>
          <cell r="D2905">
            <v>-87081</v>
          </cell>
        </row>
        <row r="2906">
          <cell r="A2906" t="str">
            <v>PARRY SOUND POWER CORPORATION</v>
          </cell>
          <cell r="B2906" t="str">
            <v>PARRY SOUND POWER CORPORATION</v>
          </cell>
          <cell r="D2906">
            <v>-1327039</v>
          </cell>
        </row>
        <row r="2907">
          <cell r="A2907" t="str">
            <v>PELHAM HYDRO-ELECTRIC COMMISSION</v>
          </cell>
          <cell r="B2907" t="str">
            <v>NIAGARA PENINSULA ENERGY INC.</v>
          </cell>
          <cell r="D2907">
            <v>-347872</v>
          </cell>
        </row>
        <row r="2908">
          <cell r="A2908" t="str">
            <v>PERTH EAST HYDRO ELECTRIC COMMISSION</v>
          </cell>
          <cell r="B2908" t="str">
            <v>HYDRO ONE NETWORKS INC.</v>
          </cell>
          <cell r="D2908">
            <v>-101821</v>
          </cell>
        </row>
        <row r="2909">
          <cell r="A2909" t="str">
            <v>PETERBOROUGH UTILITIES COMMISSION</v>
          </cell>
          <cell r="B2909" t="str">
            <v>PETERBOROUGH DISTRIBUTION INCORPORATED</v>
          </cell>
          <cell r="D2909">
            <v>-9014867</v>
          </cell>
        </row>
        <row r="2910">
          <cell r="A2910" t="str">
            <v>PICKERING HYDRO-ELECTRIC COMMISSION</v>
          </cell>
          <cell r="B2910" t="str">
            <v>VERIDIAN CONNECTIONS INC.</v>
          </cell>
          <cell r="D2910">
            <v>-25244408</v>
          </cell>
        </row>
        <row r="2911">
          <cell r="A2911" t="str">
            <v>POLICE VILLAGE OF COMBER HYDRO SYSTEM</v>
          </cell>
          <cell r="B2911" t="str">
            <v>E.L.K. ENERGY INC.</v>
          </cell>
          <cell r="D2911">
            <v>-140119</v>
          </cell>
        </row>
        <row r="2912">
          <cell r="A2912" t="str">
            <v>POLICE VILLAGE OF GRANTON HYDRO SYSTEM</v>
          </cell>
          <cell r="B2912" t="str">
            <v>HYDRO ONE NETWORKS INC.</v>
          </cell>
          <cell r="D2912">
            <v>-43877</v>
          </cell>
        </row>
        <row r="2913">
          <cell r="A2913" t="str">
            <v>POLICE VILLAGE OF MOOREFIELD HYDRO SYSTEM</v>
          </cell>
          <cell r="B2913" t="str">
            <v>HYDRO ONE NETWORKS INC.</v>
          </cell>
          <cell r="D2913">
            <v>-1245</v>
          </cell>
        </row>
        <row r="2914">
          <cell r="A2914" t="str">
            <v>POLICE VILLAGE OF MOUNT BRYDGES HYDRO SYSTEM</v>
          </cell>
          <cell r="B2914" t="str">
            <v>MIDDLESEX POWER DISTRIBUTION CORPORATION</v>
          </cell>
          <cell r="D2914">
            <v>-304226</v>
          </cell>
        </row>
        <row r="2915">
          <cell r="A2915" t="str">
            <v>POLICE VILLAGE OF RUSSELL HYDRO ELECTRIC SYSTEM</v>
          </cell>
          <cell r="B2915" t="str">
            <v>HYDRO ONE NETWORKS INC.</v>
          </cell>
          <cell r="D2915">
            <v>-227597</v>
          </cell>
        </row>
        <row r="2916">
          <cell r="A2916" t="str">
            <v>PORT COLBORNE HYDRO INC.</v>
          </cell>
          <cell r="B2916" t="str">
            <v>CANADIAN NIAGARA POWER INC.</v>
          </cell>
          <cell r="D2916">
            <v>-1864677</v>
          </cell>
        </row>
        <row r="2917">
          <cell r="A2917" t="str">
            <v>PORT HOPE HYDRO</v>
          </cell>
          <cell r="B2917" t="str">
            <v>VERIDIAN CONNECTIONS INC.</v>
          </cell>
          <cell r="D2917">
            <v>-1540248</v>
          </cell>
        </row>
        <row r="2918">
          <cell r="A2918" t="str">
            <v>PRESCOTT PUBLIC UTILITIES COMMISSION</v>
          </cell>
          <cell r="B2918" t="str">
            <v>RIDEAU ST. LAWRENCE DISTRIBUTION INC.</v>
          </cell>
          <cell r="D2918">
            <v>-76707</v>
          </cell>
        </row>
        <row r="2919">
          <cell r="A2919" t="str">
            <v>PUBLIC UTILITIES COMMISSION OF THE CITY OF BARRIE</v>
          </cell>
          <cell r="B2919" t="str">
            <v>POWERSTREAM INC.</v>
          </cell>
          <cell r="D2919">
            <v>-41944734</v>
          </cell>
        </row>
        <row r="2920">
          <cell r="A2920" t="str">
            <v>PUBLIC UTILITIES COMMISSION OF THE CITY OF OWEN SOUND</v>
          </cell>
          <cell r="B2920" t="str">
            <v>HYDRO ONE NETWORKS INC.</v>
          </cell>
          <cell r="D2920">
            <v>-1464046</v>
          </cell>
        </row>
        <row r="2921">
          <cell r="A2921" t="str">
            <v>PUBLIC UTILITIES COMMISSION OF THE CORPORATION OF THE TOWNSHIP OF MAGNETAWAN</v>
          </cell>
          <cell r="B2921" t="str">
            <v>LAKELAND POWER DISTRIBUTION LTD.</v>
          </cell>
          <cell r="D2921">
            <v>-45340</v>
          </cell>
        </row>
        <row r="2922">
          <cell r="A2922" t="str">
            <v>PUBLIC UTILITIES COMMISSION OF THE TOWN OF ALEXANDRIA</v>
          </cell>
          <cell r="B2922" t="str">
            <v>HYDRO ONE NETWORKS INC.</v>
          </cell>
          <cell r="D2922">
            <v>-234918</v>
          </cell>
        </row>
        <row r="2923">
          <cell r="A2923" t="str">
            <v>PUBLIC UTILITIES COMMISSION OF THE TOWN OF CAMPBELLFORD</v>
          </cell>
          <cell r="B2923" t="str">
            <v>HYDRO ONE NETWORKS INC.</v>
          </cell>
          <cell r="D2923">
            <v>-444620</v>
          </cell>
        </row>
        <row r="2924">
          <cell r="A2924" t="str">
            <v>PUBLIC UTILITIES COMMISSION OF THE TOWN OF CHESLEY</v>
          </cell>
          <cell r="B2924" t="str">
            <v>HYDRO ONE NETWORKS INC.</v>
          </cell>
          <cell r="D2924">
            <v>-103819</v>
          </cell>
        </row>
        <row r="2925">
          <cell r="A2925" t="str">
            <v>PUBLIC UTILITIES COMMISSION OF THE TOWN OF COBOURG</v>
          </cell>
          <cell r="B2925" t="str">
            <v>LAKEFRONT UTILITIES INC.</v>
          </cell>
          <cell r="D2925">
            <v>-2713490</v>
          </cell>
        </row>
        <row r="2926">
          <cell r="A2926" t="str">
            <v>PUBLIC UTILITIES COMMISSION OF THE TOWN OF FERGUS</v>
          </cell>
          <cell r="B2926" t="str">
            <v>CENTRE WELLINGTON HYDRO LTD.</v>
          </cell>
          <cell r="D2926">
            <v>-1913728</v>
          </cell>
        </row>
        <row r="2927">
          <cell r="A2927" t="str">
            <v>PUBLIC UTILITIES COMMISSION OF THE TOWN OF GODERICH</v>
          </cell>
          <cell r="B2927" t="str">
            <v>WEST COAST HURON ENERGY INC.</v>
          </cell>
          <cell r="D2927">
            <v>-498486</v>
          </cell>
        </row>
        <row r="2928">
          <cell r="A2928" t="str">
            <v>PUBLIC UTILITIES COMMISSION OF THE TOWN OF MASSEY</v>
          </cell>
          <cell r="B2928" t="str">
            <v>ESPANOLA REGIONAL HYDRO DISTRIBUTION CORPORATION</v>
          </cell>
          <cell r="D2928">
            <v>-31593</v>
          </cell>
        </row>
        <row r="2929">
          <cell r="A2929" t="str">
            <v>PUBLIC UTILITIES COMMISSION OF THE TOWN OF MEAFORD</v>
          </cell>
          <cell r="B2929" t="str">
            <v>HYDRO ONE NETWORKS INC.</v>
          </cell>
          <cell r="D2929">
            <v>-498034</v>
          </cell>
        </row>
        <row r="2930">
          <cell r="A2930" t="str">
            <v>PUBLIC UTILITIES COMMISSION OF THE TOWN OF MITCHELL</v>
          </cell>
          <cell r="B2930" t="str">
            <v>ERIE THAMES POWERLINES CORPORATION</v>
          </cell>
          <cell r="D2930">
            <v>-370350</v>
          </cell>
        </row>
        <row r="2931">
          <cell r="A2931" t="str">
            <v>PUBLIC UTILITIES COMMISSION OF THE TOWN OF MOUNT FOREST</v>
          </cell>
          <cell r="B2931" t="str">
            <v>WELLINGTON NORTH POWER INC.</v>
          </cell>
          <cell r="D2931">
            <v>-319580</v>
          </cell>
        </row>
        <row r="2932">
          <cell r="A2932" t="str">
            <v>PUBLIC UTILITIES COMMISSION OF THE TOWN OF PALMERSTON</v>
          </cell>
          <cell r="B2932" t="str">
            <v>WESTARIO POWER INC.</v>
          </cell>
          <cell r="D2932">
            <v>-175770</v>
          </cell>
        </row>
        <row r="2933">
          <cell r="A2933" t="str">
            <v>PUBLIC UTILITIES COMMISSION OF THE TOWN OF PARIS</v>
          </cell>
          <cell r="B2933" t="str">
            <v>BRANT COUNTY POWER INC.</v>
          </cell>
          <cell r="D2933">
            <v>-363151</v>
          </cell>
        </row>
        <row r="2934">
          <cell r="A2934" t="str">
            <v>PUBLIC UTILITIES COMMISSION OF THE TOWN OF SOUTHAMPTON</v>
          </cell>
          <cell r="B2934" t="str">
            <v>WESTARIO POWER INC.</v>
          </cell>
          <cell r="D2934">
            <v>-212967</v>
          </cell>
        </row>
        <row r="2935">
          <cell r="A2935" t="str">
            <v>PUBLIC UTILITIES COMMISSION OF THE TOWN OF TECUMSEH</v>
          </cell>
          <cell r="B2935" t="str">
            <v>ESSEX POWERLINES CORPORATION</v>
          </cell>
          <cell r="D2935">
            <v>-4770849</v>
          </cell>
        </row>
        <row r="2936">
          <cell r="A2936" t="str">
            <v>PUBLIC UTILITIES COMMISSION OF THE VILLAGE OF ARTHUR</v>
          </cell>
          <cell r="B2936" t="str">
            <v>WELLINGTON NORTH POWER INC.</v>
          </cell>
          <cell r="D2936">
            <v>-118635</v>
          </cell>
        </row>
        <row r="2937">
          <cell r="A2937" t="str">
            <v>PUBLIC UTILITIES COMMISSION OF THE VILLAGE OF LANCASTER</v>
          </cell>
          <cell r="B2937" t="str">
            <v>HYDRO ONE NETWORKS INC.</v>
          </cell>
          <cell r="D2937">
            <v>-45474</v>
          </cell>
        </row>
        <row r="2938">
          <cell r="A2938" t="str">
            <v>PUBLIC UTILITIES COMMISSION OF THE VILLAGE OF PORT STANLEY</v>
          </cell>
          <cell r="B2938" t="str">
            <v>ERIE THAMES POWERLINES CORPORATION</v>
          </cell>
          <cell r="D2938">
            <v>-471292</v>
          </cell>
        </row>
        <row r="2939">
          <cell r="A2939" t="str">
            <v>PUBLIC UTILITIES COMMISSION OF THE VILLAGE OF WESTPORT</v>
          </cell>
          <cell r="B2939" t="str">
            <v>RIDEAU ST. LAWRENCE DISTRIBUTION INC.</v>
          </cell>
          <cell r="D2939">
            <v>-83342</v>
          </cell>
        </row>
        <row r="2940">
          <cell r="A2940" t="str">
            <v>PUBLIC UTILITY COMMISSION OF THE VILLAGE OF WEST LORNE</v>
          </cell>
          <cell r="B2940" t="str">
            <v>HYDRO ONE NETWORKS INC.</v>
          </cell>
          <cell r="D2940">
            <v>-174090</v>
          </cell>
        </row>
        <row r="2941">
          <cell r="A2941" t="str">
            <v>PUBLIC UTILITY COMMISSION OF TOWN OF PERTH</v>
          </cell>
          <cell r="B2941" t="str">
            <v>HYDRO ONE NETWORKS INC.</v>
          </cell>
          <cell r="D2941">
            <v>-1974998</v>
          </cell>
        </row>
        <row r="2942">
          <cell r="A2942" t="str">
            <v>QUINTE WEST ELECTRIC DISTRIBUTION COMPANY INC.</v>
          </cell>
          <cell r="B2942" t="str">
            <v>HYDRO ONE NETWORKS INC.</v>
          </cell>
          <cell r="D2942">
            <v>-2298790</v>
          </cell>
        </row>
        <row r="2943">
          <cell r="A2943" t="str">
            <v>RED ROCK HYDRO</v>
          </cell>
          <cell r="B2943" t="str">
            <v>HYDRO ONE NETWORKS INC.</v>
          </cell>
          <cell r="D2943">
            <v>-34221</v>
          </cell>
        </row>
        <row r="2944">
          <cell r="A2944" t="str">
            <v>REMARA-BRECHIN HYDRO</v>
          </cell>
          <cell r="B2944" t="str">
            <v>HYDRO ONE NETWORKS INC.</v>
          </cell>
          <cell r="D2944">
            <v>-6839</v>
          </cell>
        </row>
        <row r="2945">
          <cell r="A2945" t="str">
            <v>RENFREW HYDRO INC.</v>
          </cell>
          <cell r="B2945" t="str">
            <v>RENFREW HYDRO INC.</v>
          </cell>
          <cell r="D2945">
            <v>-98644</v>
          </cell>
        </row>
        <row r="2946">
          <cell r="A2946" t="str">
            <v>RICHMOND HILL HYDRO INC.</v>
          </cell>
          <cell r="B2946" t="str">
            <v>POWERSTREAM INC.</v>
          </cell>
          <cell r="D2946">
            <v>-63540782</v>
          </cell>
        </row>
        <row r="2947">
          <cell r="A2947" t="str">
            <v>RIPLEY PUBLIC UTILITIES COMMISSION</v>
          </cell>
          <cell r="B2947" t="str">
            <v>WESTARIO POWER INC.</v>
          </cell>
          <cell r="D2947">
            <v>-45105</v>
          </cell>
        </row>
        <row r="2948">
          <cell r="A2948" t="str">
            <v>ROCKLAND HYDRO ELECTRIC COMMISSION</v>
          </cell>
          <cell r="B2948" t="str">
            <v>HYDRO ONE NETWORKS INC.</v>
          </cell>
          <cell r="D2948">
            <v>-1975965</v>
          </cell>
        </row>
        <row r="2949">
          <cell r="A2949" t="str">
            <v>SABLES-SPANISH RIVERS PUBLIC UTILITIES COMMISSION</v>
          </cell>
          <cell r="B2949" t="str">
            <v>ESPANOLA REGIONAL HYDRO DISTRIBUTION CORPORATION</v>
          </cell>
          <cell r="D2949">
            <v>-41141</v>
          </cell>
        </row>
        <row r="2950">
          <cell r="A2950" t="str">
            <v>SCHREIBER HYDRO-ELECTRIC COMMISSION</v>
          </cell>
          <cell r="B2950" t="str">
            <v>HYDRO ONE NETWORKS INC.</v>
          </cell>
          <cell r="D2950">
            <v>-51845</v>
          </cell>
        </row>
        <row r="2951">
          <cell r="A2951" t="str">
            <v>SCUGOG HYDRO ELECTRIC CORPORATION</v>
          </cell>
          <cell r="B2951" t="str">
            <v>VERIDIAN CONNECTIONS INC.</v>
          </cell>
          <cell r="D2951">
            <v>-885837</v>
          </cell>
        </row>
        <row r="2952">
          <cell r="A2952" t="str">
            <v>SEAFORTH PUBLIC UTILITY COMMISSION</v>
          </cell>
          <cell r="B2952" t="str">
            <v>FESTIVAL HYDRO INC.</v>
          </cell>
          <cell r="D2952">
            <v>-59899</v>
          </cell>
        </row>
        <row r="2953">
          <cell r="A2953" t="str">
            <v>SEVERN HYDRO-ELECTRIC SYSTEM</v>
          </cell>
          <cell r="B2953" t="str">
            <v>HYDRO ONE NETWORKS INC.</v>
          </cell>
          <cell r="D2953">
            <v>-159467</v>
          </cell>
        </row>
        <row r="2954">
          <cell r="A2954" t="str">
            <v>SIMCOE HYDRO-ELECTRIC COMMISSION</v>
          </cell>
          <cell r="B2954" t="str">
            <v>NORFOLK POWER DISTRIBUTION INC.</v>
          </cell>
          <cell r="D2954">
            <v>-1855360</v>
          </cell>
        </row>
        <row r="2955">
          <cell r="A2955" t="str">
            <v>SIOUX LOOKOUT HYDRO INC.</v>
          </cell>
          <cell r="B2955" t="str">
            <v>SIOUX LOOKOUT HYDRO INC.</v>
          </cell>
          <cell r="D2955">
            <v>-1097444</v>
          </cell>
        </row>
        <row r="2956">
          <cell r="A2956" t="str">
            <v>SMITHS FALLS HYDRO ELECTRIC COMMISSION</v>
          </cell>
          <cell r="B2956" t="str">
            <v>HYDRO ONE NETWORKS INC.</v>
          </cell>
          <cell r="D2956">
            <v>-647544</v>
          </cell>
        </row>
        <row r="2957">
          <cell r="A2957" t="str">
            <v>SOUTH RIVER PUBLIC UTILITIES COMMISSION</v>
          </cell>
          <cell r="B2957" t="str">
            <v>HYDRO ONE NETWORKS INC.</v>
          </cell>
          <cell r="D2957">
            <v>-124480</v>
          </cell>
        </row>
        <row r="2958">
          <cell r="A2958" t="str">
            <v>ST. CATHARINES HYDRO UTILITY SERVICES INC.</v>
          </cell>
          <cell r="B2958" t="str">
            <v>HORIZON UTILITIES CORPORATION</v>
          </cell>
          <cell r="D2958">
            <v>-5910130</v>
          </cell>
        </row>
        <row r="2959">
          <cell r="A2959" t="str">
            <v>ST. MARY'S PUBLIC UTILITIES COMMISSION</v>
          </cell>
          <cell r="B2959" t="str">
            <v>FESTIVAL HYDRO INC.</v>
          </cell>
          <cell r="D2959">
            <v>-640015</v>
          </cell>
        </row>
        <row r="2960">
          <cell r="A2960" t="str">
            <v>ST. THOMAS ENERGY INC.</v>
          </cell>
          <cell r="B2960" t="str">
            <v>ST. THOMAS ENERGY INC.</v>
          </cell>
          <cell r="D2960">
            <v>-3257771</v>
          </cell>
        </row>
        <row r="2961">
          <cell r="A2961" t="str">
            <v>STIRLING-RAWDON PUBLIC UTILITIES COMMISSION</v>
          </cell>
          <cell r="B2961" t="str">
            <v>HYDRO ONE NETWORKS INC.</v>
          </cell>
          <cell r="D2961">
            <v>-56358</v>
          </cell>
        </row>
        <row r="2962">
          <cell r="A2962" t="str">
            <v>STONEY CREEK HYDRO-ELECTRIC COMMISSION</v>
          </cell>
          <cell r="B2962" t="str">
            <v>HORIZON UTILITIES CORPORATION</v>
          </cell>
          <cell r="D2962">
            <v>-10244306</v>
          </cell>
        </row>
        <row r="2963">
          <cell r="A2963" t="str">
            <v>STRATFORD PUBLIC UTILITY COMMISSION</v>
          </cell>
          <cell r="B2963" t="str">
            <v>FESTIVAL HYDRO INC.</v>
          </cell>
          <cell r="D2963">
            <v>-3783227</v>
          </cell>
        </row>
        <row r="2964">
          <cell r="A2964" t="str">
            <v>SUNDRIDGE HYDRO ELECTRIC SYSTEM</v>
          </cell>
          <cell r="B2964" t="str">
            <v>LAKELAND POWER DISTRIBUTION LTD.</v>
          </cell>
          <cell r="D2964">
            <v>-231838</v>
          </cell>
        </row>
        <row r="2965">
          <cell r="A2965" t="str">
            <v>TAY HYDRO ELECTRIC DISTRIBUTION COMPANY INC.</v>
          </cell>
          <cell r="B2965" t="str">
            <v>NEWMARKET-TAY POWER DISTRIBUTION LTD.</v>
          </cell>
          <cell r="D2965">
            <v>-761291</v>
          </cell>
        </row>
        <row r="2966">
          <cell r="A2966" t="str">
            <v>TERRACE BAY SUPERIOR WIRES INC.</v>
          </cell>
          <cell r="B2966" t="str">
            <v>HYDRO ONE NETWORKS INC.</v>
          </cell>
          <cell r="D2966">
            <v>-126688</v>
          </cell>
        </row>
        <row r="2967">
          <cell r="A2967" t="str">
            <v>THE HYDRO ELECTRIC COMMISSION OF THE MUNICIPALITY OF CENTRAL ELGIN</v>
          </cell>
          <cell r="B2967" t="str">
            <v>ERIE THAMES POWERLINES CORPORATION</v>
          </cell>
          <cell r="D2967">
            <v>-471292</v>
          </cell>
        </row>
        <row r="2968">
          <cell r="A2968" t="str">
            <v>THE HYDRO ELECTRIC COMMISSION OF THE TOWN OF CARLETON PLACE</v>
          </cell>
          <cell r="B2968" t="str">
            <v>HYDRO ONE NETWORKS INC.</v>
          </cell>
          <cell r="D2968">
            <v>-1074862</v>
          </cell>
        </row>
        <row r="2969">
          <cell r="A2969" t="str">
            <v>THE HYDRO ELECTRIC COMMISSION OF THE TOWN OF SHELBURNE</v>
          </cell>
          <cell r="B2969" t="str">
            <v>HYDRO ONE NETWORKS INC.</v>
          </cell>
          <cell r="D2969">
            <v>-590098</v>
          </cell>
        </row>
        <row r="2970">
          <cell r="A2970" t="str">
            <v>THE HYDRO ELECTRIC COMMISSION OF THE TOWNSHIP OF WARWICK</v>
          </cell>
          <cell r="B2970" t="str">
            <v>BLUEWATER POWER DISTRIBUTION CORPORATION</v>
          </cell>
          <cell r="D2970">
            <v>-103025</v>
          </cell>
        </row>
        <row r="2971">
          <cell r="A2971" t="str">
            <v>THE HYDRO-ELECTRIC COMMISSION FOR THE TOWN OF EXETER</v>
          </cell>
          <cell r="B2971" t="str">
            <v>HYDRO ONE NETWORKS INC.</v>
          </cell>
          <cell r="D2971">
            <v>-533777</v>
          </cell>
        </row>
        <row r="2972">
          <cell r="A2972" t="str">
            <v>THE HYDRO-ELECTRIC COMMISSION OF THE CITY OF GLOUCESTER</v>
          </cell>
          <cell r="B2972" t="str">
            <v>HYDRO OTTAWA LIMITED</v>
          </cell>
          <cell r="D2972">
            <v>-28494799</v>
          </cell>
        </row>
        <row r="2973">
          <cell r="A2973" t="str">
            <v>THE HYDRO-ELECTRIC COMMISSION OF THE TOWN OF PENETANGUISHENE</v>
          </cell>
          <cell r="B2973" t="str">
            <v>POWERSTREAM INC.</v>
          </cell>
          <cell r="D2973">
            <v>-1174553</v>
          </cell>
        </row>
        <row r="2974">
          <cell r="A2974" t="str">
            <v>THE PUBLIC UTILITIES COMMISSION FOR THE TOWN OF BANCROFT</v>
          </cell>
          <cell r="B2974" t="str">
            <v>HYDRO ONE NETWORKS INC.</v>
          </cell>
          <cell r="D2974">
            <v>-213074</v>
          </cell>
        </row>
        <row r="2975">
          <cell r="A2975" t="str">
            <v>THE PUBLIC UTILITIES COMMISSION OF THE TOWN OF COLLINGWOOD</v>
          </cell>
          <cell r="B2975" t="str">
            <v>COLLUS POWER CORP.</v>
          </cell>
          <cell r="D2975">
            <v>-1949714</v>
          </cell>
        </row>
        <row r="2976">
          <cell r="A2976" t="str">
            <v>THE PUBLIC UTILITIES COMMISSION OF THE TOWN OF PETROLIA</v>
          </cell>
          <cell r="B2976" t="str">
            <v>BLUEWATER POWER DISTRIBUTION CORPORATION</v>
          </cell>
          <cell r="D2976">
            <v>-536163</v>
          </cell>
        </row>
        <row r="2977">
          <cell r="A2977" t="str">
            <v>THE PUBLIC UTILITIES COMMISSION OF THE VILLAGE OF EGANVILLE</v>
          </cell>
          <cell r="B2977" t="str">
            <v>HYDRO ONE NETWORKS INC.</v>
          </cell>
          <cell r="D2977">
            <v>-94249</v>
          </cell>
        </row>
        <row r="2978">
          <cell r="A2978" t="str">
            <v>THE PUBLIC UTILITIES COMMISSION OF THE VILLAGE OF POINT EDWARD</v>
          </cell>
          <cell r="B2978" t="str">
            <v>BLUEWATER POWER DISTRIBUTION CORPORATION</v>
          </cell>
          <cell r="D2978">
            <v>-106921</v>
          </cell>
        </row>
        <row r="2979">
          <cell r="A2979" t="str">
            <v>THE VILLAGE OF OMEMEE HYDRO-ELECTRIC COMMISSION</v>
          </cell>
          <cell r="B2979" t="str">
            <v>HYDRO ONE NETWORKS INC.</v>
          </cell>
          <cell r="D2979">
            <v>-196742</v>
          </cell>
        </row>
        <row r="2980">
          <cell r="A2980" t="str">
            <v>THEDFORD HYDRO ELECTRIC COMMISSION</v>
          </cell>
          <cell r="B2980" t="str">
            <v>HYDRO ONE NETWORKS INC.</v>
          </cell>
          <cell r="D2980">
            <v>-115943</v>
          </cell>
        </row>
        <row r="2981">
          <cell r="A2981" t="str">
            <v>THESSALON HYDRO DISTRIBUTION CORPORATION</v>
          </cell>
          <cell r="B2981" t="str">
            <v>HYDRO ONE NETWORKS INC.</v>
          </cell>
          <cell r="D2981">
            <v>-57306</v>
          </cell>
        </row>
        <row r="2982">
          <cell r="A2982" t="str">
            <v>THORNDALE HYDRO ELECTRIC COMMISSION</v>
          </cell>
          <cell r="B2982" t="str">
            <v>HYDRO ONE NETWORKS INC.</v>
          </cell>
          <cell r="D2982">
            <v>-14112</v>
          </cell>
        </row>
        <row r="2983">
          <cell r="A2983" t="str">
            <v>THOROLD HYDRO CORPORATION</v>
          </cell>
          <cell r="B2983" t="str">
            <v>HYDRO ONE NETWORKS INC.</v>
          </cell>
          <cell r="D2983">
            <v>-1630474</v>
          </cell>
        </row>
        <row r="2984">
          <cell r="A2984" t="str">
            <v>THUNDER BAY HYDRO ELECTRICITY DISTRIBUTION INC.</v>
          </cell>
          <cell r="B2984" t="str">
            <v>THUNDER BAY HYDRO ELECTRICITY DISTRIBUTION INC.</v>
          </cell>
          <cell r="D2984">
            <v>-16449089</v>
          </cell>
        </row>
        <row r="2985">
          <cell r="A2985" t="str">
            <v>TILLSONBURG HYDRO INC.</v>
          </cell>
          <cell r="B2985" t="str">
            <v>TILLSONBURG HYDRO INC.</v>
          </cell>
          <cell r="D2985">
            <v>-3111851</v>
          </cell>
        </row>
        <row r="2986">
          <cell r="A2986" t="str">
            <v>TOWNSHIP OF CHAMPLAIN PUBLIC UTILITY COMMISSION</v>
          </cell>
          <cell r="B2986" t="str">
            <v>HYDRO ONE NETWORKS INC.</v>
          </cell>
          <cell r="D2986">
            <v>-355610</v>
          </cell>
        </row>
        <row r="2987">
          <cell r="A2987" t="str">
            <v>TOWNSHIP OF MCGARRY HYDRO SYSTEM</v>
          </cell>
          <cell r="B2987" t="str">
            <v>HYDRO ONE NETWORKS INC.</v>
          </cell>
          <cell r="D2987">
            <v>-6273</v>
          </cell>
        </row>
        <row r="2988">
          <cell r="A2988" t="str">
            <v>TOWNSHIP OF NORTH DORCHESTER HYDRO</v>
          </cell>
          <cell r="B2988" t="str">
            <v>HYDRO ONE NETWORKS INC.</v>
          </cell>
          <cell r="D2988">
            <v>-140359</v>
          </cell>
        </row>
        <row r="2989">
          <cell r="A2989" t="str">
            <v>TWEED HYDRO ELECTRIC COMMISSION</v>
          </cell>
          <cell r="B2989" t="str">
            <v>HYDRO ONE NETWORKS INC.</v>
          </cell>
          <cell r="D2989">
            <v>-99987</v>
          </cell>
        </row>
        <row r="2990">
          <cell r="A2990" t="str">
            <v>UXBRIDGE HYDRO ELECTRIC COMMISSION</v>
          </cell>
          <cell r="B2990" t="str">
            <v>VERIDIAN CONNECTIONS INC.</v>
          </cell>
          <cell r="D2990">
            <v>-678653</v>
          </cell>
        </row>
        <row r="2991">
          <cell r="A2991" t="str">
            <v>VILLAGE OF CHATSWORTH HYDRO</v>
          </cell>
          <cell r="B2991" t="str">
            <v>HYDRO ONE NETWORKS INC.</v>
          </cell>
          <cell r="D2991">
            <v>-23841</v>
          </cell>
        </row>
        <row r="2992">
          <cell r="A2992" t="str">
            <v>VILLAGE OF LUCKNOW HYDRO SYSTEM</v>
          </cell>
          <cell r="B2992" t="str">
            <v>WESTARIO POWER INC.</v>
          </cell>
          <cell r="D2992">
            <v>-116714</v>
          </cell>
        </row>
        <row r="2993">
          <cell r="A2993" t="str">
            <v>WALKERTON PUBLIC UTILITIES COMMISSION</v>
          </cell>
          <cell r="B2993" t="str">
            <v>WESTARIO POWER INC.</v>
          </cell>
          <cell r="D2993">
            <v>-557221</v>
          </cell>
        </row>
        <row r="2994">
          <cell r="A2994" t="str">
            <v>WARKWORTH HYDRO ELECTRIC COMMISSION</v>
          </cell>
          <cell r="B2994" t="str">
            <v>HYDRO ONE NETWORKS INC.</v>
          </cell>
          <cell r="D2994">
            <v>-71849</v>
          </cell>
        </row>
        <row r="2995">
          <cell r="A2995" t="str">
            <v>WATERLOO NORTH HYDRO INC.</v>
          </cell>
          <cell r="B2995" t="str">
            <v>WATERLOO NORTH HYDRO INC.</v>
          </cell>
          <cell r="D2995">
            <v>-14707641</v>
          </cell>
        </row>
        <row r="2996">
          <cell r="A2996" t="str">
            <v>WELLAND HYDRO-ELECTRIC SYSTEM CORP.</v>
          </cell>
          <cell r="B2996" t="str">
            <v>WELLAND HYDRO-ELECTRIC SYSTEM CORP.</v>
          </cell>
          <cell r="D2996">
            <v>-4228645</v>
          </cell>
        </row>
        <row r="2997">
          <cell r="A2997" t="str">
            <v>WEST ELGIN HYDRO ELECTRIC COMMISSION</v>
          </cell>
          <cell r="B2997" t="str">
            <v>HYDRO ONE NETWORKS INC.</v>
          </cell>
          <cell r="D2997">
            <v>-174090</v>
          </cell>
        </row>
        <row r="2998">
          <cell r="A2998" t="str">
            <v>WEST PERTH POWER INC.</v>
          </cell>
          <cell r="B2998" t="str">
            <v>ERIE THAMES POWERLINES CORPORATION</v>
          </cell>
          <cell r="D2998">
            <v>-370350</v>
          </cell>
        </row>
        <row r="2999">
          <cell r="A2999" t="str">
            <v>WHITBY HYDRO ELECTRIC CORPORATION</v>
          </cell>
          <cell r="B2999" t="str">
            <v>WHITBY HYDRO ELECTRIC CORPORATION</v>
          </cell>
          <cell r="D2999">
            <v>-28271488</v>
          </cell>
        </row>
        <row r="3000">
          <cell r="A3000" t="str">
            <v>WHITCHURCH STOUFFVILLE HYDRO ELECTRIC COMMISSION</v>
          </cell>
          <cell r="B3000" t="str">
            <v>HYDRO ONE NETWORKS INC.</v>
          </cell>
          <cell r="D3000">
            <v>-2700041</v>
          </cell>
        </row>
        <row r="3001">
          <cell r="A3001" t="str">
            <v>WINCHESTER HYDRO COMMISSION</v>
          </cell>
          <cell r="B3001" t="str">
            <v>HYDRO ONE NETWORKS INC.</v>
          </cell>
          <cell r="D3001">
            <v>-307740</v>
          </cell>
        </row>
        <row r="3002">
          <cell r="A3002" t="str">
            <v>WINGHAM PUBLIC UTILITIES COMMISSION</v>
          </cell>
          <cell r="B3002" t="str">
            <v>WESTARIO POWER INC.</v>
          </cell>
          <cell r="D3002">
            <v>-302830</v>
          </cell>
        </row>
        <row r="3003">
          <cell r="A3003" t="str">
            <v>WOODSTOCK HYDRO SERVICES INC.</v>
          </cell>
          <cell r="B3003" t="str">
            <v>WOODSTOCK HYDRO SERVICES INC.</v>
          </cell>
          <cell r="D3003">
            <v>-1802908</v>
          </cell>
        </row>
        <row r="3004">
          <cell r="A3004" t="str">
            <v>WOODVILLE HYDRO-ELECTRIC SYSTEM</v>
          </cell>
          <cell r="B3004" t="str">
            <v>HYDRO ONE NETWORKS INC.</v>
          </cell>
          <cell r="D3004">
            <v>-54451</v>
          </cell>
        </row>
        <row r="3005">
          <cell r="A3005" t="str">
            <v>WYOMING HYDRO ELECTRIC COMMISSION</v>
          </cell>
          <cell r="B3005" t="str">
            <v>HYDRO ONE NETWORKS INC.</v>
          </cell>
          <cell r="D3005">
            <v>-91914</v>
          </cell>
        </row>
        <row r="3006">
          <cell r="A3006" t="str">
            <v>ZORRA ELECTRIC SUPPLY AUTHORITY</v>
          </cell>
          <cell r="B3006" t="str">
            <v>ERIE THAMES POWERLINES CORPORATION</v>
          </cell>
          <cell r="D3006">
            <v>-129374</v>
          </cell>
        </row>
        <row r="3007">
          <cell r="A3007" t="str">
            <v>ZURICH HYDRO ELECTRIC COMMISSION</v>
          </cell>
          <cell r="B3007" t="str">
            <v>FESTIVAL HYDRO INC.</v>
          </cell>
          <cell r="D3007">
            <v>-55680</v>
          </cell>
        </row>
        <row r="3012">
          <cell r="A3012" t="str">
            <v>ASPHODEL-NORWOOD DISTRIBUTION INCORPORATED</v>
          </cell>
          <cell r="B3012" t="str">
            <v>PETERBOROUGH DISTRIBUTION INCORPORATED</v>
          </cell>
          <cell r="C3012">
            <v>0</v>
          </cell>
        </row>
        <row r="3013">
          <cell r="A3013" t="str">
            <v>ATIKOKAN HYDRO INC.</v>
          </cell>
          <cell r="B3013" t="str">
            <v>ATIKOKAN HYDRO INC.</v>
          </cell>
          <cell r="C3013">
            <v>0</v>
          </cell>
        </row>
        <row r="3014">
          <cell r="A3014" t="str">
            <v>AURORA HYDRO CONNECTIONS LIMITED</v>
          </cell>
          <cell r="B3014" t="str">
            <v>POWERSTREAM INC.</v>
          </cell>
          <cell r="C3014">
            <v>0</v>
          </cell>
        </row>
        <row r="3015">
          <cell r="A3015" t="str">
            <v>BARRIE HYDRO DISTRIBUTION INC.</v>
          </cell>
          <cell r="B3015" t="str">
            <v>POWERSTREAM INC.</v>
          </cell>
          <cell r="C3015">
            <v>-8553572</v>
          </cell>
        </row>
        <row r="3016">
          <cell r="A3016" t="str">
            <v>BLUEWATER POWER DISTRIBUTION CORPORATION</v>
          </cell>
          <cell r="B3016" t="str">
            <v>BLUEWATER POWER DISTRIBUTION CORPORATION</v>
          </cell>
          <cell r="C3016">
            <v>-1519230</v>
          </cell>
        </row>
        <row r="3017">
          <cell r="A3017" t="str">
            <v>BRANT COUNTY POWER INC.</v>
          </cell>
          <cell r="B3017" t="str">
            <v>BRANT COUNTY POWER INC.</v>
          </cell>
          <cell r="C3017">
            <v>-332720</v>
          </cell>
        </row>
        <row r="3018">
          <cell r="A3018" t="str">
            <v>BRANTFORD POWER INC.</v>
          </cell>
          <cell r="B3018" t="str">
            <v>BRANTFORD POWER INC.</v>
          </cell>
          <cell r="C3018">
            <v>0</v>
          </cell>
        </row>
        <row r="3019">
          <cell r="A3019" t="str">
            <v>BURLINGTON HYDRO INC.</v>
          </cell>
          <cell r="B3019" t="str">
            <v>BURLINGTON HYDRO INC.</v>
          </cell>
          <cell r="C3019">
            <v>-3931602</v>
          </cell>
        </row>
        <row r="3020">
          <cell r="A3020" t="str">
            <v>CAMBRIDGE AND NORTH DUMFRIES HYDRO INC.</v>
          </cell>
          <cell r="B3020" t="str">
            <v>CAMBRIDGE AND NORTH DUMFRIES HYDRO INC.</v>
          </cell>
          <cell r="C3020">
            <v>-5576476</v>
          </cell>
        </row>
        <row r="3021">
          <cell r="A3021" t="str">
            <v>CANADIAN NIAGARA POWER INC.- FORT ERIE</v>
          </cell>
          <cell r="B3021" t="str">
            <v>CANADIAN NIAGARA POWER INC.- FORT ERIE</v>
          </cell>
          <cell r="C3021">
            <v>-1382450</v>
          </cell>
        </row>
        <row r="3022">
          <cell r="A3022" t="str">
            <v>CENTRE WELLINGTON HYDRO LTD.</v>
          </cell>
          <cell r="B3022" t="str">
            <v>CENTRE WELLINGTON HYDRO LTD.</v>
          </cell>
          <cell r="C3022">
            <v>-471485</v>
          </cell>
        </row>
        <row r="3023">
          <cell r="A3023" t="str">
            <v>CHAPLEAU PUBLIC UTILITIES CORPORATION</v>
          </cell>
          <cell r="B3023" t="str">
            <v>CHAPLEAU PUBLIC UTILITIES CORPORATION</v>
          </cell>
          <cell r="C3023">
            <v>0</v>
          </cell>
        </row>
        <row r="3024">
          <cell r="A3024" t="str">
            <v>CHATHAM-KENT HYDRO INC.</v>
          </cell>
          <cell r="B3024" t="str">
            <v>CHATHAM-KENT HYDRO INC.</v>
          </cell>
          <cell r="C3024">
            <v>-1334411</v>
          </cell>
        </row>
        <row r="3025">
          <cell r="A3025" t="str">
            <v>CLINTON POWER CORPORATION</v>
          </cell>
          <cell r="B3025" t="str">
            <v>ERIE THAMES POWERLINES CORPORATION</v>
          </cell>
          <cell r="C3025">
            <v>-2500</v>
          </cell>
        </row>
        <row r="3026">
          <cell r="A3026" t="str">
            <v>COLLUS POWER CORP.</v>
          </cell>
          <cell r="B3026" t="str">
            <v>COLLUS POWER CORP.</v>
          </cell>
          <cell r="C3026">
            <v>-819242</v>
          </cell>
        </row>
        <row r="3027">
          <cell r="A3027" t="str">
            <v>COOPERATIVE HYDRO EMBRUN INC.</v>
          </cell>
          <cell r="B3027" t="str">
            <v>COOPERATIVE HYDRO EMBRUN INC.</v>
          </cell>
          <cell r="C3027">
            <v>0</v>
          </cell>
        </row>
        <row r="3028">
          <cell r="A3028" t="str">
            <v>DUTTON HYDRO LIMITED</v>
          </cell>
          <cell r="B3028" t="str">
            <v>MIDDLESEX POWER DISTRIBUTION CORPORATION</v>
          </cell>
          <cell r="C3028">
            <v>0</v>
          </cell>
        </row>
        <row r="3029">
          <cell r="A3029" t="str">
            <v>E.L.K. ENERGY INC.</v>
          </cell>
          <cell r="B3029" t="str">
            <v>E.L.K. ENERGY INC.</v>
          </cell>
          <cell r="C3029">
            <v>-844184</v>
          </cell>
        </row>
        <row r="3030">
          <cell r="A3030" t="str">
            <v>ENERSOURCE HYDRO MISSISSAUGA INC.</v>
          </cell>
          <cell r="B3030" t="str">
            <v>ENERSOURCE HYDRO MISSISSAUGA INC.</v>
          </cell>
          <cell r="C3030">
            <v>-31537459</v>
          </cell>
        </row>
        <row r="3031">
          <cell r="A3031" t="str">
            <v>ENWIN UTILITIES LTD.</v>
          </cell>
          <cell r="B3031" t="str">
            <v>ENWIN UTILITIES LTD.</v>
          </cell>
          <cell r="C3031">
            <v>-3143534</v>
          </cell>
        </row>
        <row r="3032">
          <cell r="A3032" t="str">
            <v>ERIE THAMES POWERLINES CORPORATION</v>
          </cell>
          <cell r="B3032" t="str">
            <v>ERIE THAMES POWERLINES CORPORATION</v>
          </cell>
          <cell r="C3032">
            <v>0</v>
          </cell>
        </row>
        <row r="3033">
          <cell r="A3033" t="str">
            <v>ESPANOLA REGIONAL HYDRO DISTRIBUTION CORPORATION</v>
          </cell>
          <cell r="B3033" t="str">
            <v>ESPANOLA REGIONAL HYDRO DISTRIBUTION CORPORATION</v>
          </cell>
          <cell r="C3033">
            <v>-100457</v>
          </cell>
        </row>
        <row r="3034">
          <cell r="A3034" t="str">
            <v>ESSEX POWERLINES CORPORATION</v>
          </cell>
          <cell r="B3034" t="str">
            <v>ESSEX POWERLINES CORPORATION</v>
          </cell>
          <cell r="C3034">
            <v>-2461602</v>
          </cell>
        </row>
        <row r="3035">
          <cell r="A3035" t="str">
            <v>FESTIVAL HYDRO INC.</v>
          </cell>
          <cell r="B3035" t="str">
            <v>FESTIVAL HYDRO INC.</v>
          </cell>
          <cell r="C3035">
            <v>-834758</v>
          </cell>
        </row>
        <row r="3036">
          <cell r="A3036" t="str">
            <v>FORT ALBANY POWER CORPORATION</v>
          </cell>
          <cell r="B3036" t="str">
            <v>FORT ALBANY POWER CORPORATION</v>
          </cell>
          <cell r="C3036">
            <v>0</v>
          </cell>
        </row>
        <row r="3037">
          <cell r="A3037" t="str">
            <v>FORT FRANCES POWER CORPORATION</v>
          </cell>
          <cell r="B3037" t="str">
            <v>FORT FRANCES POWER CORPORATION</v>
          </cell>
          <cell r="C3037">
            <v>0</v>
          </cell>
        </row>
        <row r="3038">
          <cell r="A3038" t="str">
            <v>GRAND VALLEY ENERGY INC.</v>
          </cell>
          <cell r="B3038" t="str">
            <v>ORANGEVILLE HYDRO LIMITED</v>
          </cell>
          <cell r="C3038">
            <v>0</v>
          </cell>
        </row>
        <row r="3039">
          <cell r="A3039" t="str">
            <v>GRAVENHURST HYDRO ELECTRIC INC.</v>
          </cell>
          <cell r="B3039" t="str">
            <v>VERIDIAN CONNECTIONS INC.</v>
          </cell>
          <cell r="C3039">
            <v>-1537000</v>
          </cell>
        </row>
        <row r="3040">
          <cell r="A3040" t="str">
            <v>GREAT LAKES POWER LIMITED</v>
          </cell>
          <cell r="B3040" t="str">
            <v>GREAT LAKES POWER LIMITED</v>
          </cell>
          <cell r="C3040">
            <v>0</v>
          </cell>
        </row>
        <row r="3041">
          <cell r="A3041" t="str">
            <v>GREATER SUDBURY HYDRO INC.</v>
          </cell>
          <cell r="B3041" t="str">
            <v>GREATER SUDBURY HYDRO INC.</v>
          </cell>
          <cell r="C3041">
            <v>-1983816</v>
          </cell>
        </row>
        <row r="3042">
          <cell r="A3042" t="str">
            <v>GRIMSBY POWER INCORPORATED</v>
          </cell>
          <cell r="B3042" t="str">
            <v>GRIMSBY POWER INCORPORATED</v>
          </cell>
          <cell r="C3042">
            <v>-1252284</v>
          </cell>
        </row>
        <row r="3043">
          <cell r="A3043" t="str">
            <v>GUELPH HYDRO ELECTRIC SYSTEMS INC.</v>
          </cell>
          <cell r="B3043" t="str">
            <v>GUELPH HYDRO ELECTRIC SYSTEMS INC.</v>
          </cell>
          <cell r="C3043">
            <v>-7623931</v>
          </cell>
        </row>
        <row r="3044">
          <cell r="A3044" t="str">
            <v>HALDIMAND COUNTY HYDRO INC.</v>
          </cell>
          <cell r="B3044" t="str">
            <v>HALDIMAND COUNTY HYDRO INC.</v>
          </cell>
          <cell r="C3044">
            <v>-513177</v>
          </cell>
        </row>
        <row r="3045">
          <cell r="A3045" t="str">
            <v>HALTON HILLS HYDRO INC.</v>
          </cell>
          <cell r="B3045" t="str">
            <v>HALTON HILLS HYDRO INC.</v>
          </cell>
          <cell r="C3045">
            <v>0</v>
          </cell>
        </row>
        <row r="3046">
          <cell r="A3046" t="str">
            <v>HAMILTON HYDRO INC. C/O HORIZON UTILITIES CORPORATION</v>
          </cell>
          <cell r="B3046" t="str">
            <v>HORIZON UTILITIES CORPORATION</v>
          </cell>
          <cell r="C3046">
            <v>-1187581</v>
          </cell>
        </row>
        <row r="3047">
          <cell r="A3047" t="str">
            <v>HEARST POWER DISTRIBUTION COMPANY LIMITED</v>
          </cell>
          <cell r="B3047" t="str">
            <v>HEARST POWER DISTRIBUTION COMPANY LIMITED</v>
          </cell>
          <cell r="C3047">
            <v>0</v>
          </cell>
        </row>
        <row r="3048">
          <cell r="A3048" t="str">
            <v>HYDRO 2000 INC.</v>
          </cell>
          <cell r="B3048" t="str">
            <v>HYDRO 2000 INC.</v>
          </cell>
          <cell r="C3048">
            <v>0</v>
          </cell>
        </row>
        <row r="3049">
          <cell r="A3049" t="str">
            <v>HYDRO HAWKESBURY INC.</v>
          </cell>
          <cell r="B3049" t="str">
            <v>HYDRO HAWKESBURY INC.</v>
          </cell>
          <cell r="C3049">
            <v>0</v>
          </cell>
        </row>
        <row r="3050">
          <cell r="A3050" t="str">
            <v>HYDRO ONE BRAMPTON NETWORKS INC.</v>
          </cell>
          <cell r="B3050" t="str">
            <v>HYDRO ONE BRAMPTON NETWORKS INC.</v>
          </cell>
          <cell r="C3050">
            <v>-28474705</v>
          </cell>
        </row>
        <row r="3051">
          <cell r="A3051" t="str">
            <v>HYDRO ONE NETWORKS INC.</v>
          </cell>
          <cell r="B3051" t="str">
            <v>HYDRO ONE NETWORKS INC.</v>
          </cell>
          <cell r="C3051">
            <v>0</v>
          </cell>
        </row>
        <row r="3052">
          <cell r="A3052" t="str">
            <v>HYDRO ONE REMOTE COMMUNITIES</v>
          </cell>
          <cell r="B3052" t="str">
            <v>HYDRO ONE REMOTE COMMUNITIES</v>
          </cell>
          <cell r="C3052">
            <v>0</v>
          </cell>
        </row>
        <row r="3053">
          <cell r="A3053" t="str">
            <v>HYDRO OTTAWA LIMITED</v>
          </cell>
          <cell r="B3053" t="str">
            <v>HYDRO OTTAWA LIMITED</v>
          </cell>
          <cell r="C3053">
            <v>-56847398</v>
          </cell>
        </row>
        <row r="3054">
          <cell r="A3054" t="str">
            <v>INNISFIL HYDRO DISTRIBUTION SYSTEMS LIMITED</v>
          </cell>
          <cell r="B3054" t="str">
            <v>INNISFIL HYDRO DISTRIBUTION SYSTEMS LIMITED</v>
          </cell>
          <cell r="C3054">
            <v>-1748985</v>
          </cell>
        </row>
        <row r="3055">
          <cell r="A3055" t="str">
            <v>KASHECHEWAN POWER CORPORATION</v>
          </cell>
          <cell r="B3055" t="str">
            <v>KASHECHEWAN POWER CORPORATION</v>
          </cell>
          <cell r="C3055">
            <v>0</v>
          </cell>
        </row>
        <row r="3056">
          <cell r="A3056" t="str">
            <v>KENORA HYDRO ELECTRIC CORPORATION LTD.</v>
          </cell>
          <cell r="B3056" t="str">
            <v>KENORA HYDRO ELECTRIC CORPORATION LTD.</v>
          </cell>
          <cell r="C3056">
            <v>-44534</v>
          </cell>
        </row>
        <row r="3057">
          <cell r="A3057" t="str">
            <v>KINGSTON ELECTRICITY DISTRIBUTION LIMITED</v>
          </cell>
          <cell r="B3057" t="str">
            <v>KINGSTON HYDRO CORPORATION</v>
          </cell>
          <cell r="C3057">
            <v>-36504</v>
          </cell>
        </row>
        <row r="3058">
          <cell r="A3058" t="str">
            <v>KITCHENER-WILMOT HYDRO INC.</v>
          </cell>
          <cell r="B3058" t="str">
            <v>KITCHENER-WILMOT HYDRO INC.</v>
          </cell>
          <cell r="C3058">
            <v>-8753965</v>
          </cell>
        </row>
        <row r="3059">
          <cell r="A3059" t="str">
            <v>LAKEFIELD DISTRIBUTION INCORPORATED</v>
          </cell>
          <cell r="B3059" t="str">
            <v>PETERBOROUGH DISTRIBUTION INCORPORATED</v>
          </cell>
          <cell r="C3059">
            <v>0</v>
          </cell>
        </row>
        <row r="3060">
          <cell r="A3060" t="str">
            <v>LAKEFRONT UTILITIES INC.</v>
          </cell>
          <cell r="B3060" t="str">
            <v>LAKEFRONT UTILITIES INC.</v>
          </cell>
          <cell r="C3060">
            <v>-514495</v>
          </cell>
        </row>
        <row r="3061">
          <cell r="A3061" t="str">
            <v>LAKELAND POWER DISTRIBUTION LTD.</v>
          </cell>
          <cell r="B3061" t="str">
            <v>LAKELAND POWER DISTRIBUTION LTD.</v>
          </cell>
          <cell r="C3061">
            <v>-813042</v>
          </cell>
        </row>
        <row r="3062">
          <cell r="A3062" t="str">
            <v>LONDON HYDRO INC.</v>
          </cell>
          <cell r="B3062" t="str">
            <v>LONDON HYDRO INC.</v>
          </cell>
          <cell r="C3062">
            <v>-7456227</v>
          </cell>
        </row>
        <row r="3063">
          <cell r="A3063" t="str">
            <v>MIDDLESEX POWER DISTRIBUTION CORPORATION</v>
          </cell>
          <cell r="B3063" t="str">
            <v>MIDDLESEX POWER DISTRIBUTION CORPORATION</v>
          </cell>
          <cell r="C3063">
            <v>-348112</v>
          </cell>
        </row>
        <row r="3064">
          <cell r="A3064" t="str">
            <v>MIDLAND POWER UTILITY CORPORATION</v>
          </cell>
          <cell r="B3064" t="str">
            <v>MIDLAND POWER UTILITY CORPORATION</v>
          </cell>
          <cell r="C3064">
            <v>-227296</v>
          </cell>
        </row>
        <row r="3065">
          <cell r="A3065" t="str">
            <v>MILTON HYDRO DISTRIBUTION INC.</v>
          </cell>
          <cell r="B3065" t="str">
            <v>MILTON HYDRO DISTRIBUTION INC.</v>
          </cell>
          <cell r="C3065">
            <v>-5255258</v>
          </cell>
        </row>
        <row r="3066">
          <cell r="A3066" t="str">
            <v>NEWMARKET HYDRO LTD.</v>
          </cell>
          <cell r="B3066" t="str">
            <v>NEWMARKET-TAY POWER DISTRIBUTION LTD.</v>
          </cell>
          <cell r="C3066">
            <v>-5284900</v>
          </cell>
        </row>
        <row r="3067">
          <cell r="A3067" t="str">
            <v>NIAGARA FALLS HYDRO INC.</v>
          </cell>
          <cell r="B3067" t="str">
            <v>NIAGARA PENINSULA ENERGY INC.</v>
          </cell>
          <cell r="C3067">
            <v>-871158</v>
          </cell>
        </row>
        <row r="3068">
          <cell r="A3068" t="str">
            <v>NIAGARA-ON-THE-LAKE HYDRO INC.</v>
          </cell>
          <cell r="B3068" t="str">
            <v>NIAGARA-ON-THE-LAKE HYDRO INC.</v>
          </cell>
          <cell r="C3068">
            <v>-1931528</v>
          </cell>
        </row>
        <row r="3069">
          <cell r="A3069" t="str">
            <v>NORFOLK POWER DISTRIBUTION INC.</v>
          </cell>
          <cell r="B3069" t="str">
            <v>NORFOLK POWER DISTRIBUTION INC.</v>
          </cell>
          <cell r="C3069">
            <v>-1988959</v>
          </cell>
        </row>
        <row r="3070">
          <cell r="A3070" t="str">
            <v>NORTH BAY HYDRO DISTRIBUTION LIMITED</v>
          </cell>
          <cell r="B3070" t="str">
            <v>NORTH BAY HYDRO DISTRIBUTION LIMITED</v>
          </cell>
          <cell r="C3070">
            <v>-1414706</v>
          </cell>
        </row>
        <row r="3071">
          <cell r="A3071" t="str">
            <v>NORTHERN ONTARIO WIRES INC.</v>
          </cell>
          <cell r="B3071" t="str">
            <v>NORTHERN ONTARIO WIRES INC.</v>
          </cell>
          <cell r="C3071">
            <v>0</v>
          </cell>
        </row>
        <row r="3072">
          <cell r="A3072" t="str">
            <v>OAKVILLE HYDRO ELECTRICITY DISTRIBUTION INC.</v>
          </cell>
          <cell r="B3072" t="str">
            <v>OAKVILLE HYDRO ELECTRICITY DISTRIBUTION INC.</v>
          </cell>
          <cell r="C3072">
            <v>-8696928</v>
          </cell>
        </row>
        <row r="3073">
          <cell r="A3073" t="str">
            <v>ORANGEVILLE HYDRO LIMITED</v>
          </cell>
          <cell r="B3073" t="str">
            <v>ORANGEVILLE HYDRO LIMITED</v>
          </cell>
          <cell r="C3073">
            <v>-1586426</v>
          </cell>
        </row>
        <row r="3074">
          <cell r="A3074" t="str">
            <v>ORILLIA POWER DISTRIBUTION CORPORATION</v>
          </cell>
          <cell r="B3074" t="str">
            <v>ORILLIA POWER DISTRIBUTION CORPORATION</v>
          </cell>
          <cell r="C3074">
            <v>0</v>
          </cell>
        </row>
        <row r="3075">
          <cell r="A3075" t="str">
            <v>OSHAWA PUC NETWORKS INC.</v>
          </cell>
          <cell r="B3075" t="str">
            <v>OSHAWA PUC NETWORKS INC.</v>
          </cell>
          <cell r="C3075">
            <v>-5692489</v>
          </cell>
        </row>
        <row r="3076">
          <cell r="A3076" t="str">
            <v>OTTAWA RIVER POWER CORPORATION</v>
          </cell>
          <cell r="B3076" t="str">
            <v>OTTAWA RIVER POWER CORPORATION</v>
          </cell>
          <cell r="C3076">
            <v>-171884</v>
          </cell>
        </row>
        <row r="3077">
          <cell r="A3077" t="str">
            <v>PARRY SOUND POWER CORPORATION</v>
          </cell>
          <cell r="B3077" t="str">
            <v>PARRY SOUND POWER CORPORATION</v>
          </cell>
          <cell r="C3077">
            <v>-184390</v>
          </cell>
        </row>
        <row r="3078">
          <cell r="A3078" t="str">
            <v>PENINSULA WEST UTILITIES LIMITED</v>
          </cell>
          <cell r="B3078" t="str">
            <v>NIAGARA PENINSULA ENERGY INC.</v>
          </cell>
          <cell r="C3078">
            <v>-1495204</v>
          </cell>
        </row>
        <row r="3079">
          <cell r="A3079" t="str">
            <v>PETERBOROUGH DISTRIBUTION INCORPORATED</v>
          </cell>
          <cell r="B3079" t="str">
            <v>PETERBOROUGH DISTRIBUTION INCORPORATED</v>
          </cell>
          <cell r="C3079">
            <v>0</v>
          </cell>
        </row>
        <row r="3080">
          <cell r="A3080" t="str">
            <v>PORT COLBORNE HYDRO INC.</v>
          </cell>
          <cell r="B3080" t="str">
            <v>CANADIAN NIAGARA POWER INC.</v>
          </cell>
          <cell r="C3080">
            <v>-8838</v>
          </cell>
        </row>
        <row r="3081">
          <cell r="A3081" t="str">
            <v>POWERSTREAM INC.</v>
          </cell>
          <cell r="B3081" t="str">
            <v>POWERSTREAM INC.</v>
          </cell>
          <cell r="C3081">
            <v>-69944253</v>
          </cell>
        </row>
        <row r="3082">
          <cell r="A3082" t="str">
            <v>PUC DISTRIBUTION INC.</v>
          </cell>
          <cell r="B3082" t="str">
            <v>PUC DISTRIBUTION INC.</v>
          </cell>
          <cell r="C3082">
            <v>-781717</v>
          </cell>
        </row>
        <row r="3083">
          <cell r="A3083" t="str">
            <v>RENFREW HYDRO INC.</v>
          </cell>
          <cell r="B3083" t="str">
            <v>RENFREW HYDRO INC.</v>
          </cell>
          <cell r="C3083">
            <v>0</v>
          </cell>
        </row>
        <row r="3084">
          <cell r="A3084" t="str">
            <v>RIDEAU ST. LAWRENCE DISTRIBUTION INC.</v>
          </cell>
          <cell r="B3084" t="str">
            <v>RIDEAU ST. LAWRENCE DISTRIBUTION INC.</v>
          </cell>
          <cell r="C3084">
            <v>-96323</v>
          </cell>
        </row>
        <row r="3085">
          <cell r="A3085" t="str">
            <v>SCUGOG HYDRO ELECTRIC CORPORATION</v>
          </cell>
          <cell r="B3085" t="str">
            <v>VERIDIAN CONNECTIONS INC.</v>
          </cell>
          <cell r="C3085">
            <v>-315157</v>
          </cell>
        </row>
        <row r="3086">
          <cell r="A3086" t="str">
            <v>SIOUX LOOKOUT HYDRO INC.</v>
          </cell>
          <cell r="B3086" t="str">
            <v>SIOUX LOOKOUT HYDRO INC.</v>
          </cell>
          <cell r="C3086">
            <v>-139730</v>
          </cell>
        </row>
        <row r="3087">
          <cell r="A3087" t="str">
            <v>ST. CATHARINES HYDRO UTILITY SERVICES INC. C/O HORIZON UTILITIES CORPORATION</v>
          </cell>
          <cell r="B3087" t="str">
            <v>HORIZON UTILITIES CORPORATION</v>
          </cell>
          <cell r="C3087">
            <v>-795550</v>
          </cell>
        </row>
        <row r="3088">
          <cell r="A3088" t="str">
            <v>ST. THOMAS ENERGY INC.</v>
          </cell>
          <cell r="B3088" t="str">
            <v>ST. THOMAS ENERGY INC.</v>
          </cell>
          <cell r="C3088">
            <v>-1858031</v>
          </cell>
        </row>
        <row r="3089">
          <cell r="A3089" t="str">
            <v>TAY HYDRO ELECTRIC DISTRIBUTION COMPANY INC.</v>
          </cell>
          <cell r="B3089" t="str">
            <v>NEWMARKET-TAY POWER DISTRIBUTION LTD.</v>
          </cell>
          <cell r="C3089">
            <v>0</v>
          </cell>
        </row>
        <row r="3090">
          <cell r="A3090" t="str">
            <v>TERRACE BAY SUPERIOR WIRES INC.</v>
          </cell>
          <cell r="B3090" t="str">
            <v>HYDRO ONE NETWORKS INC.</v>
          </cell>
          <cell r="C3090">
            <v>0</v>
          </cell>
        </row>
        <row r="3091">
          <cell r="A3091" t="str">
            <v>THUNDER BAY HYDRO ELECTRICITY DISTRIBUTION INC.</v>
          </cell>
          <cell r="B3091" t="str">
            <v>THUNDER BAY HYDRO ELECTRICITY DISTRIBUTION INC.</v>
          </cell>
          <cell r="C3091">
            <v>-2561969</v>
          </cell>
        </row>
        <row r="3092">
          <cell r="A3092" t="str">
            <v>TILLSONBURG HYDRO INC.</v>
          </cell>
          <cell r="B3092" t="str">
            <v>TILLSONBURG HYDRO INC.</v>
          </cell>
          <cell r="C3092">
            <v>0</v>
          </cell>
        </row>
        <row r="3093">
          <cell r="A3093" t="str">
            <v>TORONTO HYDRO-ELECTRIC SYSTEM LIMITED</v>
          </cell>
          <cell r="B3093" t="str">
            <v>TORONTO HYDRO-ELECTRIC SYSTEM LIMITED</v>
          </cell>
          <cell r="C3093">
            <v>-84511703</v>
          </cell>
        </row>
        <row r="3094">
          <cell r="A3094" t="str">
            <v>VERIDIAN CONNECTIONS INC.</v>
          </cell>
          <cell r="B3094" t="str">
            <v>VERIDIAN CONNECTIONS INC.</v>
          </cell>
          <cell r="C3094">
            <v>-10983517</v>
          </cell>
        </row>
        <row r="3095">
          <cell r="A3095" t="str">
            <v>WASAGA DISTRIBUTION INC.</v>
          </cell>
          <cell r="B3095" t="str">
            <v>WASAGA DISTRIBUTION INC.</v>
          </cell>
          <cell r="C3095">
            <v>-597852</v>
          </cell>
        </row>
        <row r="3096">
          <cell r="A3096" t="str">
            <v>WATERLOO NORTH HYDRO INC.</v>
          </cell>
          <cell r="B3096" t="str">
            <v>WATERLOO NORTH HYDRO INC.</v>
          </cell>
          <cell r="C3096">
            <v>-4393423</v>
          </cell>
        </row>
        <row r="3097">
          <cell r="A3097" t="str">
            <v>WELLAND HYDRO-ELECTRIC SYSTEM CORP.</v>
          </cell>
          <cell r="B3097" t="str">
            <v>WELLAND HYDRO-ELECTRIC SYSTEM CORP.</v>
          </cell>
          <cell r="C3097">
            <v>0</v>
          </cell>
        </row>
        <row r="3098">
          <cell r="A3098" t="str">
            <v>WELLINGTON ELECTRIC DISTRIBUTION COMPANY INC.</v>
          </cell>
          <cell r="B3098" t="str">
            <v>GUELPH HYDRO ELECTRIC SYSTEMS INC.</v>
          </cell>
          <cell r="C3098">
            <v>-93462</v>
          </cell>
        </row>
        <row r="3099">
          <cell r="A3099" t="str">
            <v>WELLINGTON NORTH POWER INC.</v>
          </cell>
          <cell r="B3099" t="str">
            <v>WELLINGTON NORTH POWER INC.</v>
          </cell>
          <cell r="C3099">
            <v>0</v>
          </cell>
        </row>
        <row r="3100">
          <cell r="A3100" t="str">
            <v>WEST COAST HURON ENERGY INC.</v>
          </cell>
          <cell r="B3100" t="str">
            <v>WEST COAST HURON ENERGY INC.</v>
          </cell>
          <cell r="C3100">
            <v>0</v>
          </cell>
        </row>
        <row r="3101">
          <cell r="A3101" t="str">
            <v>WEST NIPISSING ENERGY SERVICES LTD.</v>
          </cell>
          <cell r="B3101" t="str">
            <v>GREATER SUDBURY HYDRO INC.</v>
          </cell>
          <cell r="C3101">
            <v>0</v>
          </cell>
        </row>
        <row r="3102">
          <cell r="A3102" t="str">
            <v>WEST PERTH POWER INC.</v>
          </cell>
          <cell r="B3102" t="str">
            <v>ERIE THAMES POWERLINES CORPORATION</v>
          </cell>
          <cell r="C3102">
            <v>-62286</v>
          </cell>
        </row>
        <row r="3103">
          <cell r="A3103" t="str">
            <v>WESTARIO POWER INC.</v>
          </cell>
          <cell r="B3103" t="str">
            <v>WESTARIO POWER INC.</v>
          </cell>
          <cell r="C3103">
            <v>-529405</v>
          </cell>
        </row>
        <row r="3104">
          <cell r="A3104" t="str">
            <v>WHITBY HYDRO ELECTRIC CORPORATION</v>
          </cell>
          <cell r="B3104" t="str">
            <v>WHITBY HYDRO ELECTRIC CORPORATION</v>
          </cell>
          <cell r="C3104">
            <v>-4931117</v>
          </cell>
        </row>
        <row r="3105">
          <cell r="A3105" t="str">
            <v>WOODSTOCK HYDRO SERVICES INC.</v>
          </cell>
          <cell r="B3105" t="str">
            <v>WOODSTOCK HYDRO SERVICES INC.</v>
          </cell>
          <cell r="C3105">
            <v>-9112</v>
          </cell>
        </row>
        <row r="3110">
          <cell r="A3110" t="str">
            <v>ASPHODEL-NORWOOD DISTRIBUTION INCORPORATED</v>
          </cell>
          <cell r="B3110" t="str">
            <v>PETERBOROUGH DISTRIBUTION INCORPORATED</v>
          </cell>
          <cell r="C3110">
            <v>0</v>
          </cell>
        </row>
        <row r="3111">
          <cell r="A3111" t="str">
            <v>ATIKOKAN HYDRO INC.</v>
          </cell>
          <cell r="B3111" t="str">
            <v>ATIKOKAN HYDRO INC.</v>
          </cell>
          <cell r="C3111">
            <v>0</v>
          </cell>
        </row>
        <row r="3112">
          <cell r="A3112" t="str">
            <v>ATTAWAPISKAT POWER CORPORATION</v>
          </cell>
          <cell r="B3112" t="str">
            <v>ATTAWAPISKAT POWER CORPORATION</v>
          </cell>
          <cell r="C3112">
            <v>0</v>
          </cell>
        </row>
        <row r="3113">
          <cell r="A3113" t="str">
            <v>AURORA HYDRO CONNECTIONS LIMITED</v>
          </cell>
          <cell r="B3113" t="str">
            <v>POWERSTREAM INC.</v>
          </cell>
          <cell r="C3113">
            <v>0</v>
          </cell>
        </row>
        <row r="3114">
          <cell r="A3114" t="str">
            <v>BARRIE HYDRO DISTRIBUTION INC.</v>
          </cell>
          <cell r="B3114" t="str">
            <v>POWERSTREAM INC.</v>
          </cell>
          <cell r="C3114">
            <v>-10386773</v>
          </cell>
        </row>
        <row r="3115">
          <cell r="A3115" t="str">
            <v>BLUEWATER POWER DISTRIBUTION CORPORATION</v>
          </cell>
          <cell r="B3115" t="str">
            <v>BLUEWATER POWER DISTRIBUTION CORPORATION</v>
          </cell>
          <cell r="C3115">
            <v>-1888867</v>
          </cell>
        </row>
        <row r="3116">
          <cell r="A3116" t="str">
            <v>BRANT COUNTY POWER INC.</v>
          </cell>
          <cell r="B3116" t="str">
            <v>BRANT COUNTY POWER INC.</v>
          </cell>
          <cell r="C3116">
            <v>-1246084</v>
          </cell>
        </row>
        <row r="3117">
          <cell r="A3117" t="str">
            <v>BRANTFORD POWER INC.</v>
          </cell>
          <cell r="B3117" t="str">
            <v>BRANTFORD POWER INC.</v>
          </cell>
          <cell r="C3117">
            <v>0</v>
          </cell>
        </row>
        <row r="3118">
          <cell r="A3118" t="str">
            <v>BURLINGTON HYDRO INC.</v>
          </cell>
          <cell r="B3118" t="str">
            <v>BURLINGTON HYDRO INC.</v>
          </cell>
          <cell r="C3118">
            <v>-4335467</v>
          </cell>
        </row>
        <row r="3119">
          <cell r="A3119" t="str">
            <v>CAMBRIDGE AND NORTH DUMFRIES HYDRO INC.</v>
          </cell>
          <cell r="B3119" t="str">
            <v>CAMBRIDGE AND NORTH DUMFRIES HYDRO INC.</v>
          </cell>
          <cell r="C3119">
            <v>-6200304</v>
          </cell>
        </row>
        <row r="3120">
          <cell r="A3120" t="str">
            <v>CANADIAN NIAGARA POWER INC.- FORT ERIE</v>
          </cell>
          <cell r="B3120" t="str">
            <v>CANADIAN NIAGARA POWER INC.- FORT ERIE</v>
          </cell>
          <cell r="C3120">
            <v>-1744411</v>
          </cell>
        </row>
        <row r="3121">
          <cell r="A3121" t="str">
            <v>CENTRE WELLINGTON HYDRO LTD.</v>
          </cell>
          <cell r="B3121" t="str">
            <v>CENTRE WELLINGTON HYDRO LTD.</v>
          </cell>
          <cell r="C3121">
            <v>-738983</v>
          </cell>
        </row>
        <row r="3122">
          <cell r="A3122" t="str">
            <v>CHAPLEAU PUBLIC UTILITIES CORPORATION</v>
          </cell>
          <cell r="B3122" t="str">
            <v>CHAPLEAU PUBLIC UTILITIES CORPORATION</v>
          </cell>
          <cell r="C3122">
            <v>0</v>
          </cell>
        </row>
        <row r="3123">
          <cell r="A3123" t="str">
            <v>CHATHAM-KENT HYDRO INC.</v>
          </cell>
          <cell r="B3123" t="str">
            <v>CHATHAM-KENT HYDRO INC.</v>
          </cell>
          <cell r="C3123">
            <v>-2209718</v>
          </cell>
        </row>
        <row r="3124">
          <cell r="A3124" t="str">
            <v>CLINTON POWER CORPORATION</v>
          </cell>
          <cell r="B3124" t="str">
            <v>ERIE THAMES POWERLINES CORPORATION</v>
          </cell>
          <cell r="C3124">
            <v>-75246</v>
          </cell>
        </row>
        <row r="3125">
          <cell r="A3125" t="str">
            <v>COLLUS POWER CORP.</v>
          </cell>
          <cell r="B3125" t="str">
            <v>COLLUS POWER CORP.</v>
          </cell>
          <cell r="C3125">
            <v>-1063225</v>
          </cell>
        </row>
        <row r="3126">
          <cell r="A3126" t="str">
            <v>COOPERATIVE HYDRO EMBRUN INC.</v>
          </cell>
          <cell r="B3126" t="str">
            <v>COOPERATIVE HYDRO EMBRUN INC.</v>
          </cell>
          <cell r="C3126">
            <v>0</v>
          </cell>
        </row>
        <row r="3127">
          <cell r="A3127" t="str">
            <v>DUTTON HYDRO LIMITED</v>
          </cell>
          <cell r="B3127" t="str">
            <v>MIDDLESEX POWER DISTRIBUTION CORPORATION</v>
          </cell>
          <cell r="C3127">
            <v>0</v>
          </cell>
        </row>
        <row r="3128">
          <cell r="A3128" t="str">
            <v>E.L.K. ENERGY INC.</v>
          </cell>
          <cell r="B3128" t="str">
            <v>E.L.K. ENERGY INC.</v>
          </cell>
          <cell r="C3128">
            <v>-1195425</v>
          </cell>
        </row>
        <row r="3129">
          <cell r="A3129" t="str">
            <v>EASTERN ONTARIO POWER INC.</v>
          </cell>
          <cell r="B3129" t="str">
            <v>CANADIAN NIAGARA POWER INC.</v>
          </cell>
          <cell r="C3129">
            <v>-742697</v>
          </cell>
        </row>
        <row r="3130">
          <cell r="A3130" t="str">
            <v>ENERSOURCE HYDRO MISSISSAUGA INC.</v>
          </cell>
          <cell r="B3130" t="str">
            <v>ENERSOURCE HYDRO MISSISSAUGA INC.</v>
          </cell>
          <cell r="C3130">
            <v>-39445399</v>
          </cell>
        </row>
        <row r="3131">
          <cell r="A3131" t="str">
            <v>ENWIN UTILITIES LTD.</v>
          </cell>
          <cell r="B3131" t="str">
            <v>ENWIN UTILITIES LTD.</v>
          </cell>
          <cell r="C3131">
            <v>-3983956</v>
          </cell>
        </row>
        <row r="3132">
          <cell r="A3132" t="str">
            <v>ERIE THAMES POWERLINES CORPORATION</v>
          </cell>
          <cell r="B3132" t="str">
            <v>ERIE THAMES POWERLINES CORPORATION</v>
          </cell>
          <cell r="C3132">
            <v>0</v>
          </cell>
        </row>
        <row r="3133">
          <cell r="A3133" t="str">
            <v>ESPANOLA REGIONAL HYDRO DISTRIBUTION CORPORATION</v>
          </cell>
          <cell r="B3133" t="str">
            <v>ESPANOLA REGIONAL HYDRO DISTRIBUTION CORPORATION</v>
          </cell>
          <cell r="C3133">
            <v>-104494</v>
          </cell>
        </row>
        <row r="3134">
          <cell r="A3134" t="str">
            <v>ESSEX POWERLINES CORPORATION</v>
          </cell>
          <cell r="B3134" t="str">
            <v>ESSEX POWERLINES CORPORATION</v>
          </cell>
          <cell r="C3134">
            <v>-3273290</v>
          </cell>
        </row>
        <row r="3135">
          <cell r="A3135" t="str">
            <v>FESTIVAL HYDRO INC.</v>
          </cell>
          <cell r="B3135" t="str">
            <v>FESTIVAL HYDRO INC.</v>
          </cell>
          <cell r="C3135">
            <v>-1138190</v>
          </cell>
        </row>
        <row r="3136">
          <cell r="A3136" t="str">
            <v>FORT ALBANY POWER CORPORATION</v>
          </cell>
          <cell r="B3136" t="str">
            <v>FORT ALBANY POWER CORPORATION</v>
          </cell>
          <cell r="C3136">
            <v>0</v>
          </cell>
        </row>
        <row r="3137">
          <cell r="A3137" t="str">
            <v>FORT FRANCES POWER CORPORATION</v>
          </cell>
          <cell r="B3137" t="str">
            <v>FORT FRANCES POWER CORPORATION</v>
          </cell>
          <cell r="C3137">
            <v>0</v>
          </cell>
        </row>
        <row r="3138">
          <cell r="A3138" t="str">
            <v>GRAND VALLEY ENERGY INC.</v>
          </cell>
          <cell r="B3138" t="str">
            <v>ORANGEVILLE HYDRO LIMITED</v>
          </cell>
          <cell r="C3138">
            <v>0</v>
          </cell>
        </row>
        <row r="3139">
          <cell r="A3139" t="str">
            <v>GRAVENHURST HYDRO ELECTRIC INC.</v>
          </cell>
          <cell r="B3139" t="str">
            <v>VERIDIAN CONNECTIONS INC.</v>
          </cell>
          <cell r="C3139">
            <v>-1809250</v>
          </cell>
        </row>
        <row r="3140">
          <cell r="A3140" t="str">
            <v>GREAT LAKES POWER LIMITED</v>
          </cell>
          <cell r="B3140" t="str">
            <v>GREAT LAKES POWER LIMITED</v>
          </cell>
          <cell r="C3140">
            <v>0</v>
          </cell>
        </row>
        <row r="3141">
          <cell r="A3141" t="str">
            <v>GREATER SUDBURY HYDRO INC.</v>
          </cell>
          <cell r="B3141" t="str">
            <v>GREATER SUDBURY HYDRO INC.</v>
          </cell>
          <cell r="C3141">
            <v>-2644697</v>
          </cell>
        </row>
        <row r="3142">
          <cell r="A3142" t="str">
            <v>GRIMSBY POWER INCORPORATED</v>
          </cell>
          <cell r="B3142" t="str">
            <v>GRIMSBY POWER INCORPORATED</v>
          </cell>
          <cell r="C3142">
            <v>-2213086</v>
          </cell>
        </row>
        <row r="3143">
          <cell r="A3143" t="str">
            <v>GUELPH HYDRO ELECTRIC SYSTEMS INC.</v>
          </cell>
          <cell r="B3143" t="str">
            <v>GUELPH HYDRO ELECTRIC SYSTEMS INC.</v>
          </cell>
          <cell r="C3143">
            <v>-9817621</v>
          </cell>
        </row>
        <row r="3144">
          <cell r="A3144" t="str">
            <v>HALDIMAND COUNTY HYDRO INC.</v>
          </cell>
          <cell r="B3144" t="str">
            <v>HALDIMAND COUNTY HYDRO INC.</v>
          </cell>
          <cell r="C3144">
            <v>-785529</v>
          </cell>
        </row>
        <row r="3145">
          <cell r="A3145" t="str">
            <v>HALTON HILLS HYDRO INC.</v>
          </cell>
          <cell r="B3145" t="str">
            <v>HALTON HILLS HYDRO INC.</v>
          </cell>
          <cell r="C3145">
            <v>0</v>
          </cell>
        </row>
        <row r="3146">
          <cell r="A3146" t="str">
            <v>HAMILTON HYDRO INC. C/O HORIZON UTILITIES CORPORATION</v>
          </cell>
          <cell r="B3146" t="str">
            <v>HORIZON UTILITIES CORPORATION</v>
          </cell>
          <cell r="C3146">
            <v>-3269213</v>
          </cell>
        </row>
        <row r="3147">
          <cell r="A3147" t="str">
            <v>HEARST POWER DISTRIBUTION COMPANY LIMITED</v>
          </cell>
          <cell r="B3147" t="str">
            <v>HEARST POWER DISTRIBUTION COMPANY LIMITED</v>
          </cell>
          <cell r="C3147">
            <v>0</v>
          </cell>
        </row>
        <row r="3148">
          <cell r="A3148" t="str">
            <v>HYDRO 2000 INC.</v>
          </cell>
          <cell r="B3148" t="str">
            <v>HYDRO 2000 INC.</v>
          </cell>
          <cell r="C3148">
            <v>0</v>
          </cell>
        </row>
        <row r="3149">
          <cell r="A3149" t="str">
            <v>HYDRO HAWKESBURY INC.</v>
          </cell>
          <cell r="B3149" t="str">
            <v>HYDRO HAWKESBURY INC.</v>
          </cell>
          <cell r="C3149">
            <v>0</v>
          </cell>
        </row>
        <row r="3150">
          <cell r="A3150" t="str">
            <v>HYDRO ONE BRAMPTON NETWORKS INC.</v>
          </cell>
          <cell r="B3150" t="str">
            <v>HYDRO ONE BRAMPTON NETWORKS INC.</v>
          </cell>
          <cell r="C3150">
            <v>-34228984</v>
          </cell>
        </row>
        <row r="3151">
          <cell r="A3151" t="str">
            <v>HYDRO ONE NETWORKS INC.</v>
          </cell>
          <cell r="B3151" t="str">
            <v>HYDRO ONE NETWORKS INC.</v>
          </cell>
          <cell r="C3151">
            <v>0</v>
          </cell>
        </row>
        <row r="3152">
          <cell r="A3152" t="str">
            <v>HYDRO ONE REMOTE COMMUNITIES</v>
          </cell>
          <cell r="B3152" t="str">
            <v>HYDRO ONE REMOTE COMMUNITIES</v>
          </cell>
          <cell r="C3152">
            <v>0</v>
          </cell>
        </row>
        <row r="3153">
          <cell r="A3153" t="str">
            <v>HYDRO OTTAWA LIMITED</v>
          </cell>
          <cell r="B3153" t="str">
            <v>HYDRO OTTAWA LIMITED</v>
          </cell>
          <cell r="C3153">
            <v>-45740536</v>
          </cell>
        </row>
        <row r="3154">
          <cell r="A3154" t="str">
            <v>INNISFIL HYDRO DISTRIBUTION SYSTEMS LIMITED</v>
          </cell>
          <cell r="B3154" t="str">
            <v>INNISFIL HYDRO DISTRIBUTION SYSTEMS LIMITED</v>
          </cell>
          <cell r="C3154">
            <v>-2044786</v>
          </cell>
        </row>
        <row r="3155">
          <cell r="A3155" t="str">
            <v>KASHECHEWAN POWER CORPORATION</v>
          </cell>
          <cell r="B3155" t="str">
            <v>KASHECHEWAN POWER CORPORATION</v>
          </cell>
          <cell r="C3155">
            <v>0</v>
          </cell>
        </row>
        <row r="3156">
          <cell r="A3156" t="str">
            <v>KENORA HYDRO ELECTRIC CORPORATION LTD.</v>
          </cell>
          <cell r="B3156" t="str">
            <v>KENORA HYDRO ELECTRIC CORPORATION LTD.</v>
          </cell>
          <cell r="C3156">
            <v>-44534</v>
          </cell>
        </row>
        <row r="3157">
          <cell r="A3157" t="str">
            <v>KINGSTON ELECTRICITY DISTRIBUTION LIMITED</v>
          </cell>
          <cell r="B3157" t="str">
            <v>KINGSTON HYDRO CORPORATION</v>
          </cell>
          <cell r="C3157">
            <v>-49045</v>
          </cell>
        </row>
        <row r="3158">
          <cell r="A3158" t="str">
            <v>KITCHENER-WILMOT HYDRO INC.</v>
          </cell>
          <cell r="B3158" t="str">
            <v>KITCHENER-WILMOT HYDRO INC.</v>
          </cell>
          <cell r="C3158">
            <v>-13004934</v>
          </cell>
        </row>
        <row r="3159">
          <cell r="A3159" t="str">
            <v>LAKEFIELD DISTRIBUTION INCORPORATED</v>
          </cell>
          <cell r="B3159" t="str">
            <v>PETERBOROUGH DISTRIBUTION INCORPORATED</v>
          </cell>
          <cell r="C3159">
            <v>0</v>
          </cell>
        </row>
        <row r="3160">
          <cell r="A3160" t="str">
            <v>LAKEFRONT UTILITIES INC.</v>
          </cell>
          <cell r="B3160" t="str">
            <v>LAKEFRONT UTILITIES INC.</v>
          </cell>
          <cell r="C3160">
            <v>-514495</v>
          </cell>
        </row>
        <row r="3161">
          <cell r="A3161" t="str">
            <v>LAKELAND POWER DISTRIBUTION LTD.</v>
          </cell>
          <cell r="B3161" t="str">
            <v>LAKELAND POWER DISTRIBUTION LTD.</v>
          </cell>
          <cell r="C3161">
            <v>-891426</v>
          </cell>
        </row>
        <row r="3162">
          <cell r="A3162" t="str">
            <v>LONDON HYDRO INC.</v>
          </cell>
          <cell r="B3162" t="str">
            <v>LONDON HYDRO INC.</v>
          </cell>
          <cell r="C3162">
            <v>-9016736</v>
          </cell>
        </row>
        <row r="3163">
          <cell r="A3163" t="str">
            <v>MIDDLESEX POWER DISTRIBUTION CORPORATION</v>
          </cell>
          <cell r="B3163" t="str">
            <v>MIDDLESEX POWER DISTRIBUTION CORPORATION</v>
          </cell>
          <cell r="C3163">
            <v>-457565</v>
          </cell>
        </row>
        <row r="3164">
          <cell r="A3164" t="str">
            <v>MIDLAND POWER UTILITY CORPORATION</v>
          </cell>
          <cell r="B3164" t="str">
            <v>MIDLAND POWER UTILITY CORPORATION</v>
          </cell>
          <cell r="C3164">
            <v>-217514</v>
          </cell>
        </row>
        <row r="3165">
          <cell r="A3165" t="str">
            <v>MILTON HYDRO DISTRIBUTION INC.</v>
          </cell>
          <cell r="B3165" t="str">
            <v>MILTON HYDRO DISTRIBUTION INC.</v>
          </cell>
          <cell r="C3165">
            <v>-9714630</v>
          </cell>
        </row>
        <row r="3166">
          <cell r="A3166" t="str">
            <v>NEWMARKET HYDRO LTD.</v>
          </cell>
          <cell r="B3166" t="str">
            <v>NEWMARKET-TAY POWER DISTRIBUTION LTD.</v>
          </cell>
          <cell r="C3166">
            <v>-7262486</v>
          </cell>
        </row>
        <row r="3167">
          <cell r="A3167" t="str">
            <v>NIAGARA FALLS HYDRO INC.</v>
          </cell>
          <cell r="B3167" t="str">
            <v>NIAGARA PENINSULA ENERGY INC.</v>
          </cell>
          <cell r="C3167">
            <v>-3328465</v>
          </cell>
        </row>
        <row r="3168">
          <cell r="A3168" t="str">
            <v>NIAGARA-ON-THE-LAKE HYDRO INC.</v>
          </cell>
          <cell r="B3168" t="str">
            <v>NIAGARA-ON-THE-LAKE HYDRO INC.</v>
          </cell>
          <cell r="C3168">
            <v>-2560653</v>
          </cell>
        </row>
        <row r="3169">
          <cell r="A3169" t="str">
            <v>NORFOLK POWER DISTRIBUTION INC.</v>
          </cell>
          <cell r="B3169" t="str">
            <v>NORFOLK POWER DISTRIBUTION INC.</v>
          </cell>
          <cell r="C3169">
            <v>-2695496</v>
          </cell>
        </row>
        <row r="3170">
          <cell r="A3170" t="str">
            <v>NORTH BAY HYDRO DISTRIBUTION LIMITED</v>
          </cell>
          <cell r="B3170" t="str">
            <v>NORTH BAY HYDRO DISTRIBUTION LIMITED</v>
          </cell>
          <cell r="C3170">
            <v>-1670695</v>
          </cell>
        </row>
        <row r="3171">
          <cell r="A3171" t="str">
            <v>NORTHERN ONTARIO WIRES INC.</v>
          </cell>
          <cell r="B3171" t="str">
            <v>NORTHERN ONTARIO WIRES INC.</v>
          </cell>
          <cell r="C3171">
            <v>0</v>
          </cell>
        </row>
        <row r="3172">
          <cell r="A3172" t="str">
            <v>OAKVILLE HYDRO ELECTRICITY DISTRIBUTION INC.</v>
          </cell>
          <cell r="B3172" t="str">
            <v>OAKVILLE HYDRO ELECTRICITY DISTRIBUTION INC.</v>
          </cell>
          <cell r="C3172">
            <v>-10771755</v>
          </cell>
        </row>
        <row r="3173">
          <cell r="A3173" t="str">
            <v>ORANGEVILLE HYDRO LIMITED</v>
          </cell>
          <cell r="B3173" t="str">
            <v>ORANGEVILLE HYDRO LIMITED</v>
          </cell>
          <cell r="C3173">
            <v>-1921349</v>
          </cell>
        </row>
        <row r="3174">
          <cell r="A3174" t="str">
            <v>ORILLIA POWER DISTRIBUTION CORPORATION</v>
          </cell>
          <cell r="B3174" t="str">
            <v>ORILLIA POWER DISTRIBUTION CORPORATION</v>
          </cell>
          <cell r="C3174">
            <v>0</v>
          </cell>
        </row>
        <row r="3175">
          <cell r="A3175" t="str">
            <v>OSHAWA PUC NETWORKS INC.</v>
          </cell>
          <cell r="B3175" t="str">
            <v>OSHAWA PUC NETWORKS INC.</v>
          </cell>
          <cell r="C3175">
            <v>-7592028</v>
          </cell>
        </row>
        <row r="3176">
          <cell r="A3176" t="str">
            <v>OTTAWA RIVER POWER CORPORATION</v>
          </cell>
          <cell r="B3176" t="str">
            <v>OTTAWA RIVER POWER CORPORATION</v>
          </cell>
          <cell r="C3176">
            <v>-256927</v>
          </cell>
        </row>
        <row r="3177">
          <cell r="A3177" t="str">
            <v>PARRY SOUND POWER CORPORATION</v>
          </cell>
          <cell r="B3177" t="str">
            <v>PARRY SOUND POWER CORPORATION</v>
          </cell>
          <cell r="C3177">
            <v>-276888</v>
          </cell>
        </row>
        <row r="3178">
          <cell r="A3178" t="str">
            <v>PENINSULA WEST UTILITIES LIMITED</v>
          </cell>
          <cell r="B3178" t="str">
            <v>NIAGARA PENINSULA ENERGY INC.</v>
          </cell>
          <cell r="C3178">
            <v>-1713931</v>
          </cell>
        </row>
        <row r="3179">
          <cell r="A3179" t="str">
            <v>PETERBOROUGH DISTRIBUTION INCORPORATED</v>
          </cell>
          <cell r="B3179" t="str">
            <v>PETERBOROUGH DISTRIBUTION INCORPORATED</v>
          </cell>
          <cell r="C3179">
            <v>0</v>
          </cell>
        </row>
        <row r="3180">
          <cell r="A3180" t="str">
            <v>PORT COLBORNE HYDRO INC.</v>
          </cell>
          <cell r="B3180" t="str">
            <v>CANADIAN NIAGARA POWER INC.</v>
          </cell>
          <cell r="C3180">
            <v>-71928</v>
          </cell>
        </row>
        <row r="3181">
          <cell r="A3181" t="str">
            <v>POWERSTREAM INC.</v>
          </cell>
          <cell r="B3181" t="str">
            <v>POWERSTREAM INC.</v>
          </cell>
          <cell r="C3181">
            <v>-91239970</v>
          </cell>
        </row>
        <row r="3182">
          <cell r="A3182" t="str">
            <v>PUC DISTRIBUTION INC.</v>
          </cell>
          <cell r="B3182" t="str">
            <v>PUC DISTRIBUTION INC.</v>
          </cell>
          <cell r="C3182">
            <v>-868550</v>
          </cell>
        </row>
        <row r="3183">
          <cell r="A3183" t="str">
            <v>RENFREW HYDRO INC.</v>
          </cell>
          <cell r="B3183" t="str">
            <v>RENFREW HYDRO INC.</v>
          </cell>
          <cell r="C3183">
            <v>0</v>
          </cell>
        </row>
        <row r="3184">
          <cell r="A3184" t="str">
            <v>RIDEAU ST. LAWRENCE DISTRIBUTION INC.</v>
          </cell>
          <cell r="B3184" t="str">
            <v>RIDEAU ST. LAWRENCE DISTRIBUTION INC.</v>
          </cell>
          <cell r="C3184">
            <v>-158720</v>
          </cell>
        </row>
        <row r="3185">
          <cell r="A3185" t="str">
            <v>SCUGOG HYDRO ELECTRIC CORPORATION</v>
          </cell>
          <cell r="B3185" t="str">
            <v>VERIDIAN CONNECTIONS INC.</v>
          </cell>
          <cell r="C3185">
            <v>-356850</v>
          </cell>
        </row>
        <row r="3186">
          <cell r="A3186" t="str">
            <v>SIOUX LOOKOUT HYDRO INC.</v>
          </cell>
          <cell r="B3186" t="str">
            <v>SIOUX LOOKOUT HYDRO INC.</v>
          </cell>
          <cell r="C3186">
            <v>-268637</v>
          </cell>
        </row>
        <row r="3187">
          <cell r="A3187" t="str">
            <v>ST. CATHARINES HYDRO UTILITY SERVICES INC. C/O HORIZON UTILITIES CORPORATION</v>
          </cell>
          <cell r="B3187" t="str">
            <v>HORIZON UTILITIES CORPORATION</v>
          </cell>
          <cell r="C3187">
            <v>-1027735</v>
          </cell>
        </row>
        <row r="3188">
          <cell r="A3188" t="str">
            <v>ST. THOMAS ENERGY INC.</v>
          </cell>
          <cell r="B3188" t="str">
            <v>ST. THOMAS ENERGY INC.</v>
          </cell>
          <cell r="C3188">
            <v>-2511945</v>
          </cell>
        </row>
        <row r="3189">
          <cell r="A3189" t="str">
            <v>TAY HYDRO ELECTRIC DISTRIBUTION COMPANY INC.</v>
          </cell>
          <cell r="B3189" t="str">
            <v>NEWMARKET-TAY POWER DISTRIBUTION LTD.</v>
          </cell>
          <cell r="C3189">
            <v>0</v>
          </cell>
        </row>
        <row r="3190">
          <cell r="A3190" t="str">
            <v>TERRACE BAY SUPERIOR WIRES INC.</v>
          </cell>
          <cell r="B3190" t="str">
            <v>HYDRO ONE NETWORKS INC.</v>
          </cell>
          <cell r="C3190">
            <v>-34124</v>
          </cell>
        </row>
        <row r="3191">
          <cell r="A3191" t="str">
            <v>THUNDER BAY HYDRO ELECTRICITY DISTRIBUTION INC.</v>
          </cell>
          <cell r="B3191" t="str">
            <v>THUNDER BAY HYDRO ELECTRICITY DISTRIBUTION INC.</v>
          </cell>
          <cell r="C3191">
            <v>-3415915</v>
          </cell>
        </row>
        <row r="3192">
          <cell r="A3192" t="str">
            <v>TILLSONBURG HYDRO INC.</v>
          </cell>
          <cell r="B3192" t="str">
            <v>TILLSONBURG HYDRO INC.</v>
          </cell>
          <cell r="C3192">
            <v>0</v>
          </cell>
        </row>
        <row r="3193">
          <cell r="A3193" t="str">
            <v>TORONTO HYDRO-ELECTRIC SYSTEM LIMITED</v>
          </cell>
          <cell r="B3193" t="str">
            <v>TORONTO HYDRO-ELECTRIC SYSTEM LIMITED</v>
          </cell>
          <cell r="C3193">
            <v>-93747720</v>
          </cell>
        </row>
        <row r="3194">
          <cell r="A3194" t="str">
            <v>VERIDIAN CONNECTIONS INC.</v>
          </cell>
          <cell r="B3194" t="str">
            <v>VERIDIAN CONNECTIONS INC.</v>
          </cell>
          <cell r="C3194">
            <v>-12563358</v>
          </cell>
        </row>
        <row r="3195">
          <cell r="A3195" t="str">
            <v>WASAGA DISTRIBUTION INC.</v>
          </cell>
          <cell r="B3195" t="str">
            <v>WASAGA DISTRIBUTION INC.</v>
          </cell>
          <cell r="C3195">
            <v>-748970</v>
          </cell>
        </row>
        <row r="3196">
          <cell r="A3196" t="str">
            <v>WATERLOO NORTH HYDRO INC.</v>
          </cell>
          <cell r="B3196" t="str">
            <v>WATERLOO NORTH HYDRO INC.</v>
          </cell>
          <cell r="C3196">
            <v>-7963485</v>
          </cell>
        </row>
        <row r="3197">
          <cell r="A3197" t="str">
            <v>WELLAND HYDRO-ELECTRIC SYSTEM CORP.</v>
          </cell>
          <cell r="B3197" t="str">
            <v>WELLAND HYDRO-ELECTRIC SYSTEM CORP.</v>
          </cell>
          <cell r="C3197">
            <v>0</v>
          </cell>
        </row>
        <row r="3198">
          <cell r="A3198" t="str">
            <v>WELLINGTON ELECTRIC DISTRIBUTION COMPANY INC.</v>
          </cell>
          <cell r="B3198" t="str">
            <v>GUELPH HYDRO ELECTRIC SYSTEMS INC.</v>
          </cell>
          <cell r="C3198">
            <v>-93462</v>
          </cell>
        </row>
        <row r="3199">
          <cell r="A3199" t="str">
            <v>WELLINGTON NORTH POWER INC.</v>
          </cell>
          <cell r="B3199" t="str">
            <v>WELLINGTON NORTH POWER INC.</v>
          </cell>
          <cell r="C3199">
            <v>-65820</v>
          </cell>
        </row>
        <row r="3200">
          <cell r="A3200" t="str">
            <v>WEST COAST HURON ENERGY INC.</v>
          </cell>
          <cell r="B3200" t="str">
            <v>WEST COAST HURON ENERGY INC.</v>
          </cell>
          <cell r="C3200">
            <v>0</v>
          </cell>
        </row>
        <row r="3201">
          <cell r="A3201" t="str">
            <v>WEST NIPISSING ENERGY SERVICES LTD.</v>
          </cell>
          <cell r="B3201" t="str">
            <v>GREATER SUDBURY HYDRO INC.</v>
          </cell>
          <cell r="C3201">
            <v>0</v>
          </cell>
        </row>
        <row r="3202">
          <cell r="A3202" t="str">
            <v>WEST PERTH POWER INC.</v>
          </cell>
          <cell r="B3202" t="str">
            <v>ERIE THAMES POWERLINES CORPORATION</v>
          </cell>
          <cell r="C3202">
            <v>-62286</v>
          </cell>
        </row>
        <row r="3203">
          <cell r="A3203" t="str">
            <v>WESTARIO POWER INC.</v>
          </cell>
          <cell r="B3203" t="str">
            <v>WESTARIO POWER INC.</v>
          </cell>
          <cell r="C3203">
            <v>-1553841</v>
          </cell>
        </row>
        <row r="3204">
          <cell r="A3204" t="str">
            <v>WHITBY HYDRO ELECTRIC CORPORATION</v>
          </cell>
          <cell r="B3204" t="str">
            <v>WHITBY HYDRO ELECTRIC CORPORATION</v>
          </cell>
          <cell r="C3204">
            <v>-8170540</v>
          </cell>
        </row>
        <row r="3205">
          <cell r="A3205" t="str">
            <v>WOODSTOCK HYDRO SERVICES INC.</v>
          </cell>
          <cell r="B3205" t="str">
            <v>WOODSTOCK HYDRO SERVICES INC.</v>
          </cell>
          <cell r="C3205">
            <v>-471638</v>
          </cell>
        </row>
        <row r="3210">
          <cell r="A3210" t="str">
            <v>ASPHODEL-NORWOOD DISTRIBUTION INCORPORATED</v>
          </cell>
          <cell r="B3210" t="str">
            <v>PETERBOROUGH DISTRIBUTION INCORPORATED</v>
          </cell>
          <cell r="C3210">
            <v>0</v>
          </cell>
        </row>
        <row r="3211">
          <cell r="A3211" t="str">
            <v>ATIKOKAN HYDRO INC.</v>
          </cell>
          <cell r="B3211" t="str">
            <v>ATIKOKAN HYDRO INC.</v>
          </cell>
          <cell r="C3211">
            <v>0</v>
          </cell>
        </row>
        <row r="3212">
          <cell r="A3212" t="str">
            <v>ATTAWAPISKAT POWER CORPORATION</v>
          </cell>
          <cell r="B3212" t="str">
            <v>ATTAWAPISKAT POWER CORPORATION</v>
          </cell>
          <cell r="C3212">
            <v>-116829</v>
          </cell>
        </row>
        <row r="3213">
          <cell r="A3213" t="str">
            <v>AURORA HYDRO CONNECTIONS LIMITED</v>
          </cell>
          <cell r="B3213" t="str">
            <v>POWERSTREAM INC.</v>
          </cell>
          <cell r="C3213">
            <v>0</v>
          </cell>
        </row>
        <row r="3214">
          <cell r="A3214" t="str">
            <v>BARRIE HYDRO DISTRIBUTION INC.</v>
          </cell>
          <cell r="B3214" t="str">
            <v>POWERSTREAM INC.</v>
          </cell>
          <cell r="C3214">
            <v>-11031343</v>
          </cell>
        </row>
        <row r="3215">
          <cell r="A3215" t="str">
            <v>BLUEWATER POWER DISTRIBUTION CORPORATION</v>
          </cell>
          <cell r="B3215" t="str">
            <v>BLUEWATER POWER DISTRIBUTION CORPORATION</v>
          </cell>
          <cell r="C3215">
            <v>-2210818</v>
          </cell>
        </row>
        <row r="3216">
          <cell r="A3216" t="str">
            <v>BRANT COUNTY POWER INC.</v>
          </cell>
          <cell r="B3216" t="str">
            <v>BRANT COUNTY POWER INC.</v>
          </cell>
          <cell r="C3216">
            <v>-1468307</v>
          </cell>
        </row>
        <row r="3217">
          <cell r="A3217" t="str">
            <v>BRANTFORD POWER INC.</v>
          </cell>
          <cell r="B3217" t="str">
            <v>BRANTFORD POWER INC.</v>
          </cell>
          <cell r="C3217">
            <v>0</v>
          </cell>
        </row>
        <row r="3218">
          <cell r="A3218" t="str">
            <v>BURLINGTON HYDRO INC.</v>
          </cell>
          <cell r="B3218" t="str">
            <v>BURLINGTON HYDRO INC.</v>
          </cell>
          <cell r="C3218">
            <v>-4874112</v>
          </cell>
        </row>
        <row r="3219">
          <cell r="A3219" t="str">
            <v>CAMBRIDGE AND NORTH DUMFRIES HYDRO INC.</v>
          </cell>
          <cell r="B3219" t="str">
            <v>CAMBRIDGE AND NORTH DUMFRIES HYDRO INC.</v>
          </cell>
          <cell r="C3219">
            <v>-8250239</v>
          </cell>
        </row>
        <row r="3220">
          <cell r="A3220" t="str">
            <v>CANADIAN NIAGARA POWER INC.- FORT ERIE</v>
          </cell>
          <cell r="B3220" t="str">
            <v>CANADIAN NIAGARA POWER INC.- FORT ERIE</v>
          </cell>
          <cell r="C3220">
            <v>-2524979</v>
          </cell>
        </row>
        <row r="3221">
          <cell r="A3221" t="str">
            <v>CENTRE WELLINGTON HYDRO LTD.</v>
          </cell>
          <cell r="B3221" t="str">
            <v>CENTRE WELLINGTON HYDRO LTD.</v>
          </cell>
          <cell r="C3221">
            <v>-717451</v>
          </cell>
        </row>
        <row r="3222">
          <cell r="A3222" t="str">
            <v>CHAPLEAU PUBLIC UTILITIES CORPORATION</v>
          </cell>
          <cell r="B3222" t="str">
            <v>CHAPLEAU PUBLIC UTILITIES CORPORATION</v>
          </cell>
          <cell r="C3222">
            <v>0</v>
          </cell>
        </row>
        <row r="3223">
          <cell r="A3223" t="str">
            <v>CHATHAM-KENT HYDRO INC.</v>
          </cell>
          <cell r="B3223" t="str">
            <v>CHATHAM-KENT HYDRO INC.</v>
          </cell>
          <cell r="C3223">
            <v>-2767122</v>
          </cell>
        </row>
        <row r="3224">
          <cell r="A3224" t="str">
            <v>CLINTON POWER CORPORATION</v>
          </cell>
          <cell r="B3224" t="str">
            <v>ERIE THAMES POWERLINES CORPORATION</v>
          </cell>
          <cell r="C3224">
            <v>-75246</v>
          </cell>
        </row>
        <row r="3225">
          <cell r="A3225" t="str">
            <v>COLLUS POWER CORP.</v>
          </cell>
          <cell r="B3225" t="str">
            <v>COLLUS POWER CORP.</v>
          </cell>
          <cell r="C3225">
            <v>-4973654</v>
          </cell>
        </row>
        <row r="3226">
          <cell r="A3226" t="str">
            <v>COOPERATIVE HYDRO EMBRUN INC.</v>
          </cell>
          <cell r="B3226" t="str">
            <v>COOPERATIVE HYDRO EMBRUN INC.</v>
          </cell>
          <cell r="C3226">
            <v>0</v>
          </cell>
        </row>
        <row r="3227">
          <cell r="A3227" t="str">
            <v>DUTTON HYDRO LIMITED</v>
          </cell>
          <cell r="B3227" t="str">
            <v>MIDDLESEX POWER DISTRIBUTION CORPORATION</v>
          </cell>
          <cell r="C3227">
            <v>0</v>
          </cell>
        </row>
        <row r="3228">
          <cell r="A3228" t="str">
            <v>E.L.K. ENERGY INC.</v>
          </cell>
          <cell r="B3228" t="str">
            <v>E.L.K. ENERGY INC.</v>
          </cell>
          <cell r="C3228">
            <v>-1894713</v>
          </cell>
        </row>
        <row r="3229">
          <cell r="A3229" t="str">
            <v>EASTERN ONTARIO POWER INC.</v>
          </cell>
          <cell r="B3229" t="str">
            <v>CANADIAN NIAGARA POWER INC.</v>
          </cell>
          <cell r="C3229">
            <v>-703669</v>
          </cell>
        </row>
        <row r="3230">
          <cell r="A3230" t="str">
            <v>ENERSOURCE HYDRO MISSISSAUGA INC.</v>
          </cell>
          <cell r="B3230" t="str">
            <v>ENERSOURCE HYDRO MISSISSAUGA INC.</v>
          </cell>
          <cell r="C3230">
            <v>-45014189</v>
          </cell>
        </row>
        <row r="3231">
          <cell r="A3231" t="str">
            <v>ENWIN UTILITIES LTD.</v>
          </cell>
          <cell r="B3231" t="str">
            <v>ENWIN UTILITIES LTD.</v>
          </cell>
          <cell r="C3231">
            <v>-5399028</v>
          </cell>
        </row>
        <row r="3232">
          <cell r="A3232" t="str">
            <v>ERIE THAMES POWERLINES CORPORATION</v>
          </cell>
          <cell r="B3232" t="str">
            <v>ERIE THAMES POWERLINES CORPORATION</v>
          </cell>
          <cell r="C3232">
            <v>-118837</v>
          </cell>
        </row>
        <row r="3233">
          <cell r="A3233" t="str">
            <v>ESPANOLA REGIONAL HYDRO DISTRIBUTION CORPORATION</v>
          </cell>
          <cell r="B3233" t="str">
            <v>ESPANOLA REGIONAL HYDRO DISTRIBUTION CORPORATION</v>
          </cell>
          <cell r="C3233">
            <v>-104494</v>
          </cell>
        </row>
        <row r="3234">
          <cell r="A3234" t="str">
            <v>ESSEX POWERLINES CORPORATION</v>
          </cell>
          <cell r="B3234" t="str">
            <v>ESSEX POWERLINES CORPORATION</v>
          </cell>
          <cell r="C3234">
            <v>-3821870</v>
          </cell>
        </row>
        <row r="3235">
          <cell r="A3235" t="str">
            <v>FESTIVAL HYDRO INC.</v>
          </cell>
          <cell r="B3235" t="str">
            <v>FESTIVAL HYDRO INC.</v>
          </cell>
          <cell r="C3235">
            <v>-1630551</v>
          </cell>
        </row>
        <row r="3236">
          <cell r="A3236" t="str">
            <v>FORT ALBANY POWER CORPORATION</v>
          </cell>
          <cell r="B3236" t="str">
            <v>FORT ALBANY POWER CORPORATION</v>
          </cell>
          <cell r="C3236">
            <v>-17460</v>
          </cell>
        </row>
        <row r="3237">
          <cell r="A3237" t="str">
            <v>FORT FRANCES POWER CORPORATION</v>
          </cell>
          <cell r="B3237" t="str">
            <v>FORT FRANCES POWER CORPORATION</v>
          </cell>
          <cell r="C3237">
            <v>0</v>
          </cell>
        </row>
        <row r="3238">
          <cell r="A3238" t="str">
            <v>GRAND VALLEY ENERGY INC.</v>
          </cell>
          <cell r="B3238" t="str">
            <v>ORANGEVILLE HYDRO LIMITED</v>
          </cell>
          <cell r="C3238">
            <v>0</v>
          </cell>
        </row>
        <row r="3239">
          <cell r="A3239" t="str">
            <v>GRAVENHURST HYDRO ELECTRIC INC.</v>
          </cell>
          <cell r="B3239" t="str">
            <v>VERIDIAN CONNECTIONS INC.</v>
          </cell>
          <cell r="C3239">
            <v>-2147959</v>
          </cell>
        </row>
        <row r="3240">
          <cell r="A3240" t="str">
            <v>GREAT LAKES POWER LIMITED</v>
          </cell>
          <cell r="B3240" t="str">
            <v>GREAT LAKES POWER LIMITED</v>
          </cell>
          <cell r="C3240">
            <v>0</v>
          </cell>
        </row>
        <row r="3241">
          <cell r="A3241" t="str">
            <v>GREATER SUDBURY HYDRO INC.</v>
          </cell>
          <cell r="B3241" t="str">
            <v>GREATER SUDBURY HYDRO INC.</v>
          </cell>
          <cell r="C3241">
            <v>-3593131</v>
          </cell>
        </row>
        <row r="3242">
          <cell r="A3242" t="str">
            <v>GRIMSBY POWER INCORPORATED</v>
          </cell>
          <cell r="B3242" t="str">
            <v>GRIMSBY POWER INCORPORATED</v>
          </cell>
          <cell r="C3242">
            <v>-2699385</v>
          </cell>
        </row>
        <row r="3243">
          <cell r="A3243" t="str">
            <v>GUELPH HYDRO ELECTRIC SYSTEMS INC.</v>
          </cell>
          <cell r="B3243" t="str">
            <v>GUELPH HYDRO ELECTRIC SYSTEMS INC.</v>
          </cell>
          <cell r="C3243">
            <v>-12427489</v>
          </cell>
        </row>
        <row r="3244">
          <cell r="A3244" t="str">
            <v>HALDIMAND COUNTY HYDRO INC.</v>
          </cell>
          <cell r="B3244" t="str">
            <v>HALDIMAND COUNTY HYDRO INC.</v>
          </cell>
          <cell r="C3244">
            <v>-963561</v>
          </cell>
        </row>
        <row r="3245">
          <cell r="A3245" t="str">
            <v>HALTON HILLS HYDRO INC.</v>
          </cell>
          <cell r="B3245" t="str">
            <v>HALTON HILLS HYDRO INC.</v>
          </cell>
          <cell r="C3245">
            <v>0</v>
          </cell>
        </row>
        <row r="3246">
          <cell r="A3246" t="str">
            <v>HAMILTON HYDRO INC. C/O HORIZON UTILITIES CORPORATION</v>
          </cell>
          <cell r="B3246" t="str">
            <v>HORIZON UTILITIES CORPORATION</v>
          </cell>
          <cell r="C3246">
            <v>-5467514</v>
          </cell>
        </row>
        <row r="3247">
          <cell r="A3247" t="str">
            <v>HEARST POWER DISTRIBUTION COMPANY LIMITED</v>
          </cell>
          <cell r="B3247" t="str">
            <v>HEARST POWER DISTRIBUTION COMPANY LIMITED</v>
          </cell>
          <cell r="C3247">
            <v>0</v>
          </cell>
        </row>
        <row r="3248">
          <cell r="A3248" t="str">
            <v>HYDRO 2000 INC.</v>
          </cell>
          <cell r="B3248" t="str">
            <v>HYDRO 2000 INC.</v>
          </cell>
          <cell r="C3248">
            <v>0</v>
          </cell>
        </row>
        <row r="3249">
          <cell r="A3249" t="str">
            <v>HYDRO HAWKESBURY INC.</v>
          </cell>
          <cell r="B3249" t="str">
            <v>HYDRO HAWKESBURY INC.</v>
          </cell>
          <cell r="C3249">
            <v>0</v>
          </cell>
        </row>
        <row r="3250">
          <cell r="A3250" t="str">
            <v>HYDRO ONE BRAMPTON NETWORKS INC.</v>
          </cell>
          <cell r="B3250" t="str">
            <v>HYDRO ONE BRAMPTON NETWORKS INC.</v>
          </cell>
          <cell r="C3250">
            <v>-38006443</v>
          </cell>
        </row>
        <row r="3251">
          <cell r="A3251" t="str">
            <v>HYDRO ONE NETWORKS INC.</v>
          </cell>
          <cell r="B3251" t="str">
            <v>HYDRO ONE NETWORKS INC.</v>
          </cell>
          <cell r="C3251">
            <v>0</v>
          </cell>
        </row>
        <row r="3252">
          <cell r="A3252" t="str">
            <v>HYDRO ONE REMOTE COMMUNITIES</v>
          </cell>
          <cell r="B3252" t="str">
            <v>HYDRO ONE REMOTE COMMUNITIES</v>
          </cell>
          <cell r="C3252">
            <v>0</v>
          </cell>
        </row>
        <row r="3253">
          <cell r="A3253" t="str">
            <v>HYDRO OTTAWA LIMITED</v>
          </cell>
          <cell r="B3253" t="str">
            <v>HYDRO OTTAWA LIMITED</v>
          </cell>
          <cell r="C3253">
            <v>-53276500</v>
          </cell>
        </row>
        <row r="3254">
          <cell r="A3254" t="str">
            <v>INNISFIL HYDRO DISTRIBUTION SYSTEMS LIMITED</v>
          </cell>
          <cell r="B3254" t="str">
            <v>INNISFIL HYDRO DISTRIBUTION SYSTEMS LIMITED</v>
          </cell>
          <cell r="C3254">
            <v>-2404187</v>
          </cell>
        </row>
        <row r="3255">
          <cell r="A3255" t="str">
            <v>KASHECHEWAN POWER CORPORATION</v>
          </cell>
          <cell r="B3255" t="str">
            <v>KASHECHEWAN POWER CORPORATION</v>
          </cell>
          <cell r="C3255">
            <v>-8756</v>
          </cell>
        </row>
        <row r="3256">
          <cell r="A3256" t="str">
            <v>KENORA HYDRO ELECTRIC CORPORATION LTD.</v>
          </cell>
          <cell r="B3256" t="str">
            <v>KENORA HYDRO ELECTRIC CORPORATION LTD.</v>
          </cell>
          <cell r="C3256">
            <v>-188884</v>
          </cell>
        </row>
        <row r="3257">
          <cell r="A3257" t="str">
            <v>KINGSTON ELECTRICITY DISTRIBUTION LIMITED</v>
          </cell>
          <cell r="B3257" t="str">
            <v>KINGSTON HYDRO CORPORATION</v>
          </cell>
          <cell r="C3257">
            <v>-55549</v>
          </cell>
        </row>
        <row r="3258">
          <cell r="A3258" t="str">
            <v>KITCHENER-WILMOT HYDRO INC.</v>
          </cell>
          <cell r="B3258" t="str">
            <v>KITCHENER-WILMOT HYDRO INC.</v>
          </cell>
          <cell r="C3258">
            <v>-16627062</v>
          </cell>
        </row>
        <row r="3259">
          <cell r="A3259" t="str">
            <v>LAKEFIELD DISTRIBUTION INCORPORATED</v>
          </cell>
          <cell r="B3259" t="str">
            <v>PETERBOROUGH DISTRIBUTION INCORPORATED</v>
          </cell>
          <cell r="C3259">
            <v>0</v>
          </cell>
        </row>
        <row r="3260">
          <cell r="A3260" t="str">
            <v>LAKEFRONT UTILITIES INC.</v>
          </cell>
          <cell r="B3260" t="str">
            <v>LAKEFRONT UTILITIES INC.</v>
          </cell>
          <cell r="C3260">
            <v>-633456</v>
          </cell>
        </row>
        <row r="3261">
          <cell r="A3261" t="str">
            <v>LAKELAND POWER DISTRIBUTION LTD.</v>
          </cell>
          <cell r="B3261" t="str">
            <v>LAKELAND POWER DISTRIBUTION LTD.</v>
          </cell>
          <cell r="C3261">
            <v>-1249562</v>
          </cell>
        </row>
        <row r="3262">
          <cell r="A3262" t="str">
            <v>LONDON HYDRO INC.</v>
          </cell>
          <cell r="B3262" t="str">
            <v>LONDON HYDRO INC.</v>
          </cell>
          <cell r="C3262">
            <v>-10644043</v>
          </cell>
        </row>
        <row r="3263">
          <cell r="A3263" t="str">
            <v>MIDDLESEX POWER DISTRIBUTION CORPORATION</v>
          </cell>
          <cell r="B3263" t="str">
            <v>MIDDLESEX POWER DISTRIBUTION CORPORATION</v>
          </cell>
          <cell r="C3263">
            <v>-748102</v>
          </cell>
        </row>
        <row r="3264">
          <cell r="A3264" t="str">
            <v>MIDLAND POWER UTILITY CORPORATION</v>
          </cell>
          <cell r="B3264" t="str">
            <v>MIDLAND POWER UTILITY CORPORATION</v>
          </cell>
          <cell r="C3264">
            <v>-207729</v>
          </cell>
        </row>
        <row r="3265">
          <cell r="A3265" t="str">
            <v>MILTON HYDRO DISTRIBUTION INC.</v>
          </cell>
          <cell r="B3265" t="str">
            <v>MILTON HYDRO DISTRIBUTION INC.</v>
          </cell>
          <cell r="C3265">
            <v>-13398296</v>
          </cell>
        </row>
        <row r="3266">
          <cell r="A3266" t="str">
            <v>NEWMARKET HYDRO LTD.</v>
          </cell>
          <cell r="B3266" t="str">
            <v>NEWMARKET-TAY POWER DISTRIBUTION LTD.</v>
          </cell>
          <cell r="C3266">
            <v>-8588161</v>
          </cell>
        </row>
        <row r="3267">
          <cell r="A3267" t="str">
            <v>NIAGARA FALLS HYDRO INC.</v>
          </cell>
          <cell r="B3267" t="str">
            <v>NIAGARA PENINSULA ENERGY INC.</v>
          </cell>
          <cell r="C3267">
            <v>-3579524</v>
          </cell>
        </row>
        <row r="3268">
          <cell r="A3268" t="str">
            <v>NIAGARA-ON-THE-LAKE HYDRO INC.</v>
          </cell>
          <cell r="B3268" t="str">
            <v>NIAGARA-ON-THE-LAKE HYDRO INC.</v>
          </cell>
          <cell r="C3268">
            <v>-3044715</v>
          </cell>
        </row>
        <row r="3269">
          <cell r="A3269" t="str">
            <v>NORFOLK POWER DISTRIBUTION INC.</v>
          </cell>
          <cell r="B3269" t="str">
            <v>NORFOLK POWER DISTRIBUTION INC.</v>
          </cell>
          <cell r="C3269">
            <v>-3424208</v>
          </cell>
        </row>
        <row r="3270">
          <cell r="A3270" t="str">
            <v>NORTH BAY HYDRO DISTRIBUTION LIMITED</v>
          </cell>
          <cell r="B3270" t="str">
            <v>NORTH BAY HYDRO DISTRIBUTION LIMITED</v>
          </cell>
          <cell r="C3270">
            <v>-1801621</v>
          </cell>
        </row>
        <row r="3271">
          <cell r="A3271" t="str">
            <v>NORTHERN ONTARIO WIRES INC.</v>
          </cell>
          <cell r="B3271" t="str">
            <v>NORTHERN ONTARIO WIRES INC.</v>
          </cell>
          <cell r="C3271">
            <v>0</v>
          </cell>
        </row>
        <row r="3272">
          <cell r="A3272" t="str">
            <v>OAKVILLE HYDRO ELECTRICITY DISTRIBUTION INC.</v>
          </cell>
          <cell r="B3272" t="str">
            <v>OAKVILLE HYDRO ELECTRICITY DISTRIBUTION INC.</v>
          </cell>
          <cell r="C3272">
            <v>-11957074</v>
          </cell>
        </row>
        <row r="3273">
          <cell r="A3273" t="str">
            <v>ORANGEVILLE HYDRO LIMITED</v>
          </cell>
          <cell r="B3273" t="str">
            <v>ORANGEVILLE HYDRO LIMITED</v>
          </cell>
          <cell r="C3273">
            <v>-1957868</v>
          </cell>
        </row>
        <row r="3274">
          <cell r="A3274" t="str">
            <v>ORILLIA POWER DISTRIBUTION CORPORATION</v>
          </cell>
          <cell r="B3274" t="str">
            <v>ORILLIA POWER DISTRIBUTION CORPORATION</v>
          </cell>
          <cell r="C3274">
            <v>-211433</v>
          </cell>
        </row>
        <row r="3275">
          <cell r="A3275" t="str">
            <v>OSHAWA PUC NETWORKS INC.</v>
          </cell>
          <cell r="B3275" t="str">
            <v>OSHAWA PUC NETWORKS INC.</v>
          </cell>
          <cell r="C3275">
            <v>-7763546</v>
          </cell>
        </row>
        <row r="3276">
          <cell r="A3276" t="str">
            <v>OTTAWA RIVER POWER CORPORATION</v>
          </cell>
          <cell r="B3276" t="str">
            <v>OTTAWA RIVER POWER CORPORATION</v>
          </cell>
          <cell r="C3276">
            <v>-478536</v>
          </cell>
        </row>
        <row r="3277">
          <cell r="A3277" t="str">
            <v>PARRY SOUND POWER CORPORATION</v>
          </cell>
          <cell r="B3277" t="str">
            <v>PARRY SOUND POWER CORPORATION</v>
          </cell>
          <cell r="C3277">
            <v>-305347</v>
          </cell>
        </row>
        <row r="3278">
          <cell r="A3278" t="str">
            <v>PENINSULA WEST UTILITIES LIMITED</v>
          </cell>
          <cell r="B3278" t="str">
            <v>NIAGARA PENINSULA ENERGY INC.</v>
          </cell>
          <cell r="C3278">
            <v>-2871902</v>
          </cell>
        </row>
        <row r="3279">
          <cell r="A3279" t="str">
            <v>PETERBOROUGH DISTRIBUTION INCORPORATED</v>
          </cell>
          <cell r="B3279" t="str">
            <v>PETERBOROUGH DISTRIBUTION INCORPORATED</v>
          </cell>
          <cell r="C3279">
            <v>0</v>
          </cell>
        </row>
        <row r="3280">
          <cell r="A3280" t="str">
            <v>PORT COLBORNE HYDRO INC.</v>
          </cell>
          <cell r="B3280" t="str">
            <v>CANADIAN NIAGARA POWER INC.</v>
          </cell>
          <cell r="C3280">
            <v>-3319</v>
          </cell>
        </row>
        <row r="3281">
          <cell r="A3281" t="str">
            <v>POWERSTREAM INC.</v>
          </cell>
          <cell r="B3281" t="str">
            <v>POWERSTREAM INC.</v>
          </cell>
          <cell r="C3281">
            <v>-109547983</v>
          </cell>
        </row>
        <row r="3282">
          <cell r="A3282" t="str">
            <v>PUC DISTRIBUTION INC.</v>
          </cell>
          <cell r="B3282" t="str">
            <v>PUC DISTRIBUTION INC.</v>
          </cell>
          <cell r="C3282">
            <v>-1110590</v>
          </cell>
        </row>
        <row r="3283">
          <cell r="A3283" t="str">
            <v>RENFREW HYDRO INC.</v>
          </cell>
          <cell r="B3283" t="str">
            <v>RENFREW HYDRO INC.</v>
          </cell>
          <cell r="C3283">
            <v>0</v>
          </cell>
        </row>
        <row r="3284">
          <cell r="A3284" t="str">
            <v>RIDEAU ST. LAWRENCE DISTRIBUTION INC.</v>
          </cell>
          <cell r="B3284" t="str">
            <v>RIDEAU ST. LAWRENCE DISTRIBUTION INC.</v>
          </cell>
          <cell r="C3284">
            <v>-166974</v>
          </cell>
        </row>
        <row r="3285">
          <cell r="A3285" t="str">
            <v>SCUGOG HYDRO ELECTRIC CORPORATION</v>
          </cell>
          <cell r="B3285" t="str">
            <v>VERIDIAN CONNECTIONS INC.</v>
          </cell>
          <cell r="C3285">
            <v>-368257</v>
          </cell>
        </row>
        <row r="3286">
          <cell r="A3286" t="str">
            <v>SIOUX LOOKOUT HYDRO INC.</v>
          </cell>
          <cell r="B3286" t="str">
            <v>SIOUX LOOKOUT HYDRO INC.</v>
          </cell>
          <cell r="C3286">
            <v>-351970</v>
          </cell>
        </row>
        <row r="3287">
          <cell r="A3287" t="str">
            <v>ST. CATHARINES HYDRO UTILITY SERVICES INC. C/O HORIZON UTILITIES CORPORATION</v>
          </cell>
          <cell r="B3287" t="str">
            <v>HORIZON UTILITIES CORPORATION</v>
          </cell>
          <cell r="C3287">
            <v>-1821172</v>
          </cell>
        </row>
        <row r="3288">
          <cell r="A3288" t="str">
            <v>ST. THOMAS ENERGY INC.</v>
          </cell>
          <cell r="B3288" t="str">
            <v>ST. THOMAS ENERGY INC.</v>
          </cell>
          <cell r="C3288">
            <v>-3162687</v>
          </cell>
        </row>
        <row r="3289">
          <cell r="A3289" t="str">
            <v>TAY HYDRO ELECTRIC DISTRIBUTION COMPANY INC.</v>
          </cell>
          <cell r="B3289" t="str">
            <v>NEWMARKET-TAY POWER DISTRIBUTION LTD.</v>
          </cell>
          <cell r="C3289">
            <v>0</v>
          </cell>
        </row>
        <row r="3290">
          <cell r="A3290" t="str">
            <v>TERRACE BAY SUPERIOR WIRES INC.</v>
          </cell>
          <cell r="B3290" t="str">
            <v>HYDRO ONE NETWORKS INC.</v>
          </cell>
          <cell r="C3290">
            <v>-34124</v>
          </cell>
        </row>
        <row r="3291">
          <cell r="A3291" t="str">
            <v>THUNDER BAY HYDRO ELECTRICITY DISTRIBUTION INC.</v>
          </cell>
          <cell r="B3291" t="str">
            <v>THUNDER BAY HYDRO ELECTRICITY DISTRIBUTION INC.</v>
          </cell>
          <cell r="C3291">
            <v>-3973687</v>
          </cell>
        </row>
        <row r="3292">
          <cell r="A3292" t="str">
            <v>TILLSONBURG HYDRO INC.</v>
          </cell>
          <cell r="B3292" t="str">
            <v>TILLSONBURG HYDRO INC.</v>
          </cell>
          <cell r="C3292">
            <v>-1077000</v>
          </cell>
        </row>
        <row r="3293">
          <cell r="A3293" t="str">
            <v>TORONTO HYDRO-ELECTRIC SYSTEM LIMITED</v>
          </cell>
          <cell r="B3293" t="str">
            <v>TORONTO HYDRO-ELECTRIC SYSTEM LIMITED</v>
          </cell>
          <cell r="C3293">
            <v>-122266801</v>
          </cell>
        </row>
        <row r="3294">
          <cell r="A3294" t="str">
            <v>VERIDIAN CONNECTIONS INC.</v>
          </cell>
          <cell r="B3294" t="str">
            <v>VERIDIAN CONNECTIONS INC.</v>
          </cell>
          <cell r="C3294">
            <v>-15972487</v>
          </cell>
        </row>
        <row r="3295">
          <cell r="A3295" t="str">
            <v>WASAGA DISTRIBUTION INC.</v>
          </cell>
          <cell r="B3295" t="str">
            <v>WASAGA DISTRIBUTION INC.</v>
          </cell>
          <cell r="C3295">
            <v>-860433</v>
          </cell>
        </row>
        <row r="3296">
          <cell r="A3296" t="str">
            <v>WATERLOO NORTH HYDRO INC.</v>
          </cell>
          <cell r="B3296" t="str">
            <v>WATERLOO NORTH HYDRO INC.</v>
          </cell>
          <cell r="C3296">
            <v>-12415674</v>
          </cell>
        </row>
        <row r="3297">
          <cell r="A3297" t="str">
            <v>WELLAND HYDRO-ELECTRIC SYSTEM CORP.</v>
          </cell>
          <cell r="B3297" t="str">
            <v>WELLAND HYDRO-ELECTRIC SYSTEM CORP.</v>
          </cell>
          <cell r="C3297">
            <v>-267013</v>
          </cell>
        </row>
        <row r="3298">
          <cell r="A3298" t="str">
            <v>WELLINGTON ELECTRIC DISTRIBUTION COMPANY INC.</v>
          </cell>
          <cell r="B3298" t="str">
            <v>GUELPH HYDRO ELECTRIC SYSTEMS INC.</v>
          </cell>
          <cell r="C3298">
            <v>-211434</v>
          </cell>
        </row>
        <row r="3299">
          <cell r="A3299" t="str">
            <v>WELLINGTON NORTH POWER INC.</v>
          </cell>
          <cell r="B3299" t="str">
            <v>WELLINGTON NORTH POWER INC.</v>
          </cell>
          <cell r="C3299">
            <v>-199626</v>
          </cell>
        </row>
        <row r="3300">
          <cell r="A3300" t="str">
            <v>WEST COAST HURON ENERGY INC.</v>
          </cell>
          <cell r="B3300" t="str">
            <v>WEST COAST HURON ENERGY INC.</v>
          </cell>
          <cell r="C3300">
            <v>0</v>
          </cell>
        </row>
        <row r="3301">
          <cell r="A3301" t="str">
            <v>WEST NIPISSING ENERGY SERVICES LTD.</v>
          </cell>
          <cell r="B3301" t="str">
            <v>GREATER SUDBURY HYDRO INC.</v>
          </cell>
          <cell r="C3301">
            <v>0</v>
          </cell>
        </row>
        <row r="3302">
          <cell r="A3302" t="str">
            <v>WEST PERTH POWER INC.</v>
          </cell>
          <cell r="B3302" t="str">
            <v>ERIE THAMES POWERLINES CORPORATION</v>
          </cell>
          <cell r="C3302">
            <v>-62286</v>
          </cell>
        </row>
        <row r="3303">
          <cell r="A3303" t="str">
            <v>WESTARIO POWER INC.</v>
          </cell>
          <cell r="B3303" t="str">
            <v>WESTARIO POWER INC.</v>
          </cell>
          <cell r="C3303">
            <v>-1994552</v>
          </cell>
        </row>
        <row r="3304">
          <cell r="A3304" t="str">
            <v>WHITBY HYDRO ELECTRIC CORPORATION</v>
          </cell>
          <cell r="B3304" t="str">
            <v>WHITBY HYDRO ELECTRIC CORPORATION</v>
          </cell>
          <cell r="C3304">
            <v>-10581954</v>
          </cell>
        </row>
        <row r="3305">
          <cell r="A3305" t="str">
            <v>WOODSTOCK HYDRO SERVICES INC.</v>
          </cell>
          <cell r="B3305" t="str">
            <v>WOODSTOCK HYDRO SERVICES INC.</v>
          </cell>
          <cell r="C3305">
            <v>-759966</v>
          </cell>
        </row>
        <row r="3310">
          <cell r="A3310" t="str">
            <v>ATIKOKAN HYDRO INC.</v>
          </cell>
          <cell r="B3310" t="str">
            <v>ATIKOKAN HYDRO INC.</v>
          </cell>
          <cell r="C3310">
            <v>0</v>
          </cell>
        </row>
        <row r="3311">
          <cell r="A3311" t="str">
            <v>ATTAWAPISKAT POWER CORPORATION</v>
          </cell>
          <cell r="B3311" t="str">
            <v>ATTAWAPISKAT POWER CORPORATION</v>
          </cell>
          <cell r="C3311">
            <v>-146325</v>
          </cell>
        </row>
        <row r="3312">
          <cell r="A3312" t="str">
            <v>AURORA HYDRO CONNECTIONS LIMITED</v>
          </cell>
          <cell r="B3312" t="str">
            <v>POWERSTREAM INC.</v>
          </cell>
          <cell r="C3312">
            <v>0</v>
          </cell>
        </row>
        <row r="3313">
          <cell r="A3313" t="str">
            <v>BARRIE HYDRO DISTRIBUTION INC.</v>
          </cell>
          <cell r="B3313" t="str">
            <v>POWERSTREAM INC.</v>
          </cell>
          <cell r="C3313">
            <v>-17031341</v>
          </cell>
        </row>
        <row r="3314">
          <cell r="A3314" t="str">
            <v>BLUEWATER POWER DISTRIBUTION CORPORATION</v>
          </cell>
          <cell r="B3314" t="str">
            <v>BLUEWATER POWER DISTRIBUTION CORPORATION</v>
          </cell>
          <cell r="C3314">
            <v>-2698606</v>
          </cell>
        </row>
        <row r="3315">
          <cell r="A3315" t="str">
            <v>BRANT COUNTY POWER INC.</v>
          </cell>
          <cell r="B3315" t="str">
            <v>BRANT COUNTY POWER INC.</v>
          </cell>
          <cell r="C3315">
            <v>-1628129</v>
          </cell>
        </row>
        <row r="3316">
          <cell r="A3316" t="str">
            <v>BRANTFORD POWER INC.</v>
          </cell>
          <cell r="B3316" t="str">
            <v>BRANTFORD POWER INC.</v>
          </cell>
          <cell r="C3316">
            <v>-616348</v>
          </cell>
        </row>
        <row r="3317">
          <cell r="A3317" t="str">
            <v>BURLINGTON HYDRO INC.</v>
          </cell>
          <cell r="B3317" t="str">
            <v>BURLINGTON HYDRO INC.</v>
          </cell>
          <cell r="C3317">
            <v>-6168201</v>
          </cell>
        </row>
        <row r="3318">
          <cell r="A3318" t="str">
            <v>CAMBRIDGE AND NORTH DUMFRIES HYDRO INC.</v>
          </cell>
          <cell r="B3318" t="str">
            <v>CAMBRIDGE AND NORTH DUMFRIES HYDRO INC.</v>
          </cell>
          <cell r="C3318">
            <v>-8539817</v>
          </cell>
        </row>
        <row r="3319">
          <cell r="A3319" t="str">
            <v>CANADIAN NIAGARA POWER INC.</v>
          </cell>
          <cell r="B3319" t="str">
            <v>CANADIAN NIAGARA POWER INC.</v>
          </cell>
          <cell r="C3319">
            <v>-2880445</v>
          </cell>
        </row>
        <row r="3320">
          <cell r="A3320" t="str">
            <v>CENTRE WELLINGTON HYDRO LTD.</v>
          </cell>
          <cell r="B3320" t="str">
            <v>CENTRE WELLINGTON HYDRO LTD.</v>
          </cell>
          <cell r="C3320">
            <v>-868920</v>
          </cell>
        </row>
        <row r="3321">
          <cell r="A3321" t="str">
            <v>CHAPLEAU PUBLIC UTILITIES CORPORATION</v>
          </cell>
          <cell r="B3321" t="str">
            <v>CHAPLEAU PUBLIC UTILITIES CORPORATION</v>
          </cell>
          <cell r="C3321">
            <v>0</v>
          </cell>
        </row>
        <row r="3322">
          <cell r="A3322" t="str">
            <v>CLINTON POWER CORPORATION</v>
          </cell>
          <cell r="B3322" t="str">
            <v>ERIE THAMES POWERLINES CORPORATION</v>
          </cell>
          <cell r="C3322">
            <v>-3074</v>
          </cell>
        </row>
        <row r="3323">
          <cell r="A3323" t="str">
            <v>COLLUS POWER CORPORATION</v>
          </cell>
          <cell r="B3323" t="str">
            <v>COLLUS POWER CORPORATION</v>
          </cell>
          <cell r="C3323">
            <v>-5293818</v>
          </cell>
        </row>
        <row r="3324">
          <cell r="A3324" t="str">
            <v>COOPERATIVE HYDRO EMBRUN INC.</v>
          </cell>
          <cell r="B3324" t="str">
            <v>COOPERATIVE HYDRO EMBRUN INC.</v>
          </cell>
          <cell r="C3324">
            <v>-266731</v>
          </cell>
        </row>
        <row r="3325">
          <cell r="A3325" t="str">
            <v>DUTTON HYDRO LIMITED</v>
          </cell>
          <cell r="B3325" t="str">
            <v>MIDDLESEX POWER DISTRIBUTION CORPORATION</v>
          </cell>
          <cell r="C3325">
            <v>0</v>
          </cell>
        </row>
        <row r="3326">
          <cell r="A3326" t="str">
            <v>E.L.K. ENERGY INC.</v>
          </cell>
          <cell r="B3326" t="str">
            <v>E.L.K. ENERGY INC.</v>
          </cell>
          <cell r="C3326">
            <v>-2473860</v>
          </cell>
        </row>
        <row r="3327">
          <cell r="A3327" t="str">
            <v>EASTERN ONTARIO POWER INC.</v>
          </cell>
          <cell r="B3327" t="str">
            <v>CANADIAN NIAGARA POWER INC.</v>
          </cell>
          <cell r="C3327">
            <v>-719342</v>
          </cell>
        </row>
        <row r="3328">
          <cell r="A3328" t="str">
            <v>ENERSOURCE HYDRO MISSISSAUGA INC.</v>
          </cell>
          <cell r="B3328" t="str">
            <v>ENERSOURCE HYDRO MISSISSAUGA INC.</v>
          </cell>
          <cell r="C3328">
            <v>-51655533</v>
          </cell>
        </row>
        <row r="3329">
          <cell r="A3329" t="str">
            <v>ENTEGRUS POWERLINES INC.</v>
          </cell>
          <cell r="B3329" t="str">
            <v>CHATHAM-KENT HYDRO INC.</v>
          </cell>
          <cell r="C3329">
            <v>-2885841</v>
          </cell>
        </row>
        <row r="3330">
          <cell r="A3330" t="str">
            <v>ENWIN UTILITIES LTD.</v>
          </cell>
          <cell r="B3330" t="str">
            <v>ENWIN UTILITIES LTD.</v>
          </cell>
          <cell r="C3330">
            <v>-6725363</v>
          </cell>
        </row>
        <row r="3331">
          <cell r="A3331" t="str">
            <v>ERIE THAMES POWERLINES CORPORATION</v>
          </cell>
          <cell r="B3331" t="str">
            <v>ERIE THAMES POWERLINES CORPORATION</v>
          </cell>
          <cell r="C3331">
            <v>-288263</v>
          </cell>
        </row>
        <row r="3332">
          <cell r="A3332" t="str">
            <v>ESPANOLA REGIONAL HYDRO DISTRIBUTION CORPORATION</v>
          </cell>
          <cell r="B3332" t="str">
            <v>ESPANOLA REGIONAL HYDRO DISTRIBUTION CORPORATION</v>
          </cell>
          <cell r="C3332">
            <v>-104494</v>
          </cell>
        </row>
        <row r="3333">
          <cell r="A3333" t="str">
            <v>ESSEX POWERLINES CORPORATION</v>
          </cell>
          <cell r="B3333" t="str">
            <v>ESSEX POWERLINES CORPORATION</v>
          </cell>
          <cell r="C3333">
            <v>-5570770</v>
          </cell>
        </row>
        <row r="3334">
          <cell r="A3334" t="str">
            <v>FESTIVAL HYDRO INC.</v>
          </cell>
          <cell r="B3334" t="str">
            <v>FESTIVAL HYDRO INC.</v>
          </cell>
          <cell r="C3334">
            <v>-2006603</v>
          </cell>
        </row>
        <row r="3335">
          <cell r="A3335" t="str">
            <v>FORT ALBANY POWER CORPORATION</v>
          </cell>
          <cell r="B3335" t="str">
            <v>FORT ALBANY POWER CORPORATION</v>
          </cell>
          <cell r="C3335">
            <v>-21725</v>
          </cell>
        </row>
        <row r="3336">
          <cell r="A3336" t="str">
            <v>FORT FRANCES POWER CORPORATION</v>
          </cell>
          <cell r="B3336" t="str">
            <v>FORT FRANCES POWER CORPORATION</v>
          </cell>
          <cell r="C3336">
            <v>0</v>
          </cell>
        </row>
        <row r="3337">
          <cell r="A3337" t="str">
            <v>GRAND VALLEY ENERGY INC.</v>
          </cell>
          <cell r="B3337" t="str">
            <v>ORANGEVILLE HYDRO LIMITED</v>
          </cell>
          <cell r="C3337">
            <v>0</v>
          </cell>
        </row>
        <row r="3338">
          <cell r="A3338" t="str">
            <v>GRAVENHURST HYDRO ELECTRIC INC.</v>
          </cell>
          <cell r="B3338" t="str">
            <v>VERIDIAN CONNECTIONS INC.</v>
          </cell>
          <cell r="C3338">
            <v>-2405147</v>
          </cell>
        </row>
        <row r="3339">
          <cell r="A3339" t="str">
            <v>GREAT LAKES POWER LIMITED</v>
          </cell>
          <cell r="B3339" t="str">
            <v>GREAT LAKES POWER LIMITED</v>
          </cell>
          <cell r="C3339">
            <v>0</v>
          </cell>
        </row>
        <row r="3340">
          <cell r="A3340" t="str">
            <v>GREATER SUDBURY HYDRO INC.</v>
          </cell>
          <cell r="B3340" t="str">
            <v>GREATER SUDBURY HYDRO INC.</v>
          </cell>
          <cell r="C3340">
            <v>-5307829</v>
          </cell>
        </row>
        <row r="3341">
          <cell r="A3341" t="str">
            <v>GRIMSBY POWER INCORPORATED</v>
          </cell>
          <cell r="B3341" t="str">
            <v>GRIMSBY POWER INCORPORATED</v>
          </cell>
          <cell r="C3341">
            <v>-2821350</v>
          </cell>
        </row>
        <row r="3342">
          <cell r="A3342" t="str">
            <v>GUELPH HYDRO ELECTRIC SYSTEMS INC.</v>
          </cell>
          <cell r="B3342" t="str">
            <v>GUELPH HYDRO ELECTRIC SYSTEMS INC.</v>
          </cell>
          <cell r="C3342">
            <v>-14923867</v>
          </cell>
        </row>
        <row r="3343">
          <cell r="A3343" t="str">
            <v>HALDIMAND COUNTY HYDRO INC.</v>
          </cell>
          <cell r="B3343" t="str">
            <v>HALDIMAND COUNTY HYDRO INC.</v>
          </cell>
          <cell r="C3343">
            <v>-1435821</v>
          </cell>
        </row>
        <row r="3344">
          <cell r="A3344" t="str">
            <v>HALTON HILLS HYDRO INC.</v>
          </cell>
          <cell r="B3344" t="str">
            <v>HALTON HILLS HYDRO INC.</v>
          </cell>
          <cell r="C3344">
            <v>-3329331</v>
          </cell>
        </row>
        <row r="3345">
          <cell r="A3345" t="str">
            <v>HEARST POWER DISTRIBUTION COMPANY LIMITED</v>
          </cell>
          <cell r="B3345" t="str">
            <v>HEARST POWER DISTRIBUTION COMPANY LIMITED</v>
          </cell>
          <cell r="C3345">
            <v>0</v>
          </cell>
        </row>
        <row r="3346">
          <cell r="A3346" t="str">
            <v>HORIZON UTILITIES CORPORATION</v>
          </cell>
          <cell r="B3346" t="str">
            <v>HORIZON UTILITIES CORPORATION</v>
          </cell>
          <cell r="C3346">
            <v>-6306689</v>
          </cell>
        </row>
        <row r="3347">
          <cell r="A3347" t="str">
            <v>HYDRO 2000 INC.</v>
          </cell>
          <cell r="B3347" t="str">
            <v>HYDRO 2000 INC.</v>
          </cell>
          <cell r="C3347">
            <v>0</v>
          </cell>
        </row>
        <row r="3348">
          <cell r="A3348" t="str">
            <v>HYDRO HAWKESBURY INC.</v>
          </cell>
          <cell r="B3348" t="str">
            <v>HYDRO HAWKESBURY INC.</v>
          </cell>
          <cell r="C3348">
            <v>0</v>
          </cell>
        </row>
        <row r="3349">
          <cell r="A3349" t="str">
            <v>HYDRO ONE BRAMPTON NETWORKS INC.</v>
          </cell>
          <cell r="B3349" t="str">
            <v>HYDRO ONE BRAMPTON NETWORKS INC.</v>
          </cell>
          <cell r="C3349">
            <v>-47802441</v>
          </cell>
        </row>
        <row r="3350">
          <cell r="A3350" t="str">
            <v>HYDRO ONE NETWORKS INC.</v>
          </cell>
          <cell r="B3350" t="str">
            <v>HYDRO ONE NETWORKS INC.</v>
          </cell>
          <cell r="C3350">
            <v>0</v>
          </cell>
        </row>
        <row r="3351">
          <cell r="A3351" t="str">
            <v>HYDRO ONE REMOTE COMMUNITIES INC.</v>
          </cell>
          <cell r="B3351" t="str">
            <v>HYDRO ONE REMOTE COMMUNITIES INC.</v>
          </cell>
          <cell r="C3351">
            <v>0</v>
          </cell>
        </row>
        <row r="3352">
          <cell r="A3352" t="str">
            <v>HYDRO OTTAWA LIMITED</v>
          </cell>
          <cell r="B3352" t="str">
            <v>HYDRO OTTAWA LIMITED</v>
          </cell>
          <cell r="C3352">
            <v>-63127612</v>
          </cell>
        </row>
        <row r="3353">
          <cell r="A3353" t="str">
            <v>INNISFIL HYDRO DISTRIBUTION SYSTEMS LIMITED</v>
          </cell>
          <cell r="B3353" t="str">
            <v>INNISFIL HYDRO DISTRIBUTION SYSTEMS LIMITED</v>
          </cell>
          <cell r="C3353">
            <v>-2652222</v>
          </cell>
        </row>
        <row r="3354">
          <cell r="A3354" t="str">
            <v>KASHECHEWAN POWER CORPORATION</v>
          </cell>
          <cell r="B3354" t="str">
            <v>KASHECHEWAN POWER CORPORATION</v>
          </cell>
          <cell r="C3354">
            <v>-8756</v>
          </cell>
        </row>
        <row r="3355">
          <cell r="A3355" t="str">
            <v>KENORA HYDRO ELECTRIC CORPORATION LTD.</v>
          </cell>
          <cell r="B3355" t="str">
            <v>KENORA HYDRO ELECTRIC CORPORATION LTD.</v>
          </cell>
          <cell r="C3355">
            <v>-274602</v>
          </cell>
        </row>
        <row r="3356">
          <cell r="A3356" t="str">
            <v>KINGSTON HYDRO CORPORATION</v>
          </cell>
          <cell r="B3356" t="str">
            <v>KINGSTON HYDRO CORPORATION</v>
          </cell>
          <cell r="C3356">
            <v>-55549</v>
          </cell>
        </row>
        <row r="3357">
          <cell r="A3357" t="str">
            <v>KITCHENER-WILMOT HYDRO INC.</v>
          </cell>
          <cell r="B3357" t="str">
            <v>KITCHENER-WILMOT HYDRO INC.</v>
          </cell>
          <cell r="C3357">
            <v>-20619130</v>
          </cell>
        </row>
        <row r="3358">
          <cell r="A3358" t="str">
            <v>LAKEFRONT UTILITIES INC.</v>
          </cell>
          <cell r="B3358" t="str">
            <v>LAKEFRONT UTILITIES INC.</v>
          </cell>
          <cell r="C3358">
            <v>-751689</v>
          </cell>
        </row>
        <row r="3359">
          <cell r="A3359" t="str">
            <v>LAKELAND POWER DISTRIBUTION LTD.</v>
          </cell>
          <cell r="B3359" t="str">
            <v>LAKELAND POWER DISTRIBUTION LTD.</v>
          </cell>
          <cell r="C3359">
            <v>-1609265</v>
          </cell>
        </row>
        <row r="3360">
          <cell r="A3360" t="str">
            <v>LONDON HYDRO INC.</v>
          </cell>
          <cell r="B3360" t="str">
            <v>LONDON HYDRO INC.</v>
          </cell>
          <cell r="C3360">
            <v>-13416323</v>
          </cell>
        </row>
        <row r="3361">
          <cell r="A3361" t="str">
            <v>MIDDLESEX POWER DISTRIBUTION CORPORATION</v>
          </cell>
          <cell r="B3361" t="str">
            <v>MIDDLESEX POWER DISTRIBUTION CORPORATION</v>
          </cell>
          <cell r="C3361">
            <v>-742099</v>
          </cell>
        </row>
        <row r="3362">
          <cell r="A3362" t="str">
            <v>MIDLAND POWER UTILITY CORPORATION</v>
          </cell>
          <cell r="B3362" t="str">
            <v>MIDLAND POWER UTILITY CORPORATION</v>
          </cell>
          <cell r="C3362">
            <v>-146730</v>
          </cell>
        </row>
        <row r="3363">
          <cell r="A3363" t="str">
            <v>MILTON HYDRO DISTRIBUTION INC.</v>
          </cell>
          <cell r="B3363" t="str">
            <v>MILTON HYDRO DISTRIBUTION INC.</v>
          </cell>
          <cell r="C3363">
            <v>-18812855</v>
          </cell>
        </row>
        <row r="3364">
          <cell r="A3364" t="str">
            <v>NEWBURY POWER INC.</v>
          </cell>
          <cell r="B3364" t="str">
            <v>MIDDLESEX POWER DISTRIBUTION CORPORATION</v>
          </cell>
          <cell r="C3364">
            <v>0</v>
          </cell>
        </row>
        <row r="3365">
          <cell r="A3365" t="str">
            <v>NEWMARKET HYDRO LTD.</v>
          </cell>
          <cell r="B3365" t="str">
            <v>NEWMARKET-TAY POWER DISTRIBUTION LTD.</v>
          </cell>
          <cell r="C3365">
            <v>-11011550</v>
          </cell>
        </row>
        <row r="3366">
          <cell r="A3366" t="str">
            <v>NIAGARA FALLS HYDRO INC.</v>
          </cell>
          <cell r="B3366" t="str">
            <v>NIAGARA PENINSULA ENERGY INC.</v>
          </cell>
          <cell r="C3366">
            <v>-5022830</v>
          </cell>
        </row>
        <row r="3367">
          <cell r="A3367" t="str">
            <v>NIAGARA-ON-THE-LAKE HYDRO INC.</v>
          </cell>
          <cell r="B3367" t="str">
            <v>NIAGARA-ON-THE-LAKE HYDRO INC.</v>
          </cell>
          <cell r="C3367">
            <v>-3524304</v>
          </cell>
        </row>
        <row r="3368">
          <cell r="A3368" t="str">
            <v>NORFOLK POWER DISTRIBUTION INC.</v>
          </cell>
          <cell r="B3368" t="str">
            <v>NORFOLK POWER DISTRIBUTION INC.</v>
          </cell>
          <cell r="C3368">
            <v>-4910417</v>
          </cell>
        </row>
        <row r="3369">
          <cell r="A3369" t="str">
            <v>NORTH BAY HYDRO DISTRIBUTION LIMITED</v>
          </cell>
          <cell r="B3369" t="str">
            <v>NORTH BAY HYDRO DISTRIBUTION LIMITED</v>
          </cell>
          <cell r="C3369">
            <v>-2184501</v>
          </cell>
        </row>
        <row r="3370">
          <cell r="A3370" t="str">
            <v>NORTHERN ONTARIO WIRES INC.</v>
          </cell>
          <cell r="B3370" t="str">
            <v>NORTHERN ONTARIO WIRES INC.</v>
          </cell>
          <cell r="C3370">
            <v>0</v>
          </cell>
        </row>
        <row r="3371">
          <cell r="A3371" t="str">
            <v>OAKVILLE HYDRO ELECTRICITY DISTRIBUTION INC.</v>
          </cell>
          <cell r="B3371" t="str">
            <v>OAKVILLE HYDRO ELECTRICITY DISTRIBUTION INC.</v>
          </cell>
          <cell r="C3371">
            <v>-14593472</v>
          </cell>
        </row>
        <row r="3372">
          <cell r="A3372" t="str">
            <v>ORANGEVILLE HYDRO LIMITED</v>
          </cell>
          <cell r="B3372" t="str">
            <v>ORANGEVILLE HYDRO LIMITED</v>
          </cell>
          <cell r="C3372">
            <v>-2070757</v>
          </cell>
        </row>
        <row r="3373">
          <cell r="A3373" t="str">
            <v>ORILLIA POWER DISTRIBUTION CORPORATION</v>
          </cell>
          <cell r="B3373" t="str">
            <v>ORILLIA POWER DISTRIBUTION CORPORATION</v>
          </cell>
          <cell r="C3373">
            <v>-211433</v>
          </cell>
        </row>
        <row r="3374">
          <cell r="A3374" t="str">
            <v>OSHAWA PUC NETWORKS INC.</v>
          </cell>
          <cell r="B3374" t="str">
            <v>OSHAWA PUC NETWORKS INC.</v>
          </cell>
          <cell r="C3374">
            <v>-13062590</v>
          </cell>
        </row>
        <row r="3375">
          <cell r="A3375" t="str">
            <v>OTTAWA RIVER POWER CORPORATION</v>
          </cell>
          <cell r="B3375" t="str">
            <v>OTTAWA RIVER POWER CORPORATION</v>
          </cell>
          <cell r="C3375">
            <v>-638285</v>
          </cell>
        </row>
        <row r="3376">
          <cell r="A3376" t="str">
            <v>PARRY SOUND POWER CORPORATION</v>
          </cell>
          <cell r="B3376" t="str">
            <v>PARRY SOUND POWER CORPORATION</v>
          </cell>
          <cell r="C3376">
            <v>-330342</v>
          </cell>
        </row>
        <row r="3377">
          <cell r="A3377" t="str">
            <v>PENINSULA WEST UTILITIES LIMITED</v>
          </cell>
          <cell r="B3377" t="str">
            <v>NIAGARA PENINSULA ENERGY INC.</v>
          </cell>
          <cell r="C3377">
            <v>-5349368</v>
          </cell>
        </row>
        <row r="3378">
          <cell r="A3378" t="str">
            <v>PETERBOROUGH DISTRIBUTION INCORPORATED</v>
          </cell>
          <cell r="B3378" t="str">
            <v>PETERBOROUGH DISTRIBUTION INCORPORATED</v>
          </cell>
          <cell r="C3378">
            <v>0</v>
          </cell>
        </row>
        <row r="3379">
          <cell r="A3379" t="str">
            <v>PORT COLBORNE HYDRO INC.</v>
          </cell>
          <cell r="B3379" t="str">
            <v>CANADIAN NIAGARA POWER INC.</v>
          </cell>
          <cell r="C3379">
            <v>-136671</v>
          </cell>
        </row>
        <row r="3380">
          <cell r="A3380" t="str">
            <v>POWERSTREAM INC.</v>
          </cell>
          <cell r="B3380" t="str">
            <v>POWERSTREAM INC.</v>
          </cell>
          <cell r="C3380">
            <v>-133412914</v>
          </cell>
        </row>
        <row r="3381">
          <cell r="A3381" t="str">
            <v>PUC DISTRIBUTION INC.</v>
          </cell>
          <cell r="B3381" t="str">
            <v>PUC DISTRIBUTION INC.</v>
          </cell>
          <cell r="C3381">
            <v>-1539291</v>
          </cell>
        </row>
        <row r="3382">
          <cell r="A3382" t="str">
            <v>RENFREW HYDRO INC.</v>
          </cell>
          <cell r="B3382" t="str">
            <v>RENFREW HYDRO INC.</v>
          </cell>
          <cell r="C3382">
            <v>0</v>
          </cell>
        </row>
        <row r="3383">
          <cell r="A3383" t="str">
            <v>RIDEAU ST. LAWRENCE DISTRIBUTION INC.</v>
          </cell>
          <cell r="B3383" t="str">
            <v>RIDEAU ST. LAWRENCE DISTRIBUTION INC.</v>
          </cell>
          <cell r="C3383">
            <v>-166974</v>
          </cell>
        </row>
        <row r="3384">
          <cell r="A3384" t="str">
            <v>SIOUX LOOKOUT HYDRO INC.</v>
          </cell>
          <cell r="B3384" t="str">
            <v>SIOUX LOOKOUT HYDRO INC.</v>
          </cell>
          <cell r="C3384">
            <v>-384206</v>
          </cell>
        </row>
        <row r="3385">
          <cell r="A3385" t="str">
            <v>ST. THOMAS ENERGY INC.</v>
          </cell>
          <cell r="B3385" t="str">
            <v>ST. THOMAS ENERGY INC.</v>
          </cell>
          <cell r="C3385">
            <v>-3477875</v>
          </cell>
        </row>
        <row r="3386">
          <cell r="A3386" t="str">
            <v>TAY HYDRO ELECTRIC DISTRIBUTION COMPANY INC.</v>
          </cell>
          <cell r="B3386" t="str">
            <v>NEWMARKET-TAY POWER DISTRIBUTION LTD.</v>
          </cell>
          <cell r="C3386">
            <v>0</v>
          </cell>
        </row>
        <row r="3387">
          <cell r="A3387" t="str">
            <v>TERRACE BAY SUPERIOR WIRES INC.</v>
          </cell>
          <cell r="B3387" t="str">
            <v>HYDRO ONE NETWORKS INC.</v>
          </cell>
          <cell r="C3387">
            <v>-69888</v>
          </cell>
        </row>
        <row r="3388">
          <cell r="A3388" t="str">
            <v>THUNDER BAY HYDRO ELECTRICITY DISTRIBUTION INC.</v>
          </cell>
          <cell r="B3388" t="str">
            <v>THUNDER BAY HYDRO ELECTRICITY DISTRIBUTION INC.</v>
          </cell>
          <cell r="C3388">
            <v>-4932881</v>
          </cell>
        </row>
        <row r="3389">
          <cell r="A3389" t="str">
            <v>TILLSONBURG HYDRO INC.</v>
          </cell>
          <cell r="B3389" t="str">
            <v>TILLSONBURG HYDRO INC.</v>
          </cell>
          <cell r="C3389">
            <v>-1244882</v>
          </cell>
        </row>
        <row r="3390">
          <cell r="A3390" t="str">
            <v>TORONTO HYDRO-ELECTRIC SYSTEM LIMITED</v>
          </cell>
          <cell r="B3390" t="str">
            <v>TORONTO HYDRO-ELECTRIC SYSTEM LIMITED</v>
          </cell>
          <cell r="C3390">
            <v>-144237438</v>
          </cell>
        </row>
        <row r="3391">
          <cell r="A3391" t="str">
            <v>VERIDIAN CONNECTIONS INC.</v>
          </cell>
          <cell r="B3391" t="str">
            <v>VERIDIAN CONNECTIONS INC.</v>
          </cell>
          <cell r="C3391">
            <v>-22065856</v>
          </cell>
        </row>
        <row r="3392">
          <cell r="A3392" t="str">
            <v>WASAGA DISTRIBUTION INC.</v>
          </cell>
          <cell r="B3392" t="str">
            <v>WASAGA DISTRIBUTION INC.</v>
          </cell>
          <cell r="C3392">
            <v>-1106495</v>
          </cell>
        </row>
        <row r="3393">
          <cell r="A3393" t="str">
            <v>WATERLOO NORTH HYDRO INC.</v>
          </cell>
          <cell r="B3393" t="str">
            <v>WATERLOO NORTH HYDRO INC.</v>
          </cell>
          <cell r="C3393">
            <v>-14857883</v>
          </cell>
        </row>
        <row r="3394">
          <cell r="A3394" t="str">
            <v>WELLAND HYDRO-ELECTRIC SYSTEM CORP.</v>
          </cell>
          <cell r="B3394" t="str">
            <v>WELLAND HYDRO-ELECTRIC SYSTEM CORP.</v>
          </cell>
          <cell r="C3394">
            <v>-442034</v>
          </cell>
        </row>
        <row r="3395">
          <cell r="A3395" t="str">
            <v>WELLINGTON ELECTRIC DISTRIBUTION COMPANY INC.</v>
          </cell>
          <cell r="B3395" t="str">
            <v>GUELPH HYDRO ELECTRIC SYSTEMS INC.</v>
          </cell>
          <cell r="C3395">
            <v>-830566</v>
          </cell>
        </row>
        <row r="3396">
          <cell r="A3396" t="str">
            <v>WELLINGTON NORTH POWER INC.</v>
          </cell>
          <cell r="B3396" t="str">
            <v>WELLINGTON NORTH POWER INC.</v>
          </cell>
          <cell r="C3396">
            <v>-223193</v>
          </cell>
        </row>
        <row r="3397">
          <cell r="A3397" t="str">
            <v>WEST COAST HURON ENERGY INC.</v>
          </cell>
          <cell r="B3397" t="str">
            <v>WEST COAST HURON ENERGY INC.</v>
          </cell>
          <cell r="C3397">
            <v>-85574</v>
          </cell>
        </row>
        <row r="3398">
          <cell r="A3398" t="str">
            <v>WEST NIPISSING ENERGY SERVICES LTD.</v>
          </cell>
          <cell r="B3398" t="str">
            <v>GREATER SUDBURY HYDRO INC.</v>
          </cell>
          <cell r="C3398">
            <v>0</v>
          </cell>
        </row>
        <row r="3399">
          <cell r="A3399" t="str">
            <v>WEST PERTH POWER INC.</v>
          </cell>
          <cell r="B3399" t="str">
            <v>ERIE THAMES POWERLINES CORPORATION</v>
          </cell>
          <cell r="C3399">
            <v>-223178</v>
          </cell>
        </row>
        <row r="3400">
          <cell r="A3400" t="str">
            <v>WESTARIO POWER INC.</v>
          </cell>
          <cell r="B3400" t="str">
            <v>WESTARIO POWER INC.</v>
          </cell>
          <cell r="C3400">
            <v>-2937905</v>
          </cell>
        </row>
        <row r="3401">
          <cell r="A3401" t="str">
            <v>WHITBY HYDRO ELECTRIC CORPORATION</v>
          </cell>
          <cell r="B3401" t="str">
            <v>WHITBY HYDRO ELECTRIC CORPORATION</v>
          </cell>
          <cell r="C3401">
            <v>-13588962</v>
          </cell>
        </row>
        <row r="3402">
          <cell r="A3402" t="str">
            <v>WOODSTOCK HYDRO SERVICES INC.</v>
          </cell>
          <cell r="B3402" t="str">
            <v>WOODSTOCK HYDRO SERVICES INC.</v>
          </cell>
          <cell r="C3402">
            <v>-1050360</v>
          </cell>
        </row>
        <row r="3407">
          <cell r="A3407" t="str">
            <v>ATIKOKAN HYDRO INC.</v>
          </cell>
          <cell r="B3407" t="str">
            <v>ATIKOKAN HYDRO INC.</v>
          </cell>
          <cell r="C3407">
            <v>0</v>
          </cell>
        </row>
        <row r="3408">
          <cell r="A3408" t="str">
            <v>ATTAWAPISKAT POWER CORPORATION</v>
          </cell>
          <cell r="B3408" t="str">
            <v>ATTAWAPISKAT POWER CORPORATION</v>
          </cell>
          <cell r="C3408">
            <v>-331130</v>
          </cell>
        </row>
        <row r="3409">
          <cell r="A3409" t="str">
            <v>BARRIE HYDRO DISTRIBUTION INC.</v>
          </cell>
          <cell r="B3409" t="str">
            <v>POWERSTREAM INC.</v>
          </cell>
          <cell r="C3409">
            <v>-19683606</v>
          </cell>
        </row>
        <row r="3410">
          <cell r="A3410" t="str">
            <v>BLUEWATER POWER DISTRIBUTION CORPORATION</v>
          </cell>
          <cell r="B3410" t="str">
            <v>BLUEWATER POWER DISTRIBUTION CORPORATION</v>
          </cell>
          <cell r="C3410">
            <v>-2545904</v>
          </cell>
        </row>
        <row r="3411">
          <cell r="A3411" t="str">
            <v>BRANT COUNTY POWER INC.</v>
          </cell>
          <cell r="B3411" t="str">
            <v>BRANT COUNTY POWER INC.</v>
          </cell>
          <cell r="C3411">
            <v>-1638896</v>
          </cell>
        </row>
        <row r="3412">
          <cell r="A3412" t="str">
            <v>BRANTFORD POWER INC.</v>
          </cell>
          <cell r="B3412" t="str">
            <v>BRANTFORD POWER INC.</v>
          </cell>
          <cell r="C3412">
            <v>-1015464</v>
          </cell>
        </row>
        <row r="3413">
          <cell r="A3413" t="str">
            <v>BURLINGTON HYDRO INC.</v>
          </cell>
          <cell r="B3413" t="str">
            <v>BURLINGTON HYDRO INC.</v>
          </cell>
          <cell r="C3413">
            <v>-9202656</v>
          </cell>
        </row>
        <row r="3414">
          <cell r="A3414" t="str">
            <v>CAMBRIDGE AND NORTH DUMFRIES HYDRO INC.</v>
          </cell>
          <cell r="B3414" t="str">
            <v>CAMBRIDGE AND NORTH DUMFRIES HYDRO INC.</v>
          </cell>
          <cell r="C3414">
            <v>-10339117</v>
          </cell>
        </row>
        <row r="3415">
          <cell r="A3415" t="str">
            <v>CANADIAN NIAGARA POWER INC.</v>
          </cell>
          <cell r="B3415" t="str">
            <v>CANADIAN NIAGARA POWER INC.</v>
          </cell>
          <cell r="C3415">
            <v>-3269456</v>
          </cell>
        </row>
        <row r="3416">
          <cell r="A3416" t="str">
            <v>CENTRE WELLINGTON HYDRO LTD.</v>
          </cell>
          <cell r="B3416" t="str">
            <v>CENTRE WELLINGTON HYDRO LTD.</v>
          </cell>
          <cell r="C3416">
            <v>-1007466</v>
          </cell>
        </row>
        <row r="3417">
          <cell r="A3417" t="str">
            <v>CHAPLEAU PUBLIC UTILITIES CORPORATION</v>
          </cell>
          <cell r="B3417" t="str">
            <v>CHAPLEAU PUBLIC UTILITIES CORPORATION</v>
          </cell>
          <cell r="C3417">
            <v>0</v>
          </cell>
        </row>
        <row r="3418">
          <cell r="A3418" t="str">
            <v>CLINTON POWER CORPORATION</v>
          </cell>
          <cell r="B3418" t="str">
            <v>ERIE THAMES POWERLINES CORPORATION</v>
          </cell>
          <cell r="C3418">
            <v>-3074</v>
          </cell>
        </row>
        <row r="3419">
          <cell r="A3419" t="str">
            <v>COLLUS POWER CORPORATION</v>
          </cell>
          <cell r="B3419" t="str">
            <v>COLLUS POWER CORPORATION</v>
          </cell>
          <cell r="C3419">
            <v>-5648240</v>
          </cell>
        </row>
        <row r="3420">
          <cell r="A3420" t="str">
            <v>COOPERATIVE HYDRO EMBRUN INC.</v>
          </cell>
          <cell r="B3420" t="str">
            <v>COOPERATIVE HYDRO EMBRUN INC.</v>
          </cell>
          <cell r="C3420">
            <v>-320110</v>
          </cell>
        </row>
        <row r="3421">
          <cell r="A3421" t="str">
            <v>DUTTON HYDRO LIMITED</v>
          </cell>
          <cell r="B3421" t="str">
            <v>MIDDLESEX POWER DISTRIBUTION CORPORATION</v>
          </cell>
          <cell r="C3421">
            <v>0</v>
          </cell>
        </row>
        <row r="3422">
          <cell r="A3422" t="str">
            <v>E.L.K. ENERGY INC.</v>
          </cell>
          <cell r="B3422" t="str">
            <v>E.L.K. ENERGY INC.</v>
          </cell>
          <cell r="C3422">
            <v>-2865858</v>
          </cell>
        </row>
        <row r="3423">
          <cell r="A3423" t="str">
            <v>EASTERN ONTARIO POWER INC.</v>
          </cell>
          <cell r="B3423" t="str">
            <v>CANADIAN NIAGARA POWER INC.</v>
          </cell>
          <cell r="C3423">
            <v>-691836</v>
          </cell>
        </row>
        <row r="3424">
          <cell r="A3424" t="str">
            <v>ENERSOURCE HYDRO MISSISSAUGA INC.</v>
          </cell>
          <cell r="B3424" t="str">
            <v>ENERSOURCE HYDRO MISSISSAUGA INC.</v>
          </cell>
          <cell r="C3424">
            <v>-52195850</v>
          </cell>
        </row>
        <row r="3425">
          <cell r="A3425" t="str">
            <v>ENTEGRUS POWERLINES INC.</v>
          </cell>
          <cell r="B3425" t="str">
            <v>CHATHAM-KENT HYDRO INC.</v>
          </cell>
          <cell r="C3425">
            <v>-3338707</v>
          </cell>
        </row>
        <row r="3426">
          <cell r="A3426" t="str">
            <v>ENWIN UTILITIES LTD.</v>
          </cell>
          <cell r="B3426" t="str">
            <v>ENWIN UTILITIES LTD.</v>
          </cell>
          <cell r="C3426">
            <v>-8618426</v>
          </cell>
        </row>
        <row r="3427">
          <cell r="A3427" t="str">
            <v>ERIE THAMES POWERLINES CORPORATION</v>
          </cell>
          <cell r="B3427" t="str">
            <v>ERIE THAMES POWERLINES CORPORATION</v>
          </cell>
          <cell r="C3427">
            <v>-621263</v>
          </cell>
        </row>
        <row r="3428">
          <cell r="A3428" t="str">
            <v>ESPANOLA REGIONAL HYDRO DISTRIBUTION CORPORATION</v>
          </cell>
          <cell r="B3428" t="str">
            <v>ESPANOLA REGIONAL HYDRO DISTRIBUTION CORPORATION</v>
          </cell>
          <cell r="C3428">
            <v>-106018</v>
          </cell>
        </row>
        <row r="3429">
          <cell r="A3429" t="str">
            <v>ESSEX POWERLINES CORPORATION</v>
          </cell>
          <cell r="B3429" t="str">
            <v>ESSEX POWERLINES CORPORATION</v>
          </cell>
          <cell r="C3429">
            <v>-5998394</v>
          </cell>
        </row>
        <row r="3430">
          <cell r="A3430" t="str">
            <v>FESTIVAL HYDRO INC.</v>
          </cell>
          <cell r="B3430" t="str">
            <v>FESTIVAL HYDRO INC.</v>
          </cell>
          <cell r="C3430">
            <v>-2411290</v>
          </cell>
        </row>
        <row r="3431">
          <cell r="A3431" t="str">
            <v>FORT ALBANY POWER CORPORATION</v>
          </cell>
          <cell r="B3431" t="str">
            <v>FORT ALBANY POWER CORPORATION</v>
          </cell>
          <cell r="C3431">
            <v>-21725</v>
          </cell>
        </row>
        <row r="3432">
          <cell r="A3432" t="str">
            <v>FORT FRANCES POWER CORPORATION</v>
          </cell>
          <cell r="B3432" t="str">
            <v>FORT FRANCES POWER CORPORATION</v>
          </cell>
          <cell r="C3432">
            <v>0</v>
          </cell>
        </row>
        <row r="3433">
          <cell r="A3433" t="str">
            <v>GRAND VALLEY ENERGY INC.</v>
          </cell>
          <cell r="B3433" t="str">
            <v>ORANGEVILLE HYDRO LIMITED</v>
          </cell>
          <cell r="C3433">
            <v>0</v>
          </cell>
        </row>
        <row r="3434">
          <cell r="A3434" t="str">
            <v>GREAT LAKES POWER LIMITED</v>
          </cell>
          <cell r="B3434" t="str">
            <v>GREAT LAKES POWER LIMITED</v>
          </cell>
          <cell r="C3434">
            <v>0</v>
          </cell>
        </row>
        <row r="3435">
          <cell r="A3435" t="str">
            <v>GREATER SUDBURY HYDRO INC.</v>
          </cell>
          <cell r="B3435" t="str">
            <v>GREATER SUDBURY HYDRO INC.</v>
          </cell>
          <cell r="C3435">
            <v>-6673879</v>
          </cell>
        </row>
        <row r="3436">
          <cell r="A3436" t="str">
            <v>GRIMSBY POWER INCORPORATED</v>
          </cell>
          <cell r="B3436" t="str">
            <v>GRIMSBY POWER INCORPORATED</v>
          </cell>
          <cell r="C3436">
            <v>-2927518</v>
          </cell>
        </row>
        <row r="3437">
          <cell r="A3437" t="str">
            <v>GUELPH HYDRO ELECTRIC SYSTEMS INC.</v>
          </cell>
          <cell r="B3437" t="str">
            <v>GUELPH HYDRO ELECTRIC SYSTEMS INC.</v>
          </cell>
          <cell r="C3437">
            <v>-18390258</v>
          </cell>
        </row>
        <row r="3438">
          <cell r="A3438" t="str">
            <v>HALDIMAND COUNTY HYDRO INC.</v>
          </cell>
          <cell r="B3438" t="str">
            <v>HALDIMAND COUNTY HYDRO INC.</v>
          </cell>
          <cell r="C3438">
            <v>-1719470</v>
          </cell>
        </row>
        <row r="3439">
          <cell r="A3439" t="str">
            <v>HALTON HILLS HYDRO INC.</v>
          </cell>
          <cell r="B3439" t="str">
            <v>HALTON HILLS HYDRO INC.</v>
          </cell>
          <cell r="C3439">
            <v>-3872520</v>
          </cell>
        </row>
        <row r="3440">
          <cell r="A3440" t="str">
            <v>HEARST POWER DISTRIBUTION COMPANY LIMITED</v>
          </cell>
          <cell r="B3440" t="str">
            <v>HEARST POWER DISTRIBUTION COMPANY LIMITED</v>
          </cell>
          <cell r="C3440">
            <v>0</v>
          </cell>
        </row>
        <row r="3441">
          <cell r="A3441" t="str">
            <v>HORIZON UTILITIES CORPORATION</v>
          </cell>
          <cell r="B3441" t="str">
            <v>HORIZON UTILITIES CORPORATION</v>
          </cell>
          <cell r="C3441">
            <v>-10527348</v>
          </cell>
        </row>
        <row r="3442">
          <cell r="A3442" t="str">
            <v>HYDRO 2000 INC.</v>
          </cell>
          <cell r="B3442" t="str">
            <v>HYDRO 2000 INC.</v>
          </cell>
          <cell r="C3442">
            <v>-64783</v>
          </cell>
        </row>
        <row r="3443">
          <cell r="A3443" t="str">
            <v>HYDRO HAWKESBURY INC.</v>
          </cell>
          <cell r="B3443" t="str">
            <v>HYDRO HAWKESBURY INC.</v>
          </cell>
          <cell r="C3443">
            <v>0</v>
          </cell>
        </row>
        <row r="3444">
          <cell r="A3444" t="str">
            <v>HYDRO ONE BRAMPTON NETWORKS INC.</v>
          </cell>
          <cell r="B3444" t="str">
            <v>HYDRO ONE BRAMPTON NETWORKS INC.</v>
          </cell>
          <cell r="C3444">
            <v>-52971809</v>
          </cell>
        </row>
        <row r="3445">
          <cell r="A3445" t="str">
            <v>HYDRO ONE NETWORKS INC.</v>
          </cell>
          <cell r="B3445" t="str">
            <v>HYDRO ONE NETWORKS INC.</v>
          </cell>
          <cell r="C3445">
            <v>0</v>
          </cell>
        </row>
        <row r="3446">
          <cell r="A3446" t="str">
            <v>HYDRO ONE REMOTE COMMUNITIES INC.</v>
          </cell>
          <cell r="B3446" t="str">
            <v>HYDRO ONE REMOTE COMMUNITIES INC.</v>
          </cell>
          <cell r="C3446">
            <v>0</v>
          </cell>
        </row>
        <row r="3447">
          <cell r="A3447" t="str">
            <v>HYDRO OTTAWA LIMITED</v>
          </cell>
          <cell r="B3447" t="str">
            <v>HYDRO OTTAWA LIMITED</v>
          </cell>
          <cell r="C3447">
            <v>-91709862</v>
          </cell>
        </row>
        <row r="3448">
          <cell r="A3448" t="str">
            <v>INNISFIL HYDRO DISTRIBUTION SYSTEMS LIMITED</v>
          </cell>
          <cell r="B3448" t="str">
            <v>INNISFIL HYDRO DISTRIBUTION SYSTEMS LIMITED</v>
          </cell>
          <cell r="C3448">
            <v>-3672237</v>
          </cell>
        </row>
        <row r="3449">
          <cell r="A3449" t="str">
            <v>KASHECHEWAN POWER CORPORATION</v>
          </cell>
          <cell r="B3449" t="str">
            <v>KASHECHEWAN POWER CORPORATION</v>
          </cell>
          <cell r="C3449">
            <v>-254951</v>
          </cell>
        </row>
        <row r="3450">
          <cell r="A3450" t="str">
            <v>KENORA HYDRO ELECTRIC CORPORATION LTD.</v>
          </cell>
          <cell r="B3450" t="str">
            <v>KENORA HYDRO ELECTRIC CORPORATION LTD.</v>
          </cell>
          <cell r="C3450">
            <v>-320722</v>
          </cell>
        </row>
        <row r="3451">
          <cell r="A3451" t="str">
            <v>KINGSTON HYDRO CORPORATION</v>
          </cell>
          <cell r="B3451" t="str">
            <v>KINGSTON HYDRO CORPORATION</v>
          </cell>
          <cell r="C3451">
            <v>-78707</v>
          </cell>
        </row>
        <row r="3452">
          <cell r="A3452" t="str">
            <v>KITCHENER-WILMOT HYDRO INC.</v>
          </cell>
          <cell r="B3452" t="str">
            <v>KITCHENER-WILMOT HYDRO INC.</v>
          </cell>
          <cell r="C3452">
            <v>-25609027</v>
          </cell>
        </row>
        <row r="3453">
          <cell r="A3453" t="str">
            <v>LAKEFRONT UTILITIES INC.</v>
          </cell>
          <cell r="B3453" t="str">
            <v>LAKEFRONT UTILITIES INC.</v>
          </cell>
          <cell r="C3453">
            <v>-968096</v>
          </cell>
        </row>
        <row r="3454">
          <cell r="A3454" t="str">
            <v>LAKELAND POWER DISTRIBUTION LTD.</v>
          </cell>
          <cell r="B3454" t="str">
            <v>LAKELAND POWER DISTRIBUTION LTD.</v>
          </cell>
          <cell r="C3454">
            <v>-2512338</v>
          </cell>
        </row>
        <row r="3455">
          <cell r="A3455" t="str">
            <v>LONDON HYDRO INC.</v>
          </cell>
          <cell r="B3455" t="str">
            <v>LONDON HYDRO INC.</v>
          </cell>
          <cell r="C3455">
            <v>-15649522</v>
          </cell>
        </row>
        <row r="3456">
          <cell r="A3456" t="str">
            <v>MIDDLESEX POWER DISTRIBUTION CORPORATION</v>
          </cell>
          <cell r="B3456" t="str">
            <v>MIDDLESEX POWER DISTRIBUTION CORPORATION</v>
          </cell>
          <cell r="C3456">
            <v>-710348</v>
          </cell>
        </row>
        <row r="3457">
          <cell r="A3457" t="str">
            <v>MIDLAND POWER UTILITY CORPORATION</v>
          </cell>
          <cell r="B3457" t="str">
            <v>MIDLAND POWER UTILITY CORPORATION</v>
          </cell>
          <cell r="C3457">
            <v>-304812</v>
          </cell>
        </row>
        <row r="3458">
          <cell r="A3458" t="str">
            <v>MILTON HYDRO DISTRIBUTION INC.</v>
          </cell>
          <cell r="B3458" t="str">
            <v>MILTON HYDRO DISTRIBUTION INC.</v>
          </cell>
          <cell r="C3458">
            <v>-24523745</v>
          </cell>
        </row>
        <row r="3459">
          <cell r="A3459" t="str">
            <v>NEWBURY POWER INC.</v>
          </cell>
          <cell r="B3459" t="str">
            <v>MIDDLESEX POWER DISTRIBUTION CORPORATION</v>
          </cell>
          <cell r="C3459">
            <v>0</v>
          </cell>
        </row>
        <row r="3460">
          <cell r="A3460" t="str">
            <v>NEWMARKET HYDRO LTD.</v>
          </cell>
          <cell r="B3460" t="str">
            <v>NEWMARKET-TAY POWER DISTRIBUTION LTD.</v>
          </cell>
          <cell r="C3460">
            <v>-12548042</v>
          </cell>
        </row>
        <row r="3461">
          <cell r="A3461" t="str">
            <v>NIAGARA FALLS HYDRO INC.</v>
          </cell>
          <cell r="B3461" t="str">
            <v>NIAGARA PENINSULA ENERGY INC.</v>
          </cell>
          <cell r="C3461">
            <v>-6026838</v>
          </cell>
        </row>
        <row r="3462">
          <cell r="A3462" t="str">
            <v>NIAGARA-ON-THE-LAKE HYDRO INC.</v>
          </cell>
          <cell r="B3462" t="str">
            <v>NIAGARA-ON-THE-LAKE HYDRO INC.</v>
          </cell>
          <cell r="C3462">
            <v>-4522868</v>
          </cell>
        </row>
        <row r="3463">
          <cell r="A3463" t="str">
            <v>NORFOLK POWER DISTRIBUTION INC.</v>
          </cell>
          <cell r="B3463" t="str">
            <v>NORFOLK POWER DISTRIBUTION INC.</v>
          </cell>
          <cell r="C3463">
            <v>-5796930</v>
          </cell>
        </row>
        <row r="3464">
          <cell r="A3464" t="str">
            <v>NORTH BAY HYDRO DISTRIBUTION LIMITED</v>
          </cell>
          <cell r="B3464" t="str">
            <v>NORTH BAY HYDRO DISTRIBUTION LIMITED</v>
          </cell>
          <cell r="C3464">
            <v>-2808890</v>
          </cell>
        </row>
        <row r="3465">
          <cell r="A3465" t="str">
            <v>NORTHERN ONTARIO WIRES INC.</v>
          </cell>
          <cell r="B3465" t="str">
            <v>NORTHERN ONTARIO WIRES INC.</v>
          </cell>
          <cell r="C3465">
            <v>0</v>
          </cell>
        </row>
        <row r="3466">
          <cell r="A3466" t="str">
            <v>OAKVILLE HYDRO ELECTRICITY DISTRIBUTION INC.</v>
          </cell>
          <cell r="B3466" t="str">
            <v>OAKVILLE HYDRO ELECTRICITY DISTRIBUTION INC.</v>
          </cell>
          <cell r="C3466">
            <v>-19105953</v>
          </cell>
        </row>
        <row r="3467">
          <cell r="A3467" t="str">
            <v>ORANGEVILLE HYDRO LIMITED</v>
          </cell>
          <cell r="B3467" t="str">
            <v>ORANGEVILLE HYDRO LIMITED</v>
          </cell>
          <cell r="C3467">
            <v>-2297310</v>
          </cell>
        </row>
        <row r="3468">
          <cell r="A3468" t="str">
            <v>ORILLIA POWER DISTRIBUTION CORPORATION</v>
          </cell>
          <cell r="B3468" t="str">
            <v>ORILLIA POWER DISTRIBUTION CORPORATION</v>
          </cell>
          <cell r="C3468">
            <v>-371388</v>
          </cell>
        </row>
        <row r="3469">
          <cell r="A3469" t="str">
            <v>OSHAWA PUC NETWORKS INC.</v>
          </cell>
          <cell r="B3469" t="str">
            <v>OSHAWA PUC NETWORKS INC.</v>
          </cell>
          <cell r="C3469">
            <v>-19425220</v>
          </cell>
        </row>
        <row r="3470">
          <cell r="A3470" t="str">
            <v>OTTAWA RIVER POWER CORPORATION</v>
          </cell>
          <cell r="B3470" t="str">
            <v>OTTAWA RIVER POWER CORPORATION</v>
          </cell>
          <cell r="C3470">
            <v>-802025</v>
          </cell>
        </row>
        <row r="3471">
          <cell r="A3471" t="str">
            <v>PARRY SOUND POWER CORPORATION</v>
          </cell>
          <cell r="B3471" t="str">
            <v>PARRY SOUND POWER CORPORATION</v>
          </cell>
          <cell r="C3471">
            <v>-401903</v>
          </cell>
        </row>
        <row r="3472">
          <cell r="A3472" t="str">
            <v>PENINSULA WEST UTILITIES LIMITED</v>
          </cell>
          <cell r="B3472" t="str">
            <v>NIAGARA PENINSULA ENERGY INC.</v>
          </cell>
          <cell r="C3472">
            <v>-5699818</v>
          </cell>
        </row>
        <row r="3473">
          <cell r="A3473" t="str">
            <v>PETERBOROUGH DISTRIBUTION INCORPORATED</v>
          </cell>
          <cell r="B3473" t="str">
            <v>PETERBOROUGH DISTRIBUTION INCORPORATED</v>
          </cell>
          <cell r="C3473">
            <v>0</v>
          </cell>
        </row>
        <row r="3474">
          <cell r="A3474" t="str">
            <v>PORT COLBORNE HYDRO INC.</v>
          </cell>
          <cell r="B3474" t="str">
            <v>CANADIAN NIAGARA POWER INC.</v>
          </cell>
          <cell r="C3474">
            <v>-240722</v>
          </cell>
        </row>
        <row r="3475">
          <cell r="A3475" t="str">
            <v>POWERSTREAM INC.</v>
          </cell>
          <cell r="B3475" t="str">
            <v>POWERSTREAM INC.</v>
          </cell>
          <cell r="C3475">
            <v>-149032561</v>
          </cell>
        </row>
        <row r="3476">
          <cell r="A3476" t="str">
            <v>PUC DISTRIBUTION INC.</v>
          </cell>
          <cell r="B3476" t="str">
            <v>PUC DISTRIBUTION INC.</v>
          </cell>
          <cell r="C3476">
            <v>-1962050</v>
          </cell>
        </row>
        <row r="3477">
          <cell r="A3477" t="str">
            <v>RENFREW HYDRO INC.</v>
          </cell>
          <cell r="B3477" t="str">
            <v>RENFREW HYDRO INC.</v>
          </cell>
          <cell r="C3477">
            <v>0</v>
          </cell>
        </row>
        <row r="3478">
          <cell r="A3478" t="str">
            <v>RIDEAU ST. LAWRENCE DISTRIBUTION INC.</v>
          </cell>
          <cell r="B3478" t="str">
            <v>RIDEAU ST. LAWRENCE DISTRIBUTION INC.</v>
          </cell>
          <cell r="C3478">
            <v>-244871</v>
          </cell>
        </row>
        <row r="3479">
          <cell r="A3479" t="str">
            <v>SIOUX LOOKOUT HYDRO INC.</v>
          </cell>
          <cell r="B3479" t="str">
            <v>SIOUX LOOKOUT HYDRO INC.</v>
          </cell>
          <cell r="C3479">
            <v>-474387</v>
          </cell>
        </row>
        <row r="3480">
          <cell r="A3480" t="str">
            <v>ST. THOMAS ENERGY INC.</v>
          </cell>
          <cell r="B3480" t="str">
            <v>ST. THOMAS ENERGY INC.</v>
          </cell>
          <cell r="C3480">
            <v>-4175371</v>
          </cell>
        </row>
        <row r="3481">
          <cell r="A3481" t="str">
            <v>TAY HYDRO ELECTRIC DISTRIBUTION COMPANY INC.</v>
          </cell>
          <cell r="B3481" t="str">
            <v>NEWMARKET-TAY POWER DISTRIBUTION LTD.</v>
          </cell>
          <cell r="C3481">
            <v>-297502</v>
          </cell>
        </row>
        <row r="3482">
          <cell r="A3482" t="str">
            <v>TERRACE BAY SUPERIOR WIRES INC.</v>
          </cell>
          <cell r="B3482" t="str">
            <v>HYDRO ONE NETWORKS INC.</v>
          </cell>
          <cell r="C3482">
            <v>-69888</v>
          </cell>
        </row>
        <row r="3483">
          <cell r="A3483" t="str">
            <v>THUNDER BAY HYDRO ELECTRICITY DISTRIBUTION INC.</v>
          </cell>
          <cell r="B3483" t="str">
            <v>THUNDER BAY HYDRO ELECTRICITY DISTRIBUTION INC.</v>
          </cell>
          <cell r="C3483">
            <v>-5727950</v>
          </cell>
        </row>
        <row r="3484">
          <cell r="A3484" t="str">
            <v>TILLSONBURG HYDRO INC.</v>
          </cell>
          <cell r="B3484" t="str">
            <v>TILLSONBURG HYDRO INC.</v>
          </cell>
          <cell r="C3484">
            <v>-1520515</v>
          </cell>
        </row>
        <row r="3485">
          <cell r="A3485" t="str">
            <v>TORONTO HYDRO-ELECTRIC SYSTEM LIMITED</v>
          </cell>
          <cell r="B3485" t="str">
            <v>TORONTO HYDRO-ELECTRIC SYSTEM LIMITED</v>
          </cell>
          <cell r="C3485">
            <v>-172013390</v>
          </cell>
        </row>
        <row r="3486">
          <cell r="A3486" t="str">
            <v>VERIDIAN CONNECTIONS INC.</v>
          </cell>
          <cell r="B3486" t="str">
            <v>VERIDIAN CONNECTIONS INC.</v>
          </cell>
          <cell r="C3486">
            <v>-29385414</v>
          </cell>
        </row>
        <row r="3487">
          <cell r="A3487" t="str">
            <v>WASAGA DISTRIBUTION INC.</v>
          </cell>
          <cell r="B3487" t="str">
            <v>WASAGA DISTRIBUTION INC.</v>
          </cell>
          <cell r="C3487">
            <v>-1364416</v>
          </cell>
        </row>
        <row r="3488">
          <cell r="A3488" t="str">
            <v>WATERLOO NORTH HYDRO INC.</v>
          </cell>
          <cell r="B3488" t="str">
            <v>WATERLOO NORTH HYDRO INC.</v>
          </cell>
          <cell r="C3488">
            <v>-17014606</v>
          </cell>
        </row>
        <row r="3489">
          <cell r="A3489" t="str">
            <v>WELLAND HYDRO-ELECTRIC SYSTEM CORP.</v>
          </cell>
          <cell r="B3489" t="str">
            <v>WELLAND HYDRO-ELECTRIC SYSTEM CORP.</v>
          </cell>
          <cell r="C3489">
            <v>-631962</v>
          </cell>
        </row>
        <row r="3490">
          <cell r="A3490" t="str">
            <v>WELLINGTON NORTH POWER INC.</v>
          </cell>
          <cell r="B3490" t="str">
            <v>WELLINGTON NORTH POWER INC.</v>
          </cell>
          <cell r="C3490">
            <v>-200072</v>
          </cell>
        </row>
        <row r="3491">
          <cell r="A3491" t="str">
            <v>WEST COAST HURON ENERGY INC.</v>
          </cell>
          <cell r="B3491" t="str">
            <v>WEST COAST HURON ENERGY INC.</v>
          </cell>
          <cell r="C3491">
            <v>-166135</v>
          </cell>
        </row>
        <row r="3492">
          <cell r="A3492" t="str">
            <v>WEST NIPISSING ENERGY SERVICES LTD.</v>
          </cell>
          <cell r="B3492" t="str">
            <v>GREATER SUDBURY HYDRO INC.</v>
          </cell>
          <cell r="C3492">
            <v>-90782</v>
          </cell>
        </row>
        <row r="3493">
          <cell r="A3493" t="str">
            <v>WEST PERTH POWER INC.</v>
          </cell>
          <cell r="B3493" t="str">
            <v>ERIE THAMES POWERLINES CORPORATION</v>
          </cell>
          <cell r="C3493">
            <v>-232979</v>
          </cell>
        </row>
        <row r="3494">
          <cell r="A3494" t="str">
            <v>WESTARIO POWER INC.</v>
          </cell>
          <cell r="B3494" t="str">
            <v>WESTARIO POWER INC.</v>
          </cell>
          <cell r="C3494">
            <v>-4437179</v>
          </cell>
        </row>
        <row r="3495">
          <cell r="A3495" t="str">
            <v>WHITBY HYDRO ELECTRIC CORPORATION</v>
          </cell>
          <cell r="B3495" t="str">
            <v>WHITBY HYDRO ELECTRIC CORPORATION</v>
          </cell>
          <cell r="C3495">
            <v>-15884569</v>
          </cell>
        </row>
        <row r="3496">
          <cell r="A3496" t="str">
            <v>WOODSTOCK HYDRO SERVICES INC.</v>
          </cell>
          <cell r="B3496" t="str">
            <v>WOODSTOCK HYDRO SERVICES INC.</v>
          </cell>
          <cell r="C3496">
            <v>-1221567</v>
          </cell>
        </row>
        <row r="3501">
          <cell r="A3501" t="str">
            <v>ATIKOKAN HYDRO INC.</v>
          </cell>
          <cell r="B3501" t="str">
            <v>ATIKOKAN HYDRO INC.</v>
          </cell>
          <cell r="C3501">
            <v>0</v>
          </cell>
        </row>
        <row r="3502">
          <cell r="A3502" t="str">
            <v>ATTAWAPISKAT POWER CORPORATION</v>
          </cell>
          <cell r="B3502" t="str">
            <v>ATTAWAPISKAT POWER CORPORATION</v>
          </cell>
          <cell r="C3502">
            <v>-511790</v>
          </cell>
        </row>
        <row r="3503">
          <cell r="A3503" t="str">
            <v>BARRIE HYDRO DISTRIBUTION INC.</v>
          </cell>
          <cell r="B3503" t="str">
            <v>POWERSTREAM INC.</v>
          </cell>
          <cell r="C3503">
            <v>-21867467</v>
          </cell>
        </row>
        <row r="3504">
          <cell r="A3504" t="str">
            <v>BLUEWATER POWER DISTRIBUTION CORPORATION</v>
          </cell>
          <cell r="B3504" t="str">
            <v>BLUEWATER POWER DISTRIBUTION CORPORATION</v>
          </cell>
          <cell r="C3504">
            <v>-3056088</v>
          </cell>
        </row>
        <row r="3505">
          <cell r="A3505" t="str">
            <v>BRANT COUNTY POWER INC.</v>
          </cell>
          <cell r="B3505" t="str">
            <v>BRANT COUNTY POWER INC.</v>
          </cell>
          <cell r="C3505">
            <v>-1699499</v>
          </cell>
        </row>
        <row r="3506">
          <cell r="A3506" t="str">
            <v>BRANTFORD POWER INC.</v>
          </cell>
          <cell r="B3506" t="str">
            <v>BRANTFORD POWER INC.</v>
          </cell>
          <cell r="C3506">
            <v>-2016598</v>
          </cell>
        </row>
        <row r="3507">
          <cell r="A3507" t="str">
            <v>BURLINGTON HYDRO INC.</v>
          </cell>
          <cell r="B3507" t="str">
            <v>BURLINGTON HYDRO INC.</v>
          </cell>
          <cell r="C3507">
            <v>-11447083</v>
          </cell>
        </row>
        <row r="3508">
          <cell r="A3508" t="str">
            <v>CAMBRIDGE AND NORTH DUMFRIES HYDRO INC.</v>
          </cell>
          <cell r="B3508" t="str">
            <v>CAMBRIDGE AND NORTH DUMFRIES HYDRO INC.</v>
          </cell>
          <cell r="C3508">
            <v>-10760943</v>
          </cell>
        </row>
        <row r="3509">
          <cell r="A3509" t="str">
            <v>CANADIAN NIAGARA POWER INC.</v>
          </cell>
          <cell r="B3509" t="str">
            <v>CANADIAN NIAGARA POWER INC.</v>
          </cell>
          <cell r="C3509">
            <v>-3480330</v>
          </cell>
        </row>
        <row r="3510">
          <cell r="A3510" t="str">
            <v>CENTRE WELLINGTON HYDRO LTD.</v>
          </cell>
          <cell r="B3510" t="str">
            <v>CENTRE WELLINGTON HYDRO LTD.</v>
          </cell>
          <cell r="C3510">
            <v>-960491</v>
          </cell>
        </row>
        <row r="3511">
          <cell r="A3511" t="str">
            <v>CHAPLEAU PUBLIC UTILITIES CORPORATION</v>
          </cell>
          <cell r="B3511" t="str">
            <v>CHAPLEAU PUBLIC UTILITIES CORPORATION</v>
          </cell>
          <cell r="C3511">
            <v>0</v>
          </cell>
        </row>
        <row r="3512">
          <cell r="A3512" t="str">
            <v>CLINTON POWER CORPORATION</v>
          </cell>
          <cell r="B3512" t="str">
            <v>ERIE THAMES POWERLINES CORPORATION</v>
          </cell>
          <cell r="C3512">
            <v>-3074</v>
          </cell>
        </row>
        <row r="3513">
          <cell r="A3513" t="str">
            <v>COLLUS POWER CORPORATION</v>
          </cell>
          <cell r="B3513" t="str">
            <v>COLLUS POWER CORPORATION</v>
          </cell>
          <cell r="C3513">
            <v>-6129230</v>
          </cell>
        </row>
        <row r="3514">
          <cell r="A3514" t="str">
            <v>COOPERATIVE HYDRO EMBRUN INC.</v>
          </cell>
          <cell r="B3514" t="str">
            <v>COOPERATIVE HYDRO EMBRUN INC.</v>
          </cell>
          <cell r="C3514">
            <v>-394640</v>
          </cell>
        </row>
        <row r="3515">
          <cell r="A3515" t="str">
            <v>E.L.K. ENERGY INC.</v>
          </cell>
          <cell r="B3515" t="str">
            <v>E.L.K. ENERGY INC.</v>
          </cell>
          <cell r="C3515">
            <v>-3319944</v>
          </cell>
        </row>
        <row r="3516">
          <cell r="A3516" t="str">
            <v>EASTERN ONTARIO POWER INC.</v>
          </cell>
          <cell r="B3516" t="str">
            <v>CANADIAN NIAGARA POWER INC.</v>
          </cell>
          <cell r="C3516">
            <v>-747312</v>
          </cell>
        </row>
        <row r="3517">
          <cell r="A3517" t="str">
            <v>ENERSOURCE HYDRO MISSISSAUGA INC.</v>
          </cell>
          <cell r="B3517" t="str">
            <v>ENERSOURCE HYDRO MISSISSAUGA INC.</v>
          </cell>
          <cell r="C3517">
            <v>-59510187</v>
          </cell>
        </row>
        <row r="3518">
          <cell r="A3518" t="str">
            <v>ENTEGRUS POWERLINES INC.</v>
          </cell>
          <cell r="B3518" t="str">
            <v>CHATHAM-KENT HYDRO INC.</v>
          </cell>
          <cell r="C3518">
            <v>-3551848</v>
          </cell>
        </row>
        <row r="3519">
          <cell r="A3519" t="str">
            <v>ENWIN UTILITIES LTD.</v>
          </cell>
          <cell r="B3519" t="str">
            <v>ENWIN UTILITIES LTD.</v>
          </cell>
          <cell r="C3519">
            <v>-10046195</v>
          </cell>
        </row>
        <row r="3520">
          <cell r="A3520" t="str">
            <v>ERIE THAMES POWERLINES CORPORATION</v>
          </cell>
          <cell r="B3520" t="str">
            <v>ERIE THAMES POWERLINES CORPORATION</v>
          </cell>
          <cell r="C3520">
            <v>-1697325</v>
          </cell>
        </row>
        <row r="3521">
          <cell r="A3521" t="str">
            <v>ESPANOLA REGIONAL HYDRO DISTRIBUTION CORPORATION</v>
          </cell>
          <cell r="B3521" t="str">
            <v>ESPANOLA REGIONAL HYDRO DISTRIBUTION CORPORATION</v>
          </cell>
          <cell r="C3521">
            <v>-162225</v>
          </cell>
        </row>
        <row r="3522">
          <cell r="A3522" t="str">
            <v>ESSEX POWERLINES CORPORATION</v>
          </cell>
          <cell r="B3522" t="str">
            <v>ESSEX POWERLINES CORPORATION</v>
          </cell>
          <cell r="C3522">
            <v>-6928269</v>
          </cell>
        </row>
        <row r="3523">
          <cell r="A3523" t="str">
            <v>FESTIVAL HYDRO INC.</v>
          </cell>
          <cell r="B3523" t="str">
            <v>FESTIVAL HYDRO INC.</v>
          </cell>
          <cell r="C3523">
            <v>-3166416</v>
          </cell>
        </row>
        <row r="3524">
          <cell r="A3524" t="str">
            <v>FORT ALBANY POWER CORPORATION</v>
          </cell>
          <cell r="B3524" t="str">
            <v>FORT ALBANY POWER CORPORATION</v>
          </cell>
          <cell r="C3524">
            <v>-21725</v>
          </cell>
        </row>
        <row r="3525">
          <cell r="A3525" t="str">
            <v>FORT FRANCES POWER CORPORATION</v>
          </cell>
          <cell r="B3525" t="str">
            <v>FORT FRANCES POWER CORPORATION</v>
          </cell>
          <cell r="C3525">
            <v>0</v>
          </cell>
        </row>
        <row r="3526">
          <cell r="A3526" t="str">
            <v>GRAND VALLEY ENERGY INC.</v>
          </cell>
          <cell r="B3526" t="str">
            <v>ORANGEVILLE HYDRO LIMITED</v>
          </cell>
          <cell r="C3526">
            <v>0</v>
          </cell>
        </row>
        <row r="3527">
          <cell r="A3527" t="str">
            <v>GREAT LAKES POWER LIMITED</v>
          </cell>
          <cell r="B3527" t="str">
            <v>GREAT LAKES POWER LIMITED</v>
          </cell>
          <cell r="C3527">
            <v>0</v>
          </cell>
        </row>
        <row r="3528">
          <cell r="A3528" t="str">
            <v>GREATER SUDBURY HYDRO INC.</v>
          </cell>
          <cell r="B3528" t="str">
            <v>GREATER SUDBURY HYDRO INC.</v>
          </cell>
          <cell r="C3528">
            <v>-8077147</v>
          </cell>
        </row>
        <row r="3529">
          <cell r="A3529" t="str">
            <v>GRIMSBY POWER INCORPORATED</v>
          </cell>
          <cell r="B3529" t="str">
            <v>GRIMSBY POWER INCORPORATED</v>
          </cell>
          <cell r="C3529">
            <v>-3859433</v>
          </cell>
        </row>
        <row r="3530">
          <cell r="A3530" t="str">
            <v>GUELPH HYDRO ELECTRIC SYSTEMS INC.</v>
          </cell>
          <cell r="B3530" t="str">
            <v>GUELPH HYDRO ELECTRIC SYSTEMS INC.</v>
          </cell>
          <cell r="C3530">
            <v>-21926645</v>
          </cell>
        </row>
        <row r="3531">
          <cell r="A3531" t="str">
            <v>HALDIMAND COUNTY HYDRO INC.</v>
          </cell>
          <cell r="B3531" t="str">
            <v>HALDIMAND COUNTY HYDRO INC.</v>
          </cell>
          <cell r="C3531">
            <v>-2108118</v>
          </cell>
        </row>
        <row r="3532">
          <cell r="A3532" t="str">
            <v>HALTON HILLS HYDRO INC.</v>
          </cell>
          <cell r="B3532" t="str">
            <v>HALTON HILLS HYDRO INC.</v>
          </cell>
          <cell r="C3532">
            <v>-4317869</v>
          </cell>
        </row>
        <row r="3533">
          <cell r="A3533" t="str">
            <v>HEARST POWER DISTRIBUTION COMPANY LIMITED</v>
          </cell>
          <cell r="B3533" t="str">
            <v>HEARST POWER DISTRIBUTION COMPANY LIMITED</v>
          </cell>
          <cell r="C3533">
            <v>0</v>
          </cell>
        </row>
        <row r="3534">
          <cell r="A3534" t="str">
            <v>HORIZON UTILITIES CORPORATION</v>
          </cell>
          <cell r="B3534" t="str">
            <v>HORIZON UTILITIES CORPORATION</v>
          </cell>
          <cell r="C3534">
            <v>-13929032</v>
          </cell>
        </row>
        <row r="3535">
          <cell r="A3535" t="str">
            <v>HYDRO 2000 INC.</v>
          </cell>
          <cell r="B3535" t="str">
            <v>HYDRO 2000 INC.</v>
          </cell>
          <cell r="C3535">
            <v>-106600</v>
          </cell>
        </row>
        <row r="3536">
          <cell r="A3536" t="str">
            <v>HYDRO HAWKESBURY INC.</v>
          </cell>
          <cell r="B3536" t="str">
            <v>HYDRO HAWKESBURY INC.</v>
          </cell>
          <cell r="C3536">
            <v>0</v>
          </cell>
        </row>
        <row r="3537">
          <cell r="A3537" t="str">
            <v>HYDRO ONE BRAMPTON NETWORKS INC.</v>
          </cell>
          <cell r="B3537" t="str">
            <v>HYDRO ONE BRAMPTON NETWORKS INC.</v>
          </cell>
          <cell r="C3537">
            <v>-71500020</v>
          </cell>
        </row>
        <row r="3538">
          <cell r="A3538" t="str">
            <v>HYDRO ONE NETWORKS INC.</v>
          </cell>
          <cell r="B3538" t="str">
            <v>HYDRO ONE NETWORKS INC.</v>
          </cell>
          <cell r="C3538">
            <v>0</v>
          </cell>
        </row>
        <row r="3539">
          <cell r="A3539" t="str">
            <v>HYDRO ONE REMOTE COMMUNITIES INC.</v>
          </cell>
          <cell r="B3539" t="str">
            <v>HYDRO ONE REMOTE COMMUNITIES INC.</v>
          </cell>
          <cell r="C3539">
            <v>0</v>
          </cell>
        </row>
        <row r="3540">
          <cell r="A3540" t="str">
            <v>HYDRO OTTAWA LIMITED</v>
          </cell>
          <cell r="B3540" t="str">
            <v>HYDRO OTTAWA LIMITED</v>
          </cell>
          <cell r="C3540">
            <v>-115389771</v>
          </cell>
        </row>
        <row r="3541">
          <cell r="A3541" t="str">
            <v>INNISFIL HYDRO DISTRIBUTION SYSTEMS LIMITED</v>
          </cell>
          <cell r="B3541" t="str">
            <v>INNISFIL HYDRO DISTRIBUTION SYSTEMS LIMITED</v>
          </cell>
          <cell r="C3541">
            <v>-4314831</v>
          </cell>
        </row>
        <row r="3542">
          <cell r="A3542" t="str">
            <v>KENORA HYDRO ELECTRIC CORPORATION LTD.</v>
          </cell>
          <cell r="B3542" t="str">
            <v>KENORA HYDRO ELECTRIC CORPORATION LTD.</v>
          </cell>
          <cell r="C3542">
            <v>-376226</v>
          </cell>
        </row>
        <row r="3543">
          <cell r="A3543" t="str">
            <v>KINGSTON HYDRO CORPORATION</v>
          </cell>
          <cell r="B3543" t="str">
            <v>KINGSTON HYDRO CORPORATION</v>
          </cell>
          <cell r="C3543">
            <v>-203201</v>
          </cell>
        </row>
        <row r="3544">
          <cell r="A3544" t="str">
            <v>KITCHENER-WILMOT HYDRO INC.</v>
          </cell>
          <cell r="B3544" t="str">
            <v>KITCHENER-WILMOT HYDRO INC.</v>
          </cell>
          <cell r="C3544">
            <v>-30771382</v>
          </cell>
        </row>
        <row r="3545">
          <cell r="A3545" t="str">
            <v>LAKEFRONT UTILITIES INC.</v>
          </cell>
          <cell r="B3545" t="str">
            <v>LAKEFRONT UTILITIES INC.</v>
          </cell>
          <cell r="C3545">
            <v>-1229648</v>
          </cell>
        </row>
        <row r="3546">
          <cell r="A3546" t="str">
            <v>LAKELAND POWER DISTRIBUTION LTD.</v>
          </cell>
          <cell r="B3546" t="str">
            <v>LAKELAND POWER DISTRIBUTION LTD.</v>
          </cell>
          <cell r="C3546">
            <v>-3286585</v>
          </cell>
        </row>
        <row r="3547">
          <cell r="A3547" t="str">
            <v>LONDON HYDRO INC.</v>
          </cell>
          <cell r="B3547" t="str">
            <v>LONDON HYDRO INC.</v>
          </cell>
          <cell r="C3547">
            <v>-18974911</v>
          </cell>
        </row>
        <row r="3548">
          <cell r="A3548" t="str">
            <v>MIDDLESEX POWER DISTRIBUTION CORPORATION</v>
          </cell>
          <cell r="B3548" t="str">
            <v>MIDDLESEX POWER DISTRIBUTION CORPORATION</v>
          </cell>
          <cell r="C3548">
            <v>-756395</v>
          </cell>
        </row>
        <row r="3549">
          <cell r="A3549" t="str">
            <v>MIDLAND POWER UTILITY CORPORATION</v>
          </cell>
          <cell r="B3549" t="str">
            <v>MIDLAND POWER UTILITY CORPORATION</v>
          </cell>
          <cell r="C3549">
            <v>-523610</v>
          </cell>
        </row>
        <row r="3550">
          <cell r="A3550" t="str">
            <v>MILTON HYDRO DISTRIBUTION INC.</v>
          </cell>
          <cell r="B3550" t="str">
            <v>MILTON HYDRO DISTRIBUTION INC.</v>
          </cell>
          <cell r="C3550">
            <v>-25969118</v>
          </cell>
        </row>
        <row r="3551">
          <cell r="A3551" t="str">
            <v>NEWBURY POWER INC.</v>
          </cell>
          <cell r="B3551" t="str">
            <v>MIDDLESEX POWER DISTRIBUTION CORPORATION</v>
          </cell>
          <cell r="C3551">
            <v>0</v>
          </cell>
        </row>
        <row r="3552">
          <cell r="A3552" t="str">
            <v>NEWMARKET-TAY POWER DISTRIBUTION LTD.</v>
          </cell>
          <cell r="B3552" t="str">
            <v>NEWMARKET-TAY POWER DISTRIBUTION LTD.</v>
          </cell>
          <cell r="C3552">
            <v>-14266967</v>
          </cell>
        </row>
        <row r="3553">
          <cell r="A3553" t="str">
            <v>NIAGARA FALLS HYDRO INC.</v>
          </cell>
          <cell r="B3553" t="str">
            <v>NIAGARA PENINSULA ENERGY INC.</v>
          </cell>
          <cell r="C3553">
            <v>-6705964</v>
          </cell>
        </row>
        <row r="3554">
          <cell r="A3554" t="str">
            <v>NIAGARA-ON-THE-LAKE HYDRO INC.</v>
          </cell>
          <cell r="B3554" t="str">
            <v>NIAGARA-ON-THE-LAKE HYDRO INC.</v>
          </cell>
          <cell r="C3554">
            <v>-4827565</v>
          </cell>
        </row>
        <row r="3555">
          <cell r="A3555" t="str">
            <v>NORFOLK POWER DISTRIBUTION INC.</v>
          </cell>
          <cell r="B3555" t="str">
            <v>NORFOLK POWER DISTRIBUTION INC.</v>
          </cell>
          <cell r="C3555">
            <v>-6791146</v>
          </cell>
        </row>
        <row r="3556">
          <cell r="A3556" t="str">
            <v>NORTH BAY HYDRO DISTRIBUTION LIMITED</v>
          </cell>
          <cell r="B3556" t="str">
            <v>NORTH BAY HYDRO DISTRIBUTION LIMITED</v>
          </cell>
          <cell r="C3556">
            <v>-3815935</v>
          </cell>
        </row>
        <row r="3557">
          <cell r="A3557" t="str">
            <v>NORTHERN ONTARIO WIRES INC.</v>
          </cell>
          <cell r="B3557" t="str">
            <v>NORTHERN ONTARIO WIRES INC.</v>
          </cell>
          <cell r="C3557">
            <v>0</v>
          </cell>
        </row>
        <row r="3558">
          <cell r="A3558" t="str">
            <v>OAKVILLE HYDRO ELECTRICITY DISTRIBUTION INC.</v>
          </cell>
          <cell r="B3558" t="str">
            <v>OAKVILLE HYDRO ELECTRICITY DISTRIBUTION INC.</v>
          </cell>
          <cell r="C3558">
            <v>-22844591</v>
          </cell>
        </row>
        <row r="3559">
          <cell r="A3559" t="str">
            <v>ORANGEVILLE HYDRO LIMITED</v>
          </cell>
          <cell r="B3559" t="str">
            <v>ORANGEVILLE HYDRO LIMITED</v>
          </cell>
          <cell r="C3559">
            <v>-2832170</v>
          </cell>
        </row>
        <row r="3560">
          <cell r="A3560" t="str">
            <v>ORILLIA POWER DISTRIBUTION CORPORATION</v>
          </cell>
          <cell r="B3560" t="str">
            <v>ORILLIA POWER DISTRIBUTION CORPORATION</v>
          </cell>
          <cell r="C3560">
            <v>-371388</v>
          </cell>
        </row>
        <row r="3561">
          <cell r="A3561" t="str">
            <v>OSHAWA PUC NETWORKS INC.</v>
          </cell>
          <cell r="B3561" t="str">
            <v>OSHAWA PUC NETWORKS INC.</v>
          </cell>
          <cell r="C3561">
            <v>-21882907</v>
          </cell>
        </row>
        <row r="3562">
          <cell r="A3562" t="str">
            <v>OTTAWA RIVER POWER CORPORATION</v>
          </cell>
          <cell r="B3562" t="str">
            <v>OTTAWA RIVER POWER CORPORATION</v>
          </cell>
          <cell r="C3562">
            <v>-813516</v>
          </cell>
        </row>
        <row r="3563">
          <cell r="A3563" t="str">
            <v>PARRY SOUND POWER CORPORATION</v>
          </cell>
          <cell r="B3563" t="str">
            <v>PARRY SOUND POWER CORPORATION</v>
          </cell>
          <cell r="C3563">
            <v>-434181</v>
          </cell>
        </row>
        <row r="3564">
          <cell r="A3564" t="str">
            <v>PENINSULA WEST UTILITIES LIMITED</v>
          </cell>
          <cell r="B3564" t="str">
            <v>NIAGARA PENINSULA ENERGY INC.</v>
          </cell>
          <cell r="C3564">
            <v>-6703820</v>
          </cell>
        </row>
        <row r="3565">
          <cell r="A3565" t="str">
            <v>PETERBOROUGH DISTRIBUTION INCORPORATED</v>
          </cell>
          <cell r="B3565" t="str">
            <v>PETERBOROUGH DISTRIBUTION INCORPORATED</v>
          </cell>
          <cell r="C3565">
            <v>0</v>
          </cell>
        </row>
        <row r="3566">
          <cell r="A3566" t="str">
            <v>PORT COLBORNE HYDRO INC.</v>
          </cell>
          <cell r="B3566" t="str">
            <v>CANADIAN NIAGARA POWER INC.</v>
          </cell>
          <cell r="C3566">
            <v>-314763</v>
          </cell>
        </row>
        <row r="3567">
          <cell r="A3567" t="str">
            <v>POWERSTREAM INC.</v>
          </cell>
          <cell r="B3567" t="str">
            <v>POWERSTREAM INC.</v>
          </cell>
          <cell r="C3567">
            <v>-158559671</v>
          </cell>
        </row>
        <row r="3568">
          <cell r="A3568" t="str">
            <v>PUC DISTRIBUTION INC.</v>
          </cell>
          <cell r="B3568" t="str">
            <v>PUC DISTRIBUTION INC.</v>
          </cell>
          <cell r="C3568">
            <v>-2805264</v>
          </cell>
        </row>
        <row r="3569">
          <cell r="A3569" t="str">
            <v>RENFREW HYDRO INC.</v>
          </cell>
          <cell r="B3569" t="str">
            <v>RENFREW HYDRO INC.</v>
          </cell>
          <cell r="C3569">
            <v>0</v>
          </cell>
        </row>
        <row r="3570">
          <cell r="A3570" t="str">
            <v>RIDEAU ST. LAWRENCE DISTRIBUTION INC.</v>
          </cell>
          <cell r="B3570" t="str">
            <v>RIDEAU ST. LAWRENCE DISTRIBUTION INC.</v>
          </cell>
          <cell r="C3570">
            <v>-258722</v>
          </cell>
        </row>
        <row r="3571">
          <cell r="A3571" t="str">
            <v>SIOUX LOOKOUT HYDRO INC.</v>
          </cell>
          <cell r="B3571" t="str">
            <v>SIOUX LOOKOUT HYDRO INC.</v>
          </cell>
          <cell r="C3571">
            <v>-524528</v>
          </cell>
        </row>
        <row r="3572">
          <cell r="A3572" t="str">
            <v>ST. THOMAS ENERGY INC.</v>
          </cell>
          <cell r="B3572" t="str">
            <v>ST. THOMAS ENERGY INC.</v>
          </cell>
          <cell r="C3572">
            <v>-5533757</v>
          </cell>
        </row>
        <row r="3573">
          <cell r="A3573" t="str">
            <v>THUNDER BAY HYDRO ELECTRICITY DISTRIBUTION INC.</v>
          </cell>
          <cell r="B3573" t="str">
            <v>THUNDER BAY HYDRO ELECTRICITY DISTRIBUTION INC.</v>
          </cell>
          <cell r="C3573">
            <v>-6401324</v>
          </cell>
        </row>
        <row r="3574">
          <cell r="A3574" t="str">
            <v>TILLSONBURG HYDRO INC.</v>
          </cell>
          <cell r="B3574" t="str">
            <v>TILLSONBURG HYDRO INC.</v>
          </cell>
          <cell r="C3574">
            <v>-1658900</v>
          </cell>
        </row>
        <row r="3575">
          <cell r="A3575" t="str">
            <v>TORONTO HYDRO-ELECTRIC SYSTEM LIMITED</v>
          </cell>
          <cell r="B3575" t="str">
            <v>TORONTO HYDRO-ELECTRIC SYSTEM LIMITED</v>
          </cell>
          <cell r="C3575">
            <v>-201176588</v>
          </cell>
        </row>
        <row r="3576">
          <cell r="A3576" t="str">
            <v>VERIDIAN CONNECTIONS INC.</v>
          </cell>
          <cell r="B3576" t="str">
            <v>VERIDIAN CONNECTIONS INC.</v>
          </cell>
          <cell r="C3576">
            <v>-35198211</v>
          </cell>
        </row>
        <row r="3577">
          <cell r="A3577" t="str">
            <v>WASAGA DISTRIBUTION INC.</v>
          </cell>
          <cell r="B3577" t="str">
            <v>WASAGA DISTRIBUTION INC.</v>
          </cell>
          <cell r="C3577">
            <v>-1435422</v>
          </cell>
        </row>
        <row r="3578">
          <cell r="A3578" t="str">
            <v>WATERLOO NORTH HYDRO INC.</v>
          </cell>
          <cell r="B3578" t="str">
            <v>WATERLOO NORTH HYDRO INC.</v>
          </cell>
          <cell r="C3578">
            <v>-18696778</v>
          </cell>
        </row>
        <row r="3579">
          <cell r="A3579" t="str">
            <v>WELLAND HYDRO-ELECTRIC SYSTEM CORP.</v>
          </cell>
          <cell r="B3579" t="str">
            <v>WELLAND HYDRO-ELECTRIC SYSTEM CORP.</v>
          </cell>
          <cell r="C3579">
            <v>-1405492</v>
          </cell>
        </row>
        <row r="3580">
          <cell r="A3580" t="str">
            <v>WELLINGTON NORTH POWER INC.</v>
          </cell>
          <cell r="B3580" t="str">
            <v>WELLINGTON NORTH POWER INC.</v>
          </cell>
          <cell r="C3580">
            <v>-206210</v>
          </cell>
        </row>
        <row r="3581">
          <cell r="A3581" t="str">
            <v>WEST COAST HURON ENERGY INC.</v>
          </cell>
          <cell r="B3581" t="str">
            <v>WEST COAST HURON ENERGY INC.</v>
          </cell>
          <cell r="C3581">
            <v>-273090</v>
          </cell>
        </row>
        <row r="3582">
          <cell r="A3582" t="str">
            <v>WEST NIPISSING ENERGY SERVICES LTD.</v>
          </cell>
          <cell r="B3582" t="str">
            <v>GREATER SUDBURY HYDRO INC.</v>
          </cell>
          <cell r="C3582">
            <v>-123309</v>
          </cell>
        </row>
        <row r="3583">
          <cell r="A3583" t="str">
            <v>WEST PERTH POWER INC.</v>
          </cell>
          <cell r="B3583" t="str">
            <v>ERIE THAMES POWERLINES CORPORATION</v>
          </cell>
          <cell r="C3583">
            <v>-232979</v>
          </cell>
        </row>
        <row r="3584">
          <cell r="A3584" t="str">
            <v>WESTARIO POWER INC.</v>
          </cell>
          <cell r="B3584" t="str">
            <v>WESTARIO POWER INC.</v>
          </cell>
          <cell r="C3584">
            <v>-5114728</v>
          </cell>
        </row>
        <row r="3585">
          <cell r="A3585" t="str">
            <v>WHITBY HYDRO ELECTRIC CORPORATION</v>
          </cell>
          <cell r="B3585" t="str">
            <v>WHITBY HYDRO ELECTRIC CORPORATION</v>
          </cell>
          <cell r="C3585">
            <v>-17656006</v>
          </cell>
        </row>
        <row r="3586">
          <cell r="A3586" t="str">
            <v>WOODSTOCK HYDRO SERVICES INC.</v>
          </cell>
          <cell r="B3586" t="str">
            <v>WOODSTOCK HYDRO SERVICES INC.</v>
          </cell>
          <cell r="C3586">
            <v>-1457862</v>
          </cell>
        </row>
        <row r="3591">
          <cell r="A3591" t="str">
            <v>ATIKOKAN HYDRO INC.</v>
          </cell>
          <cell r="B3591" t="str">
            <v>ATIKOKAN HYDRO INC.</v>
          </cell>
          <cell r="C3591">
            <v>0</v>
          </cell>
        </row>
        <row r="3592">
          <cell r="A3592" t="str">
            <v>ATTAWAPISKAT POWER CORPORATION</v>
          </cell>
          <cell r="B3592" t="str">
            <v>ATTAWAPISKAT POWER CORPORATION</v>
          </cell>
          <cell r="C3592">
            <v>-891730</v>
          </cell>
        </row>
        <row r="3593">
          <cell r="A3593" t="str">
            <v>BARRIE HYDRO DISTRIBUTION INC.</v>
          </cell>
          <cell r="B3593" t="str">
            <v>POWERSTREAM INC.</v>
          </cell>
          <cell r="C3593">
            <v>-37009632</v>
          </cell>
        </row>
        <row r="3594">
          <cell r="A3594" t="str">
            <v>BLUEWATER POWER DISTRIBUTION CORPORATION</v>
          </cell>
          <cell r="B3594" t="str">
            <v>BLUEWATER POWER DISTRIBUTION CORPORATION</v>
          </cell>
          <cell r="C3594">
            <v>-3296161</v>
          </cell>
        </row>
        <row r="3595">
          <cell r="A3595" t="str">
            <v>BRANT COUNTY POWER INC.</v>
          </cell>
          <cell r="B3595" t="str">
            <v>BRANT COUNTY POWER INC.</v>
          </cell>
          <cell r="C3595">
            <v>-1790109</v>
          </cell>
        </row>
        <row r="3596">
          <cell r="A3596" t="str">
            <v>BRANTFORD POWER INC.</v>
          </cell>
          <cell r="B3596" t="str">
            <v>BRANTFORD POWER INC.</v>
          </cell>
          <cell r="C3596">
            <v>-2644169</v>
          </cell>
        </row>
        <row r="3597">
          <cell r="A3597" t="str">
            <v>BURLINGTON HYDRO INC.</v>
          </cell>
          <cell r="B3597" t="str">
            <v>BURLINGTON HYDRO INC.</v>
          </cell>
          <cell r="C3597">
            <v>-13092065</v>
          </cell>
        </row>
        <row r="3598">
          <cell r="A3598" t="str">
            <v>CAMBRIDGE AND NORTH DUMFRIES HYDRO INC.</v>
          </cell>
          <cell r="B3598" t="str">
            <v>CAMBRIDGE AND NORTH DUMFRIES HYDRO INC.</v>
          </cell>
          <cell r="C3598">
            <v>-11419225</v>
          </cell>
        </row>
        <row r="3599">
          <cell r="A3599" t="str">
            <v>CANADIAN NIAGARA POWER INC.</v>
          </cell>
          <cell r="B3599" t="str">
            <v>CANADIAN NIAGARA POWER INC.</v>
          </cell>
          <cell r="C3599">
            <v>-4193762</v>
          </cell>
        </row>
        <row r="3600">
          <cell r="A3600" t="str">
            <v>CENTRE WELLINGTON HYDRO LTD.</v>
          </cell>
          <cell r="B3600" t="str">
            <v>CENTRE WELLINGTON HYDRO LTD.</v>
          </cell>
          <cell r="C3600">
            <v>-1210534</v>
          </cell>
        </row>
        <row r="3601">
          <cell r="A3601" t="str">
            <v>CHAPLEAU PUBLIC UTILITIES CORPORATION</v>
          </cell>
          <cell r="B3601" t="str">
            <v>CHAPLEAU PUBLIC UTILITIES CORPORATION</v>
          </cell>
          <cell r="C3601">
            <v>0</v>
          </cell>
        </row>
        <row r="3602">
          <cell r="A3602" t="str">
            <v>COLLUS POWER CORPORATION</v>
          </cell>
          <cell r="B3602" t="str">
            <v>COLLUS POWER CORPORATION</v>
          </cell>
          <cell r="C3602">
            <v>-6738873</v>
          </cell>
        </row>
        <row r="3603">
          <cell r="A3603" t="str">
            <v>COOPERATIVE HYDRO EMBRUN INC.</v>
          </cell>
          <cell r="B3603" t="str">
            <v>COOPERATIVE HYDRO EMBRUN INC.</v>
          </cell>
          <cell r="C3603">
            <v>-486899</v>
          </cell>
        </row>
        <row r="3604">
          <cell r="A3604" t="str">
            <v>E.L.K. ENERGY INC.</v>
          </cell>
          <cell r="B3604" t="str">
            <v>E.L.K. ENERGY INC.</v>
          </cell>
          <cell r="C3604">
            <v>-3455631</v>
          </cell>
        </row>
        <row r="3605">
          <cell r="A3605" t="str">
            <v>EASTERN ONTARIO POWER INC.</v>
          </cell>
          <cell r="B3605" t="str">
            <v>CANADIAN NIAGARA POWER INC.</v>
          </cell>
          <cell r="C3605">
            <v>-1086190</v>
          </cell>
        </row>
        <row r="3606">
          <cell r="A3606" t="str">
            <v>ENERSOURCE HYDRO MISSISSAUGA INC.</v>
          </cell>
          <cell r="B3606" t="str">
            <v>ENERSOURCE HYDRO MISSISSAUGA INC.</v>
          </cell>
          <cell r="C3606">
            <v>-63456142</v>
          </cell>
        </row>
        <row r="3607">
          <cell r="A3607" t="str">
            <v>ENTEGRUS POWERLINES INC.</v>
          </cell>
          <cell r="B3607" t="str">
            <v>CHATHAM-KENT HYDRO INC.</v>
          </cell>
          <cell r="C3607">
            <v>-3886753</v>
          </cell>
        </row>
        <row r="3608">
          <cell r="A3608" t="str">
            <v>ENWIN UTILITIES LTD.</v>
          </cell>
          <cell r="B3608" t="str">
            <v>ENWIN UTILITIES LTD.</v>
          </cell>
          <cell r="C3608">
            <v>-11399979</v>
          </cell>
        </row>
        <row r="3609">
          <cell r="A3609" t="str">
            <v>ERIE THAMES POWERLINES CORPORATION</v>
          </cell>
          <cell r="B3609" t="str">
            <v>ERIE THAMES POWERLINES CORPORATION</v>
          </cell>
          <cell r="C3609">
            <v>-2720547</v>
          </cell>
        </row>
        <row r="3610">
          <cell r="A3610" t="str">
            <v>ESPANOLA REGIONAL HYDRO DISTRIBUTION CORPORATION</v>
          </cell>
          <cell r="B3610" t="str">
            <v>ESPANOLA REGIONAL HYDRO DISTRIBUTION CORPORATION</v>
          </cell>
          <cell r="C3610">
            <v>-177095</v>
          </cell>
        </row>
        <row r="3611">
          <cell r="A3611" t="str">
            <v>ESSEX POWERLINES CORPORATION</v>
          </cell>
          <cell r="B3611" t="str">
            <v>ESSEX POWERLINES CORPORATION</v>
          </cell>
          <cell r="C3611">
            <v>-7942366</v>
          </cell>
        </row>
        <row r="3612">
          <cell r="A3612" t="str">
            <v>FESTIVAL HYDRO INC.</v>
          </cell>
          <cell r="B3612" t="str">
            <v>FESTIVAL HYDRO INC.</v>
          </cell>
          <cell r="C3612">
            <v>-3578326</v>
          </cell>
        </row>
        <row r="3613">
          <cell r="A3613" t="str">
            <v>FORT FRANCES POWER CORPORATION</v>
          </cell>
          <cell r="B3613" t="str">
            <v>FORT FRANCES POWER CORPORATION</v>
          </cell>
          <cell r="C3613">
            <v>0</v>
          </cell>
        </row>
        <row r="3614">
          <cell r="A3614" t="str">
            <v>GRAND VALLEY ENERGY INC.</v>
          </cell>
          <cell r="B3614" t="str">
            <v>ORANGEVILLE HYDRO LIMITED</v>
          </cell>
          <cell r="C3614">
            <v>0</v>
          </cell>
        </row>
        <row r="3615">
          <cell r="A3615" t="str">
            <v>GREAT LAKES POWER LIMITED</v>
          </cell>
          <cell r="B3615" t="str">
            <v>GREAT LAKES POWER LIMITED</v>
          </cell>
          <cell r="C3615">
            <v>0</v>
          </cell>
        </row>
        <row r="3616">
          <cell r="A3616" t="str">
            <v>GREATER SUDBURY HYDRO INC.</v>
          </cell>
          <cell r="B3616" t="str">
            <v>GREATER SUDBURY HYDRO INC.</v>
          </cell>
          <cell r="C3616">
            <v>-11463452</v>
          </cell>
        </row>
        <row r="3617">
          <cell r="A3617" t="str">
            <v>GRIMSBY POWER INCORPORATED</v>
          </cell>
          <cell r="B3617" t="str">
            <v>GRIMSBY POWER INCORPORATED</v>
          </cell>
          <cell r="C3617">
            <v>-4022043</v>
          </cell>
        </row>
        <row r="3618">
          <cell r="A3618" t="str">
            <v>GUELPH HYDRO ELECTRIC SYSTEMS INC.</v>
          </cell>
          <cell r="B3618" t="str">
            <v>GUELPH HYDRO ELECTRIC SYSTEMS INC.</v>
          </cell>
          <cell r="C3618">
            <v>-27458350</v>
          </cell>
        </row>
        <row r="3619">
          <cell r="A3619" t="str">
            <v>HALDIMAND COUNTY HYDRO INC.</v>
          </cell>
          <cell r="B3619" t="str">
            <v>HALDIMAND COUNTY HYDRO INC.</v>
          </cell>
          <cell r="C3619">
            <v>-2249223</v>
          </cell>
        </row>
        <row r="3620">
          <cell r="A3620" t="str">
            <v>HALTON HILLS HYDRO INC.</v>
          </cell>
          <cell r="B3620" t="str">
            <v>HALTON HILLS HYDRO INC.</v>
          </cell>
          <cell r="C3620">
            <v>-4666684</v>
          </cell>
        </row>
        <row r="3621">
          <cell r="A3621" t="str">
            <v>HEARST POWER DISTRIBUTION COMPANY LIMITED</v>
          </cell>
          <cell r="B3621" t="str">
            <v>HEARST POWER DISTRIBUTION COMPANY LIMITED</v>
          </cell>
          <cell r="C3621">
            <v>0</v>
          </cell>
        </row>
        <row r="3622">
          <cell r="A3622" t="str">
            <v>HORIZON UTILITIES CORPORATION</v>
          </cell>
          <cell r="B3622" t="str">
            <v>HORIZON UTILITIES CORPORATION</v>
          </cell>
          <cell r="C3622">
            <v>-17837619</v>
          </cell>
        </row>
        <row r="3623">
          <cell r="A3623" t="str">
            <v>HYDRO 2000 INC.</v>
          </cell>
          <cell r="B3623" t="str">
            <v>HYDRO 2000 INC.</v>
          </cell>
          <cell r="C3623">
            <v>-110995</v>
          </cell>
        </row>
        <row r="3624">
          <cell r="A3624" t="str">
            <v>HYDRO HAWKESBURY INC.</v>
          </cell>
          <cell r="B3624" t="str">
            <v>HYDRO HAWKESBURY INC.</v>
          </cell>
          <cell r="C3624">
            <v>-54774</v>
          </cell>
        </row>
        <row r="3625">
          <cell r="A3625" t="str">
            <v>HYDRO ONE BRAMPTON NETWORKS INC.</v>
          </cell>
          <cell r="B3625" t="str">
            <v>HYDRO ONE BRAMPTON NETWORKS INC.</v>
          </cell>
          <cell r="C3625">
            <v>-87582820</v>
          </cell>
        </row>
        <row r="3626">
          <cell r="A3626" t="str">
            <v>HYDRO ONE NETWORKS INC.</v>
          </cell>
          <cell r="B3626" t="str">
            <v>HYDRO ONE NETWORKS INC.</v>
          </cell>
          <cell r="C3626">
            <v>0</v>
          </cell>
        </row>
        <row r="3627">
          <cell r="A3627" t="str">
            <v>HYDRO ONE REMOTE COMMUNITIES INC.</v>
          </cell>
          <cell r="B3627" t="str">
            <v>HYDRO ONE REMOTE COMMUNITIES INC.</v>
          </cell>
          <cell r="C3627">
            <v>0</v>
          </cell>
        </row>
        <row r="3628">
          <cell r="A3628" t="str">
            <v>HYDRO OTTAWA LIMITED</v>
          </cell>
          <cell r="B3628" t="str">
            <v>HYDRO OTTAWA LIMITED</v>
          </cell>
          <cell r="C3628">
            <v>-130908140</v>
          </cell>
        </row>
        <row r="3629">
          <cell r="A3629" t="str">
            <v>INNISFIL HYDRO DISTRIBUTION SYSTEMS LIMITED</v>
          </cell>
          <cell r="B3629" t="str">
            <v>INNISFIL HYDRO DISTRIBUTION SYSTEMS LIMITED</v>
          </cell>
          <cell r="C3629">
            <v>-4566109</v>
          </cell>
        </row>
        <row r="3630">
          <cell r="A3630" t="str">
            <v>KENORA HYDRO ELECTRIC CORPORATION LTD.</v>
          </cell>
          <cell r="B3630" t="str">
            <v>KENORA HYDRO ELECTRIC CORPORATION LTD.</v>
          </cell>
          <cell r="C3630">
            <v>-400422</v>
          </cell>
        </row>
        <row r="3631">
          <cell r="A3631" t="str">
            <v>KINGSTON HYDRO CORPORATION</v>
          </cell>
          <cell r="B3631" t="str">
            <v>KINGSTON HYDRO CORPORATION</v>
          </cell>
          <cell r="C3631">
            <v>-502032</v>
          </cell>
        </row>
        <row r="3632">
          <cell r="A3632" t="str">
            <v>KITCHENER-WILMOT HYDRO INC.</v>
          </cell>
          <cell r="B3632" t="str">
            <v>KITCHENER-WILMOT HYDRO INC.</v>
          </cell>
          <cell r="C3632">
            <v>-35269965</v>
          </cell>
        </row>
        <row r="3633">
          <cell r="A3633" t="str">
            <v>LAKEFRONT UTILITIES INC.</v>
          </cell>
          <cell r="B3633" t="str">
            <v>LAKEFRONT UTILITIES INC.</v>
          </cell>
          <cell r="C3633">
            <v>-1501383</v>
          </cell>
        </row>
        <row r="3634">
          <cell r="A3634" t="str">
            <v>LAKELAND POWER DISTRIBUTION LTD.</v>
          </cell>
          <cell r="B3634" t="str">
            <v>LAKELAND POWER DISTRIBUTION LTD.</v>
          </cell>
          <cell r="C3634">
            <v>-3765651</v>
          </cell>
        </row>
        <row r="3635">
          <cell r="A3635" t="str">
            <v>LONDON HYDRO INC.</v>
          </cell>
          <cell r="B3635" t="str">
            <v>LONDON HYDRO INC.</v>
          </cell>
          <cell r="C3635">
            <v>-22453005</v>
          </cell>
        </row>
        <row r="3636">
          <cell r="A3636" t="str">
            <v>MIDDLESEX POWER DISTRIBUTION CORPORATION</v>
          </cell>
          <cell r="B3636" t="str">
            <v>MIDDLESEX POWER DISTRIBUTION CORPORATION</v>
          </cell>
          <cell r="C3636">
            <v>-838745</v>
          </cell>
        </row>
        <row r="3637">
          <cell r="A3637" t="str">
            <v>MIDLAND POWER UTILITY CORPORATION</v>
          </cell>
          <cell r="B3637" t="str">
            <v>MIDLAND POWER UTILITY CORPORATION</v>
          </cell>
          <cell r="C3637">
            <v>-784980</v>
          </cell>
        </row>
        <row r="3638">
          <cell r="A3638" t="str">
            <v>MILTON HYDRO DISTRIBUTION INC.</v>
          </cell>
          <cell r="B3638" t="str">
            <v>MILTON HYDRO DISTRIBUTION INC.</v>
          </cell>
          <cell r="C3638">
            <v>-31780091</v>
          </cell>
        </row>
        <row r="3639">
          <cell r="A3639" t="str">
            <v>NEWMARKET-TAY POWER DISTRIBUTION LTD.</v>
          </cell>
          <cell r="B3639" t="str">
            <v>NEWMARKET-TAY POWER DISTRIBUTION LTD.</v>
          </cell>
          <cell r="C3639">
            <v>-15837221</v>
          </cell>
        </row>
        <row r="3640">
          <cell r="A3640" t="str">
            <v>NIAGARA PENINSULA ENERGY INC.</v>
          </cell>
          <cell r="B3640" t="str">
            <v>NIAGARA PENINSULA ENERGY INC.</v>
          </cell>
          <cell r="C3640">
            <v>-15122688</v>
          </cell>
        </row>
        <row r="3641">
          <cell r="A3641" t="str">
            <v>NIAGARA-ON-THE-LAKE HYDRO INC.</v>
          </cell>
          <cell r="B3641" t="str">
            <v>NIAGARA-ON-THE-LAKE HYDRO INC.</v>
          </cell>
          <cell r="C3641">
            <v>-5038608</v>
          </cell>
        </row>
        <row r="3642">
          <cell r="A3642" t="str">
            <v>NORFOLK POWER DISTRIBUTION INC.</v>
          </cell>
          <cell r="B3642" t="str">
            <v>NORFOLK POWER DISTRIBUTION INC.</v>
          </cell>
          <cell r="C3642">
            <v>-7122607</v>
          </cell>
        </row>
        <row r="3643">
          <cell r="A3643" t="str">
            <v>NORTH BAY HYDRO DISTRIBUTION LIMITED</v>
          </cell>
          <cell r="B3643" t="str">
            <v>NORTH BAY HYDRO DISTRIBUTION LIMITED</v>
          </cell>
          <cell r="C3643">
            <v>-5267808</v>
          </cell>
        </row>
        <row r="3644">
          <cell r="A3644" t="str">
            <v>NORTHERN ONTARIO WIRES INC.</v>
          </cell>
          <cell r="B3644" t="str">
            <v>NORTHERN ONTARIO WIRES INC.</v>
          </cell>
          <cell r="C3644">
            <v>0</v>
          </cell>
        </row>
        <row r="3645">
          <cell r="A3645" t="str">
            <v>OAKVILLE HYDRO ELECTRICITY DISTRIBUTION INC.</v>
          </cell>
          <cell r="B3645" t="str">
            <v>OAKVILLE HYDRO ELECTRICITY DISTRIBUTION INC.</v>
          </cell>
          <cell r="C3645">
            <v>-26528944</v>
          </cell>
        </row>
        <row r="3646">
          <cell r="A3646" t="str">
            <v>ORANGEVILLE HYDRO LIMITED</v>
          </cell>
          <cell r="B3646" t="str">
            <v>ORANGEVILLE HYDRO LIMITED</v>
          </cell>
          <cell r="C3646">
            <v>-3086415</v>
          </cell>
        </row>
        <row r="3647">
          <cell r="A3647" t="str">
            <v>ORILLIA POWER DISTRIBUTION CORPORATION</v>
          </cell>
          <cell r="B3647" t="str">
            <v>ORILLIA POWER DISTRIBUTION CORPORATION</v>
          </cell>
          <cell r="C3647">
            <v>-371388</v>
          </cell>
        </row>
        <row r="3648">
          <cell r="A3648" t="str">
            <v>OSHAWA PUC NETWORKS INC.</v>
          </cell>
          <cell r="B3648" t="str">
            <v>OSHAWA PUC NETWORKS INC.</v>
          </cell>
          <cell r="C3648">
            <v>-25016471</v>
          </cell>
        </row>
        <row r="3649">
          <cell r="A3649" t="str">
            <v>OTTAWA RIVER POWER CORPORATION</v>
          </cell>
          <cell r="B3649" t="str">
            <v>OTTAWA RIVER POWER CORPORATION</v>
          </cell>
          <cell r="C3649">
            <v>-963537</v>
          </cell>
        </row>
        <row r="3650">
          <cell r="A3650" t="str">
            <v>PARRY SOUND POWER CORPORATION</v>
          </cell>
          <cell r="B3650" t="str">
            <v>PARRY SOUND POWER CORPORATION</v>
          </cell>
          <cell r="C3650">
            <v>-792085</v>
          </cell>
        </row>
        <row r="3651">
          <cell r="A3651" t="str">
            <v>PETERBOROUGH DISTRIBUTION INCORPORATED</v>
          </cell>
          <cell r="B3651" t="str">
            <v>PETERBOROUGH DISTRIBUTION INCORPORATED</v>
          </cell>
          <cell r="C3651">
            <v>-8184401</v>
          </cell>
        </row>
        <row r="3652">
          <cell r="A3652" t="str">
            <v>PORT COLBORNE HYDRO INC.</v>
          </cell>
          <cell r="B3652" t="str">
            <v>CANADIAN NIAGARA POWER INC.</v>
          </cell>
          <cell r="C3652">
            <v>-407239</v>
          </cell>
        </row>
        <row r="3653">
          <cell r="A3653" t="str">
            <v>POWERSTREAM INC.</v>
          </cell>
          <cell r="B3653" t="str">
            <v>POWERSTREAM INC.</v>
          </cell>
          <cell r="C3653">
            <v>-180723860</v>
          </cell>
        </row>
        <row r="3654">
          <cell r="A3654" t="str">
            <v>PUC DISTRIBUTION INC.</v>
          </cell>
          <cell r="B3654" t="str">
            <v>PUC DISTRIBUTION INC.</v>
          </cell>
          <cell r="C3654">
            <v>-2925643</v>
          </cell>
        </row>
        <row r="3655">
          <cell r="A3655" t="str">
            <v>RENFREW HYDRO INC.</v>
          </cell>
          <cell r="B3655" t="str">
            <v>RENFREW HYDRO INC.</v>
          </cell>
          <cell r="C3655">
            <v>0</v>
          </cell>
        </row>
        <row r="3656">
          <cell r="A3656" t="str">
            <v>RIDEAU ST. LAWRENCE DISTRIBUTION INC.</v>
          </cell>
          <cell r="B3656" t="str">
            <v>RIDEAU ST. LAWRENCE DISTRIBUTION INC.</v>
          </cell>
          <cell r="C3656">
            <v>-361204</v>
          </cell>
        </row>
        <row r="3657">
          <cell r="A3657" t="str">
            <v>SIOUX LOOKOUT HYDRO INC.</v>
          </cell>
          <cell r="B3657" t="str">
            <v>SIOUX LOOKOUT HYDRO INC.</v>
          </cell>
          <cell r="C3657">
            <v>-608208</v>
          </cell>
        </row>
        <row r="3658">
          <cell r="A3658" t="str">
            <v>ST. THOMAS ENERGY INC.</v>
          </cell>
          <cell r="B3658" t="str">
            <v>ST. THOMAS ENERGY INC.</v>
          </cell>
          <cell r="C3658">
            <v>-6261178</v>
          </cell>
        </row>
        <row r="3659">
          <cell r="A3659" t="str">
            <v>THUNDER BAY HYDRO ELECTRICITY DISTRIBUTION INC.</v>
          </cell>
          <cell r="B3659" t="str">
            <v>THUNDER BAY HYDRO ELECTRICITY DISTRIBUTION INC.</v>
          </cell>
          <cell r="C3659">
            <v>-7494028</v>
          </cell>
        </row>
        <row r="3660">
          <cell r="A3660" t="str">
            <v>TILLSONBURG HYDRO INC.</v>
          </cell>
          <cell r="B3660" t="str">
            <v>TILLSONBURG HYDRO INC.</v>
          </cell>
          <cell r="C3660">
            <v>-2427357</v>
          </cell>
        </row>
        <row r="3661">
          <cell r="A3661" t="str">
            <v>TORONTO HYDRO-ELECTRIC SYSTEM LIMITED</v>
          </cell>
          <cell r="B3661" t="str">
            <v>TORONTO HYDRO-ELECTRIC SYSTEM LIMITED</v>
          </cell>
          <cell r="C3661">
            <v>-224183983</v>
          </cell>
        </row>
        <row r="3662">
          <cell r="A3662" t="str">
            <v>VERIDIAN CONNECTIONS INC.</v>
          </cell>
          <cell r="B3662" t="str">
            <v>VERIDIAN CONNECTIONS INC.</v>
          </cell>
          <cell r="C3662">
            <v>-42165994</v>
          </cell>
        </row>
        <row r="3663">
          <cell r="A3663" t="str">
            <v>WASAGA DISTRIBUTION INC.</v>
          </cell>
          <cell r="B3663" t="str">
            <v>WASAGA DISTRIBUTION INC.</v>
          </cell>
          <cell r="C3663">
            <v>-2396922</v>
          </cell>
        </row>
        <row r="3664">
          <cell r="A3664" t="str">
            <v>WATERLOO NORTH HYDRO INC.</v>
          </cell>
          <cell r="B3664" t="str">
            <v>WATERLOO NORTH HYDRO INC.</v>
          </cell>
          <cell r="C3664">
            <v>-20689911</v>
          </cell>
        </row>
        <row r="3665">
          <cell r="A3665" t="str">
            <v>WELLAND HYDRO-ELECTRIC SYSTEM CORP.</v>
          </cell>
          <cell r="B3665" t="str">
            <v>WELLAND HYDRO-ELECTRIC SYSTEM CORP.</v>
          </cell>
          <cell r="C3665">
            <v>-1444763</v>
          </cell>
        </row>
        <row r="3666">
          <cell r="A3666" t="str">
            <v>WELLINGTON NORTH POWER INC.</v>
          </cell>
          <cell r="B3666" t="str">
            <v>WELLINGTON NORTH POWER INC.</v>
          </cell>
          <cell r="C3666">
            <v>-196597</v>
          </cell>
        </row>
        <row r="3667">
          <cell r="A3667" t="str">
            <v>WEST COAST HURON ENERGY INC.</v>
          </cell>
          <cell r="B3667" t="str">
            <v>WEST COAST HURON ENERGY INC.</v>
          </cell>
          <cell r="C3667">
            <v>-320425</v>
          </cell>
        </row>
        <row r="3668">
          <cell r="A3668" t="str">
            <v>WEST PERTH POWER INC.</v>
          </cell>
          <cell r="B3668" t="str">
            <v>ERIE THAMES POWERLINES CORPORATION</v>
          </cell>
          <cell r="C3668">
            <v>-282598</v>
          </cell>
        </row>
        <row r="3669">
          <cell r="A3669" t="str">
            <v>WESTARIO POWER INC.</v>
          </cell>
          <cell r="B3669" t="str">
            <v>WESTARIO POWER INC.</v>
          </cell>
          <cell r="C3669">
            <v>-6007144</v>
          </cell>
        </row>
        <row r="3670">
          <cell r="A3670" t="str">
            <v>WHITBY HYDRO ELECTRIC CORPORATION</v>
          </cell>
          <cell r="B3670" t="str">
            <v>WHITBY HYDRO ELECTRIC CORPORATION</v>
          </cell>
          <cell r="C3670">
            <v>-20894884</v>
          </cell>
        </row>
        <row r="3671">
          <cell r="A3671" t="str">
            <v>WOODSTOCK HYDRO SERVICES INC.</v>
          </cell>
          <cell r="B3671" t="str">
            <v>WOODSTOCK HYDRO SERVICES INC.</v>
          </cell>
          <cell r="C3671">
            <v>-3171548</v>
          </cell>
        </row>
        <row r="3676">
          <cell r="A3676" t="str">
            <v>ALGOMA POWER INC.</v>
          </cell>
          <cell r="B3676" t="str">
            <v>ALGOMA POWER INC.</v>
          </cell>
          <cell r="C3676">
            <v>0</v>
          </cell>
        </row>
        <row r="3677">
          <cell r="A3677" t="str">
            <v>ATIKOKAN HYDRO INC.</v>
          </cell>
          <cell r="B3677" t="str">
            <v>ATIKOKAN HYDRO INC.</v>
          </cell>
          <cell r="C3677">
            <v>0</v>
          </cell>
        </row>
        <row r="3678">
          <cell r="A3678" t="str">
            <v>BLUEWATER POWER DISTRIBUTION CORPORATION</v>
          </cell>
          <cell r="B3678" t="str">
            <v>BLUEWATER POWER DISTRIBUTION CORPORATION</v>
          </cell>
          <cell r="C3678">
            <v>-4383984</v>
          </cell>
        </row>
        <row r="3679">
          <cell r="A3679" t="str">
            <v>BRANT COUNTY POWER INC.</v>
          </cell>
          <cell r="B3679" t="str">
            <v>BRANT COUNTY POWER INC.</v>
          </cell>
          <cell r="C3679">
            <v>-1798770</v>
          </cell>
        </row>
        <row r="3680">
          <cell r="A3680" t="str">
            <v>BRANTFORD POWER INC.</v>
          </cell>
          <cell r="B3680" t="str">
            <v>BRANTFORD POWER INC.</v>
          </cell>
          <cell r="C3680">
            <v>-3389425</v>
          </cell>
        </row>
        <row r="3681">
          <cell r="A3681" t="str">
            <v>BURLINGTON HYDRO INC.</v>
          </cell>
          <cell r="B3681" t="str">
            <v>BURLINGTON HYDRO INC.</v>
          </cell>
          <cell r="C3681">
            <v>-19753629</v>
          </cell>
        </row>
        <row r="3682">
          <cell r="A3682" t="str">
            <v>CAMBRIDGE AND NORTH DUMFRIES HYDRO INC.</v>
          </cell>
          <cell r="B3682" t="str">
            <v>CAMBRIDGE AND NORTH DUMFRIES HYDRO INC.</v>
          </cell>
          <cell r="C3682">
            <v>-13745395</v>
          </cell>
        </row>
        <row r="3683">
          <cell r="A3683" t="str">
            <v>CANADIAN NIAGARA POWER INC.</v>
          </cell>
          <cell r="B3683" t="str">
            <v>CANADIAN NIAGARA POWER INC.</v>
          </cell>
          <cell r="C3683">
            <v>-5691056</v>
          </cell>
        </row>
        <row r="3684">
          <cell r="A3684" t="str">
            <v>CENTRE WELLINGTON HYDRO LTD.</v>
          </cell>
          <cell r="B3684" t="str">
            <v>CENTRE WELLINGTON HYDRO LTD.</v>
          </cell>
          <cell r="C3684">
            <v>-1324667</v>
          </cell>
        </row>
        <row r="3685">
          <cell r="A3685" t="str">
            <v>CHAPLEAU PUBLIC UTILITIES CORPORATION</v>
          </cell>
          <cell r="B3685" t="str">
            <v>CHAPLEAU PUBLIC UTILITIES CORPORATION</v>
          </cell>
          <cell r="C3685">
            <v>0</v>
          </cell>
        </row>
        <row r="3686">
          <cell r="A3686" t="str">
            <v>CLINTON POWER CORPORATION</v>
          </cell>
          <cell r="B3686" t="str">
            <v>ERIE THAMES POWERLINES CORPORATION</v>
          </cell>
          <cell r="C3686">
            <v>-49582</v>
          </cell>
        </row>
        <row r="3687">
          <cell r="A3687" t="str">
            <v>COLLUS POWER CORPORATION</v>
          </cell>
          <cell r="B3687" t="str">
            <v>COLLUS POWER CORPORATION</v>
          </cell>
          <cell r="C3687">
            <v>-9354806</v>
          </cell>
        </row>
        <row r="3688">
          <cell r="A3688" t="str">
            <v>COOPERATIVE HYDRO EMBRUN INC.</v>
          </cell>
          <cell r="B3688" t="str">
            <v>COOPERATIVE HYDRO EMBRUN INC.</v>
          </cell>
          <cell r="C3688">
            <v>-421428</v>
          </cell>
        </row>
        <row r="3689">
          <cell r="A3689" t="str">
            <v>E.L.K. ENERGY INC.</v>
          </cell>
          <cell r="B3689" t="str">
            <v>E.L.K. ENERGY INC.</v>
          </cell>
          <cell r="C3689">
            <v>-3645343</v>
          </cell>
        </row>
        <row r="3690">
          <cell r="A3690" t="str">
            <v>ENERSOURCE HYDRO MISSISSAUGA INC.</v>
          </cell>
          <cell r="B3690" t="str">
            <v>ENERSOURCE HYDRO MISSISSAUGA INC.</v>
          </cell>
          <cell r="C3690">
            <v>-54183836</v>
          </cell>
        </row>
        <row r="3691">
          <cell r="A3691" t="str">
            <v>ENTEGRUS POWERLINES INC.</v>
          </cell>
          <cell r="B3691" t="str">
            <v>CHATHAM-KENT HYDRO INC.</v>
          </cell>
          <cell r="C3691">
            <v>-4167517</v>
          </cell>
        </row>
        <row r="3692">
          <cell r="A3692" t="str">
            <v>ENWIN UTILITIES LTD.</v>
          </cell>
          <cell r="B3692" t="str">
            <v>ENWIN UTILITIES LTD.</v>
          </cell>
          <cell r="C3692">
            <v>-11951032</v>
          </cell>
        </row>
        <row r="3693">
          <cell r="A3693" t="str">
            <v>ERIE THAMES POWERLINES CORPORATION</v>
          </cell>
          <cell r="B3693" t="str">
            <v>ERIE THAMES POWERLINES CORPORATION</v>
          </cell>
          <cell r="C3693">
            <v>-3066437</v>
          </cell>
        </row>
        <row r="3694">
          <cell r="A3694" t="str">
            <v>ESPANOLA REGIONAL HYDRO DISTRIBUTION CORPORATION</v>
          </cell>
          <cell r="B3694" t="str">
            <v>ESPANOLA REGIONAL HYDRO DISTRIBUTION CORPORATION</v>
          </cell>
          <cell r="C3694">
            <v>-220966</v>
          </cell>
        </row>
        <row r="3695">
          <cell r="A3695" t="str">
            <v>ESSEX POWERLINES CORPORATION</v>
          </cell>
          <cell r="B3695" t="str">
            <v>ESSEX POWERLINES CORPORATION</v>
          </cell>
          <cell r="C3695">
            <v>-8396091</v>
          </cell>
        </row>
        <row r="3696">
          <cell r="A3696" t="str">
            <v>FESTIVAL HYDRO INC.</v>
          </cell>
          <cell r="B3696" t="str">
            <v>FESTIVAL HYDRO INC.</v>
          </cell>
          <cell r="C3696">
            <v>-3824532</v>
          </cell>
        </row>
        <row r="3697">
          <cell r="A3697" t="str">
            <v>FORT FRANCES POWER CORPORATION</v>
          </cell>
          <cell r="B3697" t="str">
            <v>FORT FRANCES POWER CORPORATION</v>
          </cell>
          <cell r="C3697">
            <v>0</v>
          </cell>
        </row>
        <row r="3698">
          <cell r="A3698" t="str">
            <v>GREATER SUDBURY HYDRO INC.</v>
          </cell>
          <cell r="B3698" t="str">
            <v>GREATER SUDBURY HYDRO INC.</v>
          </cell>
          <cell r="C3698">
            <v>-12251664</v>
          </cell>
        </row>
        <row r="3699">
          <cell r="A3699" t="str">
            <v>GRIMSBY POWER INCORPORATED</v>
          </cell>
          <cell r="B3699" t="str">
            <v>GRIMSBY POWER INCORPORATED</v>
          </cell>
          <cell r="C3699">
            <v>-4109851</v>
          </cell>
        </row>
        <row r="3700">
          <cell r="A3700" t="str">
            <v>GUELPH HYDRO ELECTRIC SYSTEMS INC.</v>
          </cell>
          <cell r="B3700" t="str">
            <v>GUELPH HYDRO ELECTRIC SYSTEMS INC.</v>
          </cell>
          <cell r="C3700">
            <v>-31794646</v>
          </cell>
        </row>
        <row r="3701">
          <cell r="A3701" t="str">
            <v>HALDIMAND COUNTY HYDRO INC.</v>
          </cell>
          <cell r="B3701" t="str">
            <v>HALDIMAND COUNTY HYDRO INC.</v>
          </cell>
          <cell r="C3701">
            <v>-3456315</v>
          </cell>
        </row>
        <row r="3702">
          <cell r="A3702" t="str">
            <v>HALTON HILLS HYDRO INC.</v>
          </cell>
          <cell r="B3702" t="str">
            <v>HALTON HILLS HYDRO INC.</v>
          </cell>
          <cell r="C3702">
            <v>-5466025</v>
          </cell>
        </row>
        <row r="3703">
          <cell r="A3703" t="str">
            <v>HEARST POWER DISTRIBUTION COMPANY LIMITED</v>
          </cell>
          <cell r="B3703" t="str">
            <v>HEARST POWER DISTRIBUTION COMPANY LIMITED</v>
          </cell>
          <cell r="C3703">
            <v>0</v>
          </cell>
        </row>
        <row r="3704">
          <cell r="A3704" t="str">
            <v>HORIZON UTILITIES CORPORATION</v>
          </cell>
          <cell r="B3704" t="str">
            <v>HORIZON UTILITIES CORPORATION</v>
          </cell>
          <cell r="C3704">
            <v>-23512928</v>
          </cell>
        </row>
        <row r="3705">
          <cell r="A3705" t="str">
            <v>HYDRO 2000 INC.</v>
          </cell>
          <cell r="B3705" t="str">
            <v>HYDRO 2000 INC.</v>
          </cell>
          <cell r="C3705">
            <v>-140754</v>
          </cell>
        </row>
        <row r="3706">
          <cell r="A3706" t="str">
            <v>HYDRO HAWKESBURY INC.</v>
          </cell>
          <cell r="B3706" t="str">
            <v>HYDRO HAWKESBURY INC.</v>
          </cell>
          <cell r="C3706">
            <v>-66537</v>
          </cell>
        </row>
        <row r="3707">
          <cell r="A3707" t="str">
            <v>HYDRO ONE BRAMPTON NETWORKS INC.</v>
          </cell>
          <cell r="B3707" t="str">
            <v>HYDRO ONE BRAMPTON NETWORKS INC.</v>
          </cell>
          <cell r="C3707">
            <v>-100287257</v>
          </cell>
        </row>
        <row r="3708">
          <cell r="A3708" t="str">
            <v>HYDRO ONE NETWORKS INC.</v>
          </cell>
          <cell r="B3708" t="str">
            <v>HYDRO ONE NETWORKS INC.</v>
          </cell>
          <cell r="C3708">
            <v>0</v>
          </cell>
        </row>
        <row r="3709">
          <cell r="A3709" t="str">
            <v>HYDRO ONE REMOTE COMMUNITIES INC.</v>
          </cell>
          <cell r="B3709" t="str">
            <v>HYDRO ONE REMOTE COMMUNITIES INC.</v>
          </cell>
          <cell r="C3709">
            <v>0</v>
          </cell>
        </row>
        <row r="3710">
          <cell r="A3710" t="str">
            <v>HYDRO OTTAWA LIMITED</v>
          </cell>
          <cell r="B3710" t="str">
            <v>HYDRO OTTAWA LIMITED</v>
          </cell>
          <cell r="C3710">
            <v>-155393004</v>
          </cell>
        </row>
        <row r="3711">
          <cell r="A3711" t="str">
            <v>INNISFIL HYDRO DISTRIBUTION SYSTEMS LIMITED</v>
          </cell>
          <cell r="B3711" t="str">
            <v>INNISFIL HYDRO DISTRIBUTION SYSTEMS LIMITED</v>
          </cell>
          <cell r="C3711">
            <v>-5391302</v>
          </cell>
        </row>
        <row r="3712">
          <cell r="A3712" t="str">
            <v>KENORA HYDRO ELECTRIC CORPORATION LTD.</v>
          </cell>
          <cell r="B3712" t="str">
            <v>KENORA HYDRO ELECTRIC CORPORATION LTD.</v>
          </cell>
          <cell r="C3712">
            <v>-455313</v>
          </cell>
        </row>
        <row r="3713">
          <cell r="A3713" t="str">
            <v>KINGSTON HYDRO CORPORATION</v>
          </cell>
          <cell r="B3713" t="str">
            <v>KINGSTON HYDRO CORPORATION</v>
          </cell>
          <cell r="C3713">
            <v>-596128</v>
          </cell>
        </row>
        <row r="3714">
          <cell r="A3714" t="str">
            <v>KITCHENER-WILMOT HYDRO INC.</v>
          </cell>
          <cell r="B3714" t="str">
            <v>KITCHENER-WILMOT HYDRO INC.</v>
          </cell>
          <cell r="C3714">
            <v>-37619038</v>
          </cell>
        </row>
        <row r="3715">
          <cell r="A3715" t="str">
            <v>LAKEFRONT UTILITIES INC.</v>
          </cell>
          <cell r="B3715" t="str">
            <v>LAKEFRONT UTILITIES INC.</v>
          </cell>
          <cell r="C3715">
            <v>-1601978</v>
          </cell>
        </row>
        <row r="3716">
          <cell r="A3716" t="str">
            <v>LAKELAND POWER DISTRIBUTION LTD.</v>
          </cell>
          <cell r="B3716" t="str">
            <v>LAKELAND POWER DISTRIBUTION LTD.</v>
          </cell>
          <cell r="C3716">
            <v>-4111835</v>
          </cell>
        </row>
        <row r="3717">
          <cell r="A3717" t="str">
            <v>LONDON HYDRO INC.</v>
          </cell>
          <cell r="B3717" t="str">
            <v>LONDON HYDRO INC.</v>
          </cell>
          <cell r="C3717">
            <v>-26148513</v>
          </cell>
        </row>
        <row r="3718">
          <cell r="A3718" t="str">
            <v>MIDDLESEX POWER DISTRIBUTION CORPORATION</v>
          </cell>
          <cell r="B3718" t="str">
            <v>MIDDLESEX POWER DISTRIBUTION CORPORATION</v>
          </cell>
          <cell r="C3718">
            <v>-979322</v>
          </cell>
        </row>
        <row r="3719">
          <cell r="A3719" t="str">
            <v>MIDLAND POWER UTILITY CORPORATION</v>
          </cell>
          <cell r="B3719" t="str">
            <v>MIDLAND POWER UTILITY CORPORATION</v>
          </cell>
          <cell r="C3719">
            <v>-1259866</v>
          </cell>
        </row>
        <row r="3720">
          <cell r="A3720" t="str">
            <v>MILTON HYDRO DISTRIBUTION INC.</v>
          </cell>
          <cell r="B3720" t="str">
            <v>MILTON HYDRO DISTRIBUTION INC.</v>
          </cell>
          <cell r="C3720">
            <v>-35454436</v>
          </cell>
        </row>
        <row r="3721">
          <cell r="A3721" t="str">
            <v>NEWMARKET-TAY POWER DISTRIBUTION LTD.</v>
          </cell>
          <cell r="B3721" t="str">
            <v>NEWMARKET-TAY POWER DISTRIBUTION LTD.</v>
          </cell>
          <cell r="C3721">
            <v>-17954602</v>
          </cell>
        </row>
        <row r="3722">
          <cell r="A3722" t="str">
            <v>NIAGARA PENINSULA ENERGY INC.</v>
          </cell>
          <cell r="B3722" t="str">
            <v>NIAGARA PENINSULA ENERGY INC.</v>
          </cell>
          <cell r="C3722">
            <v>-16320649</v>
          </cell>
        </row>
        <row r="3723">
          <cell r="A3723" t="str">
            <v>NIAGARA-ON-THE-LAKE HYDRO INC.</v>
          </cell>
          <cell r="B3723" t="str">
            <v>NIAGARA-ON-THE-LAKE HYDRO INC.</v>
          </cell>
          <cell r="C3723">
            <v>-5507838</v>
          </cell>
        </row>
        <row r="3724">
          <cell r="A3724" t="str">
            <v>NORFOLK POWER DISTRIBUTION INC.</v>
          </cell>
          <cell r="B3724" t="str">
            <v>NORFOLK POWER DISTRIBUTION INC.</v>
          </cell>
          <cell r="C3724">
            <v>-7654021</v>
          </cell>
        </row>
        <row r="3725">
          <cell r="A3725" t="str">
            <v>NORTH BAY HYDRO DISTRIBUTION LIMITED</v>
          </cell>
          <cell r="B3725" t="str">
            <v>NORTH BAY HYDRO DISTRIBUTION LIMITED</v>
          </cell>
          <cell r="C3725">
            <v>-6191811</v>
          </cell>
        </row>
        <row r="3726">
          <cell r="A3726" t="str">
            <v>NORTHERN ONTARIO WIRES INC.</v>
          </cell>
          <cell r="B3726" t="str">
            <v>NORTHERN ONTARIO WIRES INC.</v>
          </cell>
          <cell r="C3726">
            <v>0</v>
          </cell>
        </row>
        <row r="3727">
          <cell r="A3727" t="str">
            <v>OAKVILLE HYDRO ELECTRICITY DISTRIBUTION INC.</v>
          </cell>
          <cell r="B3727" t="str">
            <v>OAKVILLE HYDRO ELECTRICITY DISTRIBUTION INC.</v>
          </cell>
          <cell r="C3727">
            <v>-30508383</v>
          </cell>
        </row>
        <row r="3728">
          <cell r="A3728" t="str">
            <v>ORANGEVILLE HYDRO LIMITED</v>
          </cell>
          <cell r="B3728" t="str">
            <v>ORANGEVILLE HYDRO LIMITED</v>
          </cell>
          <cell r="C3728">
            <v>-3340092</v>
          </cell>
        </row>
        <row r="3729">
          <cell r="A3729" t="str">
            <v>ORILLIA POWER DISTRIBUTION CORPORATION</v>
          </cell>
          <cell r="B3729" t="str">
            <v>ORILLIA POWER DISTRIBUTION CORPORATION</v>
          </cell>
          <cell r="C3729">
            <v>-411379</v>
          </cell>
        </row>
        <row r="3730">
          <cell r="A3730" t="str">
            <v>OSHAWA PUC NETWORKS INC.</v>
          </cell>
          <cell r="B3730" t="str">
            <v>OSHAWA PUC NETWORKS INC.</v>
          </cell>
          <cell r="C3730">
            <v>-26281845</v>
          </cell>
        </row>
        <row r="3731">
          <cell r="A3731" t="str">
            <v>OTTAWA RIVER POWER CORPORATION</v>
          </cell>
          <cell r="B3731" t="str">
            <v>OTTAWA RIVER POWER CORPORATION</v>
          </cell>
          <cell r="C3731">
            <v>-1032514</v>
          </cell>
        </row>
        <row r="3732">
          <cell r="A3732" t="str">
            <v>PARRY SOUND POWER CORPORATION</v>
          </cell>
          <cell r="B3732" t="str">
            <v>PARRY SOUND POWER CORPORATION</v>
          </cell>
          <cell r="C3732">
            <v>-798703</v>
          </cell>
        </row>
        <row r="3733">
          <cell r="A3733" t="str">
            <v>PETERBOROUGH DISTRIBUTION INCORPORATED</v>
          </cell>
          <cell r="B3733" t="str">
            <v>PETERBOROUGH DISTRIBUTION INCORPORATED</v>
          </cell>
          <cell r="C3733">
            <v>-9084756</v>
          </cell>
        </row>
        <row r="3734">
          <cell r="A3734" t="str">
            <v>PORT COLBORNE HYDRO INC.</v>
          </cell>
          <cell r="B3734" t="str">
            <v>CANADIAN NIAGARA POWER INC.</v>
          </cell>
          <cell r="C3734">
            <v>-1260417</v>
          </cell>
        </row>
        <row r="3735">
          <cell r="A3735" t="str">
            <v>POWERSTREAM INC.</v>
          </cell>
          <cell r="B3735" t="str">
            <v>POWERSTREAM INC.</v>
          </cell>
          <cell r="C3735">
            <v>-253973279</v>
          </cell>
        </row>
        <row r="3736">
          <cell r="A3736" t="str">
            <v>PUC DISTRIBUTION INC.</v>
          </cell>
          <cell r="B3736" t="str">
            <v>PUC DISTRIBUTION INC.</v>
          </cell>
          <cell r="C3736">
            <v>-3969222</v>
          </cell>
        </row>
        <row r="3737">
          <cell r="A3737" t="str">
            <v>RENFREW HYDRO INC.</v>
          </cell>
          <cell r="B3737" t="str">
            <v>RENFREW HYDRO INC.</v>
          </cell>
          <cell r="C3737">
            <v>0</v>
          </cell>
        </row>
        <row r="3738">
          <cell r="A3738" t="str">
            <v>RIDEAU ST. LAWRENCE DISTRIBUTION INC.</v>
          </cell>
          <cell r="B3738" t="str">
            <v>RIDEAU ST. LAWRENCE DISTRIBUTION INC.</v>
          </cell>
          <cell r="C3738">
            <v>-360987</v>
          </cell>
        </row>
        <row r="3739">
          <cell r="A3739" t="str">
            <v>SIOUX LOOKOUT HYDRO INC.</v>
          </cell>
          <cell r="B3739" t="str">
            <v>SIOUX LOOKOUT HYDRO INC.</v>
          </cell>
          <cell r="C3739">
            <v>-704417</v>
          </cell>
        </row>
        <row r="3740">
          <cell r="A3740" t="str">
            <v>ST. THOMAS ENERGY INC.</v>
          </cell>
          <cell r="B3740" t="str">
            <v>ST. THOMAS ENERGY INC.</v>
          </cell>
          <cell r="C3740">
            <v>-6526610</v>
          </cell>
        </row>
        <row r="3741">
          <cell r="A3741" t="str">
            <v>THUNDER BAY HYDRO ELECTRICITY DISTRIBUTION INC.</v>
          </cell>
          <cell r="B3741" t="str">
            <v>THUNDER BAY HYDRO ELECTRICITY DISTRIBUTION INC.</v>
          </cell>
          <cell r="C3741">
            <v>-8315003</v>
          </cell>
        </row>
        <row r="3742">
          <cell r="A3742" t="str">
            <v>TILLSONBURG HYDRO INC.</v>
          </cell>
          <cell r="B3742" t="str">
            <v>TILLSONBURG HYDRO INC.</v>
          </cell>
          <cell r="C3742">
            <v>-2519204</v>
          </cell>
        </row>
        <row r="3743">
          <cell r="A3743" t="str">
            <v>TORONTO HYDRO-ELECTRIC SYSTEM LIMITED</v>
          </cell>
          <cell r="B3743" t="str">
            <v>TORONTO HYDRO-ELECTRIC SYSTEM LIMITED</v>
          </cell>
          <cell r="C3743">
            <v>-242733722</v>
          </cell>
        </row>
        <row r="3744">
          <cell r="A3744" t="str">
            <v>VERIDIAN CONNECTIONS INC.</v>
          </cell>
          <cell r="B3744" t="str">
            <v>VERIDIAN CONNECTIONS INC.</v>
          </cell>
          <cell r="C3744">
            <v>-45880811</v>
          </cell>
        </row>
        <row r="3745">
          <cell r="A3745" t="str">
            <v>WASAGA DISTRIBUTION INC.</v>
          </cell>
          <cell r="B3745" t="str">
            <v>WASAGA DISTRIBUTION INC.</v>
          </cell>
          <cell r="C3745">
            <v>-3815152</v>
          </cell>
        </row>
        <row r="3746">
          <cell r="A3746" t="str">
            <v>WATERLOO NORTH HYDRO INC.</v>
          </cell>
          <cell r="B3746" t="str">
            <v>WATERLOO NORTH HYDRO INC.</v>
          </cell>
          <cell r="C3746">
            <v>-22468948</v>
          </cell>
        </row>
        <row r="3747">
          <cell r="A3747" t="str">
            <v>WELLAND HYDRO-ELECTRIC SYSTEM CORP.</v>
          </cell>
          <cell r="B3747" t="str">
            <v>WELLAND HYDRO-ELECTRIC SYSTEM CORP.</v>
          </cell>
          <cell r="C3747">
            <v>-1518155</v>
          </cell>
        </row>
        <row r="3748">
          <cell r="A3748" t="str">
            <v>WELLINGTON NORTH POWER INC.</v>
          </cell>
          <cell r="B3748" t="str">
            <v>WELLINGTON NORTH POWER INC.</v>
          </cell>
          <cell r="C3748">
            <v>-186985</v>
          </cell>
        </row>
        <row r="3749">
          <cell r="A3749" t="str">
            <v>WEST COAST HURON ENERGY INC.</v>
          </cell>
          <cell r="B3749" t="str">
            <v>WEST COAST HURON ENERGY INC.</v>
          </cell>
          <cell r="C3749">
            <v>-346545</v>
          </cell>
        </row>
        <row r="3750">
          <cell r="A3750" t="str">
            <v>WEST PERTH POWER INC.</v>
          </cell>
          <cell r="B3750" t="str">
            <v>ERIE THAMES POWERLINES CORPORATION</v>
          </cell>
          <cell r="C3750">
            <v>-349199</v>
          </cell>
        </row>
        <row r="3751">
          <cell r="A3751" t="str">
            <v>WESTARIO POWER INC.</v>
          </cell>
          <cell r="B3751" t="str">
            <v>WESTARIO POWER INC.</v>
          </cell>
          <cell r="C3751">
            <v>-7268124</v>
          </cell>
        </row>
        <row r="3752">
          <cell r="A3752" t="str">
            <v>WHITBY HYDRO ELECTRIC CORPORATION</v>
          </cell>
          <cell r="B3752" t="str">
            <v>WHITBY HYDRO ELECTRIC CORPORATION</v>
          </cell>
          <cell r="C3752">
            <v>-22417547</v>
          </cell>
        </row>
        <row r="3753">
          <cell r="A3753" t="str">
            <v>WOODSTOCK HYDRO SERVICES INC.</v>
          </cell>
          <cell r="B3753" t="str">
            <v>WOODSTOCK HYDRO SERVICES INC.</v>
          </cell>
          <cell r="C3753">
            <v>-3412744</v>
          </cell>
        </row>
        <row r="3758">
          <cell r="A3758" t="str">
            <v>ALGOMA POWER INC.</v>
          </cell>
          <cell r="B3758" t="str">
            <v>ALGOMA POWER INC.</v>
          </cell>
          <cell r="C3758">
            <v>-91299</v>
          </cell>
        </row>
        <row r="3759">
          <cell r="A3759" t="str">
            <v>ATIKOKAN HYDRO INC.</v>
          </cell>
          <cell r="B3759" t="str">
            <v>ATIKOKAN HYDRO INC.</v>
          </cell>
          <cell r="C3759">
            <v>0</v>
          </cell>
        </row>
        <row r="3760">
          <cell r="A3760" t="str">
            <v>BLUEWATER POWER DISTRIBUTION CORPORATION</v>
          </cell>
          <cell r="B3760" t="str">
            <v>BLUEWATER POWER DISTRIBUTION CORPORATION</v>
          </cell>
          <cell r="C3760">
            <v>-4629976</v>
          </cell>
        </row>
        <row r="3761">
          <cell r="A3761" t="str">
            <v>BRANT COUNTY POWER INC.</v>
          </cell>
          <cell r="B3761" t="str">
            <v>BRANT COUNTY POWER INC.</v>
          </cell>
          <cell r="C3761">
            <v>-1828479</v>
          </cell>
        </row>
        <row r="3762">
          <cell r="A3762" t="str">
            <v>BRANTFORD POWER INC.</v>
          </cell>
          <cell r="B3762" t="str">
            <v>BRANTFORD POWER INC.</v>
          </cell>
          <cell r="C3762">
            <v>-3586013</v>
          </cell>
        </row>
        <row r="3763">
          <cell r="A3763" t="str">
            <v>BURLINGTON HYDRO INC.</v>
          </cell>
          <cell r="B3763" t="str">
            <v>BURLINGTON HYDRO INC.</v>
          </cell>
          <cell r="C3763">
            <v>-22658819</v>
          </cell>
        </row>
        <row r="3764">
          <cell r="A3764" t="str">
            <v>CAMBRIDGE AND NORTH DUMFRIES HYDRO INC.</v>
          </cell>
          <cell r="B3764" t="str">
            <v>CAMBRIDGE AND NORTH DUMFRIES HYDRO INC.</v>
          </cell>
          <cell r="C3764">
            <v>-15549083</v>
          </cell>
        </row>
        <row r="3765">
          <cell r="A3765" t="str">
            <v>CANADIAN NIAGARA POWER INC.</v>
          </cell>
          <cell r="B3765" t="str">
            <v>CANADIAN NIAGARA POWER INC.</v>
          </cell>
          <cell r="C3765">
            <v>-6067153</v>
          </cell>
        </row>
        <row r="3766">
          <cell r="A3766" t="str">
            <v>CENTRE WELLINGTON HYDRO LTD.</v>
          </cell>
          <cell r="B3766" t="str">
            <v>CENTRE WELLINGTON HYDRO LTD.</v>
          </cell>
          <cell r="C3766">
            <v>-1397512</v>
          </cell>
        </row>
        <row r="3767">
          <cell r="A3767" t="str">
            <v>CHAPLEAU PUBLIC UTILITIES CORPORATION</v>
          </cell>
          <cell r="B3767" t="str">
            <v>CHAPLEAU PUBLIC UTILITIES CORPORATION</v>
          </cell>
          <cell r="C3767">
            <v>0</v>
          </cell>
        </row>
        <row r="3768">
          <cell r="A3768" t="str">
            <v>CLINTON POWER CORPORATION</v>
          </cell>
          <cell r="B3768" t="str">
            <v>ERIE THAMES POWERLINES CORPORATION</v>
          </cell>
          <cell r="C3768">
            <v>-52946</v>
          </cell>
        </row>
        <row r="3769">
          <cell r="A3769" t="str">
            <v>COLLUS POWER CORPORATION</v>
          </cell>
          <cell r="B3769" t="str">
            <v>COLLUS POWER CORPORATION</v>
          </cell>
          <cell r="C3769">
            <v>-9636769</v>
          </cell>
        </row>
        <row r="3770">
          <cell r="A3770" t="str">
            <v>COOPERATIVE HYDRO EMBRUN INC.</v>
          </cell>
          <cell r="B3770" t="str">
            <v>COOPERATIVE HYDRO EMBRUN INC.</v>
          </cell>
          <cell r="C3770">
            <v>-411107</v>
          </cell>
        </row>
        <row r="3771">
          <cell r="A3771" t="str">
            <v>E.L.K. ENERGY INC.</v>
          </cell>
          <cell r="B3771" t="str">
            <v>E.L.K. ENERGY INC.</v>
          </cell>
          <cell r="C3771">
            <v>-3679777</v>
          </cell>
        </row>
        <row r="3772">
          <cell r="A3772" t="str">
            <v>ENERSOURCE HYDRO MISSISSAUGA INC.</v>
          </cell>
          <cell r="B3772" t="str">
            <v>ENERSOURCE HYDRO MISSISSAUGA INC.</v>
          </cell>
          <cell r="C3772">
            <v>-61515316</v>
          </cell>
        </row>
        <row r="3773">
          <cell r="A3773" t="str">
            <v>ENTEGRUS POWERLINES INC.</v>
          </cell>
          <cell r="B3773" t="str">
            <v>CHATHAM-KENT HYDRO INC.</v>
          </cell>
          <cell r="C3773">
            <v>-4444968</v>
          </cell>
        </row>
        <row r="3774">
          <cell r="A3774" t="str">
            <v>ENWIN UTILITIES LTD.</v>
          </cell>
          <cell r="B3774" t="str">
            <v>ENWIN UTILITIES LTD.</v>
          </cell>
          <cell r="C3774">
            <v>-12172241</v>
          </cell>
        </row>
        <row r="3775">
          <cell r="A3775" t="str">
            <v>ERIE THAMES POWERLINES CORPORATION</v>
          </cell>
          <cell r="B3775" t="str">
            <v>ERIE THAMES POWERLINES CORPORATION</v>
          </cell>
          <cell r="C3775">
            <v>-3726409</v>
          </cell>
        </row>
        <row r="3776">
          <cell r="A3776" t="str">
            <v>ESPANOLA REGIONAL HYDRO DISTRIBUTION CORPORATION</v>
          </cell>
          <cell r="B3776" t="str">
            <v>ESPANOLA REGIONAL HYDRO DISTRIBUTION CORPORATION</v>
          </cell>
          <cell r="C3776">
            <v>-239607</v>
          </cell>
        </row>
        <row r="3777">
          <cell r="A3777" t="str">
            <v>ESSEX POWERLINES CORPORATION</v>
          </cell>
          <cell r="B3777" t="str">
            <v>ESSEX POWERLINES CORPORATION</v>
          </cell>
          <cell r="C3777">
            <v>-10063338</v>
          </cell>
        </row>
        <row r="3778">
          <cell r="A3778" t="str">
            <v>FESTIVAL HYDRO INC.</v>
          </cell>
          <cell r="B3778" t="str">
            <v>FESTIVAL HYDRO INC.</v>
          </cell>
          <cell r="C3778">
            <v>-4298581</v>
          </cell>
        </row>
        <row r="3779">
          <cell r="A3779" t="str">
            <v>FORT FRANCES POWER CORPORATION</v>
          </cell>
          <cell r="B3779" t="str">
            <v>FORT FRANCES POWER CORPORATION</v>
          </cell>
          <cell r="C3779">
            <v>0</v>
          </cell>
        </row>
        <row r="3780">
          <cell r="A3780" t="str">
            <v>GREATER SUDBURY HYDRO INC.</v>
          </cell>
          <cell r="B3780" t="str">
            <v>GREATER SUDBURY HYDRO INC.</v>
          </cell>
          <cell r="C3780">
            <v>-13513098</v>
          </cell>
        </row>
        <row r="3781">
          <cell r="A3781" t="str">
            <v>GRIMSBY POWER INCORPORATED</v>
          </cell>
          <cell r="B3781" t="str">
            <v>GRIMSBY POWER INCORPORATED</v>
          </cell>
          <cell r="C3781">
            <v>-4977193</v>
          </cell>
        </row>
        <row r="3782">
          <cell r="A3782" t="str">
            <v>GUELPH HYDRO ELECTRIC SYSTEMS INC.</v>
          </cell>
          <cell r="B3782" t="str">
            <v>GUELPH HYDRO ELECTRIC SYSTEMS INC.</v>
          </cell>
          <cell r="C3782">
            <v>-35235111</v>
          </cell>
        </row>
        <row r="3783">
          <cell r="A3783" t="str">
            <v>HALDIMAND COUNTY HYDRO INC.</v>
          </cell>
          <cell r="B3783" t="str">
            <v>HALDIMAND COUNTY HYDRO INC.</v>
          </cell>
          <cell r="C3783">
            <v>-3786815</v>
          </cell>
        </row>
        <row r="3784">
          <cell r="A3784" t="str">
            <v>HALTON HILLS HYDRO INC.</v>
          </cell>
          <cell r="B3784" t="str">
            <v>HALTON HILLS HYDRO INC.</v>
          </cell>
          <cell r="C3784">
            <v>-5912892</v>
          </cell>
        </row>
        <row r="3785">
          <cell r="A3785" t="str">
            <v>HEARST POWER DISTRIBUTION COMPANY LIMITED</v>
          </cell>
          <cell r="B3785" t="str">
            <v>HEARST POWER DISTRIBUTION COMPANY LIMITED</v>
          </cell>
          <cell r="C3785">
            <v>0</v>
          </cell>
        </row>
        <row r="3786">
          <cell r="A3786" t="str">
            <v>HORIZON UTILITIES CORPORATION</v>
          </cell>
          <cell r="B3786" t="str">
            <v>HORIZON UTILITIES CORPORATION</v>
          </cell>
          <cell r="C3786">
            <v>-29668803</v>
          </cell>
        </row>
        <row r="3787">
          <cell r="A3787" t="str">
            <v>HYDRO 2000 INC.</v>
          </cell>
          <cell r="B3787" t="str">
            <v>HYDRO 2000 INC.</v>
          </cell>
          <cell r="C3787">
            <v>-148262</v>
          </cell>
        </row>
        <row r="3788">
          <cell r="A3788" t="str">
            <v>HYDRO HAWKESBURY INC.</v>
          </cell>
          <cell r="B3788" t="str">
            <v>HYDRO HAWKESBURY INC.</v>
          </cell>
          <cell r="C3788">
            <v>-136546</v>
          </cell>
        </row>
        <row r="3789">
          <cell r="A3789" t="str">
            <v>HYDRO ONE BRAMPTON NETWORKS INC.</v>
          </cell>
          <cell r="B3789" t="str">
            <v>HYDRO ONE BRAMPTON NETWORKS INC.</v>
          </cell>
          <cell r="C3789">
            <v>-109104091</v>
          </cell>
        </row>
        <row r="3790">
          <cell r="A3790" t="str">
            <v>HYDRO ONE NETWORKS INC.</v>
          </cell>
          <cell r="B3790" t="str">
            <v>HYDRO ONE NETWORKS INC.</v>
          </cell>
          <cell r="C3790">
            <v>0</v>
          </cell>
        </row>
        <row r="3791">
          <cell r="A3791" t="str">
            <v>HYDRO ONE REMOTE COMMUNITIES INC.</v>
          </cell>
          <cell r="B3791" t="str">
            <v>HYDRO ONE REMOTE COMMUNITIES INC.</v>
          </cell>
          <cell r="C3791">
            <v>0</v>
          </cell>
        </row>
        <row r="3792">
          <cell r="A3792" t="str">
            <v>HYDRO OTTAWA LIMITED</v>
          </cell>
          <cell r="B3792" t="str">
            <v>HYDRO OTTAWA LIMITED</v>
          </cell>
          <cell r="C3792">
            <v>-174598596</v>
          </cell>
        </row>
        <row r="3793">
          <cell r="A3793" t="str">
            <v>INNISFIL HYDRO DISTRIBUTION SYSTEMS LIMITED</v>
          </cell>
          <cell r="B3793" t="str">
            <v>INNISFIL HYDRO DISTRIBUTION SYSTEMS LIMITED</v>
          </cell>
          <cell r="C3793">
            <v>-7193540</v>
          </cell>
        </row>
        <row r="3794">
          <cell r="A3794" t="str">
            <v>KASHECHEWAN POWER CORPORATION</v>
          </cell>
          <cell r="B3794" t="str">
            <v>KASHECHEWAN POWER CORPORATION</v>
          </cell>
          <cell r="C3794">
            <v>-283008</v>
          </cell>
        </row>
        <row r="3795">
          <cell r="A3795" t="str">
            <v>KENORA HYDRO ELECTRIC CORPORATION LTD.</v>
          </cell>
          <cell r="B3795" t="str">
            <v>KENORA HYDRO ELECTRIC CORPORATION LTD.</v>
          </cell>
          <cell r="C3795">
            <v>-485313</v>
          </cell>
        </row>
        <row r="3796">
          <cell r="A3796" t="str">
            <v>KINGSTON HYDRO CORPORATION</v>
          </cell>
          <cell r="B3796" t="str">
            <v>KINGSTON HYDRO CORPORATION</v>
          </cell>
          <cell r="C3796">
            <v>-1376299</v>
          </cell>
        </row>
        <row r="3797">
          <cell r="A3797" t="str">
            <v>KITCHENER-WILMOT HYDRO INC.</v>
          </cell>
          <cell r="B3797" t="str">
            <v>KITCHENER-WILMOT HYDRO INC.</v>
          </cell>
          <cell r="C3797">
            <v>-41724111</v>
          </cell>
        </row>
        <row r="3798">
          <cell r="A3798" t="str">
            <v>LAKEFRONT UTILITIES INC.</v>
          </cell>
          <cell r="B3798" t="str">
            <v>LAKEFRONT UTILITIES INC.</v>
          </cell>
          <cell r="C3798">
            <v>-2157659</v>
          </cell>
        </row>
        <row r="3799">
          <cell r="A3799" t="str">
            <v>LAKELAND POWER DISTRIBUTION LTD.</v>
          </cell>
          <cell r="B3799" t="str">
            <v>LAKELAND POWER DISTRIBUTION LTD.</v>
          </cell>
          <cell r="C3799">
            <v>-4672796</v>
          </cell>
        </row>
        <row r="3800">
          <cell r="A3800" t="str">
            <v>LONDON HYDRO INC.</v>
          </cell>
          <cell r="B3800" t="str">
            <v>LONDON HYDRO INC.</v>
          </cell>
          <cell r="C3800">
            <v>0</v>
          </cell>
        </row>
        <row r="3801">
          <cell r="A3801" t="str">
            <v>MIDDLESEX POWER DISTRIBUTION CORPORATION</v>
          </cell>
          <cell r="B3801" t="str">
            <v>MIDDLESEX POWER DISTRIBUTION CORPORATION</v>
          </cell>
          <cell r="C3801">
            <v>-1077400</v>
          </cell>
        </row>
        <row r="3802">
          <cell r="A3802" t="str">
            <v>MIDLAND POWER UTILITY CORPORATION</v>
          </cell>
          <cell r="B3802" t="str">
            <v>MIDLAND POWER UTILITY CORPORATION</v>
          </cell>
          <cell r="C3802">
            <v>-1429952</v>
          </cell>
        </row>
        <row r="3803">
          <cell r="A3803" t="str">
            <v>MILTON HYDRO DISTRIBUTION INC.</v>
          </cell>
          <cell r="B3803" t="str">
            <v>MILTON HYDRO DISTRIBUTION INC.</v>
          </cell>
          <cell r="C3803">
            <v>-38175516</v>
          </cell>
        </row>
        <row r="3804">
          <cell r="A3804" t="str">
            <v>NEWMARKET-TAY POWER DISTRIBUTION LTD.</v>
          </cell>
          <cell r="B3804" t="str">
            <v>NEWMARKET-TAY POWER DISTRIBUTION LTD.</v>
          </cell>
          <cell r="C3804">
            <v>-19059628</v>
          </cell>
        </row>
        <row r="3805">
          <cell r="A3805" t="str">
            <v>NIAGARA PENINSULA ENERGY INC.</v>
          </cell>
          <cell r="B3805" t="str">
            <v>NIAGARA PENINSULA ENERGY INC.</v>
          </cell>
          <cell r="C3805">
            <v>-17481077</v>
          </cell>
        </row>
        <row r="3806">
          <cell r="A3806" t="str">
            <v>NIAGARA-ON-THE-LAKE HYDRO INC.</v>
          </cell>
          <cell r="B3806" t="str">
            <v>NIAGARA-ON-THE-LAKE HYDRO INC.</v>
          </cell>
          <cell r="C3806">
            <v>-5807978</v>
          </cell>
        </row>
        <row r="3807">
          <cell r="A3807" t="str">
            <v>NORFOLK POWER DISTRIBUTION INC.</v>
          </cell>
          <cell r="B3807" t="str">
            <v>NORFOLK POWER DISTRIBUTION INC.</v>
          </cell>
          <cell r="C3807">
            <v>-8473522</v>
          </cell>
        </row>
        <row r="3808">
          <cell r="A3808" t="str">
            <v>NORTH BAY HYDRO DISTRIBUTION LIMITED</v>
          </cell>
          <cell r="B3808" t="str">
            <v>NORTH BAY HYDRO DISTRIBUTION LIMITED</v>
          </cell>
          <cell r="C3808">
            <v>-7096812</v>
          </cell>
        </row>
        <row r="3809">
          <cell r="A3809" t="str">
            <v>NORTHERN ONTARIO WIRES INC.</v>
          </cell>
          <cell r="B3809" t="str">
            <v>NORTHERN ONTARIO WIRES INC.</v>
          </cell>
          <cell r="C3809">
            <v>0</v>
          </cell>
        </row>
        <row r="3810">
          <cell r="A3810" t="str">
            <v>OAKVILLE HYDRO ELECTRICITY DISTRIBUTION INC.</v>
          </cell>
          <cell r="B3810" t="str">
            <v>OAKVILLE HYDRO ELECTRICITY DISTRIBUTION INC.</v>
          </cell>
          <cell r="C3810">
            <v>-34251899</v>
          </cell>
        </row>
        <row r="3811">
          <cell r="A3811" t="str">
            <v>ORANGEVILLE HYDRO LIMITED</v>
          </cell>
          <cell r="B3811" t="str">
            <v>ORANGEVILLE HYDRO LIMITED</v>
          </cell>
          <cell r="C3811">
            <v>-3607833</v>
          </cell>
        </row>
        <row r="3812">
          <cell r="A3812" t="str">
            <v>ORILLIA POWER DISTRIBUTION CORPORATION</v>
          </cell>
          <cell r="B3812" t="str">
            <v>ORILLIA POWER DISTRIBUTION CORPORATION</v>
          </cell>
          <cell r="C3812">
            <v>-411379</v>
          </cell>
        </row>
        <row r="3813">
          <cell r="A3813" t="str">
            <v>OSHAWA PUC NETWORKS INC.</v>
          </cell>
          <cell r="B3813" t="str">
            <v>OSHAWA PUC NETWORKS INC.</v>
          </cell>
          <cell r="C3813">
            <v>-28454846</v>
          </cell>
        </row>
        <row r="3814">
          <cell r="A3814" t="str">
            <v>OTTAWA RIVER POWER CORPORATION</v>
          </cell>
          <cell r="B3814" t="str">
            <v>OTTAWA RIVER POWER CORPORATION</v>
          </cell>
          <cell r="C3814">
            <v>-1083826</v>
          </cell>
        </row>
        <row r="3815">
          <cell r="A3815" t="str">
            <v>PARRY SOUND POWER CORPORATION</v>
          </cell>
          <cell r="B3815" t="str">
            <v>PARRY SOUND POWER CORPORATION</v>
          </cell>
          <cell r="C3815">
            <v>-835036</v>
          </cell>
        </row>
        <row r="3816">
          <cell r="A3816" t="str">
            <v>PETERBOROUGH DISTRIBUTION INCORPORATED</v>
          </cell>
          <cell r="B3816" t="str">
            <v>PETERBOROUGH DISTRIBUTION INCORPORATED</v>
          </cell>
          <cell r="C3816">
            <v>-10533302</v>
          </cell>
        </row>
        <row r="3817">
          <cell r="A3817" t="str">
            <v>PORT COLBORNE HYDRO INC.</v>
          </cell>
          <cell r="B3817" t="str">
            <v>CANADIAN NIAGARA POWER INC.</v>
          </cell>
          <cell r="C3817">
            <v>-1450611</v>
          </cell>
        </row>
        <row r="3818">
          <cell r="A3818" t="str">
            <v>POWERSTREAM INC.</v>
          </cell>
          <cell r="B3818" t="str">
            <v>POWERSTREAM INC.</v>
          </cell>
          <cell r="C3818">
            <v>-277009926</v>
          </cell>
        </row>
        <row r="3819">
          <cell r="A3819" t="str">
            <v>PUC DISTRIBUTION INC.</v>
          </cell>
          <cell r="B3819" t="str">
            <v>PUC DISTRIBUTION INC.</v>
          </cell>
          <cell r="C3819">
            <v>-5370005</v>
          </cell>
        </row>
        <row r="3820">
          <cell r="A3820" t="str">
            <v>RENFREW HYDRO INC.</v>
          </cell>
          <cell r="B3820" t="str">
            <v>RENFREW HYDRO INC.</v>
          </cell>
          <cell r="C3820">
            <v>0</v>
          </cell>
        </row>
        <row r="3821">
          <cell r="A3821" t="str">
            <v>RIDEAU ST. LAWRENCE DISTRIBUTION INC.</v>
          </cell>
          <cell r="B3821" t="str">
            <v>RIDEAU ST. LAWRENCE DISTRIBUTION INC.</v>
          </cell>
          <cell r="C3821">
            <v>-360987</v>
          </cell>
        </row>
        <row r="3822">
          <cell r="A3822" t="str">
            <v>SIOUX LOOKOUT HYDRO INC.</v>
          </cell>
          <cell r="B3822" t="str">
            <v>SIOUX LOOKOUT HYDRO INC.</v>
          </cell>
          <cell r="C3822">
            <v>-817216</v>
          </cell>
        </row>
        <row r="3823">
          <cell r="A3823" t="str">
            <v>ST. THOMAS ENERGY INC.</v>
          </cell>
          <cell r="B3823" t="str">
            <v>ST. THOMAS ENERGY INC.</v>
          </cell>
          <cell r="C3823">
            <v>-6911139</v>
          </cell>
        </row>
        <row r="3824">
          <cell r="A3824" t="str">
            <v>THUNDER BAY HYDRO ELECTRICITY DISTRIBUTION INC.</v>
          </cell>
          <cell r="B3824" t="str">
            <v>THUNDER BAY HYDRO ELECTRICITY DISTRIBUTION INC.</v>
          </cell>
          <cell r="C3824">
            <v>-10305020</v>
          </cell>
        </row>
        <row r="3825">
          <cell r="A3825" t="str">
            <v>TILLSONBURG HYDRO INC.</v>
          </cell>
          <cell r="B3825" t="str">
            <v>TILLSONBURG HYDRO INC.</v>
          </cell>
          <cell r="C3825">
            <v>-2609529</v>
          </cell>
        </row>
        <row r="3826">
          <cell r="A3826" t="str">
            <v>TORONTO HYDRO-ELECTRIC SYSTEM LIMITED</v>
          </cell>
          <cell r="B3826" t="str">
            <v>TORONTO HYDRO-ELECTRIC SYSTEM LIMITED</v>
          </cell>
          <cell r="C3826">
            <v>-258098312</v>
          </cell>
        </row>
        <row r="3827">
          <cell r="A3827" t="str">
            <v>VERIDIAN CONNECTIONS INC.</v>
          </cell>
          <cell r="B3827" t="str">
            <v>VERIDIAN CONNECTIONS INC.</v>
          </cell>
          <cell r="C3827">
            <v>-48475389</v>
          </cell>
        </row>
        <row r="3828">
          <cell r="A3828" t="str">
            <v>WASAGA DISTRIBUTION INC.</v>
          </cell>
          <cell r="B3828" t="str">
            <v>WASAGA DISTRIBUTION INC.</v>
          </cell>
          <cell r="C3828">
            <v>-3609377</v>
          </cell>
        </row>
        <row r="3829">
          <cell r="A3829" t="str">
            <v>WATERLOO NORTH HYDRO INC.</v>
          </cell>
          <cell r="B3829" t="str">
            <v>WATERLOO NORTH HYDRO INC.</v>
          </cell>
          <cell r="C3829">
            <v>-25788604</v>
          </cell>
        </row>
        <row r="3830">
          <cell r="A3830" t="str">
            <v>WELLAND HYDRO-ELECTRIC SYSTEM CORP.</v>
          </cell>
          <cell r="B3830" t="str">
            <v>WELLAND HYDRO-ELECTRIC SYSTEM CORP.</v>
          </cell>
          <cell r="C3830">
            <v>-1728419</v>
          </cell>
        </row>
        <row r="3831">
          <cell r="A3831" t="str">
            <v>WELLINGTON NORTH POWER INC.</v>
          </cell>
          <cell r="B3831" t="str">
            <v>WELLINGTON NORTH POWER INC.</v>
          </cell>
          <cell r="C3831">
            <v>-245574</v>
          </cell>
        </row>
        <row r="3832">
          <cell r="A3832" t="str">
            <v>WEST COAST HURON ENERGY INC.</v>
          </cell>
          <cell r="B3832" t="str">
            <v>WEST COAST HURON ENERGY INC.</v>
          </cell>
          <cell r="C3832">
            <v>-425620</v>
          </cell>
        </row>
        <row r="3833">
          <cell r="A3833" t="str">
            <v>WEST PERTH POWER INC.</v>
          </cell>
          <cell r="B3833" t="str">
            <v>ERIE THAMES POWERLINES CORPORATION</v>
          </cell>
          <cell r="C3833">
            <v>-349199</v>
          </cell>
        </row>
        <row r="3834">
          <cell r="A3834" t="str">
            <v>WESTARIO POWER INC.</v>
          </cell>
          <cell r="B3834" t="str">
            <v>WESTARIO POWER INC.</v>
          </cell>
          <cell r="C3834">
            <v>-7555737</v>
          </cell>
        </row>
        <row r="3835">
          <cell r="A3835" t="str">
            <v>WHITBY HYDRO ELECTRIC CORPORATION</v>
          </cell>
          <cell r="B3835" t="str">
            <v>WHITBY HYDRO ELECTRIC CORPORATION</v>
          </cell>
          <cell r="C3835">
            <v>-25605468</v>
          </cell>
        </row>
        <row r="3836">
          <cell r="A3836" t="str">
            <v>WOODSTOCK HYDRO SERVICES INC.</v>
          </cell>
          <cell r="B3836" t="str">
            <v>WOODSTOCK HYDRO SERVICES INC.</v>
          </cell>
          <cell r="C3836">
            <v>-4586367</v>
          </cell>
        </row>
        <row r="3841">
          <cell r="A3841" t="str">
            <v>ALGOMA POWER INC.</v>
          </cell>
          <cell r="B3841" t="str">
            <v>ALGOMA POWER INC.</v>
          </cell>
          <cell r="C3841">
            <v>-121890</v>
          </cell>
        </row>
        <row r="3842">
          <cell r="A3842" t="str">
            <v>ATIKOKAN HYDRO INC.</v>
          </cell>
          <cell r="B3842" t="str">
            <v>ATIKOKAN HYDRO INC.</v>
          </cell>
          <cell r="C3842">
            <v>0</v>
          </cell>
        </row>
        <row r="3843">
          <cell r="A3843" t="str">
            <v>BLUEWATER POWER DISTRIBUTION CORPORATION</v>
          </cell>
          <cell r="B3843" t="str">
            <v>BLUEWATER POWER DISTRIBUTION CORPORATION</v>
          </cell>
          <cell r="C3843">
            <v>-5074914</v>
          </cell>
        </row>
        <row r="3844">
          <cell r="A3844" t="str">
            <v>BRANT COUNTY POWER INC.</v>
          </cell>
          <cell r="B3844" t="str">
            <v>BRANT COUNTY POWER INC.</v>
          </cell>
          <cell r="C3844">
            <v>-1836974</v>
          </cell>
        </row>
        <row r="3845">
          <cell r="A3845" t="str">
            <v>BRANTFORD POWER INC.</v>
          </cell>
          <cell r="B3845" t="str">
            <v>BRANTFORD POWER INC.</v>
          </cell>
          <cell r="C3845">
            <v>-3851573</v>
          </cell>
        </row>
        <row r="3846">
          <cell r="A3846" t="str">
            <v>BURLINGTON HYDRO INC.</v>
          </cell>
          <cell r="B3846" t="str">
            <v>BURLINGTON HYDRO INC.</v>
          </cell>
          <cell r="C3846">
            <v>-24106435</v>
          </cell>
        </row>
        <row r="3847">
          <cell r="A3847" t="str">
            <v>CAMBRIDGE AND NORTH DUMFRIES HYDRO INC.</v>
          </cell>
          <cell r="B3847" t="str">
            <v>CAMBRIDGE AND NORTH DUMFRIES HYDRO INC.</v>
          </cell>
          <cell r="C3847">
            <v>-16891915</v>
          </cell>
        </row>
        <row r="3848">
          <cell r="A3848" t="str">
            <v>CANADIAN NIAGARA POWER INC.</v>
          </cell>
          <cell r="B3848" t="str">
            <v>CANADIAN NIAGARA POWER INC.</v>
          </cell>
          <cell r="C3848">
            <v>-6317364</v>
          </cell>
        </row>
        <row r="3849">
          <cell r="A3849" t="str">
            <v>CENTRE WELLINGTON HYDRO LTD.</v>
          </cell>
          <cell r="B3849" t="str">
            <v>CENTRE WELLINGTON HYDRO LTD.</v>
          </cell>
          <cell r="C3849">
            <v>-1534411</v>
          </cell>
        </row>
        <row r="3850">
          <cell r="A3850" t="str">
            <v>CHAPLEAU PUBLIC UTILITIES CORPORATION</v>
          </cell>
          <cell r="B3850" t="str">
            <v>CHAPLEAU PUBLIC UTILITIES CORPORATION</v>
          </cell>
          <cell r="C3850">
            <v>0</v>
          </cell>
        </row>
        <row r="3851">
          <cell r="A3851" t="str">
            <v>COLLUS POWER CORPORATION</v>
          </cell>
          <cell r="B3851" t="str">
            <v>COLLUS POWER CORPORATION</v>
          </cell>
          <cell r="C3851">
            <v>-10231780</v>
          </cell>
        </row>
        <row r="3852">
          <cell r="A3852" t="str">
            <v>COOPERATIVE HYDRO EMBRUN INC.</v>
          </cell>
          <cell r="B3852" t="str">
            <v>COOPERATIVE HYDRO EMBRUN INC.</v>
          </cell>
          <cell r="C3852">
            <v>-396826</v>
          </cell>
        </row>
        <row r="3853">
          <cell r="A3853" t="str">
            <v>E.L.K. ENERGY INC.</v>
          </cell>
          <cell r="B3853" t="str">
            <v>E.L.K. ENERGY INC.</v>
          </cell>
          <cell r="C3853">
            <v>-3871421</v>
          </cell>
        </row>
        <row r="3854">
          <cell r="A3854" t="str">
            <v>ENERSOURCE HYDRO MISSISSAUGA INC.</v>
          </cell>
          <cell r="B3854" t="str">
            <v>ENERSOURCE HYDRO MISSISSAUGA INC.</v>
          </cell>
          <cell r="C3854">
            <v>-816596</v>
          </cell>
        </row>
        <row r="3855">
          <cell r="A3855" t="str">
            <v>ENTEGRUS POWERLINES INC.</v>
          </cell>
          <cell r="B3855" t="str">
            <v>CHATHAM-KENT HYDRO INC.</v>
          </cell>
          <cell r="C3855">
            <v>-4767222</v>
          </cell>
        </row>
        <row r="3856">
          <cell r="A3856" t="str">
            <v>ENWIN UTILITIES LTD.</v>
          </cell>
          <cell r="B3856" t="str">
            <v>ENWIN UTILITIES LTD.</v>
          </cell>
          <cell r="C3856">
            <v>-12499296</v>
          </cell>
        </row>
        <row r="3857">
          <cell r="A3857" t="str">
            <v>ERIE THAMES POWERLINES CORPORATION</v>
          </cell>
          <cell r="B3857" t="str">
            <v>ERIE THAMES POWERLINES CORPORATION</v>
          </cell>
          <cell r="C3857">
            <v>-4773539</v>
          </cell>
        </row>
        <row r="3858">
          <cell r="A3858" t="str">
            <v>ESPANOLA REGIONAL HYDRO DISTRIBUTION CORPORATION</v>
          </cell>
          <cell r="B3858" t="str">
            <v>ESPANOLA REGIONAL HYDRO DISTRIBUTION CORPORATION</v>
          </cell>
          <cell r="C3858">
            <v>-251533</v>
          </cell>
        </row>
        <row r="3859">
          <cell r="A3859" t="str">
            <v>ESSEX POWERLINES CORPORATION</v>
          </cell>
          <cell r="B3859" t="str">
            <v>ESSEX POWERLINES CORPORATION</v>
          </cell>
          <cell r="C3859">
            <v>-12003010</v>
          </cell>
        </row>
        <row r="3860">
          <cell r="A3860" t="str">
            <v>FESTIVAL HYDRO INC.</v>
          </cell>
          <cell r="B3860" t="str">
            <v>FESTIVAL HYDRO INC.</v>
          </cell>
          <cell r="C3860">
            <v>-4405061</v>
          </cell>
        </row>
        <row r="3861">
          <cell r="A3861" t="str">
            <v>FORT FRANCES POWER CORPORATION</v>
          </cell>
          <cell r="B3861" t="str">
            <v>FORT FRANCES POWER CORPORATION</v>
          </cell>
          <cell r="C3861">
            <v>0</v>
          </cell>
        </row>
        <row r="3862">
          <cell r="A3862" t="str">
            <v>GREATER SUDBURY HYDRO INC.</v>
          </cell>
          <cell r="B3862" t="str">
            <v>GREATER SUDBURY HYDRO INC.</v>
          </cell>
          <cell r="C3862">
            <v>-14578301</v>
          </cell>
        </row>
        <row r="3863">
          <cell r="A3863" t="str">
            <v>GRIMSBY POWER INCORPORATED</v>
          </cell>
          <cell r="B3863" t="str">
            <v>GRIMSBY POWER INCORPORATED</v>
          </cell>
          <cell r="C3863">
            <v>-5686522</v>
          </cell>
        </row>
        <row r="3864">
          <cell r="A3864" t="str">
            <v>GUELPH HYDRO ELECTRIC SYSTEMS INC.</v>
          </cell>
          <cell r="B3864" t="str">
            <v>GUELPH HYDRO ELECTRIC SYSTEMS INC.</v>
          </cell>
          <cell r="C3864">
            <v>-31565438</v>
          </cell>
        </row>
        <row r="3865">
          <cell r="A3865" t="str">
            <v>HALDIMAND COUNTY HYDRO INC.</v>
          </cell>
          <cell r="B3865" t="str">
            <v>HALDIMAND COUNTY HYDRO INC.</v>
          </cell>
          <cell r="C3865">
            <v>-3953284</v>
          </cell>
        </row>
        <row r="3866">
          <cell r="A3866" t="str">
            <v>HALTON HILLS HYDRO INC.</v>
          </cell>
          <cell r="B3866" t="str">
            <v>HALTON HILLS HYDRO INC.</v>
          </cell>
          <cell r="C3866">
            <v>-6385598</v>
          </cell>
        </row>
        <row r="3867">
          <cell r="A3867" t="str">
            <v>HEARST POWER DISTRIBUTION COMPANY LIMITED</v>
          </cell>
          <cell r="B3867" t="str">
            <v>HEARST POWER DISTRIBUTION COMPANY LIMITED</v>
          </cell>
          <cell r="C3867">
            <v>0</v>
          </cell>
        </row>
        <row r="3868">
          <cell r="A3868" t="str">
            <v>HORIZON UTILITIES CORPORATION</v>
          </cell>
          <cell r="B3868" t="str">
            <v>HORIZON UTILITIES CORPORATION</v>
          </cell>
          <cell r="C3868">
            <v>-33834063</v>
          </cell>
        </row>
        <row r="3869">
          <cell r="A3869" t="str">
            <v>HYDRO 2000 INC.</v>
          </cell>
          <cell r="B3869" t="str">
            <v>HYDRO 2000 INC.</v>
          </cell>
          <cell r="C3869">
            <v>-148764</v>
          </cell>
        </row>
        <row r="3870">
          <cell r="A3870" t="str">
            <v>HYDRO HAWKESBURY INC.</v>
          </cell>
          <cell r="B3870" t="str">
            <v>HYDRO HAWKESBURY INC.</v>
          </cell>
          <cell r="C3870">
            <v>-130769</v>
          </cell>
        </row>
        <row r="3871">
          <cell r="A3871" t="str">
            <v>HYDRO ONE BRAMPTON NETWORKS INC.</v>
          </cell>
          <cell r="B3871" t="str">
            <v>HYDRO ONE BRAMPTON NETWORKS INC.</v>
          </cell>
          <cell r="C3871">
            <v>-123538549</v>
          </cell>
        </row>
        <row r="3872">
          <cell r="A3872" t="str">
            <v>HYDRO ONE NETWORKS INC.</v>
          </cell>
          <cell r="B3872" t="str">
            <v>HYDRO ONE NETWORKS INC.</v>
          </cell>
          <cell r="C3872">
            <v>0</v>
          </cell>
        </row>
        <row r="3873">
          <cell r="A3873" t="str">
            <v>HYDRO ONE REMOTE COMMUNITIES INC.</v>
          </cell>
          <cell r="B3873" t="str">
            <v>HYDRO ONE REMOTE COMMUNITIES INC.</v>
          </cell>
          <cell r="C3873">
            <v>0</v>
          </cell>
        </row>
        <row r="3874">
          <cell r="A3874" t="str">
            <v>HYDRO OTTAWA LIMITED</v>
          </cell>
          <cell r="B3874" t="str">
            <v>HYDRO OTTAWA LIMITED</v>
          </cell>
          <cell r="C3874">
            <v>-195648455</v>
          </cell>
        </row>
        <row r="3875">
          <cell r="A3875" t="str">
            <v>INNISFIL HYDRO DISTRIBUTION SYSTEMS LIMITED</v>
          </cell>
          <cell r="B3875" t="str">
            <v>INNISFIL HYDRO DISTRIBUTION SYSTEMS LIMITED</v>
          </cell>
          <cell r="C3875">
            <v>-7714947</v>
          </cell>
        </row>
        <row r="3876">
          <cell r="A3876" t="str">
            <v>KENORA HYDRO ELECTRIC CORPORATION LTD.</v>
          </cell>
          <cell r="B3876" t="str">
            <v>KENORA HYDRO ELECTRIC CORPORATION LTD.</v>
          </cell>
          <cell r="C3876">
            <v>-508211</v>
          </cell>
        </row>
        <row r="3877">
          <cell r="A3877" t="str">
            <v>KINGSTON HYDRO CORPORATION</v>
          </cell>
          <cell r="B3877" t="str">
            <v>KINGSTON HYDRO CORPORATION</v>
          </cell>
          <cell r="C3877">
            <v>-1783772</v>
          </cell>
        </row>
        <row r="3878">
          <cell r="A3878" t="str">
            <v>KITCHENER-WILMOT HYDRO INC.</v>
          </cell>
          <cell r="B3878" t="str">
            <v>KITCHENER-WILMOT HYDRO INC.</v>
          </cell>
          <cell r="C3878">
            <v>-44537160</v>
          </cell>
        </row>
        <row r="3879">
          <cell r="A3879" t="str">
            <v>LAKEFRONT UTILITIES INC.</v>
          </cell>
          <cell r="B3879" t="str">
            <v>LAKEFRONT UTILITIES INC.</v>
          </cell>
          <cell r="C3879">
            <v>-2400063</v>
          </cell>
        </row>
        <row r="3880">
          <cell r="A3880" t="str">
            <v>LAKELAND POWER DISTRIBUTION LTD.</v>
          </cell>
          <cell r="B3880" t="str">
            <v>LAKELAND POWER DISTRIBUTION LTD.</v>
          </cell>
          <cell r="C3880">
            <v>-4997238</v>
          </cell>
        </row>
        <row r="3881">
          <cell r="A3881" t="str">
            <v>LONDON HYDRO INC.</v>
          </cell>
          <cell r="B3881" t="str">
            <v>LONDON HYDRO INC.</v>
          </cell>
          <cell r="C3881">
            <v>-33062374</v>
          </cell>
        </row>
        <row r="3882">
          <cell r="A3882" t="str">
            <v>MIDDLESEX POWER DISTRIBUTION CORPORATION</v>
          </cell>
          <cell r="B3882" t="str">
            <v>MIDDLESEX POWER DISTRIBUTION CORPORATION</v>
          </cell>
          <cell r="C3882">
            <v>-1262569</v>
          </cell>
        </row>
        <row r="3883">
          <cell r="A3883" t="str">
            <v>MIDLAND POWER UTILITY CORPORATION</v>
          </cell>
          <cell r="B3883" t="str">
            <v>MIDLAND POWER UTILITY CORPORATION</v>
          </cell>
          <cell r="C3883">
            <v>-1621821</v>
          </cell>
        </row>
        <row r="3884">
          <cell r="A3884" t="str">
            <v>MILTON HYDRO DISTRIBUTION INC.</v>
          </cell>
          <cell r="B3884" t="str">
            <v>MILTON HYDRO DISTRIBUTION INC.</v>
          </cell>
          <cell r="C3884">
            <v>-40103153</v>
          </cell>
        </row>
        <row r="3885">
          <cell r="A3885" t="str">
            <v>NEWMARKET-TAY POWER DISTRIBUTION LTD.</v>
          </cell>
          <cell r="B3885" t="str">
            <v>NEWMARKET-TAY POWER DISTRIBUTION LTD.</v>
          </cell>
          <cell r="C3885">
            <v>-20286814</v>
          </cell>
        </row>
        <row r="3886">
          <cell r="A3886" t="str">
            <v>NIAGARA PENINSULA ENERGY INC.</v>
          </cell>
          <cell r="B3886" t="str">
            <v>NIAGARA PENINSULA ENERGY INC.</v>
          </cell>
          <cell r="C3886">
            <v>-19052603</v>
          </cell>
        </row>
        <row r="3887">
          <cell r="A3887" t="str">
            <v>NIAGARA-ON-THE-LAKE HYDRO INC.</v>
          </cell>
          <cell r="B3887" t="str">
            <v>NIAGARA-ON-THE-LAKE HYDRO INC.</v>
          </cell>
          <cell r="C3887">
            <v>-6253644</v>
          </cell>
        </row>
        <row r="3888">
          <cell r="A3888" t="str">
            <v>NORFOLK POWER DISTRIBUTION INC.</v>
          </cell>
          <cell r="B3888" t="str">
            <v>NORFOLK POWER DISTRIBUTION INC.</v>
          </cell>
          <cell r="C3888">
            <v>-9811775</v>
          </cell>
        </row>
        <row r="3889">
          <cell r="A3889" t="str">
            <v>NORTH BAY HYDRO DISTRIBUTION LIMITED</v>
          </cell>
          <cell r="B3889" t="str">
            <v>NORTH BAY HYDRO DISTRIBUTION LIMITED</v>
          </cell>
          <cell r="C3889">
            <v>-7560942</v>
          </cell>
        </row>
        <row r="3890">
          <cell r="A3890" t="str">
            <v>NORTHERN ONTARIO WIRES INC.</v>
          </cell>
          <cell r="B3890" t="str">
            <v>NORTHERN ONTARIO WIRES INC.</v>
          </cell>
          <cell r="C3890">
            <v>0</v>
          </cell>
        </row>
        <row r="3891">
          <cell r="A3891" t="str">
            <v>OAKVILLE HYDRO ELECTRICITY DISTRIBUTION INC.</v>
          </cell>
          <cell r="B3891" t="str">
            <v>OAKVILLE HYDRO ELECTRICITY DISTRIBUTION INC.</v>
          </cell>
          <cell r="C3891">
            <v>-38964886</v>
          </cell>
        </row>
        <row r="3892">
          <cell r="A3892" t="str">
            <v>ORANGEVILLE HYDRO LIMITED</v>
          </cell>
          <cell r="B3892" t="str">
            <v>ORANGEVILLE HYDRO LIMITED</v>
          </cell>
          <cell r="C3892">
            <v>-3793000</v>
          </cell>
        </row>
        <row r="3893">
          <cell r="A3893" t="str">
            <v>ORILLIA POWER DISTRIBUTION CORPORATION</v>
          </cell>
          <cell r="B3893" t="str">
            <v>ORILLIA POWER DISTRIBUTION CORPORATION</v>
          </cell>
          <cell r="C3893">
            <v>-504949</v>
          </cell>
        </row>
        <row r="3894">
          <cell r="A3894" t="str">
            <v>OSHAWA PUC NETWORKS INC.</v>
          </cell>
          <cell r="B3894" t="str">
            <v>OSHAWA PUC NETWORKS INC.</v>
          </cell>
          <cell r="C3894">
            <v>-29385637</v>
          </cell>
        </row>
        <row r="3895">
          <cell r="A3895" t="str">
            <v>OTTAWA RIVER POWER CORPORATION</v>
          </cell>
          <cell r="B3895" t="str">
            <v>OTTAWA RIVER POWER CORPORATION</v>
          </cell>
          <cell r="C3895">
            <v>-1279394</v>
          </cell>
        </row>
        <row r="3896">
          <cell r="A3896" t="str">
            <v>PARRY SOUND POWER CORPORATION</v>
          </cell>
          <cell r="B3896" t="str">
            <v>PARRY SOUND POWER CORPORATION</v>
          </cell>
          <cell r="C3896">
            <v>-909103</v>
          </cell>
        </row>
        <row r="3897">
          <cell r="A3897" t="str">
            <v>PETERBOROUGH DISTRIBUTION INCORPORATED</v>
          </cell>
          <cell r="B3897" t="str">
            <v>PETERBOROUGH DISTRIBUTION INCORPORATED</v>
          </cell>
          <cell r="C3897">
            <v>-11944112</v>
          </cell>
        </row>
        <row r="3898">
          <cell r="A3898" t="str">
            <v>PORT COLBORNE HYDRO INC.</v>
          </cell>
          <cell r="B3898" t="str">
            <v>CANADIAN NIAGARA POWER INC.</v>
          </cell>
          <cell r="C3898">
            <v>-1749436</v>
          </cell>
        </row>
        <row r="3899">
          <cell r="A3899" t="str">
            <v>POWERSTREAM INC.</v>
          </cell>
          <cell r="B3899" t="str">
            <v>POWERSTREAM INC.</v>
          </cell>
          <cell r="C3899">
            <v>-300872178</v>
          </cell>
        </row>
        <row r="3900">
          <cell r="A3900" t="str">
            <v>PUC DISTRIBUTION INC.</v>
          </cell>
          <cell r="B3900" t="str">
            <v>PUC DISTRIBUTION INC.</v>
          </cell>
          <cell r="C3900">
            <v>-9598438</v>
          </cell>
        </row>
        <row r="3901">
          <cell r="A3901" t="str">
            <v>RENFREW HYDRO INC.</v>
          </cell>
          <cell r="B3901" t="str">
            <v>RENFREW HYDRO INC.</v>
          </cell>
          <cell r="C3901">
            <v>0</v>
          </cell>
        </row>
        <row r="3902">
          <cell r="A3902" t="str">
            <v>RIDEAU ST. LAWRENCE DISTRIBUTION INC.</v>
          </cell>
          <cell r="B3902" t="str">
            <v>RIDEAU ST. LAWRENCE DISTRIBUTION INC.</v>
          </cell>
          <cell r="C3902">
            <v>-430179</v>
          </cell>
        </row>
        <row r="3903">
          <cell r="A3903" t="str">
            <v>SIOUX LOOKOUT HYDRO INC.</v>
          </cell>
          <cell r="B3903" t="str">
            <v>SIOUX LOOKOUT HYDRO INC.</v>
          </cell>
          <cell r="C3903">
            <v>-891191</v>
          </cell>
        </row>
        <row r="3904">
          <cell r="A3904" t="str">
            <v>ST. THOMAS ENERGY INC.</v>
          </cell>
          <cell r="B3904" t="str">
            <v>ST. THOMAS ENERGY INC.</v>
          </cell>
          <cell r="C3904">
            <v>-7183004</v>
          </cell>
        </row>
        <row r="3905">
          <cell r="A3905" t="str">
            <v>THUNDER BAY HYDRO ELECTRICITY DISTRIBUTION INC.</v>
          </cell>
          <cell r="B3905" t="str">
            <v>THUNDER BAY HYDRO ELECTRICITY DISTRIBUTION INC.</v>
          </cell>
          <cell r="C3905">
            <v>-12634977</v>
          </cell>
        </row>
        <row r="3906">
          <cell r="A3906" t="str">
            <v>TILLSONBURG HYDRO INC.</v>
          </cell>
          <cell r="B3906" t="str">
            <v>TILLSONBURG HYDRO INC.</v>
          </cell>
          <cell r="C3906">
            <v>-2782321</v>
          </cell>
        </row>
        <row r="3907">
          <cell r="A3907" t="str">
            <v>TORONTO HYDRO-ELECTRIC SYSTEM LIMITED</v>
          </cell>
          <cell r="B3907" t="str">
            <v>TORONTO HYDRO-ELECTRIC SYSTEM LIMITED</v>
          </cell>
          <cell r="C3907">
            <v>-294479391</v>
          </cell>
        </row>
        <row r="3908">
          <cell r="A3908" t="str">
            <v>VERIDIAN CONNECTIONS INC.</v>
          </cell>
          <cell r="B3908" t="str">
            <v>VERIDIAN CONNECTIONS INC.</v>
          </cell>
          <cell r="C3908">
            <v>-54263737</v>
          </cell>
        </row>
        <row r="3909">
          <cell r="A3909" t="str">
            <v>WASAGA DISTRIBUTION INC.</v>
          </cell>
          <cell r="B3909" t="str">
            <v>WASAGA DISTRIBUTION INC.</v>
          </cell>
          <cell r="C3909">
            <v>-5377446</v>
          </cell>
        </row>
        <row r="3910">
          <cell r="A3910" t="str">
            <v>WATERLOO NORTH HYDRO INC.</v>
          </cell>
          <cell r="B3910" t="str">
            <v>WATERLOO NORTH HYDRO INC.</v>
          </cell>
          <cell r="C3910">
            <v>-27272714</v>
          </cell>
        </row>
        <row r="3911">
          <cell r="A3911" t="str">
            <v>WELLAND HYDRO-ELECTRIC SYSTEM CORP.</v>
          </cell>
          <cell r="B3911" t="str">
            <v>WELLAND HYDRO-ELECTRIC SYSTEM CORP.</v>
          </cell>
          <cell r="C3911">
            <v>-2033600</v>
          </cell>
        </row>
        <row r="3912">
          <cell r="A3912" t="str">
            <v>WELLINGTON NORTH POWER INC.</v>
          </cell>
          <cell r="B3912" t="str">
            <v>WELLINGTON NORTH POWER INC.</v>
          </cell>
          <cell r="C3912">
            <v>-344256</v>
          </cell>
        </row>
        <row r="3913">
          <cell r="A3913" t="str">
            <v>WEST COAST HURON ENERGY INC.</v>
          </cell>
          <cell r="B3913" t="str">
            <v>WEST COAST HURON ENERGY INC.</v>
          </cell>
          <cell r="C3913">
            <v>-425620</v>
          </cell>
        </row>
        <row r="3914">
          <cell r="A3914" t="str">
            <v>WESTARIO POWER INC.</v>
          </cell>
          <cell r="B3914" t="str">
            <v>WESTARIO POWER INC.</v>
          </cell>
          <cell r="C3914">
            <v>-8188457</v>
          </cell>
        </row>
        <row r="3915">
          <cell r="A3915" t="str">
            <v>WHITBY HYDRO ELECTRIC CORPORATION</v>
          </cell>
          <cell r="B3915" t="str">
            <v>WHITBY HYDRO ELECTRIC CORPORATION</v>
          </cell>
          <cell r="C3915">
            <v>-27799803</v>
          </cell>
        </row>
        <row r="3916">
          <cell r="A3916" t="str">
            <v>WOODSTOCK HYDRO SERVICES INC.</v>
          </cell>
          <cell r="B3916" t="str">
            <v>WOODSTOCK HYDRO SERVICES INC.</v>
          </cell>
          <cell r="C3916">
            <v>-5351572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8">
          <cell r="C8" t="str">
            <v>Row Reference</v>
          </cell>
        </row>
      </sheetData>
      <sheetData sheetId="15" refreshError="1"/>
      <sheetData sheetId="16">
        <row r="1">
          <cell r="A1" t="str">
            <v>Distributor Data for Year ended Dec 31st, 2011</v>
          </cell>
        </row>
      </sheetData>
      <sheetData sheetId="17">
        <row r="1">
          <cell r="A1" t="str">
            <v>Distributor Data for Year ended Dec 31st, 2011</v>
          </cell>
        </row>
      </sheetData>
      <sheetData sheetId="18">
        <row r="1">
          <cell r="A1" t="str">
            <v>Distributor Data for Year ended Dec 31st, 2009</v>
          </cell>
        </row>
      </sheetData>
      <sheetData sheetId="19">
        <row r="1">
          <cell r="A1" t="str">
            <v>Distributor Data for Year ended Dec 31st, 2008</v>
          </cell>
        </row>
      </sheetData>
      <sheetData sheetId="20">
        <row r="1">
          <cell r="A1" t="str">
            <v>Distributor Data for Year ended Dec 31st, 2007</v>
          </cell>
        </row>
      </sheetData>
      <sheetData sheetId="21">
        <row r="1">
          <cell r="A1" t="str">
            <v>Distributor Data for Year ended Dec 31st, 2006</v>
          </cell>
        </row>
      </sheetData>
      <sheetData sheetId="22">
        <row r="1">
          <cell r="A1" t="str">
            <v>Distributor Data for Year ended Dec 31st, 2005</v>
          </cell>
        </row>
      </sheetData>
      <sheetData sheetId="23">
        <row r="1">
          <cell r="A1" t="str">
            <v>Distributor Data for Year ended Dec 31st, 2004</v>
          </cell>
        </row>
      </sheetData>
      <sheetData sheetId="24">
        <row r="1">
          <cell r="A1" t="str">
            <v>Distributor Data for Year ended Dec 31st, 2003</v>
          </cell>
        </row>
      </sheetData>
      <sheetData sheetId="25">
        <row r="1">
          <cell r="A1" t="str">
            <v>Distributor Data for Year ended Dec 31st, 2002</v>
          </cell>
        </row>
      </sheetData>
      <sheetData sheetId="26">
        <row r="1">
          <cell r="D1" t="str">
            <v>ASPHODEL-NORWOOD DISTRIBUTION INC</v>
          </cell>
        </row>
      </sheetData>
      <sheetData sheetId="27">
        <row r="1">
          <cell r="D1" t="str">
            <v>ALVINSTON PUBLIC UTILITIES COMMISSION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s"/>
      <sheetName val="Review 1"/>
      <sheetName val="summary8902"/>
      <sheetName val="summary02 (scratch)"/>
      <sheetName val="panel"/>
      <sheetName val="panel (plant add chk)"/>
      <sheetName val="plant add chk"/>
      <sheetName val="COMPANY_DRILL_TrialBalance_(540"/>
      <sheetName val="Retirements 40"/>
      <sheetName val="TWA40 0211"/>
      <sheetName val="TWA40 02"/>
      <sheetName val="TWA40 89"/>
      <sheetName val="plant8911"/>
      <sheetName val="data0211"/>
      <sheetName val="PEG_ Gross Plant"/>
      <sheetName val="PEG_Accumulated Amortization"/>
      <sheetName val="2011 data "/>
      <sheetName val="2010 data"/>
      <sheetName val="2009 data"/>
      <sheetName val="2008 data"/>
      <sheetName val="2007 data"/>
      <sheetName val="2006 data"/>
      <sheetName val="2005 data"/>
      <sheetName val="2004 data"/>
      <sheetName val="2003 data"/>
      <sheetName val="2002 data"/>
      <sheetName val="2001 data"/>
      <sheetName val="2000 data"/>
      <sheetName val="OEB 2001 Electricity Distributo"/>
      <sheetName val="OEB 2001 Electricity Distri (2)"/>
      <sheetName val="OEB 2000 Electricity Distributo"/>
      <sheetName val="OEB 2000 Electricity Distri (2)"/>
      <sheetName val="Cost per Customer"/>
      <sheetName val="Labor Price index CANSIM table"/>
      <sheetName val="GDP-IPI 2002-2006"/>
      <sheetName val="GDP-IPI 2007-2011"/>
      <sheetName val="Definition of Term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">
          <cell r="A5" t="str">
            <v>AILSA CRAIG HYDRO ELECTRIC SYSTEM</v>
          </cell>
          <cell r="B5" t="str">
            <v>HYDRO ONE NETWORKS INC.</v>
          </cell>
          <cell r="D5">
            <v>-11297</v>
          </cell>
        </row>
        <row r="6">
          <cell r="A6" t="str">
            <v>AJAX HYDRO-ELECTRIC COMMISSION</v>
          </cell>
          <cell r="B6" t="str">
            <v>VERIDIAN CONNECTIONS INC.</v>
          </cell>
          <cell r="D6">
            <v>-1214160</v>
          </cell>
        </row>
        <row r="7">
          <cell r="A7" t="str">
            <v>ALLISTON</v>
          </cell>
          <cell r="B7" t="str">
            <v>POWERSTREAM INC.</v>
          </cell>
          <cell r="D7">
            <v>-113415</v>
          </cell>
        </row>
        <row r="8">
          <cell r="A8" t="str">
            <v>ALVINSTON PUBLIC UTILITIES COMMISSION</v>
          </cell>
          <cell r="B8" t="str">
            <v>BLUEWATER POWER DISTRIBUTION CORPORATION</v>
          </cell>
          <cell r="D8">
            <v>-13792</v>
          </cell>
        </row>
        <row r="9">
          <cell r="A9" t="str">
            <v>ANCASTER HYDRO-ELECTRIC COMMISSION</v>
          </cell>
          <cell r="B9" t="str">
            <v>HORIZON UTILITIES CORPORATION</v>
          </cell>
          <cell r="D9">
            <v>-296080</v>
          </cell>
        </row>
        <row r="10">
          <cell r="A10" t="str">
            <v>ARKONA HYDRO ELECTRIC COMMISSION</v>
          </cell>
          <cell r="B10" t="str">
            <v>HYDRO ONE NETWORKS INC.</v>
          </cell>
          <cell r="D10">
            <v>-512</v>
          </cell>
        </row>
        <row r="11">
          <cell r="A11" t="str">
            <v>ARNPRIOR HYDRO ELECTRIC COMMISSION</v>
          </cell>
          <cell r="B11" t="str">
            <v>HYDRO ONE NETWORKS INC.</v>
          </cell>
          <cell r="D11">
            <v>-55356</v>
          </cell>
        </row>
        <row r="12">
          <cell r="A12" t="str">
            <v>ASPHODEL-NORWOOD DISTRIBUTION INCORPORATED</v>
          </cell>
          <cell r="B12" t="str">
            <v>PETERBOROUGH DISTRIBUTION INCORPORATED</v>
          </cell>
          <cell r="D12">
            <v>-56817</v>
          </cell>
        </row>
        <row r="13">
          <cell r="A13" t="str">
            <v>ATIKOKAN HYDRO INC.</v>
          </cell>
          <cell r="B13" t="str">
            <v>ATIKOKAN HYDRO INC.</v>
          </cell>
          <cell r="D13">
            <v>-138338</v>
          </cell>
        </row>
        <row r="14">
          <cell r="A14" t="str">
            <v>AURORA HYDRO CONNECTIONS LIMITED</v>
          </cell>
          <cell r="B14" t="str">
            <v>POWERSTREAM INC.</v>
          </cell>
          <cell r="D14">
            <v>-1064644</v>
          </cell>
        </row>
        <row r="15">
          <cell r="A15" t="str">
            <v>AYLMER PUBLIC UTILITIES COMMISSION</v>
          </cell>
          <cell r="B15" t="str">
            <v>ERIE THAMES POWERLINES CORPORATION</v>
          </cell>
          <cell r="D15">
            <v>-78534</v>
          </cell>
        </row>
        <row r="16">
          <cell r="A16" t="str">
            <v>BATH HYDRO</v>
          </cell>
          <cell r="B16" t="str">
            <v>HYDRO ONE NETWORKS INC.</v>
          </cell>
          <cell r="D16">
            <v>-14356</v>
          </cell>
        </row>
        <row r="17">
          <cell r="A17" t="str">
            <v>BEACHBURG HYDRO</v>
          </cell>
          <cell r="B17" t="str">
            <v>OTTAWA RIVER POWER CORPORATION</v>
          </cell>
          <cell r="D17">
            <v>-11615</v>
          </cell>
        </row>
        <row r="18">
          <cell r="A18" t="str">
            <v>BEETON</v>
          </cell>
          <cell r="B18" t="str">
            <v>POWERSTREAM INC.</v>
          </cell>
          <cell r="D18">
            <v>-1224</v>
          </cell>
        </row>
        <row r="19">
          <cell r="A19" t="str">
            <v>BELLEVILLE ELECTRIC CORPORATION</v>
          </cell>
          <cell r="B19" t="str">
            <v>VERIDIAN CONNECTIONS INC.</v>
          </cell>
          <cell r="D19">
            <v>-257617</v>
          </cell>
        </row>
        <row r="20">
          <cell r="A20" t="str">
            <v>BLANDFORD-BLENHEIM PUBLIC UTILITIES COMMISSION</v>
          </cell>
          <cell r="B20" t="str">
            <v>HYDRO ONE NETWORKS INC.</v>
          </cell>
          <cell r="D20">
            <v>-8118</v>
          </cell>
        </row>
        <row r="21">
          <cell r="A21" t="str">
            <v>BLUE MOUNTAINS HYDRO SERVICES COMPANY INC.</v>
          </cell>
          <cell r="B21" t="str">
            <v>COLLUS POWER CORP.</v>
          </cell>
          <cell r="D21">
            <v>-61159</v>
          </cell>
        </row>
        <row r="22">
          <cell r="A22" t="str">
            <v>BLYTH HYDRO ELECTRIC COMMISSION</v>
          </cell>
          <cell r="B22" t="str">
            <v>HYDRO ONE NETWORKS INC.</v>
          </cell>
          <cell r="D22">
            <v>-21600</v>
          </cell>
        </row>
        <row r="23">
          <cell r="A23" t="str">
            <v>BOARD OF LIGHT &amp; HEAT COMM. OF THE CITY OF GUELPH</v>
          </cell>
          <cell r="B23" t="str">
            <v>GUELPH HYDRO ELECTRIC SYSTEMS INC.</v>
          </cell>
          <cell r="D23">
            <v>-3280287</v>
          </cell>
        </row>
        <row r="24">
          <cell r="A24" t="str">
            <v>BOBCAYGEON HYDRO ELECTRIC COMMISSION</v>
          </cell>
          <cell r="B24" t="str">
            <v>HYDRO ONE NETWORKS INC.</v>
          </cell>
          <cell r="D24">
            <v>-30357</v>
          </cell>
        </row>
        <row r="25">
          <cell r="A25" t="str">
            <v>BRADFORD WEST GWILLIMBURY PUBLIC UTILITIES COMMISSION</v>
          </cell>
          <cell r="B25" t="str">
            <v>POWERSTREAM INC.</v>
          </cell>
          <cell r="D25">
            <v>-482271</v>
          </cell>
        </row>
        <row r="26">
          <cell r="A26" t="str">
            <v>BRIGHTON DISTRIBUTION INC.</v>
          </cell>
          <cell r="B26" t="str">
            <v>HYDRO ONE NETWORKS INC.</v>
          </cell>
          <cell r="D26">
            <v>-84276</v>
          </cell>
        </row>
        <row r="27">
          <cell r="A27" t="str">
            <v>BROCK HYDRO-ELECTRIC COMMISSION</v>
          </cell>
          <cell r="B27" t="str">
            <v>VERIDIAN CONNECTIONS INC.</v>
          </cell>
          <cell r="D27">
            <v>-118719</v>
          </cell>
        </row>
        <row r="28">
          <cell r="A28" t="str">
            <v>BROCKVILLE UTILITIES INCORPORATED</v>
          </cell>
          <cell r="B28" t="str">
            <v>HYDRO ONE NETWORKS INC.</v>
          </cell>
          <cell r="D28">
            <v>-454703</v>
          </cell>
        </row>
        <row r="29">
          <cell r="A29" t="str">
            <v>BRUSSELS PUBLIC UTILITIES COMMISSION</v>
          </cell>
          <cell r="B29" t="str">
            <v>FESTIVAL HYDRO INC.</v>
          </cell>
          <cell r="D29">
            <v>-7778</v>
          </cell>
        </row>
        <row r="30">
          <cell r="A30" t="str">
            <v>BURK'S FALLS HYDRO ELECTRIC COMMISSION</v>
          </cell>
          <cell r="B30" t="str">
            <v>LAKELAND POWER DISTRIBUTION LTD.</v>
          </cell>
          <cell r="D30">
            <v>-42691</v>
          </cell>
        </row>
        <row r="31">
          <cell r="A31" t="str">
            <v>BURLINGTON HYDRO INC.</v>
          </cell>
          <cell r="B31" t="str">
            <v>BURLINGTON HYDRO INC.</v>
          </cell>
          <cell r="D31">
            <v>-4699681</v>
          </cell>
        </row>
        <row r="32">
          <cell r="A32" t="str">
            <v>CALEDON HYDRO CORPORATION</v>
          </cell>
          <cell r="B32" t="str">
            <v>HYDRO ONE NETWORKS INC.</v>
          </cell>
          <cell r="D32">
            <v>-1025158</v>
          </cell>
        </row>
        <row r="33">
          <cell r="A33" t="str">
            <v>CAMBRIDGE AND NORTH DUMFRIES HYDRO INC.</v>
          </cell>
          <cell r="B33" t="str">
            <v>CAMBRIDGE AND NORTH DUMFRIES HYDRO INC.</v>
          </cell>
          <cell r="D33">
            <v>-2213124</v>
          </cell>
        </row>
        <row r="34">
          <cell r="A34" t="str">
            <v>CAPREOL HYDRO ELECTRIC COMMISSION</v>
          </cell>
          <cell r="B34" t="str">
            <v>GREATER SUDBURY HYDRO INC.</v>
          </cell>
          <cell r="D34">
            <v>-158031</v>
          </cell>
        </row>
        <row r="35">
          <cell r="A35" t="str">
            <v>CASSELMAN HYDRO INC.</v>
          </cell>
          <cell r="B35" t="str">
            <v>HYDRO OTTAWA LIMITED</v>
          </cell>
          <cell r="D35">
            <v>-32757</v>
          </cell>
        </row>
        <row r="36">
          <cell r="A36" t="str">
            <v>CAVAN-MILLBROOK-NORTH MONAGHAN PUBLIC UTILITIES COMMISSION</v>
          </cell>
          <cell r="B36" t="str">
            <v>HYDRO ONE NETWORKS INC.</v>
          </cell>
          <cell r="D36">
            <v>-32841</v>
          </cell>
        </row>
        <row r="37">
          <cell r="A37" t="str">
            <v>CENTRE HASTINGS HYDRO ELECTRIC COMMISSION</v>
          </cell>
          <cell r="B37" t="str">
            <v>HYDRO ONE NETWORKS INC.</v>
          </cell>
          <cell r="D37">
            <v>-12753</v>
          </cell>
        </row>
        <row r="38">
          <cell r="A38" t="str">
            <v>CHALK RIVER HYDRO</v>
          </cell>
          <cell r="B38" t="str">
            <v>HYDRO ONE NETWORKS INC.</v>
          </cell>
          <cell r="D38">
            <v>-14160</v>
          </cell>
        </row>
        <row r="39">
          <cell r="A39" t="str">
            <v>CHAPLEAU PUBLIC UTILITIES CORPORATION</v>
          </cell>
          <cell r="B39" t="str">
            <v>CHAPLEAU PUBLIC UTILITIES CORPORATION</v>
          </cell>
          <cell r="D39">
            <v>-8179</v>
          </cell>
        </row>
        <row r="40">
          <cell r="A40" t="str">
            <v>CITY OF DRYDEN HYDRO ELECTRIC COMMISSION</v>
          </cell>
          <cell r="B40" t="str">
            <v>HYDRO ONE NETWORKS INC.</v>
          </cell>
          <cell r="D40">
            <v>-71382</v>
          </cell>
        </row>
        <row r="41">
          <cell r="A41" t="str">
            <v>CLARINGTON HYDRO-ELECTRIC COMMISSION</v>
          </cell>
          <cell r="B41" t="str">
            <v>VERIDIAN CONNECTIONS INC.</v>
          </cell>
          <cell r="D41">
            <v>-719052</v>
          </cell>
        </row>
        <row r="42">
          <cell r="A42" t="str">
            <v>CLINTON POWER CORPORATION</v>
          </cell>
          <cell r="B42" t="str">
            <v>ERIE THAMES POWERLINES CORPORATION</v>
          </cell>
          <cell r="D42">
            <v>-15123</v>
          </cell>
        </row>
        <row r="43">
          <cell r="A43" t="str">
            <v>COBDEN HYDRO</v>
          </cell>
          <cell r="B43" t="str">
            <v>HYDRO ONE NETWORKS INC.</v>
          </cell>
          <cell r="D43">
            <v>-7778</v>
          </cell>
        </row>
        <row r="44">
          <cell r="A44" t="str">
            <v>COLBORNE PUBLIC UTILITIES COMMISSION</v>
          </cell>
          <cell r="B44" t="str">
            <v>LAKEFRONT UTILITIES INC.</v>
          </cell>
          <cell r="D44">
            <v>-16834</v>
          </cell>
        </row>
        <row r="45">
          <cell r="A45" t="str">
            <v>COTTAM HYDRO-ELECTRIC SYSTEM</v>
          </cell>
          <cell r="B45" t="str">
            <v>E.L.K. ENERGY INC.</v>
          </cell>
          <cell r="D45">
            <v>-148231</v>
          </cell>
        </row>
        <row r="46">
          <cell r="A46" t="str">
            <v>DASHWOOD HYDRO-ELECTRIC SYSTEM</v>
          </cell>
          <cell r="B46" t="str">
            <v>FESTIVAL HYDRO INC.</v>
          </cell>
          <cell r="D46">
            <v>-129</v>
          </cell>
        </row>
        <row r="47">
          <cell r="A47" t="str">
            <v>DEEP RIVER HYDRO</v>
          </cell>
          <cell r="B47" t="str">
            <v>HYDRO ONE NETWORKS INC.</v>
          </cell>
          <cell r="D47">
            <v>-229875</v>
          </cell>
        </row>
        <row r="48">
          <cell r="A48" t="str">
            <v>DELHI HYDRO-ELECTRIC COMMISSION</v>
          </cell>
          <cell r="B48" t="str">
            <v>NORFOLK POWER DISTRIBUTION INC.</v>
          </cell>
          <cell r="D48">
            <v>-20713</v>
          </cell>
        </row>
        <row r="49">
          <cell r="A49" t="str">
            <v>DESERONTO PUBLIC UTILITIES COMMISSION</v>
          </cell>
          <cell r="B49" t="str">
            <v>HYDRO ONE NETWORKS INC.</v>
          </cell>
          <cell r="D49">
            <v>-7940</v>
          </cell>
        </row>
        <row r="50">
          <cell r="A50" t="str">
            <v>DRESDEN UTILITIES COMMISSION</v>
          </cell>
          <cell r="B50" t="str">
            <v>CHATHAM-KENT HYDRO INC.</v>
          </cell>
          <cell r="D50">
            <v>-33135</v>
          </cell>
        </row>
        <row r="51">
          <cell r="A51" t="str">
            <v>DUNDALK HYDRO ELECTRIC SYSTEM</v>
          </cell>
          <cell r="B51" t="str">
            <v>HYDRO ONE NETWORKS INC.</v>
          </cell>
          <cell r="D51">
            <v>-2020</v>
          </cell>
        </row>
        <row r="52">
          <cell r="A52" t="str">
            <v>DUNDAS HYDRO-ELECTRIC COMMISSION</v>
          </cell>
          <cell r="B52" t="str">
            <v>HORIZON UTILITIES CORPORATION</v>
          </cell>
          <cell r="D52">
            <v>-490989</v>
          </cell>
        </row>
        <row r="53">
          <cell r="A53" t="str">
            <v>DUNNVILLE HYDRO ELECTRIC COMMISSION</v>
          </cell>
          <cell r="B53" t="str">
            <v>HALDIMAND COUNTY HYDRO INC.</v>
          </cell>
          <cell r="D53">
            <v>-141195</v>
          </cell>
        </row>
        <row r="54">
          <cell r="A54" t="str">
            <v>DURHAM HYDRO ELECTRIC COMMISSION</v>
          </cell>
          <cell r="B54" t="str">
            <v>HYDRO ONE NETWORKS INC.</v>
          </cell>
          <cell r="D54">
            <v>-11586</v>
          </cell>
        </row>
        <row r="55">
          <cell r="A55" t="str">
            <v>DUTTON HYDRO LIMITED</v>
          </cell>
          <cell r="B55" t="str">
            <v>MIDDLESEX POWER DISTRIBUTION CORPORATION</v>
          </cell>
          <cell r="D55">
            <v>-4834</v>
          </cell>
        </row>
        <row r="56">
          <cell r="A56" t="str">
            <v>EAST ZORRA-TAVISTOCK PUBLIC UTILITY COMMISSION</v>
          </cell>
          <cell r="B56" t="str">
            <v>ERIE THAMES POWERLINES CORPORATION</v>
          </cell>
          <cell r="D56">
            <v>-38969</v>
          </cell>
        </row>
        <row r="57">
          <cell r="A57" t="str">
            <v>ELMWOOD HYDRO-ELECTRIC SYSTEM</v>
          </cell>
          <cell r="B57" t="str">
            <v>WESTARIO POWER INC.</v>
          </cell>
          <cell r="D57">
            <v>-234</v>
          </cell>
        </row>
        <row r="58">
          <cell r="A58" t="str">
            <v>EMBRUN COOPERATIVE HYDRO INC.</v>
          </cell>
          <cell r="B58" t="str">
            <v>COOPERATIVE HYDRO EMBRUN INC.</v>
          </cell>
          <cell r="D58">
            <v>-30195</v>
          </cell>
        </row>
        <row r="59">
          <cell r="A59" t="str">
            <v>ERIN HYDRO ELECTRIC COMMISSION</v>
          </cell>
          <cell r="B59" t="str">
            <v>HYDRO ONE NETWORKS INC.</v>
          </cell>
          <cell r="D59">
            <v>-228679</v>
          </cell>
        </row>
        <row r="60">
          <cell r="A60" t="str">
            <v>ESSEX HYDRO-ELECTRIC COMMISSION</v>
          </cell>
          <cell r="B60" t="str">
            <v>E.L.K. ENERGY INC.</v>
          </cell>
          <cell r="D60">
            <v>-199203</v>
          </cell>
        </row>
        <row r="61">
          <cell r="A61" t="str">
            <v>FENELON FALLS BOARD OF WATER, LIGHT AND POWER COMMISSIONERS</v>
          </cell>
          <cell r="B61" t="str">
            <v>HYDRO ONE NETWORKS INC.</v>
          </cell>
          <cell r="D61">
            <v>-14194</v>
          </cell>
        </row>
        <row r="62">
          <cell r="A62" t="str">
            <v>FLAMBOROUGH HYDRO ELECTRIC COMMISSION</v>
          </cell>
          <cell r="B62" t="str">
            <v>HORIZON UTILITIES CORPORATION</v>
          </cell>
          <cell r="D62">
            <v>-84589</v>
          </cell>
        </row>
        <row r="63">
          <cell r="A63" t="str">
            <v>FOREST PUBLIC UTILITIES COMMISSION</v>
          </cell>
          <cell r="B63" t="str">
            <v>HYDRO ONE NETWORKS INC.</v>
          </cell>
          <cell r="D63">
            <v>-14335</v>
          </cell>
        </row>
        <row r="64">
          <cell r="A64" t="str">
            <v>GEORGINA HYDRO ELECTRIC COMMISSION</v>
          </cell>
          <cell r="B64" t="str">
            <v>HYDRO ONE NETWORKS INC.</v>
          </cell>
          <cell r="D64">
            <v>-219735</v>
          </cell>
        </row>
        <row r="65">
          <cell r="A65" t="str">
            <v>GLENCOE PUBLIC UTILITIES COMMISSION</v>
          </cell>
          <cell r="B65" t="str">
            <v>HYDRO ONE NETWORKS INC.</v>
          </cell>
          <cell r="D65">
            <v>-31325</v>
          </cell>
        </row>
        <row r="66">
          <cell r="A66" t="str">
            <v>GOULBOURN HYDRO ELECTRIC COMMISSION</v>
          </cell>
          <cell r="B66" t="str">
            <v>HYDRO OTTAWA LIMITED</v>
          </cell>
          <cell r="D66">
            <v>-129459</v>
          </cell>
        </row>
        <row r="67">
          <cell r="A67" t="str">
            <v>GRAND BEND PUBLIC UTILITIES COMMISSION</v>
          </cell>
          <cell r="B67" t="str">
            <v>HYDRO ONE NETWORKS INC.</v>
          </cell>
          <cell r="D67">
            <v>-31267</v>
          </cell>
        </row>
        <row r="68">
          <cell r="A68" t="str">
            <v>GRAND VALLEY ENERGY INC.</v>
          </cell>
          <cell r="B68" t="str">
            <v>ORANGEVILLE HYDRO LIMITED</v>
          </cell>
          <cell r="D68">
            <v>-11046</v>
          </cell>
        </row>
        <row r="69">
          <cell r="A69" t="str">
            <v>GRAVENHURST HYDRO ELECTRIC INC.</v>
          </cell>
          <cell r="B69" t="str">
            <v>VERIDIAN CONNECTIONS INC.</v>
          </cell>
          <cell r="D69">
            <v>-71431</v>
          </cell>
        </row>
        <row r="70">
          <cell r="A70" t="str">
            <v>GRIMSBY POWER INCORPORATED</v>
          </cell>
          <cell r="B70" t="str">
            <v>GRIMSBY POWER INCORPORATED</v>
          </cell>
          <cell r="D70">
            <v>-107612</v>
          </cell>
        </row>
        <row r="71">
          <cell r="A71" t="str">
            <v>GUELPH/ERAMOSA HYDRO-ELECTRIC COMMISSION</v>
          </cell>
          <cell r="B71" t="str">
            <v>GUELPH HYDRO ELECTRIC SYSTEMS INC.</v>
          </cell>
          <cell r="D71">
            <v>-12633</v>
          </cell>
        </row>
        <row r="72">
          <cell r="A72" t="str">
            <v>HALDIMAND HYDRO-ELECTRIC COMMISSION</v>
          </cell>
          <cell r="B72" t="str">
            <v>HALDIMAND COUNTY HYDRO INC.</v>
          </cell>
          <cell r="D72">
            <v>-189717</v>
          </cell>
        </row>
        <row r="73">
          <cell r="A73" t="str">
            <v>HALTON HILLS HYDRO INC.</v>
          </cell>
          <cell r="B73" t="str">
            <v>HALTON HILLS HYDRO INC.</v>
          </cell>
          <cell r="D73">
            <v>-657710</v>
          </cell>
        </row>
        <row r="74">
          <cell r="A74" t="str">
            <v>HAMILTON HYDRO INC.</v>
          </cell>
          <cell r="B74" t="str">
            <v>HORIZON UTILITIES CORPORATION</v>
          </cell>
          <cell r="D74">
            <v>-1968216</v>
          </cell>
        </row>
        <row r="75">
          <cell r="A75" t="str">
            <v>HANOVER ELECTRIC SERVICES INC.</v>
          </cell>
          <cell r="B75" t="str">
            <v>WESTARIO POWER INC.</v>
          </cell>
          <cell r="D75">
            <v>-23479</v>
          </cell>
        </row>
        <row r="76">
          <cell r="A76" t="str">
            <v>HASTINGS PUBLIC UTILITIES</v>
          </cell>
          <cell r="B76" t="str">
            <v>HYDRO ONE NETWORKS INC.</v>
          </cell>
          <cell r="D76">
            <v>-2979</v>
          </cell>
        </row>
        <row r="77">
          <cell r="A77" t="str">
            <v>HAVELOCK-BELMONT-METHUEN HYDRO ELECTRIC COMMISSION</v>
          </cell>
          <cell r="B77" t="str">
            <v>HYDRO ONE NETWORKS INC.</v>
          </cell>
          <cell r="D77">
            <v>-13956</v>
          </cell>
        </row>
        <row r="78">
          <cell r="A78" t="str">
            <v>HEARST POWER DISTRIBUTION COMPANY LIMITED</v>
          </cell>
          <cell r="B78" t="str">
            <v>HEARST POWER DISTRIBUTION COMPANY LIMITED</v>
          </cell>
          <cell r="D78">
            <v>-78090</v>
          </cell>
        </row>
        <row r="79">
          <cell r="A79" t="str">
            <v>HENSALL PUBLIC UTILITIES COMMISSION</v>
          </cell>
          <cell r="B79" t="str">
            <v>FESTIVAL HYDRO INC.</v>
          </cell>
          <cell r="D79">
            <v>-13612</v>
          </cell>
        </row>
        <row r="80">
          <cell r="A80" t="str">
            <v>HOLSTEIN HYDRO ELECTRIC SYSTEM</v>
          </cell>
          <cell r="B80" t="str">
            <v>WELLINGTON NORTH POWER INC.</v>
          </cell>
          <cell r="D80">
            <v>-5000</v>
          </cell>
        </row>
        <row r="81">
          <cell r="A81" t="str">
            <v>HUNTSVILLE PUBLIC UTILITIES COMMISSION</v>
          </cell>
          <cell r="B81" t="str">
            <v>LAKELAND POWER DISTRIBUTION LTD.</v>
          </cell>
          <cell r="D81">
            <v>-27094</v>
          </cell>
        </row>
        <row r="82">
          <cell r="A82" t="str">
            <v>HYDRO ELECTRIC COMMISSION OF THE CORPORATION OF THE TOWNSHIP OF MIDDLESEX CENTRE</v>
          </cell>
          <cell r="B82" t="str">
            <v>HYDRO ONE NETWORKS INC.</v>
          </cell>
          <cell r="D82">
            <v>-4306</v>
          </cell>
        </row>
        <row r="83">
          <cell r="A83" t="str">
            <v>HYDRO ELECTRIC COMMISSION OF THE TOWN OF LEAMINGTON</v>
          </cell>
          <cell r="B83" t="str">
            <v>ESSEX POWERLINES CORPORATION</v>
          </cell>
          <cell r="D83">
            <v>-224853</v>
          </cell>
        </row>
        <row r="84">
          <cell r="A84" t="str">
            <v>HYDRO ELECTRIC COMMISSION OF THE TOWNSHIP OF SPRINGWATER</v>
          </cell>
          <cell r="B84" t="str">
            <v>HYDRO ONE NETWORKS INC.</v>
          </cell>
          <cell r="D84">
            <v>-4028</v>
          </cell>
        </row>
        <row r="85">
          <cell r="A85" t="str">
            <v>HYDRO HAWKESBURY INC.</v>
          </cell>
          <cell r="B85" t="str">
            <v>HYDRO HAWKESBURY INC.</v>
          </cell>
          <cell r="D85">
            <v>-55841</v>
          </cell>
        </row>
        <row r="86">
          <cell r="A86" t="str">
            <v>HYDRO MISSISSAUGA CORPORATION</v>
          </cell>
          <cell r="B86" t="str">
            <v>ENERSOURCE HYDRO MISSISSAUGA INC.</v>
          </cell>
          <cell r="D86">
            <v>-25023071</v>
          </cell>
        </row>
        <row r="87">
          <cell r="A87" t="str">
            <v>HYDRO ONE BRAMPTON NETWORKS INC.</v>
          </cell>
          <cell r="B87" t="str">
            <v>HYDRO ONE BRAMPTON NETWORKS INC.</v>
          </cell>
          <cell r="D87">
            <v>-5425168</v>
          </cell>
        </row>
        <row r="88">
          <cell r="A88" t="str">
            <v>HYDRO OTTAWA LIMITED</v>
          </cell>
          <cell r="B88" t="str">
            <v>HYDRO OTTAWA LIMITED</v>
          </cell>
          <cell r="D88">
            <v>-10547515</v>
          </cell>
        </row>
        <row r="89">
          <cell r="A89" t="str">
            <v>HYDRO VAUGHAN DISTRIBUTION INC.</v>
          </cell>
          <cell r="B89" t="str">
            <v>POWERSTREAM INC.</v>
          </cell>
          <cell r="D89">
            <v>-2445760</v>
          </cell>
        </row>
        <row r="90">
          <cell r="A90" t="str">
            <v>HYDRO-ELECTRIC COMMISSION FOR THE TOWN OF AMHERSTBURG</v>
          </cell>
          <cell r="B90" t="str">
            <v>ESSEX POWERLINES CORPORATION</v>
          </cell>
          <cell r="D90">
            <v>-99742</v>
          </cell>
        </row>
        <row r="91">
          <cell r="A91" t="str">
            <v>HYDRO-ELECTRIC COMMISSION OF SOUTH DUMFRIES</v>
          </cell>
          <cell r="B91" t="str">
            <v>BRANT COUNTY POWER INC.</v>
          </cell>
          <cell r="D91">
            <v>-198</v>
          </cell>
        </row>
        <row r="92">
          <cell r="A92" t="str">
            <v>HYDRO-ELECTRIC COMMISSION OF THE CITY OF BRANTFORD</v>
          </cell>
          <cell r="B92" t="str">
            <v>BRANTFORD POWER INC.</v>
          </cell>
          <cell r="D92">
            <v>-2369968</v>
          </cell>
        </row>
        <row r="93">
          <cell r="A93" t="str">
            <v>HYDRO-ELECTRIC COMMISSION OF THE CITY OF PEMBROKE</v>
          </cell>
          <cell r="B93" t="str">
            <v>OTTAWA RIVER POWER CORPORATION</v>
          </cell>
          <cell r="D93">
            <v>-206736</v>
          </cell>
        </row>
        <row r="94">
          <cell r="A94" t="str">
            <v>HYDRO-ELECTRIC COMMISSION OF THE CITY OF SARNIA</v>
          </cell>
          <cell r="B94" t="str">
            <v>BLUEWATER POWER DISTRIBUTION CORPORATION</v>
          </cell>
          <cell r="D94">
            <v>-207180</v>
          </cell>
        </row>
        <row r="95">
          <cell r="A95" t="str">
            <v>HYDRO-ELECTRIC COMMISSION OF THE CITY OF TORONTO - EAST YORK OFFICE</v>
          </cell>
          <cell r="B95" t="str">
            <v>TORONTO HYDRO-ELECTRIC SYSTEM LIMITED</v>
          </cell>
          <cell r="D95">
            <v>-440772</v>
          </cell>
        </row>
        <row r="96">
          <cell r="A96" t="str">
            <v>HYDRO-ELECTRIC COMMISSION OF THE CITY OF TORONTO - ETOBICOKE OFFICE</v>
          </cell>
          <cell r="B96" t="str">
            <v>TORONTO HYDRO-ELECTRIC SYSTEM LIMITED</v>
          </cell>
          <cell r="D96">
            <v>-4809570</v>
          </cell>
        </row>
        <row r="97">
          <cell r="A97" t="str">
            <v>HYDRO-ELECTRIC COMMISSION OF THE CITY OF TORONTO - NORTH YORK OFFICE</v>
          </cell>
          <cell r="B97" t="str">
            <v>TORONTO HYDRO-ELECTRIC SYSTEM LIMITED</v>
          </cell>
          <cell r="D97">
            <v>-5644332</v>
          </cell>
        </row>
        <row r="98">
          <cell r="A98" t="str">
            <v>HYDRO-ELECTRIC COMMISSION OF THE CITY OF TORONTO - SCARBOROUGH OFFICE</v>
          </cell>
          <cell r="B98" t="str">
            <v>TORONTO HYDRO-ELECTRIC SYSTEM LIMITED</v>
          </cell>
          <cell r="D98">
            <v>-11302126</v>
          </cell>
        </row>
        <row r="99">
          <cell r="A99" t="str">
            <v>HYDRO-ELECTRIC COMMISSION OF THE CITY OF TORONTO - TORONTO OFFICE</v>
          </cell>
          <cell r="B99" t="str">
            <v>TORONTO HYDRO-ELECTRIC SYSTEM LIMITED</v>
          </cell>
          <cell r="D99">
            <v>-5379481</v>
          </cell>
        </row>
        <row r="100">
          <cell r="A100" t="str">
            <v>HYDRO-ELECTRIC COMMISSION OF THE CITY OF TORONTO - YORK OFFICE</v>
          </cell>
          <cell r="B100" t="str">
            <v>TORONTO HYDRO-ELECTRIC SYSTEM LIMITED</v>
          </cell>
          <cell r="D100">
            <v>-65062</v>
          </cell>
        </row>
        <row r="101">
          <cell r="A101" t="str">
            <v>HYDRO-ELECTRIC COMMISSION OF THE TOWN OF BOTHWELL</v>
          </cell>
          <cell r="B101" t="str">
            <v>CHATHAM-KENT HYDRO INC.</v>
          </cell>
          <cell r="D101">
            <v>-7508</v>
          </cell>
        </row>
        <row r="102">
          <cell r="A102" t="str">
            <v>HYDRO-ELECTRIC COMMISSION OF THE TOWN OF BRACEBRIDGE</v>
          </cell>
          <cell r="B102" t="str">
            <v>LAKELAND POWER DISTRIBUTION LTD.</v>
          </cell>
          <cell r="D102">
            <v>-28516</v>
          </cell>
        </row>
        <row r="103">
          <cell r="A103" t="str">
            <v>HYDRO-ELECTRIC COMMISSION OF THE TOWN OF CACHE BAY</v>
          </cell>
          <cell r="B103" t="str">
            <v>GREATER SUDBURY HYDRO INC.</v>
          </cell>
          <cell r="D103">
            <v>-2373</v>
          </cell>
        </row>
        <row r="104">
          <cell r="A104" t="str">
            <v>HYDRO-ELECTRIC COMMISSION OF THE TOWN OF HARRISTON</v>
          </cell>
          <cell r="B104" t="str">
            <v>WESTARIO POWER INC.</v>
          </cell>
          <cell r="D104">
            <v>-19398</v>
          </cell>
        </row>
        <row r="105">
          <cell r="A105" t="str">
            <v>HYDRO-ELECTRIC COMMISSION OF THE TOWN OF HARROW</v>
          </cell>
          <cell r="B105" t="str">
            <v>E.L.K. ENERGY INC.</v>
          </cell>
          <cell r="D105">
            <v>-179669</v>
          </cell>
        </row>
        <row r="106">
          <cell r="A106" t="str">
            <v>HYDRO-ELECTRIC COMMISSION OF THE TOWN OF LASALLE</v>
          </cell>
          <cell r="B106" t="str">
            <v>ESSEX POWERLINES CORPORATION</v>
          </cell>
          <cell r="D106">
            <v>-195418</v>
          </cell>
        </row>
        <row r="107">
          <cell r="A107" t="str">
            <v>HYDRO-ELECTRIC COMMISSION OF THE TOWN OF PORT ELGIN</v>
          </cell>
          <cell r="B107" t="str">
            <v>WESTARIO POWER INC.</v>
          </cell>
          <cell r="D107">
            <v>-712701</v>
          </cell>
        </row>
        <row r="108">
          <cell r="A108" t="str">
            <v>HYDRO-ELECTRIC COMMISSION OF THE TOWN OF STAYNER</v>
          </cell>
          <cell r="B108" t="str">
            <v>COLLUS POWER CORP.</v>
          </cell>
          <cell r="D108">
            <v>-6815</v>
          </cell>
        </row>
        <row r="109">
          <cell r="A109" t="str">
            <v>HYDRO-ELECTRIC COMMISSION OF THE TOWN OF STURGEON FALLS</v>
          </cell>
          <cell r="B109" t="str">
            <v>GREATER SUDBURY HYDRO INC.</v>
          </cell>
          <cell r="D109">
            <v>-3460</v>
          </cell>
        </row>
        <row r="110">
          <cell r="A110" t="str">
            <v>HYDRO-ELECTRIC COMMISSION OF THE TOWN OF VANKLEEK HILL</v>
          </cell>
          <cell r="B110" t="str">
            <v>HYDRO ONE NETWORKS INC.</v>
          </cell>
          <cell r="D110">
            <v>-64435</v>
          </cell>
        </row>
        <row r="111">
          <cell r="A111" t="str">
            <v>HYDRO-ELECTRIC COMMISSION OF THE TOWN OF WALLACEBURG</v>
          </cell>
          <cell r="B111" t="str">
            <v>CHATHAM-KENT HYDRO INC.</v>
          </cell>
          <cell r="D111">
            <v>-210055</v>
          </cell>
        </row>
        <row r="112">
          <cell r="A112" t="str">
            <v>HYDRO-ELECTRIC COMMISSION OF THE TOWN OF WASAGA BEACH</v>
          </cell>
          <cell r="B112" t="str">
            <v>WASAGA DISTRIBUTION INC.</v>
          </cell>
          <cell r="D112">
            <v>-138457</v>
          </cell>
        </row>
        <row r="113">
          <cell r="A113" t="str">
            <v>HYDRO-ELECTRIC COMMISSION OF THE TOWN OF WEBBWOOD</v>
          </cell>
          <cell r="B113" t="str">
            <v>ESPANOLA REGIONAL HYDRO DISTRIBUTION CORPORATION</v>
          </cell>
          <cell r="D113">
            <v>-2162</v>
          </cell>
        </row>
        <row r="114">
          <cell r="A114" t="str">
            <v>HYDRO-ELECTRIC COMMISSION OF THE TOWN OF WIARTON</v>
          </cell>
          <cell r="B114" t="str">
            <v>HYDRO ONE NETWORKS INC.</v>
          </cell>
          <cell r="D114">
            <v>-12430</v>
          </cell>
        </row>
        <row r="115">
          <cell r="A115" t="str">
            <v>HYDRO-ELECTRIC COMMISSION OF THE TOWNSHIP OF BRANTFORD</v>
          </cell>
          <cell r="B115" t="str">
            <v>BRANT COUNTY POWER INC.</v>
          </cell>
          <cell r="D115">
            <v>-234847</v>
          </cell>
        </row>
        <row r="116">
          <cell r="A116" t="str">
            <v>HYDRO-ELECTRIC COMMISSION OF THE TOWNSHIP OF ESSA</v>
          </cell>
          <cell r="B116" t="str">
            <v>POWERSTREAM INC.</v>
          </cell>
          <cell r="D116">
            <v>-7200</v>
          </cell>
        </row>
        <row r="117">
          <cell r="A117" t="str">
            <v>HYDRO-ELECTRIC COMMISSION OF THE VILLAGE OF ALFRED</v>
          </cell>
          <cell r="B117" t="str">
            <v>HYDRO 2000 INC.</v>
          </cell>
          <cell r="D117">
            <v>-11969</v>
          </cell>
        </row>
        <row r="118">
          <cell r="A118" t="str">
            <v>HYDRO-ELECTRIC COMMISSION OF THE VILLAGE OF CLIFFORD</v>
          </cell>
          <cell r="B118" t="str">
            <v>WESTARIO POWER INC.</v>
          </cell>
          <cell r="D118">
            <v>-5623</v>
          </cell>
        </row>
        <row r="119">
          <cell r="A119" t="str">
            <v>HYDRO-ELECTRIC COMMISSION OF THE VILLAGE OF ELORA</v>
          </cell>
          <cell r="B119" t="str">
            <v>CENTRE WELLINGTON HYDRO LTD.</v>
          </cell>
          <cell r="D119">
            <v>-11776</v>
          </cell>
        </row>
        <row r="120">
          <cell r="A120" t="str">
            <v>HYDRO-ELECTRIC COMMISSION OF THE VILLAGE OF FINCH</v>
          </cell>
          <cell r="B120" t="str">
            <v>HYDRO ONE NETWORKS INC.</v>
          </cell>
          <cell r="D120">
            <v>-6624</v>
          </cell>
        </row>
        <row r="121">
          <cell r="A121" t="str">
            <v>HYDRO-ELECTRIC COMMISSION OF THE VILLAGE OF FRANKFORD</v>
          </cell>
          <cell r="B121" t="str">
            <v>HYDRO ONE NETWORKS INC.</v>
          </cell>
          <cell r="D121">
            <v>-9515</v>
          </cell>
        </row>
        <row r="122">
          <cell r="A122" t="str">
            <v>HYDRO-ELECTRIC COMMISSION OF THE VILLAGE OF L'ORIGNAL</v>
          </cell>
          <cell r="B122" t="str">
            <v>HYDRO ONE NETWORKS INC.</v>
          </cell>
          <cell r="D122">
            <v>-88699</v>
          </cell>
        </row>
        <row r="123">
          <cell r="A123" t="str">
            <v>HYDRO-ELECTRIC COMMISSION OF THE VILLAGE OF LUCAN</v>
          </cell>
          <cell r="B123" t="str">
            <v>HYDRO ONE NETWORKS INC.</v>
          </cell>
          <cell r="D123">
            <v>-81993</v>
          </cell>
        </row>
        <row r="124">
          <cell r="A124" t="str">
            <v>HYDRO-ELECTRIC COMMISSION OF THE VILLAGE OF MORRISBURG</v>
          </cell>
          <cell r="B124" t="str">
            <v>RIDEAU ST. LAWRENCE DISTRIBUTION INC.</v>
          </cell>
          <cell r="D124">
            <v>-100351</v>
          </cell>
        </row>
        <row r="125">
          <cell r="A125" t="str">
            <v>HYDRO-ELECTRIC COMMISSION OF THE VILLAGE OF PAISLEY</v>
          </cell>
          <cell r="B125" t="str">
            <v>HYDRO ONE NETWORKS INC.</v>
          </cell>
          <cell r="D125">
            <v>-36754</v>
          </cell>
        </row>
        <row r="126">
          <cell r="A126" t="str">
            <v>HYDRO-ELECTRIC COMMISSION OF THE VILLAGE OF PLANTAGENET</v>
          </cell>
          <cell r="B126" t="str">
            <v>HYDRO 2000 INC.</v>
          </cell>
          <cell r="D126">
            <v>-2442</v>
          </cell>
        </row>
        <row r="127">
          <cell r="A127" t="str">
            <v>HYDRO-ELECTRIC COMMISSION OF THE VILLAGE OF ST. CLAIR BEACH</v>
          </cell>
          <cell r="B127" t="str">
            <v>ESSEX POWERLINES CORPORATION</v>
          </cell>
          <cell r="D127">
            <v>-544852</v>
          </cell>
        </row>
        <row r="128">
          <cell r="A128" t="str">
            <v>HYDRO-ELECTRIC COMMISSION OF THE VILLAGE OF VICTORIA HARBOUR</v>
          </cell>
          <cell r="B128" t="str">
            <v>NEWMARKET-TAY POWER DISTRIBUTION LTD.</v>
          </cell>
          <cell r="D128">
            <v>-9338</v>
          </cell>
        </row>
        <row r="129">
          <cell r="A129" t="str">
            <v>INGERSOLL PUBLIC UTILITY COMMISSION</v>
          </cell>
          <cell r="B129" t="str">
            <v>ERIE THAMES POWERLINES CORPORATION</v>
          </cell>
          <cell r="D129">
            <v>-123199</v>
          </cell>
        </row>
        <row r="130">
          <cell r="A130" t="str">
            <v>INNISFIL HYDRO DISTRIBUTION SYSTEMS LIMITED</v>
          </cell>
          <cell r="B130" t="str">
            <v>INNISFIL HYDRO DISTRIBUTION SYSTEMS LIMITED</v>
          </cell>
          <cell r="D130">
            <v>-46807</v>
          </cell>
        </row>
        <row r="131">
          <cell r="A131" t="str">
            <v>KENORA HYDRO ELECTRIC CORPORATION LTD.</v>
          </cell>
          <cell r="B131" t="str">
            <v>KENORA HYDRO ELECTRIC CORPORATION LTD.</v>
          </cell>
          <cell r="D131">
            <v>-52588</v>
          </cell>
        </row>
        <row r="132">
          <cell r="A132" t="str">
            <v>KILLALOE HYDRO ELECTRIC COMMISSION</v>
          </cell>
          <cell r="B132" t="str">
            <v>OTTAWA RIVER POWER CORPORATION</v>
          </cell>
          <cell r="D132">
            <v>-5864</v>
          </cell>
        </row>
        <row r="133">
          <cell r="A133" t="str">
            <v>KINCARDINE HYDRO ELECTRIC COMMISSION</v>
          </cell>
          <cell r="B133" t="str">
            <v>WESTARIO POWER INC.</v>
          </cell>
          <cell r="D133">
            <v>-610241</v>
          </cell>
        </row>
        <row r="134">
          <cell r="A134" t="str">
            <v>KINGSTON ELECTRICITY DISTRIBUTION LIMITED</v>
          </cell>
          <cell r="B134" t="str">
            <v>KINGSTON ELECTRICITY DISTRIBUTION LIMITED</v>
          </cell>
          <cell r="D134">
            <v>-91585</v>
          </cell>
        </row>
        <row r="135">
          <cell r="B135" t="str">
            <v>KINGSTON HYDRO CORPORATION</v>
          </cell>
          <cell r="D135">
            <v>-91585</v>
          </cell>
        </row>
        <row r="136">
          <cell r="A136" t="str">
            <v>KINGSVILLE PUBLIC UTILITY COMMISSION</v>
          </cell>
          <cell r="B136" t="str">
            <v>E.L.K. ENERGY INC.</v>
          </cell>
          <cell r="D136">
            <v>-252323</v>
          </cell>
        </row>
        <row r="137">
          <cell r="A137" t="str">
            <v>KIRKFIELD HYDRO ELECTRIC SYSTEM</v>
          </cell>
          <cell r="B137" t="str">
            <v>HYDRO ONE NETWORKS INC.</v>
          </cell>
          <cell r="D137">
            <v>-10027</v>
          </cell>
        </row>
        <row r="138">
          <cell r="A138" t="str">
            <v>KITCHENER-WILMOT HYDRO INC.</v>
          </cell>
          <cell r="B138" t="str">
            <v>KITCHENER-WILMOT HYDRO INC.</v>
          </cell>
          <cell r="D138">
            <v>-2341206</v>
          </cell>
        </row>
        <row r="139">
          <cell r="A139" t="str">
            <v>LAKEFIELD DISTRIBUTION INCORPORATED</v>
          </cell>
          <cell r="B139" t="str">
            <v>PETERBOROUGH DISTRIBUTION INCORPORATED</v>
          </cell>
          <cell r="D139">
            <v>-95910</v>
          </cell>
        </row>
        <row r="140">
          <cell r="A140" t="str">
            <v>LAKESHORE TOWNSHIP HEC</v>
          </cell>
          <cell r="B140" t="str">
            <v>E.L.K. ENERGY INC.</v>
          </cell>
          <cell r="D140">
            <v>-222757</v>
          </cell>
        </row>
        <row r="141">
          <cell r="A141" t="str">
            <v>LANARK HIGHLANDS PUBLIC UTILITIES COMMISSION</v>
          </cell>
          <cell r="B141" t="str">
            <v>HYDRO ONE NETWORKS INC.</v>
          </cell>
          <cell r="D141">
            <v>-7179</v>
          </cell>
        </row>
        <row r="142">
          <cell r="A142" t="str">
            <v>LARDER LAKE ELECTRIC COMPANY</v>
          </cell>
          <cell r="B142" t="str">
            <v>HYDRO ONE NETWORKS INC.</v>
          </cell>
          <cell r="D142">
            <v>-7045</v>
          </cell>
        </row>
        <row r="143">
          <cell r="A143" t="str">
            <v>LATCHFORD HYDRO ELECTRIC</v>
          </cell>
          <cell r="B143" t="str">
            <v>HYDRO ONE NETWORKS INC.</v>
          </cell>
          <cell r="D143">
            <v>-6945</v>
          </cell>
        </row>
        <row r="144">
          <cell r="A144" t="str">
            <v>LINCOLN HYDRO-ELECTRIC COMMISSION</v>
          </cell>
          <cell r="B144" t="str">
            <v>NIAGARA PENINSULA ENERGY INC.</v>
          </cell>
          <cell r="D144">
            <v>-91083</v>
          </cell>
        </row>
        <row r="145">
          <cell r="A145" t="str">
            <v>LINDSAY HYDRO-ELECTRIC SYSTEM</v>
          </cell>
          <cell r="B145" t="str">
            <v>HYDRO ONE NETWORKS INC.</v>
          </cell>
          <cell r="D145">
            <v>-202013</v>
          </cell>
        </row>
        <row r="146">
          <cell r="A146" t="str">
            <v>LONDON HYDRO UTILITIES SERVICES INC.</v>
          </cell>
          <cell r="B146" t="str">
            <v>LONDON HYDRO INC.</v>
          </cell>
          <cell r="D146">
            <v>-6893891</v>
          </cell>
        </row>
        <row r="147">
          <cell r="A147" t="str">
            <v>MALAHIDE UTILITY COMMISSION</v>
          </cell>
          <cell r="B147" t="str">
            <v>HYDRO ONE NETWORKS INC.</v>
          </cell>
          <cell r="D147">
            <v>-3029</v>
          </cell>
        </row>
        <row r="148">
          <cell r="A148" t="str">
            <v>MAPLETON HYDRO ELECTRIC COMMISSION</v>
          </cell>
          <cell r="B148" t="str">
            <v>HYDRO ONE NETWORKS INC.</v>
          </cell>
          <cell r="D148">
            <v>-2741</v>
          </cell>
        </row>
        <row r="149">
          <cell r="A149" t="str">
            <v>MARKDALE HYDRO SYSTEM</v>
          </cell>
          <cell r="B149" t="str">
            <v>HYDRO ONE NETWORKS INC.</v>
          </cell>
          <cell r="D149">
            <v>-18412</v>
          </cell>
        </row>
        <row r="150">
          <cell r="A150" t="str">
            <v>MARKHAM HYDRO DISTRIBUTION INC.</v>
          </cell>
          <cell r="B150" t="str">
            <v>POWERSTREAM INC.</v>
          </cell>
          <cell r="D150">
            <v>-3424963</v>
          </cell>
        </row>
        <row r="151">
          <cell r="A151" t="str">
            <v>MARMORA HYDRO COMMISSION</v>
          </cell>
          <cell r="B151" t="str">
            <v>HYDRO ONE NETWORKS INC.</v>
          </cell>
          <cell r="D151">
            <v>-21445</v>
          </cell>
        </row>
        <row r="152">
          <cell r="A152" t="str">
            <v>MARTINTOWN HYDRO SYSTEM</v>
          </cell>
          <cell r="B152" t="str">
            <v>HYDRO ONE NETWORKS INC.</v>
          </cell>
          <cell r="D152">
            <v>-843</v>
          </cell>
        </row>
        <row r="153">
          <cell r="A153" t="str">
            <v>MIDLAND POWER UTILITY CORPORATION</v>
          </cell>
          <cell r="B153" t="str">
            <v>MIDLAND POWER UTILITY CORPORATION</v>
          </cell>
          <cell r="D153">
            <v>-26525</v>
          </cell>
        </row>
        <row r="154">
          <cell r="A154" t="str">
            <v>MILDMAY HYDRO-ELECTRIC COMMISSION</v>
          </cell>
          <cell r="B154" t="str">
            <v>WESTARIO POWER INC.</v>
          </cell>
          <cell r="D154">
            <v>-3976</v>
          </cell>
        </row>
        <row r="155">
          <cell r="A155" t="str">
            <v>MILTON HYDRO DISTRIBUTION INC.</v>
          </cell>
          <cell r="B155" t="str">
            <v>MILTON HYDRO DISTRIBUTION INC.</v>
          </cell>
          <cell r="D155">
            <v>-1932501</v>
          </cell>
        </row>
        <row r="156">
          <cell r="A156" t="str">
            <v>MISSISSIPPI MILLS PUBLIC UTILITIES COMMISSION</v>
          </cell>
          <cell r="B156" t="str">
            <v>OTTAWA RIVER POWER CORPORATION</v>
          </cell>
          <cell r="D156">
            <v>-40818</v>
          </cell>
        </row>
        <row r="157">
          <cell r="A157" t="str">
            <v>NANTICOKE HYDRO ELECTRIC COMMISSION</v>
          </cell>
          <cell r="B157" t="str">
            <v>HALDIMAND COUNTY HYDRO INC.</v>
          </cell>
          <cell r="D157">
            <v>-401779</v>
          </cell>
        </row>
        <row r="158">
          <cell r="A158" t="str">
            <v>NAPANEE HYDRO-ELECTRIC COMMISSION</v>
          </cell>
          <cell r="B158" t="str">
            <v>HYDRO ONE NETWORKS INC.</v>
          </cell>
          <cell r="D158">
            <v>-38335</v>
          </cell>
        </row>
        <row r="159">
          <cell r="A159" t="str">
            <v>NEPEAN HYDRO ELECTRIC COMMISSION</v>
          </cell>
          <cell r="B159" t="str">
            <v>HYDRO OTTAWA LIMITED</v>
          </cell>
          <cell r="D159">
            <v>-3913299</v>
          </cell>
        </row>
        <row r="160">
          <cell r="A160" t="str">
            <v>NEWBURGH</v>
          </cell>
          <cell r="B160" t="str">
            <v>HYDRO ONE NETWORKS INC.</v>
          </cell>
          <cell r="D160">
            <v>-6199</v>
          </cell>
        </row>
        <row r="161">
          <cell r="A161" t="str">
            <v>NEWBURY POWER INC.</v>
          </cell>
          <cell r="B161" t="str">
            <v>MIDDLESEX POWER DISTRIBUTION CORPORATION</v>
          </cell>
          <cell r="D161">
            <v>-3415</v>
          </cell>
        </row>
        <row r="162">
          <cell r="A162" t="str">
            <v>NEWMARKET HYDRO LTD.</v>
          </cell>
          <cell r="B162" t="str">
            <v>NEWMARKET-TAY POWER DISTRIBUTION LTD.</v>
          </cell>
          <cell r="D162">
            <v>-1766340</v>
          </cell>
        </row>
        <row r="163">
          <cell r="A163" t="str">
            <v>NIAGARA FALLS HYDRO INC.</v>
          </cell>
          <cell r="B163" t="str">
            <v>NIAGARA PENINSULA ENERGY INC.</v>
          </cell>
          <cell r="D163">
            <v>-1629285</v>
          </cell>
        </row>
        <row r="164">
          <cell r="A164" t="str">
            <v>NIAGARA-ON-THE-LAKE HYDRO INC.</v>
          </cell>
          <cell r="B164" t="str">
            <v>NIAGARA-ON-THE-LAKE HYDRO INC.</v>
          </cell>
          <cell r="D164">
            <v>-185586</v>
          </cell>
        </row>
        <row r="165">
          <cell r="A165" t="str">
            <v>NICKEL CENTRE HYDRO-ELECTRIC COMMISSION</v>
          </cell>
          <cell r="B165" t="str">
            <v>GREATER SUDBURY HYDRO INC.</v>
          </cell>
          <cell r="D165">
            <v>-12457</v>
          </cell>
        </row>
        <row r="166">
          <cell r="A166" t="str">
            <v>NIPIGON HYDRO ELECTRIC COMMISSION</v>
          </cell>
          <cell r="B166" t="str">
            <v>HYDRO ONE NETWORKS INC.</v>
          </cell>
          <cell r="D166">
            <v>-16664</v>
          </cell>
        </row>
        <row r="167">
          <cell r="A167" t="str">
            <v>NORFOLK POWER DISTRIBUTION INC.</v>
          </cell>
          <cell r="B167" t="str">
            <v>NORFOLK POWER DISTRIBUTION INC.</v>
          </cell>
          <cell r="D167">
            <v>-31602</v>
          </cell>
        </row>
        <row r="168">
          <cell r="A168" t="str">
            <v>NORTH BAY HYDRO DISTRIBUTION LIMITED</v>
          </cell>
          <cell r="B168" t="str">
            <v>NORTH BAY HYDRO DISTRIBUTION LIMITED</v>
          </cell>
          <cell r="D168">
            <v>-366446</v>
          </cell>
        </row>
        <row r="169">
          <cell r="A169" t="str">
            <v>NORTH GRENVILLE HYDRO-ELECTRIC COMMISSION</v>
          </cell>
          <cell r="B169" t="str">
            <v>HYDRO ONE NETWORKS INC.</v>
          </cell>
          <cell r="D169">
            <v>-4401</v>
          </cell>
        </row>
        <row r="170">
          <cell r="A170" t="str">
            <v>NORTH PERTH UTILITY COMMISSION</v>
          </cell>
          <cell r="B170" t="str">
            <v>HYDRO ONE NETWORKS INC.</v>
          </cell>
          <cell r="D170">
            <v>-109179</v>
          </cell>
        </row>
        <row r="171">
          <cell r="A171" t="str">
            <v>NORWICH PUBLIC UTILITY COMMISSION</v>
          </cell>
          <cell r="B171" t="str">
            <v>ERIE THAMES POWERLINES CORPORATION</v>
          </cell>
          <cell r="D171">
            <v>-61495</v>
          </cell>
        </row>
        <row r="172">
          <cell r="A172" t="str">
            <v>OAKVILLE HYDRO ELECTRICITY DISTRIBUTION INC.</v>
          </cell>
          <cell r="B172" t="str">
            <v>OAKVILLE HYDRO ELECTRICITY DISTRIBUTION INC.</v>
          </cell>
          <cell r="D172">
            <v>-6005524</v>
          </cell>
        </row>
        <row r="173">
          <cell r="A173" t="str">
            <v>OIL SPRINGS HYDRO ELECTRIC COMMISSION</v>
          </cell>
          <cell r="B173" t="str">
            <v>BLUEWATER POWER DISTRIBUTION CORPORATION</v>
          </cell>
          <cell r="D173">
            <v>-5065</v>
          </cell>
        </row>
        <row r="174">
          <cell r="A174" t="str">
            <v>ORANGEVILLE HYDRO LIMITED</v>
          </cell>
          <cell r="B174" t="str">
            <v>ORANGEVILLE HYDRO LIMITED</v>
          </cell>
          <cell r="D174">
            <v>-919210</v>
          </cell>
        </row>
        <row r="175">
          <cell r="A175" t="str">
            <v>ORILLIA POWER DISTRIBUTION CORPORATION</v>
          </cell>
          <cell r="B175" t="str">
            <v>ORILLIA POWER DISTRIBUTION CORPORATION</v>
          </cell>
          <cell r="D175">
            <v>-461777</v>
          </cell>
        </row>
        <row r="176">
          <cell r="A176" t="str">
            <v>OSHAWA PUC NETWORKS INC.</v>
          </cell>
          <cell r="B176" t="str">
            <v>OSHAWA PUC NETWORKS INC.</v>
          </cell>
          <cell r="D176">
            <v>-2854490</v>
          </cell>
        </row>
        <row r="177">
          <cell r="A177" t="str">
            <v>PARKHILL P.U.C.</v>
          </cell>
          <cell r="B177" t="str">
            <v>MIDDLESEX POWER DISTRIBUTION CORPORATION</v>
          </cell>
          <cell r="D177">
            <v>-22663</v>
          </cell>
        </row>
        <row r="178">
          <cell r="A178" t="str">
            <v>PARRY SOUND POWER CORPORATION</v>
          </cell>
          <cell r="B178" t="str">
            <v>PARRY SOUND POWER CORPORATION</v>
          </cell>
          <cell r="D178">
            <v>-38660</v>
          </cell>
        </row>
        <row r="179">
          <cell r="A179" t="str">
            <v>PELHAM HYDRO-ELECTRIC COMMISSION</v>
          </cell>
          <cell r="B179" t="str">
            <v>NIAGARA PENINSULA ENERGY INC.</v>
          </cell>
          <cell r="D179">
            <v>-52420</v>
          </cell>
        </row>
        <row r="180">
          <cell r="A180" t="str">
            <v>PERTH EAST HYDRO ELECTRIC COMMISSION</v>
          </cell>
          <cell r="B180" t="str">
            <v>HYDRO ONE NETWORKS INC.</v>
          </cell>
          <cell r="D180">
            <v>-23746</v>
          </cell>
        </row>
        <row r="181">
          <cell r="A181" t="str">
            <v>PETERBOROUGH UTILITIES COMMISSION</v>
          </cell>
          <cell r="B181" t="str">
            <v>PETERBOROUGH DISTRIBUTION INCORPORATED</v>
          </cell>
          <cell r="D181">
            <v>-1184532</v>
          </cell>
        </row>
        <row r="182">
          <cell r="A182" t="str">
            <v>PICKERING HYDRO-ELECTRIC COMMISSION</v>
          </cell>
          <cell r="B182" t="str">
            <v>VERIDIAN CONNECTIONS INC.</v>
          </cell>
          <cell r="D182">
            <v>-708917</v>
          </cell>
        </row>
        <row r="183">
          <cell r="A183" t="str">
            <v>POLICE VILLAGE OF APPLE HILL HYDRO SYSTEM</v>
          </cell>
          <cell r="B183" t="str">
            <v>HYDRO ONE NETWORKS INC.</v>
          </cell>
          <cell r="D183">
            <v>-698</v>
          </cell>
        </row>
        <row r="184">
          <cell r="A184" t="str">
            <v>POLICE VILLAGE OF AVONMORE HYDRO SYSTEM</v>
          </cell>
          <cell r="B184" t="str">
            <v>HYDRO ONE NETWORKS INC.</v>
          </cell>
          <cell r="D184">
            <v>-2588</v>
          </cell>
        </row>
        <row r="185">
          <cell r="A185" t="str">
            <v>POLICE VILLAGE OF COMBER HYDRO SYSTEM</v>
          </cell>
          <cell r="B185" t="str">
            <v>E.L.K. ENERGY INC.</v>
          </cell>
          <cell r="D185">
            <v>-31005</v>
          </cell>
        </row>
        <row r="186">
          <cell r="A186" t="str">
            <v>POLICE VILLAGE OF DUBLIN HYDRO SYSTEM</v>
          </cell>
          <cell r="B186" t="str">
            <v>ERIE THAMES POWERLINES CORPORATION</v>
          </cell>
          <cell r="D186">
            <v>-1945</v>
          </cell>
        </row>
        <row r="187">
          <cell r="A187" t="str">
            <v>POLICE VILLAGE OF GRANTON HYDRO SYSTEM</v>
          </cell>
          <cell r="B187" t="str">
            <v>HYDRO ONE NETWORKS INC.</v>
          </cell>
          <cell r="D187">
            <v>-42896</v>
          </cell>
        </row>
        <row r="188">
          <cell r="A188" t="str">
            <v>POLICE VILLAGE OF MERLIN HYDRO SYSTEM</v>
          </cell>
          <cell r="B188" t="str">
            <v>CHATHAM-KENT HYDRO INC.</v>
          </cell>
          <cell r="D188">
            <v>-24071</v>
          </cell>
        </row>
        <row r="189">
          <cell r="A189" t="str">
            <v>POLICE VILLAGE OF MOOREFIELD HYDRO SYSTEM</v>
          </cell>
          <cell r="B189" t="str">
            <v>HYDRO ONE NETWORKS INC.</v>
          </cell>
          <cell r="D189">
            <v>-99</v>
          </cell>
        </row>
        <row r="190">
          <cell r="A190" t="str">
            <v>POLICE VILLAGE OF MOUNT BRYDGES HYDRO SYSTEM</v>
          </cell>
          <cell r="B190" t="str">
            <v>MIDDLESEX POWER DISTRIBUTION CORPORATION</v>
          </cell>
          <cell r="D190">
            <v>-27561</v>
          </cell>
        </row>
        <row r="191">
          <cell r="A191" t="str">
            <v>POLICE VILLAGE OF PRICEVILLE HYDRO SYSTEM</v>
          </cell>
          <cell r="B191" t="str">
            <v>HYDRO ONE NETWORKS INC.</v>
          </cell>
          <cell r="D191">
            <v>-2111</v>
          </cell>
        </row>
        <row r="192">
          <cell r="A192" t="str">
            <v>POLICE VILLAGE OF RUSSELL HYDRO ELECTRIC SYSTEM</v>
          </cell>
          <cell r="B192" t="str">
            <v>HYDRO ONE NETWORKS INC.</v>
          </cell>
          <cell r="D192">
            <v>-6098</v>
          </cell>
        </row>
        <row r="193">
          <cell r="A193" t="str">
            <v>PORT BURWELL</v>
          </cell>
          <cell r="B193" t="str">
            <v>HYDRO ONE NETWORKS INC.</v>
          </cell>
          <cell r="D193">
            <v>-8900</v>
          </cell>
        </row>
        <row r="194">
          <cell r="A194" t="str">
            <v>PORT COLBORNE HYDRO INC.</v>
          </cell>
          <cell r="B194" t="str">
            <v>CANADIAN NIAGARA POWER INC.</v>
          </cell>
          <cell r="D194">
            <v>-48570</v>
          </cell>
        </row>
        <row r="195">
          <cell r="A195" t="str">
            <v>PORT HOPE HYDRO</v>
          </cell>
          <cell r="B195" t="str">
            <v>VERIDIAN CONNECTIONS INC.</v>
          </cell>
          <cell r="D195">
            <v>-515719</v>
          </cell>
        </row>
        <row r="196">
          <cell r="A196" t="str">
            <v>PRESCOTT PUBLIC UTILITIES COMMISSION</v>
          </cell>
          <cell r="B196" t="str">
            <v>RIDEAU ST. LAWRENCE DISTRIBUTION INC.</v>
          </cell>
          <cell r="D196">
            <v>-33640</v>
          </cell>
        </row>
        <row r="197">
          <cell r="A197" t="str">
            <v>PUBLIC UTILITIES COMMISSION OF CHATHAM-KENT</v>
          </cell>
          <cell r="B197" t="str">
            <v>CHATHAM-KENT HYDRO INC.</v>
          </cell>
          <cell r="D197">
            <v>-931984</v>
          </cell>
        </row>
        <row r="198">
          <cell r="A198" t="str">
            <v>PUBLIC UTILITIES COMMISSION OF THE CITY OF BARRIE</v>
          </cell>
          <cell r="B198" t="str">
            <v>POWERSTREAM INC.</v>
          </cell>
          <cell r="D198">
            <v>-3573120</v>
          </cell>
        </row>
        <row r="199">
          <cell r="A199" t="str">
            <v>PUBLIC UTILITIES COMMISSION OF THE CITY OF OWEN SOUND</v>
          </cell>
          <cell r="B199" t="str">
            <v>HYDRO ONE NETWORKS INC.</v>
          </cell>
          <cell r="D199">
            <v>-172860</v>
          </cell>
        </row>
        <row r="200">
          <cell r="A200" t="str">
            <v>PUBLIC UTILITIES COMMISSION OF THE CITY OF TRENTON</v>
          </cell>
          <cell r="B200" t="str">
            <v>HYDRO ONE NETWORKS INC.</v>
          </cell>
          <cell r="D200">
            <v>-785703</v>
          </cell>
        </row>
        <row r="201">
          <cell r="A201" t="str">
            <v>PUBLIC UTILITIES COMMISSION OF THE CORPORATION OF THE TOWNSHIP OF MAGNETAWAN</v>
          </cell>
          <cell r="B201" t="str">
            <v>LAKELAND POWER DISTRIBUTION LTD.</v>
          </cell>
          <cell r="D201">
            <v>-26307</v>
          </cell>
        </row>
        <row r="202">
          <cell r="A202" t="str">
            <v>PUBLIC UTILITIES COMMISSION OF THE TOWN OF ALEXANDRIA</v>
          </cell>
          <cell r="B202" t="str">
            <v>HYDRO ONE NETWORKS INC.</v>
          </cell>
          <cell r="D202">
            <v>-15360</v>
          </cell>
        </row>
        <row r="203">
          <cell r="A203" t="str">
            <v>PUBLIC UTILITIES COMMISSION OF THE TOWN OF BLENHEIM</v>
          </cell>
          <cell r="B203" t="str">
            <v>CHATHAM-KENT HYDRO INC.</v>
          </cell>
          <cell r="D203">
            <v>-25316</v>
          </cell>
        </row>
        <row r="204">
          <cell r="A204" t="str">
            <v>PUBLIC UTILITIES COMMISSION OF THE TOWN OF CAMPBELLFORD</v>
          </cell>
          <cell r="B204" t="str">
            <v>HYDRO ONE NETWORKS INC.</v>
          </cell>
          <cell r="D204">
            <v>-32228</v>
          </cell>
        </row>
        <row r="205">
          <cell r="A205" t="str">
            <v>PUBLIC UTILITIES COMMISSION OF THE TOWN OF CHESLEY</v>
          </cell>
          <cell r="B205" t="str">
            <v>HYDRO ONE NETWORKS INC.</v>
          </cell>
          <cell r="D205">
            <v>-16267</v>
          </cell>
        </row>
        <row r="206">
          <cell r="A206" t="str">
            <v>PUBLIC UTILITIES COMMISSION OF THE TOWN OF COBOURG</v>
          </cell>
          <cell r="B206" t="str">
            <v>LAKEFRONT UTILITIES INC.</v>
          </cell>
          <cell r="D206">
            <v>-14001</v>
          </cell>
        </row>
        <row r="207">
          <cell r="A207" t="str">
            <v>PUBLIC UTILITIES COMMISSION OF THE TOWN OF FERGUS</v>
          </cell>
          <cell r="B207" t="str">
            <v>CENTRE WELLINGTON HYDRO LTD.</v>
          </cell>
          <cell r="D207">
            <v>-52302</v>
          </cell>
        </row>
        <row r="208">
          <cell r="A208" t="str">
            <v>PUBLIC UTILITIES COMMISSION OF THE TOWN OF GODERICH</v>
          </cell>
          <cell r="B208" t="str">
            <v>WEST COAST HURON ENERGY INC.</v>
          </cell>
          <cell r="D208">
            <v>-143766</v>
          </cell>
        </row>
        <row r="209">
          <cell r="A209" t="str">
            <v>PUBLIC UTILITIES COMMISSION OF THE TOWN OF MASSEY</v>
          </cell>
          <cell r="B209" t="str">
            <v>ESPANOLA REGIONAL HYDRO DISTRIBUTION CORPORATION</v>
          </cell>
          <cell r="D209">
            <v>-10397</v>
          </cell>
        </row>
        <row r="210">
          <cell r="A210" t="str">
            <v>PUBLIC UTILITIES COMMISSION OF THE TOWN OF MEAFORD</v>
          </cell>
          <cell r="B210" t="str">
            <v>HYDRO ONE NETWORKS INC.</v>
          </cell>
          <cell r="D210">
            <v>-107901</v>
          </cell>
        </row>
        <row r="211">
          <cell r="A211" t="str">
            <v>PUBLIC UTILITIES COMMISSION OF THE TOWN OF MITCHELL</v>
          </cell>
          <cell r="B211" t="str">
            <v>ERIE THAMES POWERLINES CORPORATION</v>
          </cell>
          <cell r="D211">
            <v>-48613</v>
          </cell>
        </row>
        <row r="212">
          <cell r="A212" t="str">
            <v>PUBLIC UTILITIES COMMISSION OF THE TOWN OF MOUNT FOREST</v>
          </cell>
          <cell r="B212" t="str">
            <v>WELLINGTON NORTH POWER INC.</v>
          </cell>
          <cell r="D212">
            <v>-26398</v>
          </cell>
        </row>
        <row r="213">
          <cell r="A213" t="str">
            <v>PUBLIC UTILITIES COMMISSION OF THE TOWN OF PALMERSTON</v>
          </cell>
          <cell r="B213" t="str">
            <v>WESTARIO POWER INC.</v>
          </cell>
          <cell r="D213">
            <v>-30315</v>
          </cell>
        </row>
        <row r="214">
          <cell r="A214" t="str">
            <v>PUBLIC UTILITIES COMMISSION OF THE TOWN OF PARIS</v>
          </cell>
          <cell r="B214" t="str">
            <v>BRANT COUNTY POWER INC.</v>
          </cell>
          <cell r="D214">
            <v>-262478</v>
          </cell>
        </row>
        <row r="215">
          <cell r="A215" t="str">
            <v>PUBLIC UTILITIES COMMISSION OF THE TOWN OF PICTON</v>
          </cell>
          <cell r="B215" t="str">
            <v>HYDRO ONE NETWORKS INC.</v>
          </cell>
          <cell r="D215">
            <v>-23971</v>
          </cell>
        </row>
        <row r="216">
          <cell r="A216" t="str">
            <v>PUBLIC UTILITIES COMMISSION OF THE TOWN OF RIDGETOWN</v>
          </cell>
          <cell r="B216" t="str">
            <v>CHATHAM-KENT HYDRO INC.</v>
          </cell>
          <cell r="D216">
            <v>-35371</v>
          </cell>
        </row>
        <row r="217">
          <cell r="A217" t="str">
            <v>PUBLIC UTILITIES COMMISSION OF THE TOWN OF SOUTHAMPTON</v>
          </cell>
          <cell r="B217" t="str">
            <v>WESTARIO POWER INC.</v>
          </cell>
          <cell r="D217">
            <v>-66730</v>
          </cell>
        </row>
        <row r="218">
          <cell r="A218" t="str">
            <v>PUBLIC UTILITIES COMMISSION OF THE TOWN OF TECUMSEH</v>
          </cell>
          <cell r="B218" t="str">
            <v>ESSEX POWERLINES CORPORATION</v>
          </cell>
          <cell r="D218">
            <v>-868582</v>
          </cell>
        </row>
        <row r="219">
          <cell r="A219" t="str">
            <v>PUBLIC UTILITIES COMMISSION OF THE TOWN OF TILBURY</v>
          </cell>
          <cell r="B219" t="str">
            <v>CHATHAM-KENT HYDRO INC.</v>
          </cell>
          <cell r="D219">
            <v>-90846</v>
          </cell>
        </row>
        <row r="220">
          <cell r="A220" t="str">
            <v>PUBLIC UTILITIES COMMISSION OF THE TOWN OF WESTMINSTER</v>
          </cell>
          <cell r="B220" t="str">
            <v>LONDON HYDRO INC.</v>
          </cell>
          <cell r="D220">
            <v>-290502</v>
          </cell>
        </row>
        <row r="221">
          <cell r="A221" t="str">
            <v>PUBLIC UTILITIES COMMISSION OF THE VILLAGE OF ARTHUR</v>
          </cell>
          <cell r="B221" t="str">
            <v>WELLINGTON NORTH POWER INC.</v>
          </cell>
          <cell r="D221">
            <v>-7242</v>
          </cell>
        </row>
        <row r="222">
          <cell r="A222" t="str">
            <v>PUBLIC UTILITIES COMMISSION OF THE VILLAGE OF BELMONT</v>
          </cell>
          <cell r="B222" t="str">
            <v>ERIE THAMES POWERLINES CORPORATION</v>
          </cell>
          <cell r="D222">
            <v>-133842</v>
          </cell>
        </row>
        <row r="223">
          <cell r="A223" t="str">
            <v>PUBLIC UTILITIES COMMISSION OF THE VILLAGE OF LANCASTER</v>
          </cell>
          <cell r="B223" t="str">
            <v>HYDRO ONE NETWORKS INC.</v>
          </cell>
          <cell r="D223">
            <v>-27168</v>
          </cell>
        </row>
        <row r="224">
          <cell r="A224" t="str">
            <v>PUBLIC UTILITIES COMMISSION OF THE VILLAGE OF PORT MCNICOLL</v>
          </cell>
          <cell r="B224" t="str">
            <v>NEWMARKET-TAY POWER DISTRIBUTION LTD.</v>
          </cell>
          <cell r="D224">
            <v>-7421</v>
          </cell>
        </row>
        <row r="225">
          <cell r="A225" t="str">
            <v>PUBLIC UTILITIES COMMISSION OF THE VILLAGE OF PORT STANLEY</v>
          </cell>
          <cell r="B225" t="str">
            <v>ERIE THAMES POWERLINES CORPORATION</v>
          </cell>
          <cell r="D225">
            <v>-4706</v>
          </cell>
        </row>
        <row r="226">
          <cell r="A226" t="str">
            <v>PUBLIC UTILITIES COMMISSION OF THE VILLAGE OF THAMESVILLE</v>
          </cell>
          <cell r="B226" t="str">
            <v>CHATHAM-KENT HYDRO INC.</v>
          </cell>
          <cell r="D226">
            <v>-4713</v>
          </cell>
        </row>
        <row r="227">
          <cell r="A227" t="str">
            <v>PUBLIC UTILITIES COMMISSION OF THE VILLAGE OF WESTPORT</v>
          </cell>
          <cell r="B227" t="str">
            <v>RIDEAU ST. LAWRENCE DISTRIBUTION INC.</v>
          </cell>
          <cell r="D227">
            <v>-564</v>
          </cell>
        </row>
        <row r="228">
          <cell r="A228" t="str">
            <v>PUBLIC UTILITIES COMMISSION OF THE VILLAGE OF WHEATLEY</v>
          </cell>
          <cell r="B228" t="str">
            <v>CHATHAM-KENT HYDRO INC.</v>
          </cell>
          <cell r="D228">
            <v>-9927</v>
          </cell>
        </row>
        <row r="229">
          <cell r="A229" t="str">
            <v>PUBLIC UTILITY COMMISSION OF THE VILLAGE OF WEST LORNE</v>
          </cell>
          <cell r="B229" t="str">
            <v>HYDRO ONE NETWORKS INC.</v>
          </cell>
          <cell r="D229">
            <v>-21813</v>
          </cell>
        </row>
        <row r="230">
          <cell r="A230" t="str">
            <v>PUBLIC UTILITY COMMISSION OF TOWN OF PERTH</v>
          </cell>
          <cell r="B230" t="str">
            <v>HYDRO ONE NETWORKS INC.</v>
          </cell>
          <cell r="D230">
            <v>-102809</v>
          </cell>
        </row>
        <row r="231">
          <cell r="A231" t="str">
            <v>RAINY RIVER PUBLIC UTILITIES COMMISSION</v>
          </cell>
          <cell r="B231" t="str">
            <v>HYDRO ONE NETWORKS INC.</v>
          </cell>
          <cell r="D231">
            <v>-21851</v>
          </cell>
        </row>
        <row r="232">
          <cell r="A232" t="str">
            <v>RED ROCK HYDRO</v>
          </cell>
          <cell r="B232" t="str">
            <v>HYDRO ONE NETWORKS INC.</v>
          </cell>
          <cell r="D232">
            <v>-9068</v>
          </cell>
        </row>
        <row r="233">
          <cell r="A233" t="str">
            <v>RENFREW HYDRO INC.</v>
          </cell>
          <cell r="B233" t="str">
            <v>RENFREW HYDRO INC.</v>
          </cell>
          <cell r="D233">
            <v>-45216</v>
          </cell>
        </row>
        <row r="234">
          <cell r="A234" t="str">
            <v>RICHMOND HILL HYDRO INC.</v>
          </cell>
          <cell r="B234" t="str">
            <v>POWERSTREAM INC.</v>
          </cell>
          <cell r="D234">
            <v>-1379841</v>
          </cell>
        </row>
        <row r="235">
          <cell r="A235" t="str">
            <v>RIPLEY PUBLIC UTILITIES COMMISSION</v>
          </cell>
          <cell r="B235" t="str">
            <v>WESTARIO POWER INC.</v>
          </cell>
          <cell r="D235">
            <v>-17351</v>
          </cell>
        </row>
        <row r="236">
          <cell r="A236" t="str">
            <v>ROCKLAND HYDRO ELECTRIC COMMISSION</v>
          </cell>
          <cell r="B236" t="str">
            <v>HYDRO ONE NETWORKS INC.</v>
          </cell>
          <cell r="D236">
            <v>-123944</v>
          </cell>
        </row>
        <row r="237">
          <cell r="A237" t="str">
            <v>RODNEY PUBLIC UTILITIES COMMISSION</v>
          </cell>
          <cell r="B237" t="str">
            <v>HYDRO ONE NETWORKS INC.</v>
          </cell>
          <cell r="D237">
            <v>-5016</v>
          </cell>
        </row>
        <row r="238">
          <cell r="A238" t="str">
            <v>SCHREIBER HYDRO-ELECTRIC COMMISSION</v>
          </cell>
          <cell r="B238" t="str">
            <v>HYDRO ONE NETWORKS INC.</v>
          </cell>
          <cell r="D238">
            <v>-7023</v>
          </cell>
        </row>
        <row r="239">
          <cell r="A239" t="str">
            <v>SCUGOG HYDRO ELECTRIC CORPORATION</v>
          </cell>
          <cell r="B239" t="str">
            <v>VERIDIAN CONNECTIONS INC.</v>
          </cell>
          <cell r="D239">
            <v>-369615</v>
          </cell>
        </row>
        <row r="240">
          <cell r="A240" t="str">
            <v>SEAFORTH PUBLIC UTILITY COMMISSION</v>
          </cell>
          <cell r="B240" t="str">
            <v>FESTIVAL HYDRO INC.</v>
          </cell>
          <cell r="D240">
            <v>-20125</v>
          </cell>
        </row>
        <row r="241">
          <cell r="A241" t="str">
            <v>SEVERN HYDRO-ELECTRIC SYSTEM</v>
          </cell>
          <cell r="B241" t="str">
            <v>HYDRO ONE NETWORKS INC.</v>
          </cell>
          <cell r="D241">
            <v>-15706</v>
          </cell>
        </row>
        <row r="242">
          <cell r="A242" t="str">
            <v>SIMCOE HYDRO-ELECTRIC COMMISSION</v>
          </cell>
          <cell r="B242" t="str">
            <v>NORFOLK POWER DISTRIBUTION INC.</v>
          </cell>
          <cell r="D242">
            <v>-305797</v>
          </cell>
        </row>
        <row r="243">
          <cell r="A243" t="str">
            <v>SIOUX LOOKOUT HYDRO INC.</v>
          </cell>
          <cell r="B243" t="str">
            <v>SIOUX LOOKOUT HYDRO INC.</v>
          </cell>
          <cell r="D243">
            <v>-34147</v>
          </cell>
        </row>
        <row r="244">
          <cell r="A244" t="str">
            <v>SMITHS FALLS HYDRO ELECTRIC COMMISSION</v>
          </cell>
          <cell r="B244" t="str">
            <v>HYDRO ONE NETWORKS INC.</v>
          </cell>
          <cell r="D244">
            <v>-30355</v>
          </cell>
        </row>
        <row r="245">
          <cell r="A245" t="str">
            <v>SOUTH RIVER PUBLIC UTILITIES COMMISSION</v>
          </cell>
          <cell r="B245" t="str">
            <v>HYDRO ONE NETWORKS INC.</v>
          </cell>
          <cell r="D245">
            <v>-7367</v>
          </cell>
        </row>
        <row r="246">
          <cell r="A246" t="str">
            <v>SOUTH-WEST OXFORD PUBLIC UTILITIES COMMISSION</v>
          </cell>
          <cell r="B246" t="str">
            <v>ERIE THAMES POWERLINES CORPORATION</v>
          </cell>
          <cell r="D246">
            <v>-2699</v>
          </cell>
        </row>
        <row r="247">
          <cell r="A247" t="str">
            <v>ST. CATHARINES HYDRO UTILITY SERVICES INC.</v>
          </cell>
          <cell r="B247" t="str">
            <v>HORIZON UTILITIES CORPORATION</v>
          </cell>
          <cell r="D247">
            <v>-2312521</v>
          </cell>
        </row>
        <row r="248">
          <cell r="A248" t="str">
            <v>ST. MARY'S PUBLIC UTILITIES COMMISSION</v>
          </cell>
          <cell r="B248" t="str">
            <v>FESTIVAL HYDRO INC.</v>
          </cell>
          <cell r="D248">
            <v>-98097</v>
          </cell>
        </row>
        <row r="249">
          <cell r="A249" t="str">
            <v>ST. THOMAS ENERGY INC.</v>
          </cell>
          <cell r="B249" t="str">
            <v>ST. THOMAS ENERGY INC.</v>
          </cell>
          <cell r="D249">
            <v>-240213</v>
          </cell>
        </row>
        <row r="250">
          <cell r="A250" t="str">
            <v>STIRLING-RAWDON PUBLIC UTILITIES COMMISSION</v>
          </cell>
          <cell r="B250" t="str">
            <v>HYDRO ONE NETWORKS INC.</v>
          </cell>
          <cell r="D250">
            <v>-8927</v>
          </cell>
        </row>
        <row r="251">
          <cell r="A251" t="str">
            <v>STONEY CREEK HYDRO-ELECTRIC COMMISSION</v>
          </cell>
          <cell r="B251" t="str">
            <v>HORIZON UTILITIES CORPORATION</v>
          </cell>
          <cell r="D251">
            <v>-39287</v>
          </cell>
        </row>
        <row r="252">
          <cell r="A252" t="str">
            <v>STRATFORD PUBLIC UTILITY COMMISSION</v>
          </cell>
          <cell r="B252" t="str">
            <v>FESTIVAL HYDRO INC.</v>
          </cell>
          <cell r="D252">
            <v>-768620</v>
          </cell>
        </row>
        <row r="253">
          <cell r="A253" t="str">
            <v>SUNDRIDGE HYDRO ELECTRIC SYSTEM</v>
          </cell>
          <cell r="B253" t="str">
            <v>LAKELAND POWER DISTRIBUTION LTD.</v>
          </cell>
          <cell r="D253">
            <v>-50123</v>
          </cell>
        </row>
        <row r="254">
          <cell r="A254" t="str">
            <v>TARA HYDRO-ELECTRIC SYSTEM</v>
          </cell>
          <cell r="B254" t="str">
            <v>HYDRO ONE NETWORKS INC.</v>
          </cell>
          <cell r="D254">
            <v>-5476</v>
          </cell>
        </row>
        <row r="255">
          <cell r="A255" t="str">
            <v>TEESWATER HYDRO-ELECTRIC COMMISSION</v>
          </cell>
          <cell r="B255" t="str">
            <v>WESTARIO POWER INC.</v>
          </cell>
          <cell r="D255">
            <v>-34494</v>
          </cell>
        </row>
        <row r="256">
          <cell r="A256" t="str">
            <v>TERRACE BAY SUPERIOR WIRES INC.</v>
          </cell>
          <cell r="B256" t="str">
            <v>HYDRO ONE NETWORKS INC.</v>
          </cell>
          <cell r="D256">
            <v>-100996</v>
          </cell>
        </row>
        <row r="257">
          <cell r="A257" t="str">
            <v>THE HYDRO ELECTRIC COMMISSION OF THE TOWN OF CARLETON PLACE</v>
          </cell>
          <cell r="B257" t="str">
            <v>HYDRO ONE NETWORKS INC.</v>
          </cell>
          <cell r="D257">
            <v>-67511</v>
          </cell>
        </row>
        <row r="258">
          <cell r="A258" t="str">
            <v>THE HYDRO ELECTRIC COMMISSION OF THE TOWN OF SHELBURNE</v>
          </cell>
          <cell r="B258" t="str">
            <v>HYDRO ONE NETWORKS INC.</v>
          </cell>
          <cell r="D258">
            <v>-69722</v>
          </cell>
        </row>
        <row r="259">
          <cell r="A259" t="str">
            <v>THE HYDRO ELECTRIC COMMISSION OF THE TOWNSHIP OF WARWICK</v>
          </cell>
          <cell r="B259" t="str">
            <v>BLUEWATER POWER DISTRIBUTION CORPORATION</v>
          </cell>
          <cell r="D259">
            <v>-39551</v>
          </cell>
        </row>
        <row r="260">
          <cell r="A260" t="str">
            <v>THE HYDRO-ELECTRIC COMMISSION FOR THE TOWN OF EXETER</v>
          </cell>
          <cell r="B260" t="str">
            <v>HYDRO ONE NETWORKS INC.</v>
          </cell>
          <cell r="D260">
            <v>-87426</v>
          </cell>
        </row>
        <row r="261">
          <cell r="A261" t="str">
            <v>THE HYDRO-ELECTRIC COMMISSION OF THE CITY OF GLOUCESTER</v>
          </cell>
          <cell r="B261" t="str">
            <v>HYDRO OTTAWA LIMITED</v>
          </cell>
          <cell r="D261">
            <v>-5716466</v>
          </cell>
        </row>
        <row r="262">
          <cell r="A262" t="str">
            <v>THE HYDRO-ELECTRIC COMMISSION OF THE TOWN OF PENETANGUISHENE</v>
          </cell>
          <cell r="B262" t="str">
            <v>POWERSTREAM INC.</v>
          </cell>
          <cell r="D262">
            <v>-213396</v>
          </cell>
        </row>
        <row r="263">
          <cell r="A263" t="str">
            <v>THE PUBLIC UTILITIES COMMISSION FOR THE TOWN OF BANCROFT</v>
          </cell>
          <cell r="B263" t="str">
            <v>HYDRO ONE NETWORKS INC.</v>
          </cell>
          <cell r="D263">
            <v>-57504</v>
          </cell>
        </row>
        <row r="264">
          <cell r="A264" t="str">
            <v>THE PUBLIC UTILITIES COMMISSION OF THE TOWN OF COLLINGWOOD</v>
          </cell>
          <cell r="B264" t="str">
            <v>COLLUS POWER CORP.</v>
          </cell>
          <cell r="D264">
            <v>-338454</v>
          </cell>
        </row>
        <row r="265">
          <cell r="A265" t="str">
            <v>THE PUBLIC UTILITIES COMMISSION OF THE TOWN OF KAPUSKASING</v>
          </cell>
          <cell r="B265" t="str">
            <v>NORTHERN ONTARIO WIRES INC.</v>
          </cell>
          <cell r="D265">
            <v>-28610</v>
          </cell>
        </row>
        <row r="266">
          <cell r="A266" t="str">
            <v>THE PUBLIC UTILITIES COMMISSION OF THE TOWN OF PETROLIA</v>
          </cell>
          <cell r="B266" t="str">
            <v>BLUEWATER POWER DISTRIBUTION CORPORATION</v>
          </cell>
          <cell r="D266">
            <v>-69367</v>
          </cell>
        </row>
        <row r="267">
          <cell r="A267" t="str">
            <v>THE PUBLIC UTILITIES COMMISSION OF THE VILLAGE OF EGANVILLE</v>
          </cell>
          <cell r="B267" t="str">
            <v>HYDRO ONE NETWORKS INC.</v>
          </cell>
          <cell r="D267">
            <v>-11994</v>
          </cell>
        </row>
        <row r="268">
          <cell r="A268" t="str">
            <v>THE PUBLIC UTILITIES COMMISSION OF THE VILLAGE OF POINT EDWARD</v>
          </cell>
          <cell r="B268" t="str">
            <v>BLUEWATER POWER DISTRIBUTION CORPORATION</v>
          </cell>
          <cell r="D268">
            <v>-3856</v>
          </cell>
        </row>
        <row r="269">
          <cell r="A269" t="str">
            <v>THE VILLAGE OF OMEMEE HYDRO-ELECTRIC COMMISSION</v>
          </cell>
          <cell r="B269" t="str">
            <v>HYDRO ONE NETWORKS INC.</v>
          </cell>
          <cell r="D269">
            <v>-20017</v>
          </cell>
        </row>
        <row r="270">
          <cell r="A270" t="str">
            <v>THEDFORD HYDRO ELECTRIC COMMISSION</v>
          </cell>
          <cell r="B270" t="str">
            <v>HYDRO ONE NETWORKS INC.</v>
          </cell>
          <cell r="D270">
            <v>-13800</v>
          </cell>
        </row>
        <row r="271">
          <cell r="A271" t="str">
            <v>THORNDALE HYDRO ELECTRIC COMMISSION</v>
          </cell>
          <cell r="B271" t="str">
            <v>HYDRO ONE NETWORKS INC.</v>
          </cell>
          <cell r="D271">
            <v>-2064</v>
          </cell>
        </row>
        <row r="272">
          <cell r="A272" t="str">
            <v>THOROLD HYDRO CORPORATION</v>
          </cell>
          <cell r="B272" t="str">
            <v>HYDRO ONE NETWORKS INC.</v>
          </cell>
          <cell r="D272">
            <v>-29789</v>
          </cell>
        </row>
        <row r="273">
          <cell r="A273" t="str">
            <v>THUNDER BAY HYDRO ELECTRICITY DISTRIBUTION INC.</v>
          </cell>
          <cell r="B273" t="str">
            <v>THUNDER BAY HYDRO ELECTRICITY DISTRIBUTION INC.</v>
          </cell>
          <cell r="D273">
            <v>-4646255</v>
          </cell>
        </row>
        <row r="274">
          <cell r="A274" t="str">
            <v>TILLSONBURG HYDRO INC.</v>
          </cell>
          <cell r="B274" t="str">
            <v>TILLSONBURG HYDRO INC.</v>
          </cell>
          <cell r="D274">
            <v>-371406</v>
          </cell>
        </row>
        <row r="275">
          <cell r="A275" t="str">
            <v>TOTTENHAM</v>
          </cell>
          <cell r="B275" t="str">
            <v>POWERSTREAM INC.</v>
          </cell>
          <cell r="D275">
            <v>-63289</v>
          </cell>
        </row>
        <row r="276">
          <cell r="A276" t="str">
            <v>TOWNSHIP OF MCGARRY HYDRO SYSTEM</v>
          </cell>
          <cell r="B276" t="str">
            <v>HYDRO ONE NETWORKS INC.</v>
          </cell>
          <cell r="D276">
            <v>-6273</v>
          </cell>
        </row>
        <row r="277">
          <cell r="A277" t="str">
            <v>TOWNSHIP OF NORTH DORCHESTER HYDRO</v>
          </cell>
          <cell r="B277" t="str">
            <v>HYDRO ONE NETWORKS INC.</v>
          </cell>
          <cell r="D277">
            <v>-48671</v>
          </cell>
        </row>
        <row r="278">
          <cell r="A278" t="str">
            <v>TWEED HYDRO ELECTRIC COMMISSION</v>
          </cell>
          <cell r="B278" t="str">
            <v>HYDRO ONE NETWORKS INC.</v>
          </cell>
          <cell r="D278">
            <v>-21650</v>
          </cell>
        </row>
        <row r="279">
          <cell r="A279" t="str">
            <v>UXBRIDGE HYDRO ELECTRIC COMMISSION</v>
          </cell>
          <cell r="B279" t="str">
            <v>VERIDIAN CONNECTIONS INC.</v>
          </cell>
          <cell r="D279">
            <v>-15283</v>
          </cell>
        </row>
        <row r="280">
          <cell r="A280" t="str">
            <v>VILLAGE OF BARRY'S BAY HYDRO SYSTEM</v>
          </cell>
          <cell r="B280" t="str">
            <v>HYDRO ONE NETWORKS INC.</v>
          </cell>
          <cell r="D280">
            <v>-3903</v>
          </cell>
        </row>
        <row r="281">
          <cell r="A281" t="str">
            <v>VILLAGE OF BLOOMFIELD HYDRO SYSTEM</v>
          </cell>
          <cell r="B281" t="str">
            <v>HYDRO ONE NETWORKS INC.</v>
          </cell>
          <cell r="D281">
            <v>-153</v>
          </cell>
        </row>
        <row r="282">
          <cell r="A282" t="str">
            <v>VILLAGE OF CARDINAL HYDRO SYSTEM</v>
          </cell>
          <cell r="B282" t="str">
            <v>RIDEAU ST. LAWRENCE DISTRIBUTION INC.</v>
          </cell>
          <cell r="D282">
            <v>-1018</v>
          </cell>
        </row>
        <row r="283">
          <cell r="A283" t="str">
            <v>VILLAGE OF CHESTERVILLE HYDRO SYSTEM</v>
          </cell>
          <cell r="B283" t="str">
            <v>HYDRO ONE NETWORKS INC.</v>
          </cell>
          <cell r="D283">
            <v>-7189</v>
          </cell>
        </row>
        <row r="284">
          <cell r="A284" t="str">
            <v>VILLAGE OF CREEMORE HYDRO SYSTEM</v>
          </cell>
          <cell r="B284" t="str">
            <v>COLLUS POWER CORP.</v>
          </cell>
          <cell r="D284">
            <v>-73</v>
          </cell>
        </row>
        <row r="285">
          <cell r="A285" t="str">
            <v>VILLAGE OF ERIEAU HYDRO SYSTEM</v>
          </cell>
          <cell r="B285" t="str">
            <v>CHATHAM-KENT HYDRO INC.</v>
          </cell>
          <cell r="D285">
            <v>-1633</v>
          </cell>
        </row>
        <row r="286">
          <cell r="A286" t="str">
            <v>VILLAGE OF FLESHERTON HYDRO SYSTEM</v>
          </cell>
          <cell r="B286" t="str">
            <v>HYDRO ONE NETWORKS INC.</v>
          </cell>
          <cell r="D286">
            <v>-6944</v>
          </cell>
        </row>
        <row r="287">
          <cell r="A287" t="str">
            <v>VILLAGE OF IROQUOIS HYDRO SYSTEM</v>
          </cell>
          <cell r="B287" t="str">
            <v>RIDEAU ST. LAWRENCE DISTRIBUTION INC.</v>
          </cell>
          <cell r="D287">
            <v>-127553</v>
          </cell>
        </row>
        <row r="288">
          <cell r="A288" t="str">
            <v>VILLAGE OF LUCKNOW HYDRO SYSTEM</v>
          </cell>
          <cell r="B288" t="str">
            <v>WESTARIO POWER INC.</v>
          </cell>
          <cell r="D288">
            <v>-37471</v>
          </cell>
        </row>
        <row r="289">
          <cell r="A289" t="str">
            <v>VILLAGE OF MAXVILLE HYDRO SYSTEM</v>
          </cell>
          <cell r="B289" t="str">
            <v>HYDRO ONE NETWORKS INC.</v>
          </cell>
          <cell r="D289">
            <v>-9847</v>
          </cell>
        </row>
        <row r="290">
          <cell r="A290" t="str">
            <v>WALKERTON PUBLIC UTILITIES COMMISSION</v>
          </cell>
          <cell r="B290" t="str">
            <v>WESTARIO POWER INC.</v>
          </cell>
          <cell r="D290">
            <v>-30508</v>
          </cell>
        </row>
        <row r="291">
          <cell r="A291" t="str">
            <v>WARDSVILLE HYDRO ELECTRIC COMMISSION</v>
          </cell>
          <cell r="B291" t="str">
            <v>HYDRO ONE NETWORKS INC.</v>
          </cell>
          <cell r="D291">
            <v>-3384</v>
          </cell>
        </row>
        <row r="292">
          <cell r="A292" t="str">
            <v>WARKWORTH HYDRO ELECTRIC COMMISSION</v>
          </cell>
          <cell r="B292" t="str">
            <v>HYDRO ONE NETWORKS INC.</v>
          </cell>
          <cell r="D292">
            <v>-24604</v>
          </cell>
        </row>
        <row r="293">
          <cell r="A293" t="str">
            <v>WATERLOO NORTH HYDRO INC.</v>
          </cell>
          <cell r="B293" t="str">
            <v>WATERLOO NORTH HYDRO INC.</v>
          </cell>
          <cell r="D293">
            <v>-2339718</v>
          </cell>
        </row>
        <row r="294">
          <cell r="A294" t="str">
            <v>WAUBAUSHENE PUBLIC UTILITIES COMMISSION</v>
          </cell>
          <cell r="B294" t="str">
            <v>NEWMARKET-TAY POWER DISTRIBUTION LTD.</v>
          </cell>
          <cell r="D294">
            <v>-26</v>
          </cell>
        </row>
        <row r="295">
          <cell r="A295" t="str">
            <v>WELLAND HYDRO-ELECTRIC SYSTEM CORP.</v>
          </cell>
          <cell r="B295" t="str">
            <v>WELLAND HYDRO-ELECTRIC SYSTEM CORP.</v>
          </cell>
          <cell r="D295">
            <v>-1064408</v>
          </cell>
        </row>
        <row r="296">
          <cell r="A296" t="str">
            <v>WELLINGTON ELECTRIC DISTRIBUTION COMPANY INC.</v>
          </cell>
          <cell r="B296" t="str">
            <v>GUELPH HYDRO ELECTRIC SYSTEMS INC.</v>
          </cell>
          <cell r="D296">
            <v>-22235</v>
          </cell>
        </row>
        <row r="297">
          <cell r="A297" t="str">
            <v>WEST LINCOLN HYDRO ELECTRIC COMMISSION</v>
          </cell>
          <cell r="B297" t="str">
            <v>NIAGARA PENINSULA ENERGY INC.</v>
          </cell>
          <cell r="D297">
            <v>-45607</v>
          </cell>
        </row>
        <row r="298">
          <cell r="A298" t="str">
            <v>WHITBY HYDRO ELECTRIC CORPORATION</v>
          </cell>
          <cell r="B298" t="str">
            <v>WHITBY HYDRO ELECTRIC CORPORATION</v>
          </cell>
          <cell r="D298">
            <v>-2799307</v>
          </cell>
        </row>
        <row r="299">
          <cell r="A299" t="str">
            <v>WHITCHURCH STOUFFVILLE HYDRO ELECTRIC COMMISSION</v>
          </cell>
          <cell r="B299" t="str">
            <v>HYDRO ONE NETWORKS INC.</v>
          </cell>
          <cell r="D299">
            <v>-469971</v>
          </cell>
        </row>
        <row r="300">
          <cell r="A300" t="str">
            <v>WINCHESTER HYDRO COMMISSION</v>
          </cell>
          <cell r="B300" t="str">
            <v>HYDRO ONE NETWORKS INC.</v>
          </cell>
          <cell r="D300">
            <v>-4100</v>
          </cell>
        </row>
        <row r="301">
          <cell r="A301" t="str">
            <v>WINDSOR UTILITIES COMMISSION</v>
          </cell>
          <cell r="B301" t="str">
            <v>ENWIN UTILITIES LTD.</v>
          </cell>
          <cell r="D301">
            <v>-1547949</v>
          </cell>
        </row>
        <row r="302">
          <cell r="A302" t="str">
            <v>WINGHAM PUBLIC UTILITIES COMMISSION</v>
          </cell>
          <cell r="B302" t="str">
            <v>WESTARIO POWER INC.</v>
          </cell>
          <cell r="D302">
            <v>-79392</v>
          </cell>
        </row>
        <row r="303">
          <cell r="A303" t="str">
            <v>WOODSTOCK HYDRO SERVICES INC.</v>
          </cell>
          <cell r="B303" t="str">
            <v>WOODSTOCK HYDRO SERVICES INC.</v>
          </cell>
          <cell r="D303">
            <v>-428497</v>
          </cell>
        </row>
        <row r="304">
          <cell r="A304" t="str">
            <v>WOODVILLE HYDRO-ELECTRIC SYSTEM</v>
          </cell>
          <cell r="B304" t="str">
            <v>HYDRO ONE NETWORKS INC.</v>
          </cell>
          <cell r="D304">
            <v>-28164</v>
          </cell>
        </row>
        <row r="305">
          <cell r="A305" t="str">
            <v>WYOMING HYDRO ELECTRIC COMMISSION</v>
          </cell>
          <cell r="B305" t="str">
            <v>HYDRO ONE NETWORKS INC.</v>
          </cell>
          <cell r="D305">
            <v>-20134</v>
          </cell>
        </row>
        <row r="306">
          <cell r="A306" t="str">
            <v>ZORRA ELECTRIC SUPPLY AUTHORITY</v>
          </cell>
          <cell r="B306" t="str">
            <v>ERIE THAMES POWERLINES CORPORATION</v>
          </cell>
          <cell r="D306">
            <v>-46988</v>
          </cell>
        </row>
        <row r="307">
          <cell r="A307" t="str">
            <v>ZURICH HYDRO ELECTRIC COMMISSION</v>
          </cell>
          <cell r="B307" t="str">
            <v>FESTIVAL HYDRO INC.</v>
          </cell>
          <cell r="D307">
            <v>-12515</v>
          </cell>
        </row>
        <row r="312">
          <cell r="A312" t="str">
            <v>AILSA CRAIG HYDRO ELECTRIC SYSTEM</v>
          </cell>
          <cell r="B312" t="str">
            <v>HYDRO ONE NETWORKS INC.</v>
          </cell>
          <cell r="D312">
            <v>-11297</v>
          </cell>
        </row>
        <row r="313">
          <cell r="A313" t="str">
            <v>AJAX HYDRO-ELECTRIC COMMISSION</v>
          </cell>
          <cell r="B313" t="str">
            <v>VERIDIAN CONNECTIONS INC.</v>
          </cell>
          <cell r="D313">
            <v>-1214160</v>
          </cell>
        </row>
        <row r="314">
          <cell r="A314" t="str">
            <v>ALLISTON</v>
          </cell>
          <cell r="B314" t="str">
            <v>POWERSTREAM INC.</v>
          </cell>
          <cell r="D314">
            <v>-113415</v>
          </cell>
        </row>
        <row r="315">
          <cell r="A315" t="str">
            <v>ALVINSTON PUBLIC UTILITIES COMMISSION</v>
          </cell>
          <cell r="B315" t="str">
            <v>BLUEWATER POWER DISTRIBUTION CORPORATION</v>
          </cell>
          <cell r="D315">
            <v>-13792</v>
          </cell>
        </row>
        <row r="316">
          <cell r="A316" t="str">
            <v>ANCASTER HYDRO-ELECTRIC COMMISSION</v>
          </cell>
          <cell r="B316" t="str">
            <v>HORIZON UTILITIES CORPORATION</v>
          </cell>
          <cell r="D316">
            <v>-296080</v>
          </cell>
        </row>
        <row r="317">
          <cell r="A317" t="str">
            <v>ARKONA HYDRO ELECTRIC COMMISSION</v>
          </cell>
          <cell r="B317" t="str">
            <v>HYDRO ONE NETWORKS INC.</v>
          </cell>
          <cell r="D317">
            <v>-512</v>
          </cell>
        </row>
        <row r="318">
          <cell r="A318" t="str">
            <v>ARNPRIOR HYDRO ELECTRIC COMMISSION</v>
          </cell>
          <cell r="B318" t="str">
            <v>HYDRO ONE NETWORKS INC.</v>
          </cell>
          <cell r="D318">
            <v>-55356</v>
          </cell>
        </row>
        <row r="319">
          <cell r="A319" t="str">
            <v>ASPHODEL-NORWOOD DISTRIBUTION INCORPORATED</v>
          </cell>
          <cell r="B319" t="str">
            <v>PETERBOROUGH DISTRIBUTION INCORPORATED</v>
          </cell>
          <cell r="D319">
            <v>-56817</v>
          </cell>
        </row>
        <row r="320">
          <cell r="A320" t="str">
            <v>ATIKOKAN HYDRO INC.</v>
          </cell>
          <cell r="B320" t="str">
            <v>ATIKOKAN HYDRO INC.</v>
          </cell>
          <cell r="D320">
            <v>-138338</v>
          </cell>
        </row>
        <row r="321">
          <cell r="A321" t="str">
            <v>AURORA HYDRO CONNECTIONS LIMITED</v>
          </cell>
          <cell r="B321" t="str">
            <v>POWERSTREAM INC.</v>
          </cell>
          <cell r="D321">
            <v>-1064644</v>
          </cell>
        </row>
        <row r="322">
          <cell r="A322" t="str">
            <v>AYLMER PUBLIC UTILITIES COMMISSION</v>
          </cell>
          <cell r="B322" t="str">
            <v>ERIE THAMES POWERLINES CORPORATION</v>
          </cell>
          <cell r="D322">
            <v>-78534</v>
          </cell>
        </row>
        <row r="323">
          <cell r="A323" t="str">
            <v>BATH HYDRO</v>
          </cell>
          <cell r="B323" t="str">
            <v>HYDRO ONE NETWORKS INC.</v>
          </cell>
          <cell r="D323">
            <v>-14356</v>
          </cell>
        </row>
        <row r="324">
          <cell r="A324" t="str">
            <v>BEACHBURG HYDRO</v>
          </cell>
          <cell r="B324" t="str">
            <v>OTTAWA RIVER POWER CORPORATION</v>
          </cell>
          <cell r="D324">
            <v>-11615</v>
          </cell>
        </row>
        <row r="325">
          <cell r="A325" t="str">
            <v>BEETON</v>
          </cell>
          <cell r="B325" t="str">
            <v>POWERSTREAM INC.</v>
          </cell>
          <cell r="D325">
            <v>-1224</v>
          </cell>
        </row>
        <row r="326">
          <cell r="A326" t="str">
            <v>BELLEVILLE ELECTRIC CORPORATION</v>
          </cell>
          <cell r="B326" t="str">
            <v>VERIDIAN CONNECTIONS INC.</v>
          </cell>
          <cell r="D326">
            <v>-257617</v>
          </cell>
        </row>
        <row r="327">
          <cell r="A327" t="str">
            <v>BLANDFORD-BLENHEIM PUBLIC UTILITIES COMMISSION</v>
          </cell>
          <cell r="B327" t="str">
            <v>HYDRO ONE NETWORKS INC.</v>
          </cell>
          <cell r="D327">
            <v>-8118</v>
          </cell>
        </row>
        <row r="328">
          <cell r="A328" t="str">
            <v>BLUE MOUNTAINS HYDRO SERVICES COMPANY INC.</v>
          </cell>
          <cell r="B328" t="str">
            <v>COLLUS POWER CORP.</v>
          </cell>
          <cell r="D328">
            <v>-61159</v>
          </cell>
        </row>
        <row r="329">
          <cell r="A329" t="str">
            <v>BLYTH HYDRO ELECTRIC COMMISSION</v>
          </cell>
          <cell r="B329" t="str">
            <v>HYDRO ONE NETWORKS INC.</v>
          </cell>
          <cell r="D329">
            <v>-21600</v>
          </cell>
        </row>
        <row r="330">
          <cell r="A330" t="str">
            <v>BOARD OF LIGHT &amp; HEAT COMM. OF THE CITY OF GUELPH</v>
          </cell>
          <cell r="B330" t="str">
            <v>GUELPH HYDRO ELECTRIC SYSTEMS INC.</v>
          </cell>
          <cell r="D330">
            <v>-3280287</v>
          </cell>
        </row>
        <row r="331">
          <cell r="A331" t="str">
            <v>BOBCAYGEON HYDRO ELECTRIC COMMISSION</v>
          </cell>
          <cell r="B331" t="str">
            <v>HYDRO ONE NETWORKS INC.</v>
          </cell>
          <cell r="D331">
            <v>-30357</v>
          </cell>
        </row>
        <row r="332">
          <cell r="A332" t="str">
            <v>BRADFORD WEST GWILLIMBURY PUBLIC UTILITIES COMMISSION</v>
          </cell>
          <cell r="B332" t="str">
            <v>POWERSTREAM INC.</v>
          </cell>
          <cell r="D332">
            <v>-482271</v>
          </cell>
        </row>
        <row r="333">
          <cell r="A333" t="str">
            <v>BRIGHTON DISTRIBUTION INC.</v>
          </cell>
          <cell r="B333" t="str">
            <v>HYDRO ONE NETWORKS INC.</v>
          </cell>
          <cell r="D333">
            <v>-84276</v>
          </cell>
        </row>
        <row r="334">
          <cell r="A334" t="str">
            <v>BROCK HYDRO-ELECTRIC COMMISSION</v>
          </cell>
          <cell r="B334" t="str">
            <v>VERIDIAN CONNECTIONS INC.</v>
          </cell>
          <cell r="D334">
            <v>-118719</v>
          </cell>
        </row>
        <row r="335">
          <cell r="A335" t="str">
            <v>BROCKVILLE UTILITIES INCORPORATED</v>
          </cell>
          <cell r="B335" t="str">
            <v>HYDRO ONE NETWORKS INC.</v>
          </cell>
          <cell r="D335">
            <v>-454703</v>
          </cell>
        </row>
        <row r="336">
          <cell r="A336" t="str">
            <v>BRUSSELS PUBLIC UTILITIES COMMISSION</v>
          </cell>
          <cell r="B336" t="str">
            <v>FESTIVAL HYDRO INC.</v>
          </cell>
          <cell r="D336">
            <v>-7778</v>
          </cell>
        </row>
        <row r="337">
          <cell r="A337" t="str">
            <v>BURK'S FALLS HYDRO ELECTRIC COMMISSION</v>
          </cell>
          <cell r="B337" t="str">
            <v>LAKELAND POWER DISTRIBUTION LTD.</v>
          </cell>
          <cell r="D337">
            <v>-42691</v>
          </cell>
        </row>
        <row r="338">
          <cell r="A338" t="str">
            <v>BURLINGTON HYDRO INC.</v>
          </cell>
          <cell r="B338" t="str">
            <v>BURLINGTON HYDRO INC.</v>
          </cell>
          <cell r="D338">
            <v>-4699681</v>
          </cell>
        </row>
        <row r="339">
          <cell r="A339" t="str">
            <v>CALEDON HYDRO CORPORATION</v>
          </cell>
          <cell r="B339" t="str">
            <v>HYDRO ONE NETWORKS INC.</v>
          </cell>
          <cell r="D339">
            <v>-1025158</v>
          </cell>
        </row>
        <row r="340">
          <cell r="A340" t="str">
            <v>CAMBRIDGE AND NORTH DUMFRIES HYDRO INC.</v>
          </cell>
          <cell r="B340" t="str">
            <v>CAMBRIDGE AND NORTH DUMFRIES HYDRO INC.</v>
          </cell>
          <cell r="D340">
            <v>-2213124</v>
          </cell>
        </row>
        <row r="341">
          <cell r="A341" t="str">
            <v>CAPREOL HYDRO ELECTRIC COMMISSION</v>
          </cell>
          <cell r="B341" t="str">
            <v>GREATER SUDBURY HYDRO INC.</v>
          </cell>
          <cell r="D341">
            <v>-158031</v>
          </cell>
        </row>
        <row r="342">
          <cell r="A342" t="str">
            <v>CASSELMAN HYDRO INC.</v>
          </cell>
          <cell r="B342" t="str">
            <v>HYDRO OTTAWA LIMITED</v>
          </cell>
          <cell r="D342">
            <v>-32757</v>
          </cell>
        </row>
        <row r="343">
          <cell r="A343" t="str">
            <v>CAVAN-MILLBROOK-NORTH MONAGHAN PUBLIC UTILITIES COMMISSION</v>
          </cell>
          <cell r="B343" t="str">
            <v>HYDRO ONE NETWORKS INC.</v>
          </cell>
          <cell r="D343">
            <v>-32841</v>
          </cell>
        </row>
        <row r="344">
          <cell r="A344" t="str">
            <v>CENTRE HASTINGS HYDRO ELECTRIC COMMISSION</v>
          </cell>
          <cell r="B344" t="str">
            <v>HYDRO ONE NETWORKS INC.</v>
          </cell>
          <cell r="D344">
            <v>-12753</v>
          </cell>
        </row>
        <row r="345">
          <cell r="A345" t="str">
            <v>CHALK RIVER HYDRO</v>
          </cell>
          <cell r="B345" t="str">
            <v>HYDRO ONE NETWORKS INC.</v>
          </cell>
          <cell r="D345">
            <v>-14160</v>
          </cell>
        </row>
        <row r="346">
          <cell r="A346" t="str">
            <v>CHAPLEAU PUBLIC UTILITIES CORPORATION</v>
          </cell>
          <cell r="B346" t="str">
            <v>CHAPLEAU PUBLIC UTILITIES CORPORATION</v>
          </cell>
          <cell r="D346">
            <v>-8179</v>
          </cell>
        </row>
        <row r="347">
          <cell r="A347" t="str">
            <v>CITY OF DRYDEN HYDRO ELECTRIC COMMISSION</v>
          </cell>
          <cell r="B347" t="str">
            <v>HYDRO ONE NETWORKS INC.</v>
          </cell>
          <cell r="D347">
            <v>-71382</v>
          </cell>
        </row>
        <row r="348">
          <cell r="A348" t="str">
            <v>CLARINGTON HYDRO-ELECTRIC COMMISSION</v>
          </cell>
          <cell r="B348" t="str">
            <v>VERIDIAN CONNECTIONS INC.</v>
          </cell>
          <cell r="D348">
            <v>-719052</v>
          </cell>
        </row>
        <row r="349">
          <cell r="A349" t="str">
            <v>CLINTON POWER CORPORATION</v>
          </cell>
          <cell r="B349" t="str">
            <v>ERIE THAMES POWERLINES CORPORATION</v>
          </cell>
          <cell r="D349">
            <v>-15123</v>
          </cell>
        </row>
        <row r="350">
          <cell r="A350" t="str">
            <v>COBDEN HYDRO</v>
          </cell>
          <cell r="B350" t="str">
            <v>HYDRO ONE NETWORKS INC.</v>
          </cell>
          <cell r="D350">
            <v>-7778</v>
          </cell>
        </row>
        <row r="351">
          <cell r="A351" t="str">
            <v>COLBORNE PUBLIC UTILITIES COMMISSION</v>
          </cell>
          <cell r="B351" t="str">
            <v>LAKEFRONT UTILITIES INC.</v>
          </cell>
          <cell r="D351">
            <v>-16834</v>
          </cell>
        </row>
        <row r="352">
          <cell r="A352" t="str">
            <v>COTTAM HYDRO-ELECTRIC SYSTEM</v>
          </cell>
          <cell r="B352" t="str">
            <v>E.L.K. ENERGY INC.</v>
          </cell>
          <cell r="D352">
            <v>-148231</v>
          </cell>
        </row>
        <row r="353">
          <cell r="A353" t="str">
            <v>DASHWOOD HYDRO-ELECTRIC SYSTEM</v>
          </cell>
          <cell r="B353" t="str">
            <v>FESTIVAL HYDRO INC.</v>
          </cell>
          <cell r="D353">
            <v>-129</v>
          </cell>
        </row>
        <row r="354">
          <cell r="A354" t="str">
            <v>DEEP RIVER HYDRO</v>
          </cell>
          <cell r="B354" t="str">
            <v>HYDRO ONE NETWORKS INC.</v>
          </cell>
          <cell r="D354">
            <v>-229875</v>
          </cell>
        </row>
        <row r="355">
          <cell r="A355" t="str">
            <v>DELHI HYDRO-ELECTRIC COMMISSION</v>
          </cell>
          <cell r="B355" t="str">
            <v>NORFOLK POWER DISTRIBUTION INC.</v>
          </cell>
          <cell r="D355">
            <v>-20713</v>
          </cell>
        </row>
        <row r="356">
          <cell r="A356" t="str">
            <v>DESERONTO PUBLIC UTILITIES COMMISSION</v>
          </cell>
          <cell r="B356" t="str">
            <v>HYDRO ONE NETWORKS INC.</v>
          </cell>
          <cell r="D356">
            <v>-7940</v>
          </cell>
        </row>
        <row r="357">
          <cell r="A357" t="str">
            <v>DRESDEN UTILITIES COMMISSION</v>
          </cell>
          <cell r="B357" t="str">
            <v>CHATHAM-KENT HYDRO INC.</v>
          </cell>
          <cell r="D357">
            <v>-33135</v>
          </cell>
        </row>
        <row r="358">
          <cell r="A358" t="str">
            <v>DUNDALK HYDRO ELECTRIC SYSTEM</v>
          </cell>
          <cell r="B358" t="str">
            <v>HYDRO ONE NETWORKS INC.</v>
          </cell>
          <cell r="D358">
            <v>-2020</v>
          </cell>
        </row>
        <row r="359">
          <cell r="A359" t="str">
            <v>DUNDAS HYDRO-ELECTRIC COMMISSION</v>
          </cell>
          <cell r="B359" t="str">
            <v>HORIZON UTILITIES CORPORATION</v>
          </cell>
          <cell r="D359">
            <v>-490989</v>
          </cell>
        </row>
        <row r="360">
          <cell r="A360" t="str">
            <v>DUNNVILLE HYDRO ELECTRIC COMMISSION</v>
          </cell>
          <cell r="B360" t="str">
            <v>HALDIMAND COUNTY HYDRO INC.</v>
          </cell>
          <cell r="D360">
            <v>-141195</v>
          </cell>
        </row>
        <row r="361">
          <cell r="A361" t="str">
            <v>DURHAM HYDRO ELECTRIC COMMISSION</v>
          </cell>
          <cell r="B361" t="str">
            <v>HYDRO ONE NETWORKS INC.</v>
          </cell>
          <cell r="D361">
            <v>-11586</v>
          </cell>
        </row>
        <row r="362">
          <cell r="A362" t="str">
            <v>DUTTON HYDRO LIMITED</v>
          </cell>
          <cell r="B362" t="str">
            <v>MIDDLESEX POWER DISTRIBUTION CORPORATION</v>
          </cell>
          <cell r="D362">
            <v>-4834</v>
          </cell>
        </row>
        <row r="363">
          <cell r="A363" t="str">
            <v>EAST ZORRA-TAVISTOCK PUBLIC UTILITY COMMISSION</v>
          </cell>
          <cell r="B363" t="str">
            <v>ERIE THAMES POWERLINES CORPORATION</v>
          </cell>
          <cell r="D363">
            <v>-38969</v>
          </cell>
        </row>
        <row r="364">
          <cell r="A364" t="str">
            <v>ELMWOOD HYDRO-ELECTRIC SYSTEM</v>
          </cell>
          <cell r="B364" t="str">
            <v>WESTARIO POWER INC.</v>
          </cell>
          <cell r="D364">
            <v>-234</v>
          </cell>
        </row>
        <row r="365">
          <cell r="A365" t="str">
            <v>EMBRUN COOPERATIVE HYDRO INC.</v>
          </cell>
          <cell r="B365" t="str">
            <v>COOPERATIVE HYDRO EMBRUN INC.</v>
          </cell>
          <cell r="D365">
            <v>-30195</v>
          </cell>
        </row>
        <row r="366">
          <cell r="A366" t="str">
            <v>ERIN HYDRO ELECTRIC COMMISSION</v>
          </cell>
          <cell r="B366" t="str">
            <v>HYDRO ONE NETWORKS INC.</v>
          </cell>
          <cell r="D366">
            <v>-228679</v>
          </cell>
        </row>
        <row r="367">
          <cell r="A367" t="str">
            <v>ESSEX HYDRO-ELECTRIC COMMISSION</v>
          </cell>
          <cell r="B367" t="str">
            <v>E.L.K. ENERGY INC.</v>
          </cell>
          <cell r="D367">
            <v>-199203</v>
          </cell>
        </row>
        <row r="368">
          <cell r="A368" t="str">
            <v>FENELON FALLS BOARD OF WATER, LIGHT AND POWER COMMISSIONERS</v>
          </cell>
          <cell r="B368" t="str">
            <v>HYDRO ONE NETWORKS INC.</v>
          </cell>
          <cell r="D368">
            <v>-14194</v>
          </cell>
        </row>
        <row r="369">
          <cell r="A369" t="str">
            <v>FLAMBOROUGH HYDRO ELECTRIC COMMISSION</v>
          </cell>
          <cell r="B369" t="str">
            <v>HORIZON UTILITIES CORPORATION</v>
          </cell>
          <cell r="D369">
            <v>-84589</v>
          </cell>
        </row>
        <row r="370">
          <cell r="A370" t="str">
            <v>FOREST PUBLIC UTILITIES COMMISSION</v>
          </cell>
          <cell r="B370" t="str">
            <v>HYDRO ONE NETWORKS INC.</v>
          </cell>
          <cell r="D370">
            <v>-14335</v>
          </cell>
        </row>
        <row r="371">
          <cell r="A371" t="str">
            <v>GEORGINA HYDRO ELECTRIC COMMISSION</v>
          </cell>
          <cell r="B371" t="str">
            <v>HYDRO ONE NETWORKS INC.</v>
          </cell>
          <cell r="D371">
            <v>-219735</v>
          </cell>
        </row>
        <row r="372">
          <cell r="A372" t="str">
            <v>GLENCOE PUBLIC UTILITIES COMMISSION</v>
          </cell>
          <cell r="B372" t="str">
            <v>HYDRO ONE NETWORKS INC.</v>
          </cell>
          <cell r="D372">
            <v>-31325</v>
          </cell>
        </row>
        <row r="373">
          <cell r="A373" t="str">
            <v>GOULBOURN HYDRO ELECTRIC COMMISSION</v>
          </cell>
          <cell r="B373" t="str">
            <v>HYDRO OTTAWA LIMITED</v>
          </cell>
          <cell r="D373">
            <v>-129459</v>
          </cell>
        </row>
        <row r="374">
          <cell r="A374" t="str">
            <v>GRAND BEND PUBLIC UTILITIES COMMISSION</v>
          </cell>
          <cell r="B374" t="str">
            <v>HYDRO ONE NETWORKS INC.</v>
          </cell>
          <cell r="D374">
            <v>-31267</v>
          </cell>
        </row>
        <row r="375">
          <cell r="A375" t="str">
            <v>GRAND VALLEY ENERGY INC.</v>
          </cell>
          <cell r="B375" t="str">
            <v>ORANGEVILLE HYDRO LIMITED</v>
          </cell>
          <cell r="D375">
            <v>-11046</v>
          </cell>
        </row>
        <row r="376">
          <cell r="A376" t="str">
            <v>GRAVENHURST HYDRO ELECTRIC INC.</v>
          </cell>
          <cell r="B376" t="str">
            <v>VERIDIAN CONNECTIONS INC.</v>
          </cell>
          <cell r="D376">
            <v>-71431</v>
          </cell>
        </row>
        <row r="377">
          <cell r="A377" t="str">
            <v>GRIMSBY POWER INCORPORATED</v>
          </cell>
          <cell r="B377" t="str">
            <v>GRIMSBY POWER INCORPORATED</v>
          </cell>
          <cell r="D377">
            <v>-107612</v>
          </cell>
        </row>
        <row r="378">
          <cell r="A378" t="str">
            <v>GUELPH/ERAMOSA HYDRO-ELECTRIC COMMISSION</v>
          </cell>
          <cell r="B378" t="str">
            <v>GUELPH HYDRO ELECTRIC SYSTEMS INC.</v>
          </cell>
          <cell r="D378">
            <v>-12633</v>
          </cell>
        </row>
        <row r="379">
          <cell r="A379" t="str">
            <v>HALDIMAND HYDRO-ELECTRIC COMMISSION</v>
          </cell>
          <cell r="B379" t="str">
            <v>HALDIMAND COUNTY HYDRO INC.</v>
          </cell>
          <cell r="D379">
            <v>-189717</v>
          </cell>
        </row>
        <row r="380">
          <cell r="A380" t="str">
            <v>HALTON HILLS HYDRO INC.</v>
          </cell>
          <cell r="B380" t="str">
            <v>HALTON HILLS HYDRO INC.</v>
          </cell>
          <cell r="D380">
            <v>-657710</v>
          </cell>
        </row>
        <row r="381">
          <cell r="A381" t="str">
            <v>HAMILTON HYDRO INC.</v>
          </cell>
          <cell r="B381" t="str">
            <v>HORIZON UTILITIES CORPORATION</v>
          </cell>
          <cell r="D381">
            <v>-1968216</v>
          </cell>
        </row>
        <row r="382">
          <cell r="A382" t="str">
            <v>HANOVER ELECTRIC SERVICES INC.</v>
          </cell>
          <cell r="B382" t="str">
            <v>WESTARIO POWER INC.</v>
          </cell>
          <cell r="D382">
            <v>-23479</v>
          </cell>
        </row>
        <row r="383">
          <cell r="A383" t="str">
            <v>HASTINGS PUBLIC UTILITIES</v>
          </cell>
          <cell r="B383" t="str">
            <v>HYDRO ONE NETWORKS INC.</v>
          </cell>
          <cell r="D383">
            <v>-2979</v>
          </cell>
        </row>
        <row r="384">
          <cell r="A384" t="str">
            <v>HAVELOCK-BELMONT-METHUEN HYDRO ELECTRIC COMMISSION</v>
          </cell>
          <cell r="B384" t="str">
            <v>HYDRO ONE NETWORKS INC.</v>
          </cell>
          <cell r="D384">
            <v>-13956</v>
          </cell>
        </row>
        <row r="385">
          <cell r="A385" t="str">
            <v>HEARST POWER DISTRIBUTION COMPANY LIMITED</v>
          </cell>
          <cell r="B385" t="str">
            <v>HEARST POWER DISTRIBUTION COMPANY LIMITED</v>
          </cell>
          <cell r="D385">
            <v>-78090</v>
          </cell>
        </row>
        <row r="386">
          <cell r="A386" t="str">
            <v>HENSALL PUBLIC UTILITIES COMMISSION</v>
          </cell>
          <cell r="B386" t="str">
            <v>FESTIVAL HYDRO INC.</v>
          </cell>
          <cell r="D386">
            <v>-13612</v>
          </cell>
        </row>
        <row r="387">
          <cell r="A387" t="str">
            <v>HOLSTEIN HYDRO ELECTRIC SYSTEM</v>
          </cell>
          <cell r="B387" t="str">
            <v>WELLINGTON NORTH POWER INC.</v>
          </cell>
          <cell r="D387">
            <v>-5000</v>
          </cell>
        </row>
        <row r="388">
          <cell r="A388" t="str">
            <v>HUNTSVILLE PUBLIC UTILITIES COMMISSION</v>
          </cell>
          <cell r="B388" t="str">
            <v>LAKELAND POWER DISTRIBUTION LTD.</v>
          </cell>
          <cell r="D388">
            <v>-27094</v>
          </cell>
        </row>
        <row r="389">
          <cell r="A389" t="str">
            <v>HYDRO ELECTRIC COMMISSION OF THE CORPORATION OF THE TOWNSHIP OF MIDDLESEX CENTRE</v>
          </cell>
          <cell r="B389" t="str">
            <v>HYDRO ONE NETWORKS INC.</v>
          </cell>
          <cell r="D389">
            <v>-4306</v>
          </cell>
        </row>
        <row r="390">
          <cell r="A390" t="str">
            <v>HYDRO ELECTRIC COMMISSION OF THE TOWN OF LEAMINGTON</v>
          </cell>
          <cell r="B390" t="str">
            <v>ESSEX POWERLINES CORPORATION</v>
          </cell>
          <cell r="D390">
            <v>-224853</v>
          </cell>
        </row>
        <row r="391">
          <cell r="A391" t="str">
            <v>HYDRO ELECTRIC COMMISSION OF THE TOWNSHIP OF SPRINGWATER</v>
          </cell>
          <cell r="B391" t="str">
            <v>HYDRO ONE NETWORKS INC.</v>
          </cell>
          <cell r="D391">
            <v>-4028</v>
          </cell>
        </row>
        <row r="392">
          <cell r="A392" t="str">
            <v>HYDRO HAWKESBURY INC.</v>
          </cell>
          <cell r="B392" t="str">
            <v>HYDRO HAWKESBURY INC.</v>
          </cell>
          <cell r="D392">
            <v>-55841</v>
          </cell>
        </row>
        <row r="393">
          <cell r="A393" t="str">
            <v>HYDRO MISSISSAUGA CORPORATION</v>
          </cell>
          <cell r="B393" t="str">
            <v>ENERSOURCE HYDRO MISSISSAUGA INC.</v>
          </cell>
          <cell r="D393">
            <v>-25023071</v>
          </cell>
        </row>
        <row r="394">
          <cell r="A394" t="str">
            <v>HYDRO ONE BRAMPTON NETWORKS INC.</v>
          </cell>
          <cell r="B394" t="str">
            <v>HYDRO ONE BRAMPTON NETWORKS INC.</v>
          </cell>
          <cell r="D394">
            <v>-5425168</v>
          </cell>
        </row>
        <row r="395">
          <cell r="A395" t="str">
            <v>HYDRO OTTAWA LIMITED</v>
          </cell>
          <cell r="B395" t="str">
            <v>HYDRO OTTAWA LIMITED</v>
          </cell>
          <cell r="D395">
            <v>-10547515</v>
          </cell>
        </row>
        <row r="396">
          <cell r="A396" t="str">
            <v>HYDRO VAUGHAN DISTRIBUTION INC.</v>
          </cell>
          <cell r="B396" t="str">
            <v>POWERSTREAM INC.</v>
          </cell>
          <cell r="D396">
            <v>-2445760</v>
          </cell>
        </row>
        <row r="397">
          <cell r="A397" t="str">
            <v>HYDRO-ELECTRIC COMMISSION FOR THE TOWN OF AMHERSTBURG</v>
          </cell>
          <cell r="B397" t="str">
            <v>ESSEX POWERLINES CORPORATION</v>
          </cell>
          <cell r="D397">
            <v>-99742</v>
          </cell>
        </row>
        <row r="398">
          <cell r="A398" t="str">
            <v>HYDRO-ELECTRIC COMMISSION OF SOUTH DUMFRIES</v>
          </cell>
          <cell r="B398" t="str">
            <v>BRANT COUNTY POWER INC.</v>
          </cell>
          <cell r="D398">
            <v>-198</v>
          </cell>
        </row>
        <row r="399">
          <cell r="A399" t="str">
            <v>HYDRO-ELECTRIC COMMISSION OF THE CITY OF BRANTFORD</v>
          </cell>
          <cell r="B399" t="str">
            <v>BRANTFORD POWER INC.</v>
          </cell>
          <cell r="D399">
            <v>-2369968</v>
          </cell>
        </row>
        <row r="400">
          <cell r="A400" t="str">
            <v>HYDRO-ELECTRIC COMMISSION OF THE CITY OF PEMBROKE</v>
          </cell>
          <cell r="B400" t="str">
            <v>OTTAWA RIVER POWER CORPORATION</v>
          </cell>
          <cell r="D400">
            <v>-206736</v>
          </cell>
        </row>
        <row r="401">
          <cell r="A401" t="str">
            <v>HYDRO-ELECTRIC COMMISSION OF THE CITY OF SARNIA</v>
          </cell>
          <cell r="B401" t="str">
            <v>BLUEWATER POWER DISTRIBUTION CORPORATION</v>
          </cell>
          <cell r="D401">
            <v>-207180</v>
          </cell>
        </row>
        <row r="402">
          <cell r="A402" t="str">
            <v>HYDRO-ELECTRIC COMMISSION OF THE CITY OF TORONTO - EAST YORK OFFICE</v>
          </cell>
          <cell r="B402" t="str">
            <v>TORONTO HYDRO-ELECTRIC SYSTEM LIMITED</v>
          </cell>
          <cell r="D402">
            <v>-440772</v>
          </cell>
        </row>
        <row r="403">
          <cell r="A403" t="str">
            <v>HYDRO-ELECTRIC COMMISSION OF THE CITY OF TORONTO - ETOBICOKE OFFICE</v>
          </cell>
          <cell r="B403" t="str">
            <v>TORONTO HYDRO-ELECTRIC SYSTEM LIMITED</v>
          </cell>
          <cell r="D403">
            <v>-4809570</v>
          </cell>
        </row>
        <row r="404">
          <cell r="A404" t="str">
            <v>HYDRO-ELECTRIC COMMISSION OF THE CITY OF TORONTO - NORTH YORK OFFICE</v>
          </cell>
          <cell r="B404" t="str">
            <v>TORONTO HYDRO-ELECTRIC SYSTEM LIMITED</v>
          </cell>
          <cell r="D404">
            <v>-5644332</v>
          </cell>
        </row>
        <row r="405">
          <cell r="A405" t="str">
            <v>HYDRO-ELECTRIC COMMISSION OF THE CITY OF TORONTO - SCARBOROUGH OFFICE</v>
          </cell>
          <cell r="B405" t="str">
            <v>TORONTO HYDRO-ELECTRIC SYSTEM LIMITED</v>
          </cell>
          <cell r="D405">
            <v>-11302126</v>
          </cell>
        </row>
        <row r="406">
          <cell r="A406" t="str">
            <v>HYDRO-ELECTRIC COMMISSION OF THE CITY OF TORONTO - TORONTO OFFICE</v>
          </cell>
          <cell r="B406" t="str">
            <v>TORONTO HYDRO-ELECTRIC SYSTEM LIMITED</v>
          </cell>
          <cell r="D406">
            <v>-5379481</v>
          </cell>
        </row>
        <row r="407">
          <cell r="A407" t="str">
            <v>HYDRO-ELECTRIC COMMISSION OF THE CITY OF TORONTO - YORK OFFICE</v>
          </cell>
          <cell r="B407" t="str">
            <v>TORONTO HYDRO-ELECTRIC SYSTEM LIMITED</v>
          </cell>
          <cell r="D407">
            <v>-65062</v>
          </cell>
        </row>
        <row r="408">
          <cell r="A408" t="str">
            <v>HYDRO-ELECTRIC COMMISSION OF THE TOWN OF BOTHWELL</v>
          </cell>
          <cell r="B408" t="str">
            <v>CHATHAM-KENT HYDRO INC.</v>
          </cell>
          <cell r="D408">
            <v>-7508</v>
          </cell>
        </row>
        <row r="409">
          <cell r="A409" t="str">
            <v>HYDRO-ELECTRIC COMMISSION OF THE TOWN OF BRACEBRIDGE</v>
          </cell>
          <cell r="B409" t="str">
            <v>LAKELAND POWER DISTRIBUTION LTD.</v>
          </cell>
          <cell r="D409">
            <v>-28516</v>
          </cell>
        </row>
        <row r="410">
          <cell r="A410" t="str">
            <v>HYDRO-ELECTRIC COMMISSION OF THE TOWN OF CACHE BAY</v>
          </cell>
          <cell r="B410" t="str">
            <v>GREATER SUDBURY HYDRO INC.</v>
          </cell>
          <cell r="D410">
            <v>-2373</v>
          </cell>
        </row>
        <row r="411">
          <cell r="A411" t="str">
            <v>HYDRO-ELECTRIC COMMISSION OF THE TOWN OF HARRISTON</v>
          </cell>
          <cell r="B411" t="str">
            <v>WESTARIO POWER INC.</v>
          </cell>
          <cell r="D411">
            <v>-19398</v>
          </cell>
        </row>
        <row r="412">
          <cell r="A412" t="str">
            <v>HYDRO-ELECTRIC COMMISSION OF THE TOWN OF HARROW</v>
          </cell>
          <cell r="B412" t="str">
            <v>E.L.K. ENERGY INC.</v>
          </cell>
          <cell r="D412">
            <v>-179669</v>
          </cell>
        </row>
        <row r="413">
          <cell r="A413" t="str">
            <v>HYDRO-ELECTRIC COMMISSION OF THE TOWN OF LASALLE</v>
          </cell>
          <cell r="B413" t="str">
            <v>ESSEX POWERLINES CORPORATION</v>
          </cell>
          <cell r="D413">
            <v>-195418</v>
          </cell>
        </row>
        <row r="414">
          <cell r="A414" t="str">
            <v>HYDRO-ELECTRIC COMMISSION OF THE TOWN OF PORT ELGIN</v>
          </cell>
          <cell r="B414" t="str">
            <v>WESTARIO POWER INC.</v>
          </cell>
          <cell r="D414">
            <v>-712701</v>
          </cell>
        </row>
        <row r="415">
          <cell r="A415" t="str">
            <v>HYDRO-ELECTRIC COMMISSION OF THE TOWN OF STAYNER</v>
          </cell>
          <cell r="B415" t="str">
            <v>COLLUS POWER CORP.</v>
          </cell>
          <cell r="D415">
            <v>-6815</v>
          </cell>
        </row>
        <row r="416">
          <cell r="A416" t="str">
            <v>HYDRO-ELECTRIC COMMISSION OF THE TOWN OF STURGEON FALLS</v>
          </cell>
          <cell r="B416" t="str">
            <v>GREATER SUDBURY HYDRO INC.</v>
          </cell>
          <cell r="D416">
            <v>-3460</v>
          </cell>
        </row>
        <row r="417">
          <cell r="A417" t="str">
            <v>HYDRO-ELECTRIC COMMISSION OF THE TOWN OF VANKLEEK HILL</v>
          </cell>
          <cell r="B417" t="str">
            <v>HYDRO ONE NETWORKS INC.</v>
          </cell>
          <cell r="D417">
            <v>-64435</v>
          </cell>
        </row>
        <row r="418">
          <cell r="A418" t="str">
            <v>HYDRO-ELECTRIC COMMISSION OF THE TOWN OF WALLACEBURG</v>
          </cell>
          <cell r="B418" t="str">
            <v>CHATHAM-KENT HYDRO INC.</v>
          </cell>
          <cell r="D418">
            <v>-210055</v>
          </cell>
        </row>
        <row r="419">
          <cell r="A419" t="str">
            <v>HYDRO-ELECTRIC COMMISSION OF THE TOWN OF WASAGA BEACH</v>
          </cell>
          <cell r="B419" t="str">
            <v>WASAGA DISTRIBUTION INC.</v>
          </cell>
          <cell r="D419">
            <v>-138457</v>
          </cell>
        </row>
        <row r="420">
          <cell r="A420" t="str">
            <v>HYDRO-ELECTRIC COMMISSION OF THE TOWN OF WEBBWOOD</v>
          </cell>
          <cell r="B420" t="str">
            <v>ESPANOLA REGIONAL HYDRO DISTRIBUTION CORPORATION</v>
          </cell>
          <cell r="D420">
            <v>-2162</v>
          </cell>
        </row>
        <row r="421">
          <cell r="A421" t="str">
            <v>HYDRO-ELECTRIC COMMISSION OF THE TOWN OF WIARTON</v>
          </cell>
          <cell r="B421" t="str">
            <v>HYDRO ONE NETWORKS INC.</v>
          </cell>
          <cell r="D421">
            <v>-12430</v>
          </cell>
        </row>
        <row r="422">
          <cell r="A422" t="str">
            <v>HYDRO-ELECTRIC COMMISSION OF THE TOWNSHIP OF BRANTFORD</v>
          </cell>
          <cell r="B422" t="str">
            <v>BRANT COUNTY POWER INC.</v>
          </cell>
          <cell r="D422">
            <v>-234847</v>
          </cell>
        </row>
        <row r="423">
          <cell r="A423" t="str">
            <v>HYDRO-ELECTRIC COMMISSION OF THE TOWNSHIP OF ESSA</v>
          </cell>
          <cell r="B423" t="str">
            <v>POWERSTREAM INC.</v>
          </cell>
          <cell r="D423">
            <v>-7200</v>
          </cell>
        </row>
        <row r="424">
          <cell r="A424" t="str">
            <v>HYDRO-ELECTRIC COMMISSION OF THE VILLAGE OF ALFRED</v>
          </cell>
          <cell r="B424" t="str">
            <v>HYDRO 2000 INC.</v>
          </cell>
          <cell r="D424">
            <v>-11969</v>
          </cell>
        </row>
        <row r="425">
          <cell r="A425" t="str">
            <v>HYDRO-ELECTRIC COMMISSION OF THE VILLAGE OF CLIFFORD</v>
          </cell>
          <cell r="B425" t="str">
            <v>WESTARIO POWER INC.</v>
          </cell>
          <cell r="D425">
            <v>-5623</v>
          </cell>
        </row>
        <row r="426">
          <cell r="A426" t="str">
            <v>HYDRO-ELECTRIC COMMISSION OF THE VILLAGE OF ELORA</v>
          </cell>
          <cell r="B426" t="str">
            <v>CENTRE WELLINGTON HYDRO LTD.</v>
          </cell>
          <cell r="D426">
            <v>-11776</v>
          </cell>
        </row>
        <row r="427">
          <cell r="A427" t="str">
            <v>HYDRO-ELECTRIC COMMISSION OF THE VILLAGE OF FINCH</v>
          </cell>
          <cell r="B427" t="str">
            <v>HYDRO ONE NETWORKS INC.</v>
          </cell>
          <cell r="D427">
            <v>-6624</v>
          </cell>
        </row>
        <row r="428">
          <cell r="A428" t="str">
            <v>HYDRO-ELECTRIC COMMISSION OF THE VILLAGE OF FRANKFORD</v>
          </cell>
          <cell r="B428" t="str">
            <v>HYDRO ONE NETWORKS INC.</v>
          </cell>
          <cell r="D428">
            <v>-9515</v>
          </cell>
        </row>
        <row r="429">
          <cell r="A429" t="str">
            <v>HYDRO-ELECTRIC COMMISSION OF THE VILLAGE OF L'ORIGNAL</v>
          </cell>
          <cell r="B429" t="str">
            <v>HYDRO ONE NETWORKS INC.</v>
          </cell>
          <cell r="D429">
            <v>-88699</v>
          </cell>
        </row>
        <row r="430">
          <cell r="A430" t="str">
            <v>HYDRO-ELECTRIC COMMISSION OF THE VILLAGE OF LUCAN</v>
          </cell>
          <cell r="B430" t="str">
            <v>HYDRO ONE NETWORKS INC.</v>
          </cell>
          <cell r="D430">
            <v>-81993</v>
          </cell>
        </row>
        <row r="431">
          <cell r="A431" t="str">
            <v>HYDRO-ELECTRIC COMMISSION OF THE VILLAGE OF MORRISBURG</v>
          </cell>
          <cell r="B431" t="str">
            <v>RIDEAU ST. LAWRENCE DISTRIBUTION INC.</v>
          </cell>
          <cell r="D431">
            <v>-100351</v>
          </cell>
        </row>
        <row r="432">
          <cell r="A432" t="str">
            <v>HYDRO-ELECTRIC COMMISSION OF THE VILLAGE OF PAISLEY</v>
          </cell>
          <cell r="B432" t="str">
            <v>HYDRO ONE NETWORKS INC.</v>
          </cell>
          <cell r="D432">
            <v>-36754</v>
          </cell>
        </row>
        <row r="433">
          <cell r="A433" t="str">
            <v>HYDRO-ELECTRIC COMMISSION OF THE VILLAGE OF PLANTAGENET</v>
          </cell>
          <cell r="B433" t="str">
            <v>HYDRO 2000 INC.</v>
          </cell>
          <cell r="D433">
            <v>-2442</v>
          </cell>
        </row>
        <row r="434">
          <cell r="A434" t="str">
            <v>HYDRO-ELECTRIC COMMISSION OF THE VILLAGE OF ST. CLAIR BEACH</v>
          </cell>
          <cell r="B434" t="str">
            <v>ESSEX POWERLINES CORPORATION</v>
          </cell>
          <cell r="D434">
            <v>-544852</v>
          </cell>
        </row>
        <row r="435">
          <cell r="A435" t="str">
            <v>HYDRO-ELECTRIC COMMISSION OF THE VILLAGE OF VICTORIA HARBOUR</v>
          </cell>
          <cell r="B435" t="str">
            <v>NEWMARKET-TAY POWER DISTRIBUTION LTD.</v>
          </cell>
          <cell r="D435">
            <v>-9338</v>
          </cell>
        </row>
        <row r="436">
          <cell r="A436" t="str">
            <v>INGERSOLL PUBLIC UTILITY COMMISSION</v>
          </cell>
          <cell r="B436" t="str">
            <v>ERIE THAMES POWERLINES CORPORATION</v>
          </cell>
          <cell r="D436">
            <v>-123199</v>
          </cell>
        </row>
        <row r="437">
          <cell r="A437" t="str">
            <v>INNISFIL HYDRO DISTRIBUTION SYSTEMS LIMITED</v>
          </cell>
          <cell r="B437" t="str">
            <v>INNISFIL HYDRO DISTRIBUTION SYSTEMS LIMITED</v>
          </cell>
          <cell r="D437">
            <v>-46807</v>
          </cell>
        </row>
        <row r="438">
          <cell r="A438" t="str">
            <v>KENORA HYDRO ELECTRIC CORPORATION LTD.</v>
          </cell>
          <cell r="B438" t="str">
            <v>KENORA HYDRO ELECTRIC CORPORATION LTD.</v>
          </cell>
          <cell r="D438">
            <v>-52588</v>
          </cell>
        </row>
        <row r="439">
          <cell r="A439" t="str">
            <v>KILLALOE HYDRO ELECTRIC COMMISSION</v>
          </cell>
          <cell r="B439" t="str">
            <v>OTTAWA RIVER POWER CORPORATION</v>
          </cell>
          <cell r="D439">
            <v>-5864</v>
          </cell>
        </row>
        <row r="440">
          <cell r="A440" t="str">
            <v>KINCARDINE HYDRO ELECTRIC COMMISSION</v>
          </cell>
          <cell r="B440" t="str">
            <v>WESTARIO POWER INC.</v>
          </cell>
          <cell r="D440">
            <v>-610241</v>
          </cell>
        </row>
        <row r="441">
          <cell r="A441" t="str">
            <v>KINGSTON ELECTRICITY DISTRIBUTION LIMITED</v>
          </cell>
          <cell r="B441" t="str">
            <v>KINGSTON ELECTRICITY DISTRIBUTION LIMITED</v>
          </cell>
          <cell r="D441">
            <v>-91585</v>
          </cell>
        </row>
        <row r="442">
          <cell r="B442" t="str">
            <v>KINGSTON HYDRO CORPORATION</v>
          </cell>
          <cell r="D442">
            <v>-91585</v>
          </cell>
        </row>
        <row r="443">
          <cell r="A443" t="str">
            <v>KINGSVILLE PUBLIC UTILITY COMMISSION</v>
          </cell>
          <cell r="B443" t="str">
            <v>E.L.K. ENERGY INC.</v>
          </cell>
          <cell r="D443">
            <v>-252323</v>
          </cell>
        </row>
        <row r="444">
          <cell r="A444" t="str">
            <v>KIRKFIELD HYDRO ELECTRIC SYSTEM</v>
          </cell>
          <cell r="B444" t="str">
            <v>HYDRO ONE NETWORKS INC.</v>
          </cell>
          <cell r="D444">
            <v>-10027</v>
          </cell>
        </row>
        <row r="445">
          <cell r="A445" t="str">
            <v>KITCHENER-WILMOT HYDRO INC.</v>
          </cell>
          <cell r="B445" t="str">
            <v>KITCHENER-WILMOT HYDRO INC.</v>
          </cell>
          <cell r="D445">
            <v>-2341206</v>
          </cell>
        </row>
        <row r="446">
          <cell r="A446" t="str">
            <v>LAKEFIELD DISTRIBUTION INCORPORATED</v>
          </cell>
          <cell r="B446" t="str">
            <v>PETERBOROUGH DISTRIBUTION INCORPORATED</v>
          </cell>
          <cell r="D446">
            <v>-95910</v>
          </cell>
        </row>
        <row r="447">
          <cell r="A447" t="str">
            <v>LAKESHORE TOWNSHIP HEC</v>
          </cell>
          <cell r="B447" t="str">
            <v>E.L.K. ENERGY INC.</v>
          </cell>
          <cell r="D447">
            <v>-222757</v>
          </cell>
        </row>
        <row r="448">
          <cell r="A448" t="str">
            <v>LANARK HIGHLANDS PUBLIC UTILITIES COMMISSION</v>
          </cell>
          <cell r="B448" t="str">
            <v>HYDRO ONE NETWORKS INC.</v>
          </cell>
          <cell r="D448">
            <v>-7179</v>
          </cell>
        </row>
        <row r="449">
          <cell r="A449" t="str">
            <v>LARDER LAKE ELECTRIC COMPANY</v>
          </cell>
          <cell r="B449" t="str">
            <v>HYDRO ONE NETWORKS INC.</v>
          </cell>
          <cell r="D449">
            <v>-7045</v>
          </cell>
        </row>
        <row r="450">
          <cell r="A450" t="str">
            <v>LATCHFORD HYDRO ELECTRIC</v>
          </cell>
          <cell r="B450" t="str">
            <v>HYDRO ONE NETWORKS INC.</v>
          </cell>
          <cell r="D450">
            <v>-6945</v>
          </cell>
        </row>
        <row r="451">
          <cell r="A451" t="str">
            <v>LINCOLN HYDRO-ELECTRIC COMMISSION</v>
          </cell>
          <cell r="B451" t="str">
            <v>NIAGARA PENINSULA ENERGY INC.</v>
          </cell>
          <cell r="D451">
            <v>-91083</v>
          </cell>
        </row>
        <row r="452">
          <cell r="A452" t="str">
            <v>LINDSAY HYDRO-ELECTRIC SYSTEM</v>
          </cell>
          <cell r="B452" t="str">
            <v>HYDRO ONE NETWORKS INC.</v>
          </cell>
          <cell r="D452">
            <v>-202013</v>
          </cell>
        </row>
        <row r="453">
          <cell r="A453" t="str">
            <v>LONDON HYDRO UTILITIES SERVICES INC.</v>
          </cell>
          <cell r="B453" t="str">
            <v>LONDON HYDRO INC.</v>
          </cell>
          <cell r="D453">
            <v>-6893891</v>
          </cell>
        </row>
        <row r="454">
          <cell r="A454" t="str">
            <v>MALAHIDE UTILITY COMMISSION</v>
          </cell>
          <cell r="B454" t="str">
            <v>HYDRO ONE NETWORKS INC.</v>
          </cell>
          <cell r="D454">
            <v>-3029</v>
          </cell>
        </row>
        <row r="455">
          <cell r="A455" t="str">
            <v>MAPLETON HYDRO ELECTRIC COMMISSION</v>
          </cell>
          <cell r="B455" t="str">
            <v>HYDRO ONE NETWORKS INC.</v>
          </cell>
          <cell r="D455">
            <v>-2741</v>
          </cell>
        </row>
        <row r="456">
          <cell r="A456" t="str">
            <v>MARKDALE HYDRO SYSTEM</v>
          </cell>
          <cell r="B456" t="str">
            <v>HYDRO ONE NETWORKS INC.</v>
          </cell>
          <cell r="D456">
            <v>-18412</v>
          </cell>
        </row>
        <row r="457">
          <cell r="A457" t="str">
            <v>MARKHAM HYDRO DISTRIBUTION INC.</v>
          </cell>
          <cell r="B457" t="str">
            <v>POWERSTREAM INC.</v>
          </cell>
          <cell r="D457">
            <v>-3424963</v>
          </cell>
        </row>
        <row r="458">
          <cell r="A458" t="str">
            <v>MARMORA HYDRO COMMISSION</v>
          </cell>
          <cell r="B458" t="str">
            <v>HYDRO ONE NETWORKS INC.</v>
          </cell>
          <cell r="D458">
            <v>-21445</v>
          </cell>
        </row>
        <row r="459">
          <cell r="A459" t="str">
            <v>MARTINTOWN HYDRO SYSTEM</v>
          </cell>
          <cell r="B459" t="str">
            <v>HYDRO ONE NETWORKS INC.</v>
          </cell>
          <cell r="D459">
            <v>-843</v>
          </cell>
        </row>
        <row r="460">
          <cell r="A460" t="str">
            <v>MIDLAND POWER UTILITY CORPORATION</v>
          </cell>
          <cell r="B460" t="str">
            <v>MIDLAND POWER UTILITY CORPORATION</v>
          </cell>
          <cell r="D460">
            <v>-26525</v>
          </cell>
        </row>
        <row r="461">
          <cell r="A461" t="str">
            <v>MILDMAY HYDRO-ELECTRIC COMMISSION</v>
          </cell>
          <cell r="B461" t="str">
            <v>WESTARIO POWER INC.</v>
          </cell>
          <cell r="D461">
            <v>-3976</v>
          </cell>
        </row>
        <row r="462">
          <cell r="A462" t="str">
            <v>MILTON HYDRO DISTRIBUTION INC.</v>
          </cell>
          <cell r="B462" t="str">
            <v>MILTON HYDRO DISTRIBUTION INC.</v>
          </cell>
          <cell r="D462">
            <v>-1932501</v>
          </cell>
        </row>
        <row r="463">
          <cell r="A463" t="str">
            <v>MISSISSIPPI MILLS PUBLIC UTILITIES COMMISSION</v>
          </cell>
          <cell r="B463" t="str">
            <v>OTTAWA RIVER POWER CORPORATION</v>
          </cell>
          <cell r="D463">
            <v>-40818</v>
          </cell>
        </row>
        <row r="464">
          <cell r="A464" t="str">
            <v>NANTICOKE HYDRO ELECTRIC COMMISSION</v>
          </cell>
          <cell r="B464" t="str">
            <v>HALDIMAND COUNTY HYDRO INC.</v>
          </cell>
          <cell r="D464">
            <v>-401779</v>
          </cell>
        </row>
        <row r="465">
          <cell r="A465" t="str">
            <v>NAPANEE HYDRO-ELECTRIC COMMISSION</v>
          </cell>
          <cell r="B465" t="str">
            <v>HYDRO ONE NETWORKS INC.</v>
          </cell>
          <cell r="D465">
            <v>-38335</v>
          </cell>
        </row>
        <row r="466">
          <cell r="A466" t="str">
            <v>NEPEAN HYDRO ELECTRIC COMMISSION</v>
          </cell>
          <cell r="B466" t="str">
            <v>HYDRO OTTAWA LIMITED</v>
          </cell>
          <cell r="D466">
            <v>-3913299</v>
          </cell>
        </row>
        <row r="467">
          <cell r="A467" t="str">
            <v>NEWBURGH</v>
          </cell>
          <cell r="B467" t="str">
            <v>HYDRO ONE NETWORKS INC.</v>
          </cell>
          <cell r="D467">
            <v>-6199</v>
          </cell>
        </row>
        <row r="468">
          <cell r="A468" t="str">
            <v>NEWBURY POWER INC.</v>
          </cell>
          <cell r="B468" t="str">
            <v>MIDDLESEX POWER DISTRIBUTION CORPORATION</v>
          </cell>
          <cell r="D468">
            <v>-3415</v>
          </cell>
        </row>
        <row r="469">
          <cell r="A469" t="str">
            <v>NEWMARKET HYDRO LTD.</v>
          </cell>
          <cell r="B469" t="str">
            <v>NEWMARKET-TAY POWER DISTRIBUTION LTD.</v>
          </cell>
          <cell r="D469">
            <v>-1766340</v>
          </cell>
        </row>
        <row r="470">
          <cell r="A470" t="str">
            <v>NIAGARA FALLS HYDRO INC.</v>
          </cell>
          <cell r="B470" t="str">
            <v>NIAGARA PENINSULA ENERGY INC.</v>
          </cell>
          <cell r="D470">
            <v>-1629285</v>
          </cell>
        </row>
        <row r="471">
          <cell r="A471" t="str">
            <v>NIAGARA-ON-THE-LAKE HYDRO INC.</v>
          </cell>
          <cell r="B471" t="str">
            <v>NIAGARA-ON-THE-LAKE HYDRO INC.</v>
          </cell>
          <cell r="D471">
            <v>-185586</v>
          </cell>
        </row>
        <row r="472">
          <cell r="A472" t="str">
            <v>NICKEL CENTRE HYDRO-ELECTRIC COMMISSION</v>
          </cell>
          <cell r="B472" t="str">
            <v>GREATER SUDBURY HYDRO INC.</v>
          </cell>
          <cell r="D472">
            <v>-12457</v>
          </cell>
        </row>
        <row r="473">
          <cell r="A473" t="str">
            <v>NIPIGON HYDRO ELECTRIC COMMISSION</v>
          </cell>
          <cell r="B473" t="str">
            <v>HYDRO ONE NETWORKS INC.</v>
          </cell>
          <cell r="D473">
            <v>-16664</v>
          </cell>
        </row>
        <row r="474">
          <cell r="A474" t="str">
            <v>NORFOLK POWER DISTRIBUTION INC.</v>
          </cell>
          <cell r="B474" t="str">
            <v>NORFOLK POWER DISTRIBUTION INC.</v>
          </cell>
          <cell r="D474">
            <v>-31602</v>
          </cell>
        </row>
        <row r="475">
          <cell r="A475" t="str">
            <v>NORTH BAY HYDRO DISTRIBUTION LIMITED</v>
          </cell>
          <cell r="B475" t="str">
            <v>NORTH BAY HYDRO DISTRIBUTION LIMITED</v>
          </cell>
          <cell r="D475">
            <v>-366446</v>
          </cell>
        </row>
        <row r="476">
          <cell r="A476" t="str">
            <v>NORTH GRENVILLE HYDRO-ELECTRIC COMMISSION</v>
          </cell>
          <cell r="B476" t="str">
            <v>HYDRO ONE NETWORKS INC.</v>
          </cell>
          <cell r="D476">
            <v>-4401</v>
          </cell>
        </row>
        <row r="477">
          <cell r="A477" t="str">
            <v>NORTH PERTH UTILITY COMMISSION</v>
          </cell>
          <cell r="B477" t="str">
            <v>HYDRO ONE NETWORKS INC.</v>
          </cell>
          <cell r="D477">
            <v>-109179</v>
          </cell>
        </row>
        <row r="478">
          <cell r="A478" t="str">
            <v>NORWICH PUBLIC UTILITY COMMISSION</v>
          </cell>
          <cell r="B478" t="str">
            <v>ERIE THAMES POWERLINES CORPORATION</v>
          </cell>
          <cell r="D478">
            <v>-61495</v>
          </cell>
        </row>
        <row r="479">
          <cell r="A479" t="str">
            <v>OAKVILLE HYDRO ELECTRICITY DISTRIBUTION INC.</v>
          </cell>
          <cell r="B479" t="str">
            <v>OAKVILLE HYDRO ELECTRICITY DISTRIBUTION INC.</v>
          </cell>
          <cell r="D479">
            <v>-6005524</v>
          </cell>
        </row>
        <row r="480">
          <cell r="A480" t="str">
            <v>OIL SPRINGS HYDRO ELECTRIC COMMISSION</v>
          </cell>
          <cell r="B480" t="str">
            <v>BLUEWATER POWER DISTRIBUTION CORPORATION</v>
          </cell>
          <cell r="D480">
            <v>-5065</v>
          </cell>
        </row>
        <row r="481">
          <cell r="A481" t="str">
            <v>ORANGEVILLE HYDRO LIMITED</v>
          </cell>
          <cell r="B481" t="str">
            <v>ORANGEVILLE HYDRO LIMITED</v>
          </cell>
          <cell r="D481">
            <v>-919210</v>
          </cell>
        </row>
        <row r="482">
          <cell r="A482" t="str">
            <v>ORILLIA POWER DISTRIBUTION CORPORATION</v>
          </cell>
          <cell r="B482" t="str">
            <v>ORILLIA POWER DISTRIBUTION CORPORATION</v>
          </cell>
          <cell r="D482">
            <v>-461777</v>
          </cell>
        </row>
        <row r="483">
          <cell r="A483" t="str">
            <v>OSHAWA PUC NETWORKS INC.</v>
          </cell>
          <cell r="B483" t="str">
            <v>OSHAWA PUC NETWORKS INC.</v>
          </cell>
          <cell r="D483">
            <v>-2854490</v>
          </cell>
        </row>
        <row r="484">
          <cell r="A484" t="str">
            <v>PARKHILL P.U.C.</v>
          </cell>
          <cell r="B484" t="str">
            <v>MIDDLESEX POWER DISTRIBUTION CORPORATION</v>
          </cell>
          <cell r="D484">
            <v>-22663</v>
          </cell>
        </row>
        <row r="485">
          <cell r="A485" t="str">
            <v>PARRY SOUND POWER CORPORATION</v>
          </cell>
          <cell r="B485" t="str">
            <v>PARRY SOUND POWER CORPORATION</v>
          </cell>
          <cell r="D485">
            <v>-38660</v>
          </cell>
        </row>
        <row r="486">
          <cell r="A486" t="str">
            <v>PELHAM HYDRO-ELECTRIC COMMISSION</v>
          </cell>
          <cell r="B486" t="str">
            <v>NIAGARA PENINSULA ENERGY INC.</v>
          </cell>
          <cell r="D486">
            <v>-52420</v>
          </cell>
        </row>
        <row r="487">
          <cell r="A487" t="str">
            <v>PERTH EAST HYDRO ELECTRIC COMMISSION</v>
          </cell>
          <cell r="B487" t="str">
            <v>HYDRO ONE NETWORKS INC.</v>
          </cell>
          <cell r="D487">
            <v>-23746</v>
          </cell>
        </row>
        <row r="488">
          <cell r="A488" t="str">
            <v>PETERBOROUGH UTILITIES COMMISSION</v>
          </cell>
          <cell r="B488" t="str">
            <v>PETERBOROUGH DISTRIBUTION INCORPORATED</v>
          </cell>
          <cell r="D488">
            <v>-1184532</v>
          </cell>
        </row>
        <row r="489">
          <cell r="A489" t="str">
            <v>PICKERING HYDRO-ELECTRIC COMMISSION</v>
          </cell>
          <cell r="B489" t="str">
            <v>VERIDIAN CONNECTIONS INC.</v>
          </cell>
          <cell r="D489">
            <v>-708917</v>
          </cell>
        </row>
        <row r="490">
          <cell r="A490" t="str">
            <v>POLICE VILLAGE OF APPLE HILL HYDRO SYSTEM</v>
          </cell>
          <cell r="B490" t="str">
            <v>HYDRO ONE NETWORKS INC.</v>
          </cell>
          <cell r="D490">
            <v>-698</v>
          </cell>
        </row>
        <row r="491">
          <cell r="A491" t="str">
            <v>POLICE VILLAGE OF AVONMORE HYDRO SYSTEM</v>
          </cell>
          <cell r="B491" t="str">
            <v>HYDRO ONE NETWORKS INC.</v>
          </cell>
          <cell r="D491">
            <v>-2588</v>
          </cell>
        </row>
        <row r="492">
          <cell r="A492" t="str">
            <v>POLICE VILLAGE OF COMBER HYDRO SYSTEM</v>
          </cell>
          <cell r="B492" t="str">
            <v>E.L.K. ENERGY INC.</v>
          </cell>
          <cell r="D492">
            <v>-31005</v>
          </cell>
        </row>
        <row r="493">
          <cell r="A493" t="str">
            <v>POLICE VILLAGE OF DUBLIN HYDRO SYSTEM</v>
          </cell>
          <cell r="B493" t="str">
            <v>ERIE THAMES POWERLINES CORPORATION</v>
          </cell>
          <cell r="D493">
            <v>-1945</v>
          </cell>
        </row>
        <row r="494">
          <cell r="A494" t="str">
            <v>POLICE VILLAGE OF GRANTON HYDRO SYSTEM</v>
          </cell>
          <cell r="B494" t="str">
            <v>HYDRO ONE NETWORKS INC.</v>
          </cell>
          <cell r="D494">
            <v>-42896</v>
          </cell>
        </row>
        <row r="495">
          <cell r="A495" t="str">
            <v>POLICE VILLAGE OF MERLIN HYDRO SYSTEM</v>
          </cell>
          <cell r="B495" t="str">
            <v>CHATHAM-KENT HYDRO INC.</v>
          </cell>
          <cell r="D495">
            <v>-24071</v>
          </cell>
        </row>
        <row r="496">
          <cell r="A496" t="str">
            <v>POLICE VILLAGE OF MOOREFIELD HYDRO SYSTEM</v>
          </cell>
          <cell r="B496" t="str">
            <v>HYDRO ONE NETWORKS INC.</v>
          </cell>
          <cell r="D496">
            <v>-99</v>
          </cell>
        </row>
        <row r="497">
          <cell r="A497" t="str">
            <v>POLICE VILLAGE OF MOUNT BRYDGES HYDRO SYSTEM</v>
          </cell>
          <cell r="B497" t="str">
            <v>MIDDLESEX POWER DISTRIBUTION CORPORATION</v>
          </cell>
          <cell r="D497">
            <v>-27561</v>
          </cell>
        </row>
        <row r="498">
          <cell r="A498" t="str">
            <v>POLICE VILLAGE OF PRICEVILLE HYDRO SYSTEM</v>
          </cell>
          <cell r="B498" t="str">
            <v>HYDRO ONE NETWORKS INC.</v>
          </cell>
          <cell r="D498">
            <v>-2111</v>
          </cell>
        </row>
        <row r="499">
          <cell r="A499" t="str">
            <v>POLICE VILLAGE OF RUSSELL HYDRO ELECTRIC SYSTEM</v>
          </cell>
          <cell r="B499" t="str">
            <v>HYDRO ONE NETWORKS INC.</v>
          </cell>
          <cell r="D499">
            <v>-6098</v>
          </cell>
        </row>
        <row r="500">
          <cell r="A500" t="str">
            <v>PORT BURWELL</v>
          </cell>
          <cell r="B500" t="str">
            <v>HYDRO ONE NETWORKS INC.</v>
          </cell>
          <cell r="D500">
            <v>-8900</v>
          </cell>
        </row>
        <row r="501">
          <cell r="A501" t="str">
            <v>PORT COLBORNE HYDRO INC.</v>
          </cell>
          <cell r="B501" t="str">
            <v>CANADIAN NIAGARA POWER INC.</v>
          </cell>
          <cell r="D501">
            <v>-48570</v>
          </cell>
        </row>
        <row r="502">
          <cell r="A502" t="str">
            <v>PORT HOPE HYDRO</v>
          </cell>
          <cell r="B502" t="str">
            <v>VERIDIAN CONNECTIONS INC.</v>
          </cell>
          <cell r="D502">
            <v>-515719</v>
          </cell>
        </row>
        <row r="503">
          <cell r="A503" t="str">
            <v>PRESCOTT PUBLIC UTILITIES COMMISSION</v>
          </cell>
          <cell r="B503" t="str">
            <v>RIDEAU ST. LAWRENCE DISTRIBUTION INC.</v>
          </cell>
          <cell r="D503">
            <v>-33640</v>
          </cell>
        </row>
        <row r="504">
          <cell r="A504" t="str">
            <v>PUBLIC UTILITIES COMMISSION OF CHATHAM-KENT</v>
          </cell>
          <cell r="B504" t="str">
            <v>CHATHAM-KENT HYDRO INC.</v>
          </cell>
          <cell r="D504">
            <v>-931984</v>
          </cell>
        </row>
        <row r="505">
          <cell r="A505" t="str">
            <v>PUBLIC UTILITIES COMMISSION OF THE CITY OF BARRIE</v>
          </cell>
          <cell r="B505" t="str">
            <v>POWERSTREAM INC.</v>
          </cell>
          <cell r="D505">
            <v>-3573120</v>
          </cell>
        </row>
        <row r="506">
          <cell r="A506" t="str">
            <v>PUBLIC UTILITIES COMMISSION OF THE CITY OF OWEN SOUND</v>
          </cell>
          <cell r="B506" t="str">
            <v>HYDRO ONE NETWORKS INC.</v>
          </cell>
          <cell r="D506">
            <v>-172860</v>
          </cell>
        </row>
        <row r="507">
          <cell r="A507" t="str">
            <v>PUBLIC UTILITIES COMMISSION OF THE CITY OF TRENTON</v>
          </cell>
          <cell r="B507" t="str">
            <v>HYDRO ONE NETWORKS INC.</v>
          </cell>
          <cell r="D507">
            <v>-785703</v>
          </cell>
        </row>
        <row r="508">
          <cell r="A508" t="str">
            <v>PUBLIC UTILITIES COMMISSION OF THE CORPORATION OF THE TOWNSHIP OF MAGNETAWAN</v>
          </cell>
          <cell r="B508" t="str">
            <v>LAKELAND POWER DISTRIBUTION LTD.</v>
          </cell>
          <cell r="D508">
            <v>-26307</v>
          </cell>
        </row>
        <row r="509">
          <cell r="A509" t="str">
            <v>PUBLIC UTILITIES COMMISSION OF THE TOWN OF ALEXANDRIA</v>
          </cell>
          <cell r="B509" t="str">
            <v>HYDRO ONE NETWORKS INC.</v>
          </cell>
          <cell r="D509">
            <v>-15360</v>
          </cell>
        </row>
        <row r="510">
          <cell r="A510" t="str">
            <v>PUBLIC UTILITIES COMMISSION OF THE TOWN OF BLENHEIM</v>
          </cell>
          <cell r="B510" t="str">
            <v>CHATHAM-KENT HYDRO INC.</v>
          </cell>
          <cell r="D510">
            <v>-25316</v>
          </cell>
        </row>
        <row r="511">
          <cell r="A511" t="str">
            <v>PUBLIC UTILITIES COMMISSION OF THE TOWN OF CAMPBELLFORD</v>
          </cell>
          <cell r="B511" t="str">
            <v>HYDRO ONE NETWORKS INC.</v>
          </cell>
          <cell r="D511">
            <v>-32228</v>
          </cell>
        </row>
        <row r="512">
          <cell r="A512" t="str">
            <v>PUBLIC UTILITIES COMMISSION OF THE TOWN OF CHESLEY</v>
          </cell>
          <cell r="B512" t="str">
            <v>HYDRO ONE NETWORKS INC.</v>
          </cell>
          <cell r="D512">
            <v>-16267</v>
          </cell>
        </row>
        <row r="513">
          <cell r="A513" t="str">
            <v>PUBLIC UTILITIES COMMISSION OF THE TOWN OF COBOURG</v>
          </cell>
          <cell r="B513" t="str">
            <v>LAKEFRONT UTILITIES INC.</v>
          </cell>
          <cell r="D513">
            <v>-14001</v>
          </cell>
        </row>
        <row r="514">
          <cell r="A514" t="str">
            <v>PUBLIC UTILITIES COMMISSION OF THE TOWN OF FERGUS</v>
          </cell>
          <cell r="B514" t="str">
            <v>CENTRE WELLINGTON HYDRO LTD.</v>
          </cell>
          <cell r="D514">
            <v>-52302</v>
          </cell>
        </row>
        <row r="515">
          <cell r="A515" t="str">
            <v>PUBLIC UTILITIES COMMISSION OF THE TOWN OF GODERICH</v>
          </cell>
          <cell r="B515" t="str">
            <v>WEST COAST HURON ENERGY INC.</v>
          </cell>
          <cell r="D515">
            <v>-143766</v>
          </cell>
        </row>
        <row r="516">
          <cell r="A516" t="str">
            <v>PUBLIC UTILITIES COMMISSION OF THE TOWN OF MASSEY</v>
          </cell>
          <cell r="B516" t="str">
            <v>ESPANOLA REGIONAL HYDRO DISTRIBUTION CORPORATION</v>
          </cell>
          <cell r="D516">
            <v>-10397</v>
          </cell>
        </row>
        <row r="517">
          <cell r="A517" t="str">
            <v>PUBLIC UTILITIES COMMISSION OF THE TOWN OF MEAFORD</v>
          </cell>
          <cell r="B517" t="str">
            <v>HYDRO ONE NETWORKS INC.</v>
          </cell>
          <cell r="D517">
            <v>-107901</v>
          </cell>
        </row>
        <row r="518">
          <cell r="A518" t="str">
            <v>PUBLIC UTILITIES COMMISSION OF THE TOWN OF MITCHELL</v>
          </cell>
          <cell r="B518" t="str">
            <v>ERIE THAMES POWERLINES CORPORATION</v>
          </cell>
          <cell r="D518">
            <v>-48613</v>
          </cell>
        </row>
        <row r="519">
          <cell r="A519" t="str">
            <v>PUBLIC UTILITIES COMMISSION OF THE TOWN OF MOUNT FOREST</v>
          </cell>
          <cell r="B519" t="str">
            <v>WELLINGTON NORTH POWER INC.</v>
          </cell>
          <cell r="D519">
            <v>-26398</v>
          </cell>
        </row>
        <row r="520">
          <cell r="A520" t="str">
            <v>PUBLIC UTILITIES COMMISSION OF THE TOWN OF PALMERSTON</v>
          </cell>
          <cell r="B520" t="str">
            <v>WESTARIO POWER INC.</v>
          </cell>
          <cell r="D520">
            <v>-30315</v>
          </cell>
        </row>
        <row r="521">
          <cell r="A521" t="str">
            <v>PUBLIC UTILITIES COMMISSION OF THE TOWN OF PARIS</v>
          </cell>
          <cell r="B521" t="str">
            <v>BRANT COUNTY POWER INC.</v>
          </cell>
          <cell r="D521">
            <v>-262478</v>
          </cell>
        </row>
        <row r="522">
          <cell r="A522" t="str">
            <v>PUBLIC UTILITIES COMMISSION OF THE TOWN OF PICTON</v>
          </cell>
          <cell r="B522" t="str">
            <v>HYDRO ONE NETWORKS INC.</v>
          </cell>
          <cell r="D522">
            <v>-23971</v>
          </cell>
        </row>
        <row r="523">
          <cell r="A523" t="str">
            <v>PUBLIC UTILITIES COMMISSION OF THE TOWN OF RIDGETOWN</v>
          </cell>
          <cell r="B523" t="str">
            <v>CHATHAM-KENT HYDRO INC.</v>
          </cell>
          <cell r="D523">
            <v>-35371</v>
          </cell>
        </row>
        <row r="524">
          <cell r="A524" t="str">
            <v>PUBLIC UTILITIES COMMISSION OF THE TOWN OF SOUTHAMPTON</v>
          </cell>
          <cell r="B524" t="str">
            <v>WESTARIO POWER INC.</v>
          </cell>
          <cell r="D524">
            <v>-66730</v>
          </cell>
        </row>
        <row r="525">
          <cell r="A525" t="str">
            <v>PUBLIC UTILITIES COMMISSION OF THE TOWN OF TECUMSEH</v>
          </cell>
          <cell r="B525" t="str">
            <v>ESSEX POWERLINES CORPORATION</v>
          </cell>
          <cell r="D525">
            <v>-868582</v>
          </cell>
        </row>
        <row r="526">
          <cell r="A526" t="str">
            <v>PUBLIC UTILITIES COMMISSION OF THE TOWN OF TILBURY</v>
          </cell>
          <cell r="B526" t="str">
            <v>CHATHAM-KENT HYDRO INC.</v>
          </cell>
          <cell r="D526">
            <v>-90846</v>
          </cell>
        </row>
        <row r="527">
          <cell r="A527" t="str">
            <v>PUBLIC UTILITIES COMMISSION OF THE TOWN OF WESTMINSTER</v>
          </cell>
          <cell r="B527" t="str">
            <v>LONDON HYDRO INC.</v>
          </cell>
          <cell r="D527">
            <v>-290502</v>
          </cell>
        </row>
        <row r="528">
          <cell r="A528" t="str">
            <v>PUBLIC UTILITIES COMMISSION OF THE VILLAGE OF ARTHUR</v>
          </cell>
          <cell r="B528" t="str">
            <v>WELLINGTON NORTH POWER INC.</v>
          </cell>
          <cell r="D528">
            <v>-7242</v>
          </cell>
        </row>
        <row r="529">
          <cell r="A529" t="str">
            <v>PUBLIC UTILITIES COMMISSION OF THE VILLAGE OF BELMONT</v>
          </cell>
          <cell r="B529" t="str">
            <v>ERIE THAMES POWERLINES CORPORATION</v>
          </cell>
          <cell r="D529">
            <v>-133842</v>
          </cell>
        </row>
        <row r="530">
          <cell r="A530" t="str">
            <v>PUBLIC UTILITIES COMMISSION OF THE VILLAGE OF LANCASTER</v>
          </cell>
          <cell r="B530" t="str">
            <v>HYDRO ONE NETWORKS INC.</v>
          </cell>
          <cell r="D530">
            <v>-27168</v>
          </cell>
        </row>
        <row r="531">
          <cell r="A531" t="str">
            <v>PUBLIC UTILITIES COMMISSION OF THE VILLAGE OF PORT MCNICOLL</v>
          </cell>
          <cell r="B531" t="str">
            <v>NEWMARKET-TAY POWER DISTRIBUTION LTD.</v>
          </cell>
          <cell r="D531">
            <v>-7421</v>
          </cell>
        </row>
        <row r="532">
          <cell r="A532" t="str">
            <v>PUBLIC UTILITIES COMMISSION OF THE VILLAGE OF PORT STANLEY</v>
          </cell>
          <cell r="B532" t="str">
            <v>ERIE THAMES POWERLINES CORPORATION</v>
          </cell>
          <cell r="D532">
            <v>-4706</v>
          </cell>
        </row>
        <row r="533">
          <cell r="A533" t="str">
            <v>PUBLIC UTILITIES COMMISSION OF THE VILLAGE OF THAMESVILLE</v>
          </cell>
          <cell r="B533" t="str">
            <v>CHATHAM-KENT HYDRO INC.</v>
          </cell>
          <cell r="D533">
            <v>-4713</v>
          </cell>
        </row>
        <row r="534">
          <cell r="A534" t="str">
            <v>PUBLIC UTILITIES COMMISSION OF THE VILLAGE OF WESTPORT</v>
          </cell>
          <cell r="B534" t="str">
            <v>RIDEAU ST. LAWRENCE DISTRIBUTION INC.</v>
          </cell>
          <cell r="D534">
            <v>-564</v>
          </cell>
        </row>
        <row r="535">
          <cell r="A535" t="str">
            <v>PUBLIC UTILITIES COMMISSION OF THE VILLAGE OF WHEATLEY</v>
          </cell>
          <cell r="B535" t="str">
            <v>CHATHAM-KENT HYDRO INC.</v>
          </cell>
          <cell r="D535">
            <v>-9927</v>
          </cell>
        </row>
        <row r="536">
          <cell r="A536" t="str">
            <v>PUBLIC UTILITY COMMISSION OF THE VILLAGE OF WEST LORNE</v>
          </cell>
          <cell r="B536" t="str">
            <v>HYDRO ONE NETWORKS INC.</v>
          </cell>
          <cell r="D536">
            <v>-21813</v>
          </cell>
        </row>
        <row r="537">
          <cell r="A537" t="str">
            <v>PUBLIC UTILITY COMMISSION OF TOWN OF PERTH</v>
          </cell>
          <cell r="B537" t="str">
            <v>HYDRO ONE NETWORKS INC.</v>
          </cell>
          <cell r="D537">
            <v>-102809</v>
          </cell>
        </row>
        <row r="538">
          <cell r="A538" t="str">
            <v>RAINY RIVER PUBLIC UTILITIES COMMISSION</v>
          </cell>
          <cell r="B538" t="str">
            <v>HYDRO ONE NETWORKS INC.</v>
          </cell>
          <cell r="D538">
            <v>-21851</v>
          </cell>
        </row>
        <row r="539">
          <cell r="A539" t="str">
            <v>RED ROCK HYDRO</v>
          </cell>
          <cell r="B539" t="str">
            <v>HYDRO ONE NETWORKS INC.</v>
          </cell>
          <cell r="D539">
            <v>-9068</v>
          </cell>
        </row>
        <row r="540">
          <cell r="A540" t="str">
            <v>RENFREW HYDRO INC.</v>
          </cell>
          <cell r="B540" t="str">
            <v>RENFREW HYDRO INC.</v>
          </cell>
          <cell r="D540">
            <v>-45216</v>
          </cell>
        </row>
        <row r="541">
          <cell r="A541" t="str">
            <v>RICHMOND HILL HYDRO INC.</v>
          </cell>
          <cell r="B541" t="str">
            <v>POWERSTREAM INC.</v>
          </cell>
          <cell r="D541">
            <v>-1379841</v>
          </cell>
        </row>
        <row r="542">
          <cell r="A542" t="str">
            <v>RIPLEY PUBLIC UTILITIES COMMISSION</v>
          </cell>
          <cell r="B542" t="str">
            <v>WESTARIO POWER INC.</v>
          </cell>
          <cell r="D542">
            <v>-17351</v>
          </cell>
        </row>
        <row r="543">
          <cell r="A543" t="str">
            <v>ROCKLAND HYDRO ELECTRIC COMMISSION</v>
          </cell>
          <cell r="B543" t="str">
            <v>HYDRO ONE NETWORKS INC.</v>
          </cell>
          <cell r="D543">
            <v>-123944</v>
          </cell>
        </row>
        <row r="544">
          <cell r="A544" t="str">
            <v>RODNEY PUBLIC UTILITIES COMMISSION</v>
          </cell>
          <cell r="B544" t="str">
            <v>HYDRO ONE NETWORKS INC.</v>
          </cell>
          <cell r="D544">
            <v>-5016</v>
          </cell>
        </row>
        <row r="545">
          <cell r="A545" t="str">
            <v>SCHREIBER HYDRO-ELECTRIC COMMISSION</v>
          </cell>
          <cell r="B545" t="str">
            <v>HYDRO ONE NETWORKS INC.</v>
          </cell>
          <cell r="D545">
            <v>-7023</v>
          </cell>
        </row>
        <row r="546">
          <cell r="A546" t="str">
            <v>SCUGOG HYDRO ELECTRIC CORPORATION</v>
          </cell>
          <cell r="B546" t="str">
            <v>VERIDIAN CONNECTIONS INC.</v>
          </cell>
          <cell r="D546">
            <v>-369615</v>
          </cell>
        </row>
        <row r="547">
          <cell r="A547" t="str">
            <v>SEAFORTH PUBLIC UTILITY COMMISSION</v>
          </cell>
          <cell r="B547" t="str">
            <v>FESTIVAL HYDRO INC.</v>
          </cell>
          <cell r="D547">
            <v>-20125</v>
          </cell>
        </row>
        <row r="548">
          <cell r="A548" t="str">
            <v>SEVERN HYDRO-ELECTRIC SYSTEM</v>
          </cell>
          <cell r="B548" t="str">
            <v>HYDRO ONE NETWORKS INC.</v>
          </cell>
          <cell r="D548">
            <v>-15706</v>
          </cell>
        </row>
        <row r="549">
          <cell r="A549" t="str">
            <v>SIMCOE HYDRO-ELECTRIC COMMISSION</v>
          </cell>
          <cell r="B549" t="str">
            <v>NORFOLK POWER DISTRIBUTION INC.</v>
          </cell>
          <cell r="D549">
            <v>-305797</v>
          </cell>
        </row>
        <row r="550">
          <cell r="A550" t="str">
            <v>SIOUX LOOKOUT HYDRO INC.</v>
          </cell>
          <cell r="B550" t="str">
            <v>SIOUX LOOKOUT HYDRO INC.</v>
          </cell>
          <cell r="D550">
            <v>-34147</v>
          </cell>
        </row>
        <row r="551">
          <cell r="A551" t="str">
            <v>SMITHS FALLS HYDRO ELECTRIC COMMISSION</v>
          </cell>
          <cell r="B551" t="str">
            <v>HYDRO ONE NETWORKS INC.</v>
          </cell>
          <cell r="D551">
            <v>-30355</v>
          </cell>
        </row>
        <row r="552">
          <cell r="A552" t="str">
            <v>SOUTH RIVER PUBLIC UTILITIES COMMISSION</v>
          </cell>
          <cell r="B552" t="str">
            <v>HYDRO ONE NETWORKS INC.</v>
          </cell>
          <cell r="D552">
            <v>-7367</v>
          </cell>
        </row>
        <row r="553">
          <cell r="A553" t="str">
            <v>SOUTH-WEST OXFORD PUBLIC UTILITIES COMMISSION</v>
          </cell>
          <cell r="B553" t="str">
            <v>ERIE THAMES POWERLINES CORPORATION</v>
          </cell>
          <cell r="D553">
            <v>-2699</v>
          </cell>
        </row>
        <row r="554">
          <cell r="A554" t="str">
            <v>ST. CATHARINES HYDRO UTILITY SERVICES INC.</v>
          </cell>
          <cell r="B554" t="str">
            <v>HORIZON UTILITIES CORPORATION</v>
          </cell>
          <cell r="D554">
            <v>-2312521</v>
          </cell>
        </row>
        <row r="555">
          <cell r="A555" t="str">
            <v>ST. MARY'S PUBLIC UTILITIES COMMISSION</v>
          </cell>
          <cell r="B555" t="str">
            <v>FESTIVAL HYDRO INC.</v>
          </cell>
          <cell r="D555">
            <v>-98097</v>
          </cell>
        </row>
        <row r="556">
          <cell r="A556" t="str">
            <v>ST. THOMAS ENERGY INC.</v>
          </cell>
          <cell r="B556" t="str">
            <v>ST. THOMAS ENERGY INC.</v>
          </cell>
          <cell r="D556">
            <v>-240213</v>
          </cell>
        </row>
        <row r="557">
          <cell r="A557" t="str">
            <v>STIRLING-RAWDON PUBLIC UTILITIES COMMISSION</v>
          </cell>
          <cell r="B557" t="str">
            <v>HYDRO ONE NETWORKS INC.</v>
          </cell>
          <cell r="D557">
            <v>-8927</v>
          </cell>
        </row>
        <row r="558">
          <cell r="A558" t="str">
            <v>STONEY CREEK HYDRO-ELECTRIC COMMISSION</v>
          </cell>
          <cell r="B558" t="str">
            <v>HORIZON UTILITIES CORPORATION</v>
          </cell>
          <cell r="D558">
            <v>-39287</v>
          </cell>
        </row>
        <row r="559">
          <cell r="A559" t="str">
            <v>STRATFORD PUBLIC UTILITY COMMISSION</v>
          </cell>
          <cell r="B559" t="str">
            <v>FESTIVAL HYDRO INC.</v>
          </cell>
          <cell r="D559">
            <v>-768620</v>
          </cell>
        </row>
        <row r="560">
          <cell r="A560" t="str">
            <v>SUNDRIDGE HYDRO ELECTRIC SYSTEM</v>
          </cell>
          <cell r="B560" t="str">
            <v>LAKELAND POWER DISTRIBUTION LTD.</v>
          </cell>
          <cell r="D560">
            <v>-50123</v>
          </cell>
        </row>
        <row r="561">
          <cell r="A561" t="str">
            <v>TARA HYDRO-ELECTRIC SYSTEM</v>
          </cell>
          <cell r="B561" t="str">
            <v>HYDRO ONE NETWORKS INC.</v>
          </cell>
          <cell r="D561">
            <v>-5476</v>
          </cell>
        </row>
        <row r="562">
          <cell r="A562" t="str">
            <v>TEESWATER HYDRO-ELECTRIC COMMISSION</v>
          </cell>
          <cell r="B562" t="str">
            <v>WESTARIO POWER INC.</v>
          </cell>
          <cell r="D562">
            <v>-34494</v>
          </cell>
        </row>
        <row r="563">
          <cell r="A563" t="str">
            <v>TERRACE BAY SUPERIOR WIRES INC.</v>
          </cell>
          <cell r="B563" t="str">
            <v>HYDRO ONE NETWORKS INC.</v>
          </cell>
          <cell r="D563">
            <v>-100996</v>
          </cell>
        </row>
        <row r="564">
          <cell r="A564" t="str">
            <v>THE HYDRO ELECTRIC COMMISSION OF THE TOWN OF CARLETON PLACE</v>
          </cell>
          <cell r="B564" t="str">
            <v>HYDRO ONE NETWORKS INC.</v>
          </cell>
          <cell r="D564">
            <v>-67511</v>
          </cell>
        </row>
        <row r="565">
          <cell r="A565" t="str">
            <v>THE HYDRO ELECTRIC COMMISSION OF THE TOWN OF SHELBURNE</v>
          </cell>
          <cell r="B565" t="str">
            <v>HYDRO ONE NETWORKS INC.</v>
          </cell>
          <cell r="D565">
            <v>-69722</v>
          </cell>
        </row>
        <row r="566">
          <cell r="A566" t="str">
            <v>THE HYDRO ELECTRIC COMMISSION OF THE TOWNSHIP OF WARWICK</v>
          </cell>
          <cell r="B566" t="str">
            <v>BLUEWATER POWER DISTRIBUTION CORPORATION</v>
          </cell>
          <cell r="D566">
            <v>-39551</v>
          </cell>
        </row>
        <row r="567">
          <cell r="A567" t="str">
            <v>THE HYDRO-ELECTRIC COMMISSION FOR THE TOWN OF EXETER</v>
          </cell>
          <cell r="B567" t="str">
            <v>HYDRO ONE NETWORKS INC.</v>
          </cell>
          <cell r="D567">
            <v>-87426</v>
          </cell>
        </row>
        <row r="568">
          <cell r="A568" t="str">
            <v>THE HYDRO-ELECTRIC COMMISSION OF THE CITY OF GLOUCESTER</v>
          </cell>
          <cell r="B568" t="str">
            <v>HYDRO OTTAWA LIMITED</v>
          </cell>
          <cell r="D568">
            <v>-5716466</v>
          </cell>
        </row>
        <row r="569">
          <cell r="A569" t="str">
            <v>THE HYDRO-ELECTRIC COMMISSION OF THE TOWN OF PENETANGUISHENE</v>
          </cell>
          <cell r="B569" t="str">
            <v>POWERSTREAM INC.</v>
          </cell>
          <cell r="D569">
            <v>-213396</v>
          </cell>
        </row>
        <row r="570">
          <cell r="A570" t="str">
            <v>THE PUBLIC UTILITIES COMMISSION FOR THE TOWN OF BANCROFT</v>
          </cell>
          <cell r="B570" t="str">
            <v>HYDRO ONE NETWORKS INC.</v>
          </cell>
          <cell r="D570">
            <v>-57504</v>
          </cell>
        </row>
        <row r="571">
          <cell r="A571" t="str">
            <v>THE PUBLIC UTILITIES COMMISSION OF THE TOWN OF COLLINGWOOD</v>
          </cell>
          <cell r="B571" t="str">
            <v>COLLUS POWER CORP.</v>
          </cell>
          <cell r="D571">
            <v>-338454</v>
          </cell>
        </row>
        <row r="572">
          <cell r="A572" t="str">
            <v>THE PUBLIC UTILITIES COMMISSION OF THE TOWN OF KAPUSKASING</v>
          </cell>
          <cell r="B572" t="str">
            <v>NORTHERN ONTARIO WIRES INC.</v>
          </cell>
          <cell r="D572">
            <v>-28610</v>
          </cell>
        </row>
        <row r="573">
          <cell r="A573" t="str">
            <v>THE PUBLIC UTILITIES COMMISSION OF THE TOWN OF PETROLIA</v>
          </cell>
          <cell r="B573" t="str">
            <v>BLUEWATER POWER DISTRIBUTION CORPORATION</v>
          </cell>
          <cell r="D573">
            <v>-69367</v>
          </cell>
        </row>
        <row r="574">
          <cell r="A574" t="str">
            <v>THE PUBLIC UTILITIES COMMISSION OF THE VILLAGE OF EGANVILLE</v>
          </cell>
          <cell r="B574" t="str">
            <v>HYDRO ONE NETWORKS INC.</v>
          </cell>
          <cell r="D574">
            <v>-11994</v>
          </cell>
        </row>
        <row r="575">
          <cell r="A575" t="str">
            <v>THE PUBLIC UTILITIES COMMISSION OF THE VILLAGE OF POINT EDWARD</v>
          </cell>
          <cell r="B575" t="str">
            <v>BLUEWATER POWER DISTRIBUTION CORPORATION</v>
          </cell>
          <cell r="D575">
            <v>-3856</v>
          </cell>
        </row>
        <row r="576">
          <cell r="A576" t="str">
            <v>THE VILLAGE OF OMEMEE HYDRO-ELECTRIC COMMISSION</v>
          </cell>
          <cell r="B576" t="str">
            <v>HYDRO ONE NETWORKS INC.</v>
          </cell>
          <cell r="D576">
            <v>-20017</v>
          </cell>
        </row>
        <row r="577">
          <cell r="A577" t="str">
            <v>THEDFORD HYDRO ELECTRIC COMMISSION</v>
          </cell>
          <cell r="B577" t="str">
            <v>HYDRO ONE NETWORKS INC.</v>
          </cell>
          <cell r="D577">
            <v>-13800</v>
          </cell>
        </row>
        <row r="578">
          <cell r="A578" t="str">
            <v>THORNDALE HYDRO ELECTRIC COMMISSION</v>
          </cell>
          <cell r="B578" t="str">
            <v>HYDRO ONE NETWORKS INC.</v>
          </cell>
          <cell r="D578">
            <v>-2064</v>
          </cell>
        </row>
        <row r="579">
          <cell r="A579" t="str">
            <v>THOROLD HYDRO CORPORATION</v>
          </cell>
          <cell r="B579" t="str">
            <v>HYDRO ONE NETWORKS INC.</v>
          </cell>
          <cell r="D579">
            <v>-29789</v>
          </cell>
        </row>
        <row r="580">
          <cell r="A580" t="str">
            <v>THUNDER BAY HYDRO ELECTRICITY DISTRIBUTION INC.</v>
          </cell>
          <cell r="B580" t="str">
            <v>THUNDER BAY HYDRO ELECTRICITY DISTRIBUTION INC.</v>
          </cell>
          <cell r="D580">
            <v>-4646255</v>
          </cell>
        </row>
        <row r="581">
          <cell r="A581" t="str">
            <v>TILLSONBURG HYDRO INC.</v>
          </cell>
          <cell r="B581" t="str">
            <v>TILLSONBURG HYDRO INC.</v>
          </cell>
          <cell r="D581">
            <v>-371406</v>
          </cell>
        </row>
        <row r="582">
          <cell r="A582" t="str">
            <v>TOTTENHAM</v>
          </cell>
          <cell r="B582" t="str">
            <v>POWERSTREAM INC.</v>
          </cell>
          <cell r="D582">
            <v>-63289</v>
          </cell>
        </row>
        <row r="583">
          <cell r="A583" t="str">
            <v>TOWNSHIP OF MCGARRY HYDRO SYSTEM</v>
          </cell>
          <cell r="B583" t="str">
            <v>HYDRO ONE NETWORKS INC.</v>
          </cell>
          <cell r="D583">
            <v>-6273</v>
          </cell>
        </row>
        <row r="584">
          <cell r="A584" t="str">
            <v>TOWNSHIP OF NORTH DORCHESTER HYDRO</v>
          </cell>
          <cell r="B584" t="str">
            <v>HYDRO ONE NETWORKS INC.</v>
          </cell>
          <cell r="D584">
            <v>-48671</v>
          </cell>
        </row>
        <row r="585">
          <cell r="A585" t="str">
            <v>TWEED HYDRO ELECTRIC COMMISSION</v>
          </cell>
          <cell r="B585" t="str">
            <v>HYDRO ONE NETWORKS INC.</v>
          </cell>
          <cell r="D585">
            <v>-21650</v>
          </cell>
        </row>
        <row r="586">
          <cell r="A586" t="str">
            <v>UXBRIDGE HYDRO ELECTRIC COMMISSION</v>
          </cell>
          <cell r="B586" t="str">
            <v>VERIDIAN CONNECTIONS INC.</v>
          </cell>
          <cell r="D586">
            <v>-15283</v>
          </cell>
        </row>
        <row r="587">
          <cell r="A587" t="str">
            <v>VILLAGE OF BARRY'S BAY HYDRO SYSTEM</v>
          </cell>
          <cell r="B587" t="str">
            <v>HYDRO ONE NETWORKS INC.</v>
          </cell>
          <cell r="D587">
            <v>-3903</v>
          </cell>
        </row>
        <row r="588">
          <cell r="A588" t="str">
            <v>VILLAGE OF BLOOMFIELD HYDRO SYSTEM</v>
          </cell>
          <cell r="B588" t="str">
            <v>HYDRO ONE NETWORKS INC.</v>
          </cell>
          <cell r="D588">
            <v>-153</v>
          </cell>
        </row>
        <row r="589">
          <cell r="A589" t="str">
            <v>VILLAGE OF CARDINAL HYDRO SYSTEM</v>
          </cell>
          <cell r="B589" t="str">
            <v>RIDEAU ST. LAWRENCE DISTRIBUTION INC.</v>
          </cell>
          <cell r="D589">
            <v>-1018</v>
          </cell>
        </row>
        <row r="590">
          <cell r="A590" t="str">
            <v>VILLAGE OF CHESTERVILLE HYDRO SYSTEM</v>
          </cell>
          <cell r="B590" t="str">
            <v>HYDRO ONE NETWORKS INC.</v>
          </cell>
          <cell r="D590">
            <v>-7189</v>
          </cell>
        </row>
        <row r="591">
          <cell r="A591" t="str">
            <v>VILLAGE OF CREEMORE HYDRO SYSTEM</v>
          </cell>
          <cell r="B591" t="str">
            <v>COLLUS POWER CORP.</v>
          </cell>
          <cell r="D591">
            <v>-73</v>
          </cell>
        </row>
        <row r="592">
          <cell r="A592" t="str">
            <v>VILLAGE OF ERIEAU HYDRO SYSTEM</v>
          </cell>
          <cell r="B592" t="str">
            <v>CHATHAM-KENT HYDRO INC.</v>
          </cell>
          <cell r="D592">
            <v>-1633</v>
          </cell>
        </row>
        <row r="593">
          <cell r="A593" t="str">
            <v>VILLAGE OF FLESHERTON HYDRO SYSTEM</v>
          </cell>
          <cell r="B593" t="str">
            <v>HYDRO ONE NETWORKS INC.</v>
          </cell>
          <cell r="D593">
            <v>-6944</v>
          </cell>
        </row>
        <row r="594">
          <cell r="A594" t="str">
            <v>VILLAGE OF IROQUOIS HYDRO SYSTEM</v>
          </cell>
          <cell r="B594" t="str">
            <v>RIDEAU ST. LAWRENCE DISTRIBUTION INC.</v>
          </cell>
          <cell r="D594">
            <v>-127553</v>
          </cell>
        </row>
        <row r="595">
          <cell r="A595" t="str">
            <v>VILLAGE OF LUCKNOW HYDRO SYSTEM</v>
          </cell>
          <cell r="B595" t="str">
            <v>WESTARIO POWER INC.</v>
          </cell>
          <cell r="D595">
            <v>-37471</v>
          </cell>
        </row>
        <row r="596">
          <cell r="A596" t="str">
            <v>VILLAGE OF MAXVILLE HYDRO SYSTEM</v>
          </cell>
          <cell r="B596" t="str">
            <v>HYDRO ONE NETWORKS INC.</v>
          </cell>
          <cell r="D596">
            <v>-9847</v>
          </cell>
        </row>
        <row r="597">
          <cell r="A597" t="str">
            <v>WALKERTON PUBLIC UTILITIES COMMISSION</v>
          </cell>
          <cell r="B597" t="str">
            <v>WESTARIO POWER INC.</v>
          </cell>
          <cell r="D597">
            <v>-30508</v>
          </cell>
        </row>
        <row r="598">
          <cell r="A598" t="str">
            <v>WARDSVILLE HYDRO ELECTRIC COMMISSION</v>
          </cell>
          <cell r="B598" t="str">
            <v>HYDRO ONE NETWORKS INC.</v>
          </cell>
          <cell r="D598">
            <v>-3384</v>
          </cell>
        </row>
        <row r="599">
          <cell r="A599" t="str">
            <v>WARKWORTH HYDRO ELECTRIC COMMISSION</v>
          </cell>
          <cell r="B599" t="str">
            <v>HYDRO ONE NETWORKS INC.</v>
          </cell>
          <cell r="D599">
            <v>-24604</v>
          </cell>
        </row>
        <row r="600">
          <cell r="A600" t="str">
            <v>WATERLOO NORTH HYDRO INC.</v>
          </cell>
          <cell r="B600" t="str">
            <v>WATERLOO NORTH HYDRO INC.</v>
          </cell>
          <cell r="D600">
            <v>-2339718</v>
          </cell>
        </row>
        <row r="601">
          <cell r="A601" t="str">
            <v>WAUBAUSHENE PUBLIC UTILITIES COMMISSION</v>
          </cell>
          <cell r="B601" t="str">
            <v>NEWMARKET-TAY POWER DISTRIBUTION LTD.</v>
          </cell>
          <cell r="D601">
            <v>-26</v>
          </cell>
        </row>
        <row r="602">
          <cell r="A602" t="str">
            <v>WELLAND HYDRO-ELECTRIC SYSTEM CORP.</v>
          </cell>
          <cell r="B602" t="str">
            <v>WELLAND HYDRO-ELECTRIC SYSTEM CORP.</v>
          </cell>
          <cell r="D602">
            <v>-1064408</v>
          </cell>
        </row>
        <row r="603">
          <cell r="A603" t="str">
            <v>WELLINGTON ELECTRIC DISTRIBUTION COMPANY INC.</v>
          </cell>
          <cell r="B603" t="str">
            <v>GUELPH HYDRO ELECTRIC SYSTEMS INC.</v>
          </cell>
          <cell r="D603">
            <v>-22235</v>
          </cell>
        </row>
        <row r="604">
          <cell r="A604" t="str">
            <v>WEST LINCOLN HYDRO ELECTRIC COMMISSION</v>
          </cell>
          <cell r="B604" t="str">
            <v>NIAGARA PENINSULA ENERGY INC.</v>
          </cell>
          <cell r="D604">
            <v>-45607</v>
          </cell>
        </row>
        <row r="605">
          <cell r="A605" t="str">
            <v>WHITBY HYDRO ELECTRIC CORPORATION</v>
          </cell>
          <cell r="B605" t="str">
            <v>WHITBY HYDRO ELECTRIC CORPORATION</v>
          </cell>
          <cell r="D605">
            <v>-2799307</v>
          </cell>
        </row>
        <row r="606">
          <cell r="A606" t="str">
            <v>WHITCHURCH STOUFFVILLE HYDRO ELECTRIC COMMISSION</v>
          </cell>
          <cell r="B606" t="str">
            <v>HYDRO ONE NETWORKS INC.</v>
          </cell>
          <cell r="D606">
            <v>-469971</v>
          </cell>
        </row>
        <row r="607">
          <cell r="A607" t="str">
            <v>WINCHESTER HYDRO COMMISSION</v>
          </cell>
          <cell r="B607" t="str">
            <v>HYDRO ONE NETWORKS INC.</v>
          </cell>
          <cell r="D607">
            <v>-4100</v>
          </cell>
        </row>
        <row r="608">
          <cell r="A608" t="str">
            <v>WINDSOR UTILITIES COMMISSION</v>
          </cell>
          <cell r="B608" t="str">
            <v>ENWIN UTILITIES LTD.</v>
          </cell>
          <cell r="D608">
            <v>-1547949</v>
          </cell>
        </row>
        <row r="609">
          <cell r="A609" t="str">
            <v>WINGHAM PUBLIC UTILITIES COMMISSION</v>
          </cell>
          <cell r="B609" t="str">
            <v>WESTARIO POWER INC.</v>
          </cell>
          <cell r="D609">
            <v>-79392</v>
          </cell>
        </row>
        <row r="610">
          <cell r="A610" t="str">
            <v>WOODSTOCK HYDRO SERVICES INC.</v>
          </cell>
          <cell r="B610" t="str">
            <v>WOODSTOCK HYDRO SERVICES INC.</v>
          </cell>
          <cell r="D610">
            <v>-428497</v>
          </cell>
        </row>
        <row r="611">
          <cell r="A611" t="str">
            <v>WOODVILLE HYDRO-ELECTRIC SYSTEM</v>
          </cell>
          <cell r="B611" t="str">
            <v>HYDRO ONE NETWORKS INC.</v>
          </cell>
          <cell r="D611">
            <v>-28164</v>
          </cell>
        </row>
        <row r="612">
          <cell r="A612" t="str">
            <v>WYOMING HYDRO ELECTRIC COMMISSION</v>
          </cell>
          <cell r="B612" t="str">
            <v>HYDRO ONE NETWORKS INC.</v>
          </cell>
          <cell r="D612">
            <v>-20134</v>
          </cell>
        </row>
        <row r="613">
          <cell r="A613" t="str">
            <v>ZORRA ELECTRIC SUPPLY AUTHORITY</v>
          </cell>
          <cell r="B613" t="str">
            <v>ERIE THAMES POWERLINES CORPORATION</v>
          </cell>
          <cell r="D613">
            <v>-46988</v>
          </cell>
        </row>
        <row r="614">
          <cell r="A614" t="str">
            <v>ZURICH HYDRO ELECTRIC COMMISSION</v>
          </cell>
          <cell r="B614" t="str">
            <v>FESTIVAL HYDRO INC.</v>
          </cell>
          <cell r="D614">
            <v>-12515</v>
          </cell>
        </row>
        <row r="619">
          <cell r="A619" t="str">
            <v>AILSA CRAIG HYDRO ELECTRIC SYSTEM</v>
          </cell>
          <cell r="B619" t="str">
            <v>HYDRO ONE NETWORKS INC.</v>
          </cell>
          <cell r="D619">
            <v>-11297</v>
          </cell>
        </row>
        <row r="620">
          <cell r="A620" t="str">
            <v>AJAX HYDRO-ELECTRIC COMMISSION</v>
          </cell>
          <cell r="B620" t="str">
            <v>VERIDIAN CONNECTIONS INC.</v>
          </cell>
          <cell r="D620">
            <v>-1214160</v>
          </cell>
        </row>
        <row r="621">
          <cell r="A621" t="str">
            <v>ALVINSTON PUBLIC UTILITIES COMMISSION</v>
          </cell>
          <cell r="B621" t="str">
            <v>BLUEWATER POWER DISTRIBUTION CORPORATION</v>
          </cell>
          <cell r="D621">
            <v>-13792</v>
          </cell>
        </row>
        <row r="622">
          <cell r="A622" t="str">
            <v>ANCASTER HYDRO-ELECTRIC COMMISSION</v>
          </cell>
          <cell r="B622" t="str">
            <v>HORIZON UTILITIES CORPORATION</v>
          </cell>
          <cell r="D622">
            <v>-296080</v>
          </cell>
        </row>
        <row r="623">
          <cell r="A623" t="str">
            <v>ARKONA HYDRO ELECTRIC COMMISSION</v>
          </cell>
          <cell r="B623" t="str">
            <v>HYDRO ONE NETWORKS INC.</v>
          </cell>
          <cell r="D623">
            <v>-512</v>
          </cell>
        </row>
        <row r="624">
          <cell r="A624" t="str">
            <v>ARNPRIOR HYDRO ELECTRIC COMMISSION</v>
          </cell>
          <cell r="B624" t="str">
            <v>HYDRO ONE NETWORKS INC.</v>
          </cell>
          <cell r="D624">
            <v>-55356</v>
          </cell>
        </row>
        <row r="625">
          <cell r="A625" t="str">
            <v>ASPHODEL-NORWOOD DISTRIBUTION INCORPORATED</v>
          </cell>
          <cell r="B625" t="str">
            <v>PETERBOROUGH DISTRIBUTION INCORPORATED</v>
          </cell>
          <cell r="D625">
            <v>-56817</v>
          </cell>
        </row>
        <row r="626">
          <cell r="A626" t="str">
            <v>ATIKOKAN HYDRO INC.</v>
          </cell>
          <cell r="B626" t="str">
            <v>ATIKOKAN HYDRO INC.</v>
          </cell>
          <cell r="D626">
            <v>-138338</v>
          </cell>
        </row>
        <row r="627">
          <cell r="A627" t="str">
            <v>AURORA HYDRO CONNECTIONS LIMITED</v>
          </cell>
          <cell r="B627" t="str">
            <v>POWERSTREAM INC.</v>
          </cell>
          <cell r="D627">
            <v>-1064644</v>
          </cell>
        </row>
        <row r="628">
          <cell r="A628" t="str">
            <v>AYLMER PUBLIC UTILITIES COMMISSION</v>
          </cell>
          <cell r="B628" t="str">
            <v>ERIE THAMES POWERLINES CORPORATION</v>
          </cell>
          <cell r="D628">
            <v>-78534</v>
          </cell>
        </row>
        <row r="629">
          <cell r="A629" t="str">
            <v>BATH HYDRO</v>
          </cell>
          <cell r="B629" t="str">
            <v>HYDRO ONE NETWORKS INC.</v>
          </cell>
          <cell r="D629">
            <v>-14356</v>
          </cell>
        </row>
        <row r="630">
          <cell r="A630" t="str">
            <v>BEACHBURG HYDRO</v>
          </cell>
          <cell r="B630" t="str">
            <v>OTTAWA RIVER POWER CORPORATION</v>
          </cell>
          <cell r="D630">
            <v>-11615</v>
          </cell>
        </row>
        <row r="631">
          <cell r="A631" t="str">
            <v>BELLEVILLE ELECTRIC CORPORATION</v>
          </cell>
          <cell r="B631" t="str">
            <v>VERIDIAN CONNECTIONS INC.</v>
          </cell>
          <cell r="D631">
            <v>-257617</v>
          </cell>
        </row>
        <row r="632">
          <cell r="A632" t="str">
            <v>BLANDFORD-BLENHEIM PUBLIC UTILITIES COMMISSION</v>
          </cell>
          <cell r="B632" t="str">
            <v>HYDRO ONE NETWORKS INC.</v>
          </cell>
          <cell r="D632">
            <v>-8118</v>
          </cell>
        </row>
        <row r="633">
          <cell r="A633" t="str">
            <v>BLUE MOUNTAINS HYDRO SERVICES COMPANY INC.</v>
          </cell>
          <cell r="B633" t="str">
            <v>COLLUS POWER CORP.</v>
          </cell>
          <cell r="D633">
            <v>-61159</v>
          </cell>
        </row>
        <row r="634">
          <cell r="A634" t="str">
            <v>BLYTH HYDRO ELECTRIC COMMISSION</v>
          </cell>
          <cell r="B634" t="str">
            <v>HYDRO ONE NETWORKS INC.</v>
          </cell>
          <cell r="D634">
            <v>-21600</v>
          </cell>
        </row>
        <row r="635">
          <cell r="A635" t="str">
            <v>BOARD OF LIGHT &amp; HEAT COMM. OF THE CITY OF GUELPH</v>
          </cell>
          <cell r="B635" t="str">
            <v>GUELPH HYDRO ELECTRIC SYSTEMS INC.</v>
          </cell>
          <cell r="D635">
            <v>-3280287</v>
          </cell>
        </row>
        <row r="636">
          <cell r="A636" t="str">
            <v>BOBCAYGEON HYDRO ELECTRIC COMMISSION</v>
          </cell>
          <cell r="B636" t="str">
            <v>HYDRO ONE NETWORKS INC.</v>
          </cell>
          <cell r="D636">
            <v>-30357</v>
          </cell>
        </row>
        <row r="637">
          <cell r="A637" t="str">
            <v>BRADFORD WEST GWILLIMBURY PUBLIC UTILITIES COMMISSION</v>
          </cell>
          <cell r="B637" t="str">
            <v>POWERSTREAM INC.</v>
          </cell>
          <cell r="D637">
            <v>-482271</v>
          </cell>
        </row>
        <row r="638">
          <cell r="A638" t="str">
            <v>BRIGHTON DISTRIBUTION INC.</v>
          </cell>
          <cell r="B638" t="str">
            <v>HYDRO ONE NETWORKS INC.</v>
          </cell>
          <cell r="D638">
            <v>-84276</v>
          </cell>
        </row>
        <row r="639">
          <cell r="A639" t="str">
            <v>BROCK HYDRO-ELECTRIC COMMISSION</v>
          </cell>
          <cell r="B639" t="str">
            <v>VERIDIAN CONNECTIONS INC.</v>
          </cell>
          <cell r="D639">
            <v>-118719</v>
          </cell>
        </row>
        <row r="640">
          <cell r="A640" t="str">
            <v>BROCKVILLE UTILITIES INCORPORATED</v>
          </cell>
          <cell r="B640" t="str">
            <v>HYDRO ONE NETWORKS INC.</v>
          </cell>
          <cell r="D640">
            <v>-454703</v>
          </cell>
        </row>
        <row r="641">
          <cell r="A641" t="str">
            <v>BRUSSELS PUBLIC UTILITIES COMMISSION</v>
          </cell>
          <cell r="B641" t="str">
            <v>FESTIVAL HYDRO INC.</v>
          </cell>
          <cell r="D641">
            <v>-7778</v>
          </cell>
        </row>
        <row r="642">
          <cell r="A642" t="str">
            <v>BURK'S FALLS HYDRO ELECTRIC COMMISSION</v>
          </cell>
          <cell r="B642" t="str">
            <v>LAKELAND POWER DISTRIBUTION LTD.</v>
          </cell>
          <cell r="D642">
            <v>-42691</v>
          </cell>
        </row>
        <row r="643">
          <cell r="A643" t="str">
            <v>BURLINGTON HYDRO INC.</v>
          </cell>
          <cell r="B643" t="str">
            <v>BURLINGTON HYDRO INC.</v>
          </cell>
          <cell r="D643">
            <v>-4699681</v>
          </cell>
        </row>
        <row r="644">
          <cell r="A644" t="str">
            <v>CALEDON HYDRO CORPORATION</v>
          </cell>
          <cell r="B644" t="str">
            <v>HYDRO ONE NETWORKS INC.</v>
          </cell>
          <cell r="D644">
            <v>-1025158</v>
          </cell>
        </row>
        <row r="645">
          <cell r="A645" t="str">
            <v>CAMBRIDGE AND NORTH DUMFRIES HYDRO INC.</v>
          </cell>
          <cell r="B645" t="str">
            <v>CAMBRIDGE AND NORTH DUMFRIES HYDRO INC.</v>
          </cell>
          <cell r="D645">
            <v>-2213124</v>
          </cell>
        </row>
        <row r="646">
          <cell r="A646" t="str">
            <v>CAPREOL HYDRO ELECTRIC COMMISSION</v>
          </cell>
          <cell r="B646" t="str">
            <v>GREATER SUDBURY HYDRO INC.</v>
          </cell>
          <cell r="D646">
            <v>-158031</v>
          </cell>
        </row>
        <row r="647">
          <cell r="A647" t="str">
            <v>CASSELMAN HYDRO INC.</v>
          </cell>
          <cell r="B647" t="str">
            <v>HYDRO OTTAWA LIMITED</v>
          </cell>
          <cell r="D647">
            <v>-32757</v>
          </cell>
        </row>
        <row r="648">
          <cell r="A648" t="str">
            <v>CAVAN-MILLBROOK-NORTH MONAGHAN PUBLIC UTILITIES COMMISSION</v>
          </cell>
          <cell r="B648" t="str">
            <v>HYDRO ONE NETWORKS INC.</v>
          </cell>
          <cell r="D648">
            <v>-32841</v>
          </cell>
        </row>
        <row r="649">
          <cell r="A649" t="str">
            <v>CENTRE HASTINGS HYDRO ELECTRIC COMMISSION</v>
          </cell>
          <cell r="B649" t="str">
            <v>HYDRO ONE NETWORKS INC.</v>
          </cell>
          <cell r="D649">
            <v>-12753</v>
          </cell>
        </row>
        <row r="650">
          <cell r="A650" t="str">
            <v>CHALK RIVER HYDRO</v>
          </cell>
          <cell r="B650" t="str">
            <v>HYDRO ONE NETWORKS INC.</v>
          </cell>
          <cell r="D650">
            <v>-14160</v>
          </cell>
        </row>
        <row r="651">
          <cell r="A651" t="str">
            <v>CHAPLEAU PUBLIC UTILITIES CORPORATION</v>
          </cell>
          <cell r="B651" t="str">
            <v>CHAPLEAU PUBLIC UTILITIES CORPORATION</v>
          </cell>
          <cell r="D651">
            <v>-8179</v>
          </cell>
        </row>
        <row r="652">
          <cell r="A652" t="str">
            <v>CITY OF DRYDEN HYDRO ELECTRIC COMMISSION</v>
          </cell>
          <cell r="B652" t="str">
            <v>HYDRO ONE NETWORKS INC.</v>
          </cell>
          <cell r="D652">
            <v>-71382</v>
          </cell>
        </row>
        <row r="653">
          <cell r="A653" t="str">
            <v>CLARINGTON HYDRO-ELECTRIC COMMISSION</v>
          </cell>
          <cell r="B653" t="str">
            <v>VERIDIAN CONNECTIONS INC.</v>
          </cell>
          <cell r="D653">
            <v>-719052</v>
          </cell>
        </row>
        <row r="654">
          <cell r="A654" t="str">
            <v>CLINTON POWER CORPORATION</v>
          </cell>
          <cell r="B654" t="str">
            <v>ERIE THAMES POWERLINES CORPORATION</v>
          </cell>
          <cell r="D654">
            <v>-15123</v>
          </cell>
        </row>
        <row r="655">
          <cell r="A655" t="str">
            <v>COBDEN HYDRO</v>
          </cell>
          <cell r="B655" t="str">
            <v>HYDRO ONE NETWORKS INC.</v>
          </cell>
          <cell r="D655">
            <v>-7778</v>
          </cell>
        </row>
        <row r="656">
          <cell r="A656" t="str">
            <v>COLBORNE PUBLIC UTILITIES COMMISSION</v>
          </cell>
          <cell r="B656" t="str">
            <v>LAKEFRONT UTILITIES INC.</v>
          </cell>
          <cell r="D656">
            <v>-16834</v>
          </cell>
        </row>
        <row r="657">
          <cell r="A657" t="str">
            <v>COTTAM HYDRO-ELECTRIC SYSTEM</v>
          </cell>
          <cell r="B657" t="str">
            <v>E.L.K. ENERGY INC.</v>
          </cell>
          <cell r="D657">
            <v>-148231</v>
          </cell>
        </row>
        <row r="658">
          <cell r="A658" t="str">
            <v>DASHWOOD HYDRO-ELECTRIC SYSTEM</v>
          </cell>
          <cell r="B658" t="str">
            <v>FESTIVAL HYDRO INC.</v>
          </cell>
          <cell r="D658">
            <v>-129</v>
          </cell>
        </row>
        <row r="659">
          <cell r="A659" t="str">
            <v>DEEP RIVER HYDRO</v>
          </cell>
          <cell r="B659" t="str">
            <v>HYDRO ONE NETWORKS INC.</v>
          </cell>
          <cell r="D659">
            <v>-229875</v>
          </cell>
        </row>
        <row r="660">
          <cell r="A660" t="str">
            <v>DELHI HYDRO-ELECTRIC COMMISSION</v>
          </cell>
          <cell r="B660" t="str">
            <v>NORFOLK POWER DISTRIBUTION INC.</v>
          </cell>
          <cell r="D660">
            <v>-20713</v>
          </cell>
        </row>
        <row r="661">
          <cell r="A661" t="str">
            <v>DESERONTO PUBLIC UTILITIES COMMISSION</v>
          </cell>
          <cell r="B661" t="str">
            <v>HYDRO ONE NETWORKS INC.</v>
          </cell>
          <cell r="D661">
            <v>-7940</v>
          </cell>
        </row>
        <row r="662">
          <cell r="A662" t="str">
            <v>DRESDEN UTILITIES COMMISSION</v>
          </cell>
          <cell r="B662" t="str">
            <v>CHATHAM-KENT HYDRO INC.</v>
          </cell>
          <cell r="D662">
            <v>-33135</v>
          </cell>
        </row>
        <row r="663">
          <cell r="A663" t="str">
            <v>DUNDALK HYDRO ELECTRIC SYSTEM</v>
          </cell>
          <cell r="B663" t="str">
            <v>HYDRO ONE NETWORKS INC.</v>
          </cell>
          <cell r="D663">
            <v>-2020</v>
          </cell>
        </row>
        <row r="664">
          <cell r="A664" t="str">
            <v>DUNDAS HYDRO-ELECTRIC COMMISSION</v>
          </cell>
          <cell r="B664" t="str">
            <v>HORIZON UTILITIES CORPORATION</v>
          </cell>
          <cell r="D664">
            <v>-490989</v>
          </cell>
        </row>
        <row r="665">
          <cell r="A665" t="str">
            <v>DUNNVILLE HYDRO ELECTRIC COMMISSION</v>
          </cell>
          <cell r="B665" t="str">
            <v>HALDIMAND COUNTY HYDRO INC.</v>
          </cell>
          <cell r="D665">
            <v>-141195</v>
          </cell>
        </row>
        <row r="666">
          <cell r="A666" t="str">
            <v>DURHAM HYDRO ELECTRIC COMMISSION</v>
          </cell>
          <cell r="B666" t="str">
            <v>HYDRO ONE NETWORKS INC.</v>
          </cell>
          <cell r="D666">
            <v>-11586</v>
          </cell>
        </row>
        <row r="667">
          <cell r="A667" t="str">
            <v>DUTTON HYDRO LIMITED</v>
          </cell>
          <cell r="B667" t="str">
            <v>MIDDLESEX POWER DISTRIBUTION CORPORATION</v>
          </cell>
          <cell r="D667">
            <v>-4834</v>
          </cell>
        </row>
        <row r="668">
          <cell r="A668" t="str">
            <v>EAST ZORRA-TAVISTOCK PUBLIC UTILITY COMMISSION</v>
          </cell>
          <cell r="B668" t="str">
            <v>ERIE THAMES POWERLINES CORPORATION</v>
          </cell>
          <cell r="D668">
            <v>-38969</v>
          </cell>
        </row>
        <row r="669">
          <cell r="A669" t="str">
            <v>ELMWOOD HYDRO-ELECTRIC SYSTEM</v>
          </cell>
          <cell r="B669" t="str">
            <v>WESTARIO POWER INC.</v>
          </cell>
          <cell r="D669">
            <v>-234</v>
          </cell>
        </row>
        <row r="670">
          <cell r="A670" t="str">
            <v>EMBRUN COOPERATIVE HYDRO INC.</v>
          </cell>
          <cell r="B670" t="str">
            <v>COOPERATIVE HYDRO EMBRUN INC.</v>
          </cell>
          <cell r="D670">
            <v>-30195</v>
          </cell>
        </row>
        <row r="671">
          <cell r="A671" t="str">
            <v>ERIN HYDRO ELECTRIC COMMISSION</v>
          </cell>
          <cell r="B671" t="str">
            <v>HYDRO ONE NETWORKS INC.</v>
          </cell>
          <cell r="D671">
            <v>-228679</v>
          </cell>
        </row>
        <row r="672">
          <cell r="A672" t="str">
            <v>ESSEX HYDRO-ELECTRIC COMMISSION</v>
          </cell>
          <cell r="B672" t="str">
            <v>E.L.K. ENERGY INC.</v>
          </cell>
          <cell r="D672">
            <v>-199203</v>
          </cell>
        </row>
        <row r="673">
          <cell r="A673" t="str">
            <v>FENELON FALLS BOARD OF WATER, LIGHT AND POWER COMMISSIONERS</v>
          </cell>
          <cell r="B673" t="str">
            <v>HYDRO ONE NETWORKS INC.</v>
          </cell>
          <cell r="D673">
            <v>-14194</v>
          </cell>
        </row>
        <row r="674">
          <cell r="A674" t="str">
            <v>FLAMBOROUGH HYDRO ELECTRIC COMMISSION</v>
          </cell>
          <cell r="B674" t="str">
            <v>HORIZON UTILITIES CORPORATION</v>
          </cell>
          <cell r="D674">
            <v>-84589</v>
          </cell>
        </row>
        <row r="675">
          <cell r="A675" t="str">
            <v>FOREST PUBLIC UTILITIES COMMISSION</v>
          </cell>
          <cell r="B675" t="str">
            <v>HYDRO ONE NETWORKS INC.</v>
          </cell>
          <cell r="D675">
            <v>-14335</v>
          </cell>
        </row>
        <row r="676">
          <cell r="A676" t="str">
            <v>GEORGINA HYDRO ELECTRIC COMMISSION</v>
          </cell>
          <cell r="B676" t="str">
            <v>HYDRO ONE NETWORKS INC.</v>
          </cell>
          <cell r="D676">
            <v>-219735</v>
          </cell>
        </row>
        <row r="677">
          <cell r="A677" t="str">
            <v>GLENCOE PUBLIC UTILITIES COMMISSION</v>
          </cell>
          <cell r="B677" t="str">
            <v>HYDRO ONE NETWORKS INC.</v>
          </cell>
          <cell r="D677">
            <v>-31325</v>
          </cell>
        </row>
        <row r="678">
          <cell r="A678" t="str">
            <v>GOULBOURN HYDRO ELECTRIC COMMISSION</v>
          </cell>
          <cell r="B678" t="str">
            <v>HYDRO OTTAWA LIMITED</v>
          </cell>
          <cell r="D678">
            <v>-129459</v>
          </cell>
        </row>
        <row r="679">
          <cell r="A679" t="str">
            <v>GRAND BEND PUBLIC UTILITIES COMMISSION</v>
          </cell>
          <cell r="B679" t="str">
            <v>HYDRO ONE NETWORKS INC.</v>
          </cell>
          <cell r="D679">
            <v>-31267</v>
          </cell>
        </row>
        <row r="680">
          <cell r="A680" t="str">
            <v>GRAND VALLEY ENERGY INC.</v>
          </cell>
          <cell r="B680" t="str">
            <v>ORANGEVILLE HYDRO LIMITED</v>
          </cell>
          <cell r="D680">
            <v>-11046</v>
          </cell>
        </row>
        <row r="681">
          <cell r="A681" t="str">
            <v>GRAVENHURST HYDRO ELECTRIC INC.</v>
          </cell>
          <cell r="B681" t="str">
            <v>VERIDIAN CONNECTIONS INC.</v>
          </cell>
          <cell r="D681">
            <v>-71431</v>
          </cell>
        </row>
        <row r="682">
          <cell r="A682" t="str">
            <v>GRIMSBY POWER INCORPORATED</v>
          </cell>
          <cell r="B682" t="str">
            <v>GRIMSBY POWER INCORPORATED</v>
          </cell>
          <cell r="D682">
            <v>-107612</v>
          </cell>
        </row>
        <row r="683">
          <cell r="A683" t="str">
            <v>GUELPH/ERAMOSA HYDRO-ELECTRIC COMMISSION</v>
          </cell>
          <cell r="B683" t="str">
            <v>GUELPH HYDRO ELECTRIC SYSTEMS INC.</v>
          </cell>
          <cell r="D683">
            <v>-12633</v>
          </cell>
        </row>
        <row r="684">
          <cell r="A684" t="str">
            <v>HALDIMAND HYDRO-ELECTRIC COMMISSION</v>
          </cell>
          <cell r="B684" t="str">
            <v>HALDIMAND COUNTY HYDRO INC.</v>
          </cell>
          <cell r="D684">
            <v>-189717</v>
          </cell>
        </row>
        <row r="685">
          <cell r="A685" t="str">
            <v>HALTON HILLS HYDRO INC.</v>
          </cell>
          <cell r="B685" t="str">
            <v>HALTON HILLS HYDRO INC.</v>
          </cell>
          <cell r="D685">
            <v>-657710</v>
          </cell>
        </row>
        <row r="686">
          <cell r="A686" t="str">
            <v>HAMILTON HYDRO INC.</v>
          </cell>
          <cell r="B686" t="str">
            <v>HORIZON UTILITIES CORPORATION</v>
          </cell>
          <cell r="D686">
            <v>-1968216</v>
          </cell>
        </row>
        <row r="687">
          <cell r="A687" t="str">
            <v>HANOVER ELECTRIC SERVICES INC.</v>
          </cell>
          <cell r="B687" t="str">
            <v>WESTARIO POWER INC.</v>
          </cell>
          <cell r="D687">
            <v>-23479</v>
          </cell>
        </row>
        <row r="688">
          <cell r="A688" t="str">
            <v>HASTINGS PUBLIC UTILITIES</v>
          </cell>
          <cell r="B688" t="str">
            <v>HYDRO ONE NETWORKS INC.</v>
          </cell>
          <cell r="D688">
            <v>-2979</v>
          </cell>
        </row>
        <row r="689">
          <cell r="A689" t="str">
            <v>HAVELOCK-BELMONT-METHUEN HYDRO ELECTRIC COMMISSION</v>
          </cell>
          <cell r="B689" t="str">
            <v>HYDRO ONE NETWORKS INC.</v>
          </cell>
          <cell r="D689">
            <v>-13956</v>
          </cell>
        </row>
        <row r="690">
          <cell r="A690" t="str">
            <v>HEARST POWER DISTRIBUTION COMPANY LIMITED</v>
          </cell>
          <cell r="B690" t="str">
            <v>HEARST POWER DISTRIBUTION COMPANY LIMITED</v>
          </cell>
          <cell r="D690">
            <v>-78090</v>
          </cell>
        </row>
        <row r="691">
          <cell r="A691" t="str">
            <v>HENSALL PUBLIC UTILITIES COMMISSION</v>
          </cell>
          <cell r="B691" t="str">
            <v>FESTIVAL HYDRO INC.</v>
          </cell>
          <cell r="D691">
            <v>-13612</v>
          </cell>
        </row>
        <row r="692">
          <cell r="A692" t="str">
            <v>HOLSTEIN HYDRO ELECTRIC SYSTEM</v>
          </cell>
          <cell r="B692" t="str">
            <v>WELLINGTON NORTH POWER INC.</v>
          </cell>
          <cell r="D692">
            <v>-5000</v>
          </cell>
        </row>
        <row r="693">
          <cell r="A693" t="str">
            <v>HUNTSVILLE PUBLIC UTILITIES COMMISSION</v>
          </cell>
          <cell r="B693" t="str">
            <v>LAKELAND POWER DISTRIBUTION LTD.</v>
          </cell>
          <cell r="D693">
            <v>-27094</v>
          </cell>
        </row>
        <row r="694">
          <cell r="A694" t="str">
            <v>HYDRO ELECTRIC COMMISSION OF THE CORPORATION OF THE TOWNSHIP OF MIDDLESEX CENTRE</v>
          </cell>
          <cell r="B694" t="str">
            <v>HYDRO ONE NETWORKS INC.</v>
          </cell>
          <cell r="D694">
            <v>-4306</v>
          </cell>
        </row>
        <row r="695">
          <cell r="A695" t="str">
            <v>HYDRO ELECTRIC COMMISSION OF THE TOWN OF LEAMINGTON</v>
          </cell>
          <cell r="B695" t="str">
            <v>ESSEX POWERLINES CORPORATION</v>
          </cell>
          <cell r="D695">
            <v>-224853</v>
          </cell>
        </row>
        <row r="696">
          <cell r="A696" t="str">
            <v>HYDRO ELECTRIC COMMISSION OF THE TOWNSHIP OF SPRINGWATER</v>
          </cell>
          <cell r="B696" t="str">
            <v>HYDRO ONE NETWORKS INC.</v>
          </cell>
          <cell r="D696">
            <v>-4028</v>
          </cell>
        </row>
        <row r="697">
          <cell r="A697" t="str">
            <v>HYDRO HAWKESBURY INC.</v>
          </cell>
          <cell r="B697" t="str">
            <v>HYDRO HAWKESBURY INC.</v>
          </cell>
          <cell r="D697">
            <v>-55841</v>
          </cell>
        </row>
        <row r="698">
          <cell r="A698" t="str">
            <v>HYDRO MISSISSAUGA CORPORATION</v>
          </cell>
          <cell r="B698" t="str">
            <v>ENERSOURCE HYDRO MISSISSAUGA INC.</v>
          </cell>
          <cell r="D698">
            <v>-25023071</v>
          </cell>
        </row>
        <row r="699">
          <cell r="A699" t="str">
            <v>HYDRO ONE BRAMPTON NETWORKS INC.</v>
          </cell>
          <cell r="B699" t="str">
            <v>HYDRO ONE BRAMPTON NETWORKS INC.</v>
          </cell>
          <cell r="D699">
            <v>-5425168</v>
          </cell>
        </row>
        <row r="700">
          <cell r="A700" t="str">
            <v>HYDRO OTTAWA LIMITED</v>
          </cell>
          <cell r="B700" t="str">
            <v>HYDRO OTTAWA LIMITED</v>
          </cell>
          <cell r="D700">
            <v>-10547515</v>
          </cell>
        </row>
        <row r="701">
          <cell r="A701" t="str">
            <v>HYDRO VAUGHAN DISTRIBUTION INC.</v>
          </cell>
          <cell r="B701" t="str">
            <v>POWERSTREAM INC.</v>
          </cell>
          <cell r="D701">
            <v>-2445760</v>
          </cell>
        </row>
        <row r="702">
          <cell r="A702" t="str">
            <v>HYDRO-ELECTRIC COMMISSION FOR THE TOWN OF AMHERSTBURG</v>
          </cell>
          <cell r="B702" t="str">
            <v>ESSEX POWERLINES CORPORATION</v>
          </cell>
          <cell r="D702">
            <v>-99742</v>
          </cell>
        </row>
        <row r="703">
          <cell r="A703" t="str">
            <v>HYDRO-ELECTRIC COMMISSION OF SOUTH DUMFRIES</v>
          </cell>
          <cell r="B703" t="str">
            <v>BRANT COUNTY POWER INC.</v>
          </cell>
          <cell r="D703">
            <v>-198</v>
          </cell>
        </row>
        <row r="704">
          <cell r="A704" t="str">
            <v>HYDRO-ELECTRIC COMMISSION OF THE CITY OF BRANTFORD</v>
          </cell>
          <cell r="B704" t="str">
            <v>BRANTFORD POWER INC.</v>
          </cell>
          <cell r="D704">
            <v>-2369968</v>
          </cell>
        </row>
        <row r="705">
          <cell r="A705" t="str">
            <v>HYDRO-ELECTRIC COMMISSION OF THE CITY OF PEMBROKE</v>
          </cell>
          <cell r="B705" t="str">
            <v>OTTAWA RIVER POWER CORPORATION</v>
          </cell>
          <cell r="D705">
            <v>-206736</v>
          </cell>
        </row>
        <row r="706">
          <cell r="A706" t="str">
            <v>HYDRO-ELECTRIC COMMISSION OF THE CITY OF SARNIA</v>
          </cell>
          <cell r="B706" t="str">
            <v>BLUEWATER POWER DISTRIBUTION CORPORATION</v>
          </cell>
          <cell r="D706">
            <v>-207180</v>
          </cell>
        </row>
        <row r="707">
          <cell r="A707" t="str">
            <v>HYDRO-ELECTRIC COMMISSION OF THE CITY OF TORONTO - EAST YORK OFFICE</v>
          </cell>
          <cell r="B707" t="str">
            <v>TORONTO HYDRO-ELECTRIC SYSTEM LIMITED</v>
          </cell>
          <cell r="D707">
            <v>-440772</v>
          </cell>
        </row>
        <row r="708">
          <cell r="A708" t="str">
            <v>HYDRO-ELECTRIC COMMISSION OF THE CITY OF TORONTO - ETOBICOKE OFFICE</v>
          </cell>
          <cell r="B708" t="str">
            <v>TORONTO HYDRO-ELECTRIC SYSTEM LIMITED</v>
          </cell>
          <cell r="D708">
            <v>-4809570</v>
          </cell>
        </row>
        <row r="709">
          <cell r="A709" t="str">
            <v>HYDRO-ELECTRIC COMMISSION OF THE CITY OF TORONTO - NORTH YORK OFFICE</v>
          </cell>
          <cell r="B709" t="str">
            <v>TORONTO HYDRO-ELECTRIC SYSTEM LIMITED</v>
          </cell>
          <cell r="D709">
            <v>-5644332</v>
          </cell>
        </row>
        <row r="710">
          <cell r="A710" t="str">
            <v>HYDRO-ELECTRIC COMMISSION OF THE CITY OF TORONTO - SCARBOROUGH OFFICE</v>
          </cell>
          <cell r="B710" t="str">
            <v>TORONTO HYDRO-ELECTRIC SYSTEM LIMITED</v>
          </cell>
          <cell r="D710">
            <v>-11302126</v>
          </cell>
        </row>
        <row r="711">
          <cell r="A711" t="str">
            <v>HYDRO-ELECTRIC COMMISSION OF THE CITY OF TORONTO - TORONTO OFFICE</v>
          </cell>
          <cell r="B711" t="str">
            <v>TORONTO HYDRO-ELECTRIC SYSTEM LIMITED</v>
          </cell>
          <cell r="D711">
            <v>-5379481</v>
          </cell>
        </row>
        <row r="712">
          <cell r="A712" t="str">
            <v>HYDRO-ELECTRIC COMMISSION OF THE CITY OF TORONTO - YORK OFFICE</v>
          </cell>
          <cell r="B712" t="str">
            <v>TORONTO HYDRO-ELECTRIC SYSTEM LIMITED</v>
          </cell>
          <cell r="D712">
            <v>-65062</v>
          </cell>
        </row>
        <row r="713">
          <cell r="A713" t="str">
            <v>HYDRO-ELECTRIC COMMISSION OF THE TOWN OF BOTHWELL</v>
          </cell>
          <cell r="B713" t="str">
            <v>CHATHAM-KENT HYDRO INC.</v>
          </cell>
          <cell r="D713">
            <v>-7508</v>
          </cell>
        </row>
        <row r="714">
          <cell r="A714" t="str">
            <v>HYDRO-ELECTRIC COMMISSION OF THE TOWN OF BRACEBRIDGE</v>
          </cell>
          <cell r="B714" t="str">
            <v>LAKELAND POWER DISTRIBUTION LTD.</v>
          </cell>
          <cell r="D714">
            <v>-28516</v>
          </cell>
        </row>
        <row r="715">
          <cell r="A715" t="str">
            <v>HYDRO-ELECTRIC COMMISSION OF THE TOWN OF CACHE BAY</v>
          </cell>
          <cell r="B715" t="str">
            <v>GREATER SUDBURY HYDRO INC.</v>
          </cell>
          <cell r="D715">
            <v>-2373</v>
          </cell>
        </row>
        <row r="716">
          <cell r="A716" t="str">
            <v>HYDRO-ELECTRIC COMMISSION OF THE TOWN OF HARRISTON</v>
          </cell>
          <cell r="B716" t="str">
            <v>WESTARIO POWER INC.</v>
          </cell>
          <cell r="D716">
            <v>-19398</v>
          </cell>
        </row>
        <row r="717">
          <cell r="A717" t="str">
            <v>HYDRO-ELECTRIC COMMISSION OF THE TOWN OF HARROW</v>
          </cell>
          <cell r="B717" t="str">
            <v>E.L.K. ENERGY INC.</v>
          </cell>
          <cell r="D717">
            <v>-179669</v>
          </cell>
        </row>
        <row r="718">
          <cell r="A718" t="str">
            <v>HYDRO-ELECTRIC COMMISSION OF THE TOWN OF LASALLE</v>
          </cell>
          <cell r="B718" t="str">
            <v>ESSEX POWERLINES CORPORATION</v>
          </cell>
          <cell r="D718">
            <v>-195418</v>
          </cell>
        </row>
        <row r="719">
          <cell r="A719" t="str">
            <v>HYDRO-ELECTRIC COMMISSION OF THE TOWN OF PORT ELGIN</v>
          </cell>
          <cell r="B719" t="str">
            <v>WESTARIO POWER INC.</v>
          </cell>
          <cell r="D719">
            <v>-712701</v>
          </cell>
        </row>
        <row r="720">
          <cell r="A720" t="str">
            <v>HYDRO-ELECTRIC COMMISSION OF THE TOWN OF STAYNER</v>
          </cell>
          <cell r="B720" t="str">
            <v>COLLUS POWER CORP.</v>
          </cell>
          <cell r="D720">
            <v>-6815</v>
          </cell>
        </row>
        <row r="721">
          <cell r="A721" t="str">
            <v>HYDRO-ELECTRIC COMMISSION OF THE TOWN OF STURGEON FALLS</v>
          </cell>
          <cell r="B721" t="str">
            <v>GREATER SUDBURY HYDRO INC.</v>
          </cell>
          <cell r="D721">
            <v>-3460</v>
          </cell>
        </row>
        <row r="722">
          <cell r="A722" t="str">
            <v>HYDRO-ELECTRIC COMMISSION OF THE TOWN OF VANKLEEK HILL</v>
          </cell>
          <cell r="B722" t="str">
            <v>HYDRO ONE NETWORKS INC.</v>
          </cell>
          <cell r="D722">
            <v>-64435</v>
          </cell>
        </row>
        <row r="723">
          <cell r="A723" t="str">
            <v>HYDRO-ELECTRIC COMMISSION OF THE TOWN OF WALLACEBURG</v>
          </cell>
          <cell r="B723" t="str">
            <v>CHATHAM-KENT HYDRO INC.</v>
          </cell>
          <cell r="D723">
            <v>-210055</v>
          </cell>
        </row>
        <row r="724">
          <cell r="A724" t="str">
            <v>HYDRO-ELECTRIC COMMISSION OF THE TOWN OF WASAGA BEACH</v>
          </cell>
          <cell r="B724" t="str">
            <v>WASAGA DISTRIBUTION INC.</v>
          </cell>
          <cell r="D724">
            <v>-138457</v>
          </cell>
        </row>
        <row r="725">
          <cell r="A725" t="str">
            <v>HYDRO-ELECTRIC COMMISSION OF THE TOWN OF WEBBWOOD</v>
          </cell>
          <cell r="B725" t="str">
            <v>ESPANOLA REGIONAL HYDRO DISTRIBUTION CORPORATION</v>
          </cell>
          <cell r="D725">
            <v>-2162</v>
          </cell>
        </row>
        <row r="726">
          <cell r="A726" t="str">
            <v>HYDRO-ELECTRIC COMMISSION OF THE TOWN OF WIARTON</v>
          </cell>
          <cell r="B726" t="str">
            <v>HYDRO ONE NETWORKS INC.</v>
          </cell>
          <cell r="D726">
            <v>-12430</v>
          </cell>
        </row>
        <row r="727">
          <cell r="A727" t="str">
            <v>HYDRO-ELECTRIC COMMISSION OF THE TOWNSHIP OF BRANTFORD</v>
          </cell>
          <cell r="B727" t="str">
            <v>BRANT COUNTY POWER INC.</v>
          </cell>
          <cell r="D727">
            <v>-234847</v>
          </cell>
        </row>
        <row r="728">
          <cell r="A728" t="str">
            <v>HYDRO-ELECTRIC COMMISSION OF THE TOWNSHIP OF ESSA</v>
          </cell>
          <cell r="B728" t="str">
            <v>POWERSTREAM INC.</v>
          </cell>
          <cell r="D728">
            <v>-7200</v>
          </cell>
        </row>
        <row r="729">
          <cell r="A729" t="str">
            <v>HYDRO-ELECTRIC COMMISSION OF THE VILLAGE OF ALFRED</v>
          </cell>
          <cell r="B729" t="str">
            <v>HYDRO 2000 INC.</v>
          </cell>
          <cell r="D729">
            <v>-11969</v>
          </cell>
        </row>
        <row r="730">
          <cell r="A730" t="str">
            <v>HYDRO-ELECTRIC COMMISSION OF THE VILLAGE OF CLIFFORD</v>
          </cell>
          <cell r="B730" t="str">
            <v>WESTARIO POWER INC.</v>
          </cell>
          <cell r="D730">
            <v>-5623</v>
          </cell>
        </row>
        <row r="731">
          <cell r="A731" t="str">
            <v>HYDRO-ELECTRIC COMMISSION OF THE VILLAGE OF ELORA</v>
          </cell>
          <cell r="B731" t="str">
            <v>CENTRE WELLINGTON HYDRO LTD.</v>
          </cell>
          <cell r="D731">
            <v>-11776</v>
          </cell>
        </row>
        <row r="732">
          <cell r="A732" t="str">
            <v>HYDRO-ELECTRIC COMMISSION OF THE VILLAGE OF FINCH</v>
          </cell>
          <cell r="B732" t="str">
            <v>HYDRO ONE NETWORKS INC.</v>
          </cell>
          <cell r="D732">
            <v>-6624</v>
          </cell>
        </row>
        <row r="733">
          <cell r="A733" t="str">
            <v>HYDRO-ELECTRIC COMMISSION OF THE VILLAGE OF FRANKFORD</v>
          </cell>
          <cell r="B733" t="str">
            <v>HYDRO ONE NETWORKS INC.</v>
          </cell>
          <cell r="D733">
            <v>-9515</v>
          </cell>
        </row>
        <row r="734">
          <cell r="A734" t="str">
            <v>HYDRO-ELECTRIC COMMISSION OF THE VILLAGE OF L'ORIGNAL</v>
          </cell>
          <cell r="B734" t="str">
            <v>HYDRO ONE NETWORKS INC.</v>
          </cell>
          <cell r="D734">
            <v>-88699</v>
          </cell>
        </row>
        <row r="735">
          <cell r="A735" t="str">
            <v>HYDRO-ELECTRIC COMMISSION OF THE VILLAGE OF LUCAN</v>
          </cell>
          <cell r="B735" t="str">
            <v>HYDRO ONE NETWORKS INC.</v>
          </cell>
          <cell r="D735">
            <v>-81993</v>
          </cell>
        </row>
        <row r="736">
          <cell r="A736" t="str">
            <v>HYDRO-ELECTRIC COMMISSION OF THE VILLAGE OF MORRISBURG</v>
          </cell>
          <cell r="B736" t="str">
            <v>RIDEAU ST. LAWRENCE DISTRIBUTION INC.</v>
          </cell>
          <cell r="D736">
            <v>-100351</v>
          </cell>
        </row>
        <row r="737">
          <cell r="A737" t="str">
            <v>HYDRO-ELECTRIC COMMISSION OF THE VILLAGE OF PAISLEY</v>
          </cell>
          <cell r="B737" t="str">
            <v>HYDRO ONE NETWORKS INC.</v>
          </cell>
          <cell r="D737">
            <v>-36754</v>
          </cell>
        </row>
        <row r="738">
          <cell r="A738" t="str">
            <v>HYDRO-ELECTRIC COMMISSION OF THE VILLAGE OF PLANTAGENET</v>
          </cell>
          <cell r="B738" t="str">
            <v>HYDRO 2000 INC.</v>
          </cell>
          <cell r="D738">
            <v>-2442</v>
          </cell>
        </row>
        <row r="739">
          <cell r="A739" t="str">
            <v>HYDRO-ELECTRIC COMMISSION OF THE VILLAGE OF ST. CLAIR BEACH</v>
          </cell>
          <cell r="B739" t="str">
            <v>ESSEX POWERLINES CORPORATION</v>
          </cell>
          <cell r="D739">
            <v>-544852</v>
          </cell>
        </row>
        <row r="740">
          <cell r="A740" t="str">
            <v>HYDRO-ELECTRIC COMMISSION OF THE VILLAGE OF VICTORIA HARBOUR</v>
          </cell>
          <cell r="B740" t="str">
            <v>NEWMARKET-TAY POWER DISTRIBUTION LTD.</v>
          </cell>
          <cell r="D740">
            <v>-9338</v>
          </cell>
        </row>
        <row r="741">
          <cell r="A741" t="str">
            <v>INGERSOLL PUBLIC UTILITY COMMISSION</v>
          </cell>
          <cell r="B741" t="str">
            <v>ERIE THAMES POWERLINES CORPORATION</v>
          </cell>
          <cell r="D741">
            <v>-123199</v>
          </cell>
        </row>
        <row r="742">
          <cell r="A742" t="str">
            <v>INNISFIL HYDRO DISTRIBUTION SYSTEMS LIMITED</v>
          </cell>
          <cell r="B742" t="str">
            <v>INNISFIL HYDRO DISTRIBUTION SYSTEMS LIMITED</v>
          </cell>
          <cell r="D742">
            <v>-46807</v>
          </cell>
        </row>
        <row r="743">
          <cell r="A743" t="str">
            <v>KENORA HYDRO ELECTRIC CORPORATION LTD.</v>
          </cell>
          <cell r="B743" t="str">
            <v>KENORA HYDRO ELECTRIC CORPORATION LTD.</v>
          </cell>
          <cell r="D743">
            <v>-52588</v>
          </cell>
        </row>
        <row r="744">
          <cell r="A744" t="str">
            <v>KILLALOE HYDRO ELECTRIC COMMISSION</v>
          </cell>
          <cell r="B744" t="str">
            <v>OTTAWA RIVER POWER CORPORATION</v>
          </cell>
          <cell r="D744">
            <v>-5864</v>
          </cell>
        </row>
        <row r="745">
          <cell r="A745" t="str">
            <v>KINCARDINE HYDRO ELECTRIC COMMISSION</v>
          </cell>
          <cell r="B745" t="str">
            <v>WESTARIO POWER INC.</v>
          </cell>
          <cell r="D745">
            <v>-610241</v>
          </cell>
        </row>
        <row r="746">
          <cell r="A746" t="str">
            <v>KINGSTON ELECTRICITY DISTRIBUTION LIMITED</v>
          </cell>
          <cell r="B746" t="str">
            <v>KINGSTON ELECTRICITY DISTRIBUTION LIMITED</v>
          </cell>
          <cell r="D746">
            <v>-91585</v>
          </cell>
        </row>
        <row r="747">
          <cell r="B747" t="str">
            <v>KINGSTON HYDRO CORPORATION</v>
          </cell>
          <cell r="D747">
            <v>-91585</v>
          </cell>
        </row>
        <row r="748">
          <cell r="A748" t="str">
            <v>KINGSVILLE PUBLIC UTILITY COMMISSION</v>
          </cell>
          <cell r="B748" t="str">
            <v>E.L.K. ENERGY INC.</v>
          </cell>
          <cell r="D748">
            <v>-252323</v>
          </cell>
        </row>
        <row r="749">
          <cell r="A749" t="str">
            <v>KIRKFIELD HYDRO ELECTRIC SYSTEM</v>
          </cell>
          <cell r="B749" t="str">
            <v>HYDRO ONE NETWORKS INC.</v>
          </cell>
          <cell r="D749">
            <v>-10027</v>
          </cell>
        </row>
        <row r="750">
          <cell r="A750" t="str">
            <v>KITCHENER-WILMOT HYDRO INC.</v>
          </cell>
          <cell r="B750" t="str">
            <v>KITCHENER-WILMOT HYDRO INC.</v>
          </cell>
          <cell r="D750">
            <v>-2341206</v>
          </cell>
        </row>
        <row r="751">
          <cell r="A751" t="str">
            <v>LAKEFIELD DISTRIBUTION INCORPORATED</v>
          </cell>
          <cell r="B751" t="str">
            <v>PETERBOROUGH DISTRIBUTION INCORPORATED</v>
          </cell>
          <cell r="D751">
            <v>-95910</v>
          </cell>
        </row>
        <row r="752">
          <cell r="A752" t="str">
            <v>LAKESHORE TOWNSHIP HEC</v>
          </cell>
          <cell r="B752" t="str">
            <v>E.L.K. ENERGY INC.</v>
          </cell>
          <cell r="D752">
            <v>-222757</v>
          </cell>
        </row>
        <row r="753">
          <cell r="A753" t="str">
            <v>LANARK HIGHLANDS PUBLIC UTILITIES COMMISSION</v>
          </cell>
          <cell r="B753" t="str">
            <v>HYDRO ONE NETWORKS INC.</v>
          </cell>
          <cell r="D753">
            <v>-7179</v>
          </cell>
        </row>
        <row r="754">
          <cell r="A754" t="str">
            <v>LARDER LAKE ELECTRIC COMPANY</v>
          </cell>
          <cell r="B754" t="str">
            <v>HYDRO ONE NETWORKS INC.</v>
          </cell>
          <cell r="D754">
            <v>-7045</v>
          </cell>
        </row>
        <row r="755">
          <cell r="A755" t="str">
            <v>LATCHFORD HYDRO ELECTRIC</v>
          </cell>
          <cell r="B755" t="str">
            <v>HYDRO ONE NETWORKS INC.</v>
          </cell>
          <cell r="D755">
            <v>-6945</v>
          </cell>
        </row>
        <row r="756">
          <cell r="A756" t="str">
            <v>LINCOLN HYDRO-ELECTRIC COMMISSION</v>
          </cell>
          <cell r="B756" t="str">
            <v>NIAGARA PENINSULA ENERGY INC.</v>
          </cell>
          <cell r="D756">
            <v>-91083</v>
          </cell>
        </row>
        <row r="757">
          <cell r="A757" t="str">
            <v>LINDSAY HYDRO-ELECTRIC SYSTEM</v>
          </cell>
          <cell r="B757" t="str">
            <v>HYDRO ONE NETWORKS INC.</v>
          </cell>
          <cell r="D757">
            <v>-202013</v>
          </cell>
        </row>
        <row r="758">
          <cell r="A758" t="str">
            <v>LONDON HYDRO UTILITIES SERVICES INC.</v>
          </cell>
          <cell r="B758" t="str">
            <v>LONDON HYDRO INC.</v>
          </cell>
          <cell r="D758">
            <v>-6893891</v>
          </cell>
        </row>
        <row r="759">
          <cell r="A759" t="str">
            <v>MALAHIDE UTILITY COMMISSION</v>
          </cell>
          <cell r="B759" t="str">
            <v>HYDRO ONE NETWORKS INC.</v>
          </cell>
          <cell r="D759">
            <v>-3029</v>
          </cell>
        </row>
        <row r="760">
          <cell r="A760" t="str">
            <v>MAPLETON HYDRO ELECTRIC COMMISSION</v>
          </cell>
          <cell r="B760" t="str">
            <v>HYDRO ONE NETWORKS INC.</v>
          </cell>
          <cell r="D760">
            <v>-2741</v>
          </cell>
        </row>
        <row r="761">
          <cell r="A761" t="str">
            <v>MARKDALE HYDRO SYSTEM</v>
          </cell>
          <cell r="B761" t="str">
            <v>HYDRO ONE NETWORKS INC.</v>
          </cell>
          <cell r="D761">
            <v>-18412</v>
          </cell>
        </row>
        <row r="762">
          <cell r="A762" t="str">
            <v>MARKHAM HYDRO DISTRIBUTION INC.</v>
          </cell>
          <cell r="B762" t="str">
            <v>POWERSTREAM INC.</v>
          </cell>
          <cell r="D762">
            <v>-3424963</v>
          </cell>
        </row>
        <row r="763">
          <cell r="A763" t="str">
            <v>MARMORA HYDRO COMMISSION</v>
          </cell>
          <cell r="B763" t="str">
            <v>HYDRO ONE NETWORKS INC.</v>
          </cell>
          <cell r="D763">
            <v>-21445</v>
          </cell>
        </row>
        <row r="764">
          <cell r="A764" t="str">
            <v>MARTINTOWN HYDRO SYSTEM</v>
          </cell>
          <cell r="B764" t="str">
            <v>HYDRO ONE NETWORKS INC.</v>
          </cell>
          <cell r="D764">
            <v>-843</v>
          </cell>
        </row>
        <row r="765">
          <cell r="A765" t="str">
            <v>MIDLAND POWER UTILITY CORPORATION</v>
          </cell>
          <cell r="B765" t="str">
            <v>MIDLAND POWER UTILITY CORPORATION</v>
          </cell>
          <cell r="D765">
            <v>-26525</v>
          </cell>
        </row>
        <row r="766">
          <cell r="A766" t="str">
            <v>MILDMAY HYDRO-ELECTRIC COMMISSION</v>
          </cell>
          <cell r="B766" t="str">
            <v>WESTARIO POWER INC.</v>
          </cell>
          <cell r="D766">
            <v>-3976</v>
          </cell>
        </row>
        <row r="767">
          <cell r="A767" t="str">
            <v>MILTON HYDRO DISTRIBUTION INC.</v>
          </cell>
          <cell r="B767" t="str">
            <v>MILTON HYDRO DISTRIBUTION INC.</v>
          </cell>
          <cell r="D767">
            <v>-1932501</v>
          </cell>
        </row>
        <row r="768">
          <cell r="A768" t="str">
            <v>MISSISSIPPI MILLS PUBLIC UTILITIES COMMISSION</v>
          </cell>
          <cell r="B768" t="str">
            <v>OTTAWA RIVER POWER CORPORATION</v>
          </cell>
          <cell r="D768">
            <v>-40818</v>
          </cell>
        </row>
        <row r="769">
          <cell r="A769" t="str">
            <v>NANTICOKE HYDRO ELECTRIC COMMISSION</v>
          </cell>
          <cell r="B769" t="str">
            <v>HALDIMAND COUNTY HYDRO INC.</v>
          </cell>
          <cell r="D769">
            <v>-401779</v>
          </cell>
        </row>
        <row r="770">
          <cell r="A770" t="str">
            <v>NAPANEE HYDRO-ELECTRIC COMMISSION</v>
          </cell>
          <cell r="B770" t="str">
            <v>HYDRO ONE NETWORKS INC.</v>
          </cell>
          <cell r="D770">
            <v>-38335</v>
          </cell>
        </row>
        <row r="771">
          <cell r="A771" t="str">
            <v>NEPEAN HYDRO ELECTRIC COMMISSION</v>
          </cell>
          <cell r="B771" t="str">
            <v>HYDRO OTTAWA LIMITED</v>
          </cell>
          <cell r="D771">
            <v>-3913299</v>
          </cell>
        </row>
        <row r="772">
          <cell r="A772" t="str">
            <v>NEW TECUMSETH HYDRO</v>
          </cell>
          <cell r="B772" t="str">
            <v>POWERSTREAM INC.</v>
          </cell>
          <cell r="D772">
            <v>-177928</v>
          </cell>
        </row>
        <row r="773">
          <cell r="A773" t="str">
            <v>NEWBURY POWER INC.</v>
          </cell>
          <cell r="B773" t="str">
            <v>MIDDLESEX POWER DISTRIBUTION CORPORATION</v>
          </cell>
          <cell r="D773">
            <v>-3415</v>
          </cell>
        </row>
        <row r="774">
          <cell r="A774" t="str">
            <v>NEWMARKET HYDRO LTD.</v>
          </cell>
          <cell r="B774" t="str">
            <v>NEWMARKET-TAY POWER DISTRIBUTION LTD.</v>
          </cell>
          <cell r="D774">
            <v>-1766340</v>
          </cell>
        </row>
        <row r="775">
          <cell r="A775" t="str">
            <v>NIAGARA FALLS HYDRO INC.</v>
          </cell>
          <cell r="B775" t="str">
            <v>NIAGARA PENINSULA ENERGY INC.</v>
          </cell>
          <cell r="D775">
            <v>-1629285</v>
          </cell>
        </row>
        <row r="776">
          <cell r="A776" t="str">
            <v>NIAGARA-ON-THE-LAKE HYDRO INC.</v>
          </cell>
          <cell r="B776" t="str">
            <v>NIAGARA-ON-THE-LAKE HYDRO INC.</v>
          </cell>
          <cell r="D776">
            <v>-185586</v>
          </cell>
        </row>
        <row r="777">
          <cell r="A777" t="str">
            <v>NICKEL CENTRE HYDRO-ELECTRIC COMMISSION</v>
          </cell>
          <cell r="B777" t="str">
            <v>GREATER SUDBURY HYDRO INC.</v>
          </cell>
          <cell r="D777">
            <v>-12457</v>
          </cell>
        </row>
        <row r="778">
          <cell r="A778" t="str">
            <v>NIPIGON HYDRO ELECTRIC COMMISSION</v>
          </cell>
          <cell r="B778" t="str">
            <v>HYDRO ONE NETWORKS INC.</v>
          </cell>
          <cell r="D778">
            <v>-16664</v>
          </cell>
        </row>
        <row r="779">
          <cell r="A779" t="str">
            <v>NORFOLK POWER DISTRIBUTION INC.</v>
          </cell>
          <cell r="B779" t="str">
            <v>NORFOLK POWER DISTRIBUTION INC.</v>
          </cell>
          <cell r="D779">
            <v>-31602</v>
          </cell>
        </row>
        <row r="780">
          <cell r="A780" t="str">
            <v>NORTH BAY HYDRO DISTRIBUTION LIMITED</v>
          </cell>
          <cell r="B780" t="str">
            <v>NORTH BAY HYDRO DISTRIBUTION LIMITED</v>
          </cell>
          <cell r="D780">
            <v>-366446</v>
          </cell>
        </row>
        <row r="781">
          <cell r="A781" t="str">
            <v>NORTH GRENVILLE HYDRO-ELECTRIC COMMISSION</v>
          </cell>
          <cell r="B781" t="str">
            <v>HYDRO ONE NETWORKS INC.</v>
          </cell>
          <cell r="D781">
            <v>-4401</v>
          </cell>
        </row>
        <row r="782">
          <cell r="A782" t="str">
            <v>NORTH PERTH UTILITY COMMISSION</v>
          </cell>
          <cell r="B782" t="str">
            <v>HYDRO ONE NETWORKS INC.</v>
          </cell>
          <cell r="D782">
            <v>-109179</v>
          </cell>
        </row>
        <row r="783">
          <cell r="A783" t="str">
            <v>NORWICH PUBLIC UTILITY COMMISSION</v>
          </cell>
          <cell r="B783" t="str">
            <v>ERIE THAMES POWERLINES CORPORATION</v>
          </cell>
          <cell r="D783">
            <v>-61495</v>
          </cell>
        </row>
        <row r="784">
          <cell r="A784" t="str">
            <v>OAKVILLE HYDRO ELECTRICITY DISTRIBUTION INC.</v>
          </cell>
          <cell r="B784" t="str">
            <v>OAKVILLE HYDRO ELECTRICITY DISTRIBUTION INC.</v>
          </cell>
          <cell r="D784">
            <v>-6005524</v>
          </cell>
        </row>
        <row r="785">
          <cell r="A785" t="str">
            <v>OIL SPRINGS HYDRO ELECTRIC COMMISSION</v>
          </cell>
          <cell r="B785" t="str">
            <v>BLUEWATER POWER DISTRIBUTION CORPORATION</v>
          </cell>
          <cell r="D785">
            <v>-5065</v>
          </cell>
        </row>
        <row r="786">
          <cell r="A786" t="str">
            <v>ORANGEVILLE HYDRO LIMITED</v>
          </cell>
          <cell r="B786" t="str">
            <v>ORANGEVILLE HYDRO LIMITED</v>
          </cell>
          <cell r="D786">
            <v>-919210</v>
          </cell>
        </row>
        <row r="787">
          <cell r="A787" t="str">
            <v>ORILLIA POWER DISTRIBUTION CORPORATION</v>
          </cell>
          <cell r="B787" t="str">
            <v>ORILLIA POWER DISTRIBUTION CORPORATION</v>
          </cell>
          <cell r="D787">
            <v>-461777</v>
          </cell>
        </row>
        <row r="788">
          <cell r="A788" t="str">
            <v>OSHAWA PUC NETWORKS INC.</v>
          </cell>
          <cell r="B788" t="str">
            <v>OSHAWA PUC NETWORKS INC.</v>
          </cell>
          <cell r="D788">
            <v>-2854490</v>
          </cell>
        </row>
        <row r="789">
          <cell r="A789" t="str">
            <v>PARKHILL P.U.C.</v>
          </cell>
          <cell r="B789" t="str">
            <v>MIDDLESEX POWER DISTRIBUTION CORPORATION</v>
          </cell>
          <cell r="D789">
            <v>-22663</v>
          </cell>
        </row>
        <row r="790">
          <cell r="A790" t="str">
            <v>PARRY SOUND POWER CORPORATION</v>
          </cell>
          <cell r="B790" t="str">
            <v>PARRY SOUND POWER CORPORATION</v>
          </cell>
          <cell r="D790">
            <v>-38660</v>
          </cell>
        </row>
        <row r="791">
          <cell r="A791" t="str">
            <v>PELHAM HYDRO-ELECTRIC COMMISSION</v>
          </cell>
          <cell r="B791" t="str">
            <v>NIAGARA PENINSULA ENERGY INC.</v>
          </cell>
          <cell r="D791">
            <v>-52420</v>
          </cell>
        </row>
        <row r="792">
          <cell r="A792" t="str">
            <v>PERTH EAST HYDRO ELECTRIC COMMISSION</v>
          </cell>
          <cell r="B792" t="str">
            <v>HYDRO ONE NETWORKS INC.</v>
          </cell>
          <cell r="D792">
            <v>-23746</v>
          </cell>
        </row>
        <row r="793">
          <cell r="A793" t="str">
            <v>PETERBOROUGH UTILITIES COMMISSION</v>
          </cell>
          <cell r="B793" t="str">
            <v>PETERBOROUGH DISTRIBUTION INCORPORATED</v>
          </cell>
          <cell r="D793">
            <v>-1184532</v>
          </cell>
        </row>
        <row r="794">
          <cell r="A794" t="str">
            <v>PICKERING HYDRO-ELECTRIC COMMISSION</v>
          </cell>
          <cell r="B794" t="str">
            <v>VERIDIAN CONNECTIONS INC.</v>
          </cell>
          <cell r="D794">
            <v>-708917</v>
          </cell>
        </row>
        <row r="795">
          <cell r="A795" t="str">
            <v>POLICE VILLAGE OF APPLE HILL HYDRO SYSTEM</v>
          </cell>
          <cell r="B795" t="str">
            <v>HYDRO ONE NETWORKS INC.</v>
          </cell>
          <cell r="D795">
            <v>-698</v>
          </cell>
        </row>
        <row r="796">
          <cell r="A796" t="str">
            <v>POLICE VILLAGE OF AVONMORE HYDRO SYSTEM</v>
          </cell>
          <cell r="B796" t="str">
            <v>HYDRO ONE NETWORKS INC.</v>
          </cell>
          <cell r="D796">
            <v>-2588</v>
          </cell>
        </row>
        <row r="797">
          <cell r="A797" t="str">
            <v>POLICE VILLAGE OF COMBER HYDRO SYSTEM</v>
          </cell>
          <cell r="B797" t="str">
            <v>E.L.K. ENERGY INC.</v>
          </cell>
          <cell r="D797">
            <v>-31005</v>
          </cell>
        </row>
        <row r="798">
          <cell r="A798" t="str">
            <v>POLICE VILLAGE OF DUBLIN HYDRO SYSTEM</v>
          </cell>
          <cell r="B798" t="str">
            <v>ERIE THAMES POWERLINES CORPORATION</v>
          </cell>
          <cell r="D798">
            <v>-1945</v>
          </cell>
        </row>
        <row r="799">
          <cell r="A799" t="str">
            <v>POLICE VILLAGE OF GRANTON HYDRO SYSTEM</v>
          </cell>
          <cell r="B799" t="str">
            <v>HYDRO ONE NETWORKS INC.</v>
          </cell>
          <cell r="D799">
            <v>-42896</v>
          </cell>
        </row>
        <row r="800">
          <cell r="A800" t="str">
            <v>POLICE VILLAGE OF MERLIN HYDRO SYSTEM</v>
          </cell>
          <cell r="B800" t="str">
            <v>CHATHAM-KENT HYDRO INC.</v>
          </cell>
          <cell r="D800">
            <v>-24071</v>
          </cell>
        </row>
        <row r="801">
          <cell r="A801" t="str">
            <v>POLICE VILLAGE OF MOOREFIELD HYDRO SYSTEM</v>
          </cell>
          <cell r="B801" t="str">
            <v>HYDRO ONE NETWORKS INC.</v>
          </cell>
          <cell r="D801">
            <v>-99</v>
          </cell>
        </row>
        <row r="802">
          <cell r="A802" t="str">
            <v>POLICE VILLAGE OF MOUNT BRYDGES HYDRO SYSTEM</v>
          </cell>
          <cell r="B802" t="str">
            <v>MIDDLESEX POWER DISTRIBUTION CORPORATION</v>
          </cell>
          <cell r="D802">
            <v>-27561</v>
          </cell>
        </row>
        <row r="803">
          <cell r="A803" t="str">
            <v>POLICE VILLAGE OF PRICEVILLE HYDRO SYSTEM</v>
          </cell>
          <cell r="B803" t="str">
            <v>HYDRO ONE NETWORKS INC.</v>
          </cell>
          <cell r="D803">
            <v>-2111</v>
          </cell>
        </row>
        <row r="804">
          <cell r="A804" t="str">
            <v>POLICE VILLAGE OF RUSSELL HYDRO ELECTRIC SYSTEM</v>
          </cell>
          <cell r="B804" t="str">
            <v>HYDRO ONE NETWORKS INC.</v>
          </cell>
          <cell r="D804">
            <v>-6098</v>
          </cell>
        </row>
        <row r="805">
          <cell r="A805" t="str">
            <v>PORT COLBORNE HYDRO INC.</v>
          </cell>
          <cell r="B805" t="str">
            <v>CANADIAN NIAGARA POWER INC.</v>
          </cell>
          <cell r="D805">
            <v>-48570</v>
          </cell>
        </row>
        <row r="806">
          <cell r="A806" t="str">
            <v>PORT HOPE HYDRO</v>
          </cell>
          <cell r="B806" t="str">
            <v>VERIDIAN CONNECTIONS INC.</v>
          </cell>
          <cell r="D806">
            <v>-515719</v>
          </cell>
        </row>
        <row r="807">
          <cell r="A807" t="str">
            <v>PRESCOTT PUBLIC UTILITIES COMMISSION</v>
          </cell>
          <cell r="B807" t="str">
            <v>RIDEAU ST. LAWRENCE DISTRIBUTION INC.</v>
          </cell>
          <cell r="D807">
            <v>-33640</v>
          </cell>
        </row>
        <row r="808">
          <cell r="A808" t="str">
            <v>PUBLIC UTILITIES COMMISSION OF CHATHAM-KENT</v>
          </cell>
          <cell r="B808" t="str">
            <v>CHATHAM-KENT HYDRO INC.</v>
          </cell>
          <cell r="D808">
            <v>-931984</v>
          </cell>
        </row>
        <row r="809">
          <cell r="A809" t="str">
            <v>PUBLIC UTILITIES COMMISSION OF THE CITY OF BARRIE</v>
          </cell>
          <cell r="B809" t="str">
            <v>POWERSTREAM INC.</v>
          </cell>
          <cell r="D809">
            <v>-3573120</v>
          </cell>
        </row>
        <row r="810">
          <cell r="A810" t="str">
            <v>PUBLIC UTILITIES COMMISSION OF THE CITY OF OWEN SOUND</v>
          </cell>
          <cell r="B810" t="str">
            <v>HYDRO ONE NETWORKS INC.</v>
          </cell>
          <cell r="D810">
            <v>-172860</v>
          </cell>
        </row>
        <row r="811">
          <cell r="A811" t="str">
            <v>PUBLIC UTILITIES COMMISSION OF THE CITY OF TRENTON</v>
          </cell>
          <cell r="B811" t="str">
            <v>HYDRO ONE NETWORKS INC.</v>
          </cell>
          <cell r="D811">
            <v>-785703</v>
          </cell>
        </row>
        <row r="812">
          <cell r="A812" t="str">
            <v>PUBLIC UTILITIES COMMISSION OF THE CORPORATION OF THE TOWNSHIP OF MAGNETAWAN</v>
          </cell>
          <cell r="B812" t="str">
            <v>LAKELAND POWER DISTRIBUTION LTD.</v>
          </cell>
          <cell r="D812">
            <v>-26307</v>
          </cell>
        </row>
        <row r="813">
          <cell r="A813" t="str">
            <v>PUBLIC UTILITIES COMMISSION OF THE TOWN OF ALEXANDRIA</v>
          </cell>
          <cell r="B813" t="str">
            <v>HYDRO ONE NETWORKS INC.</v>
          </cell>
          <cell r="D813">
            <v>-15360</v>
          </cell>
        </row>
        <row r="814">
          <cell r="A814" t="str">
            <v>PUBLIC UTILITIES COMMISSION OF THE TOWN OF BLENHEIM</v>
          </cell>
          <cell r="B814" t="str">
            <v>CHATHAM-KENT HYDRO INC.</v>
          </cell>
          <cell r="D814">
            <v>-25316</v>
          </cell>
        </row>
        <row r="815">
          <cell r="A815" t="str">
            <v>PUBLIC UTILITIES COMMISSION OF THE TOWN OF CAMPBELLFORD</v>
          </cell>
          <cell r="B815" t="str">
            <v>HYDRO ONE NETWORKS INC.</v>
          </cell>
          <cell r="D815">
            <v>-32228</v>
          </cell>
        </row>
        <row r="816">
          <cell r="A816" t="str">
            <v>PUBLIC UTILITIES COMMISSION OF THE TOWN OF CHESLEY</v>
          </cell>
          <cell r="B816" t="str">
            <v>HYDRO ONE NETWORKS INC.</v>
          </cell>
          <cell r="D816">
            <v>-16267</v>
          </cell>
        </row>
        <row r="817">
          <cell r="A817" t="str">
            <v>PUBLIC UTILITIES COMMISSION OF THE TOWN OF COBOURG</v>
          </cell>
          <cell r="B817" t="str">
            <v>LAKEFRONT UTILITIES INC.</v>
          </cell>
          <cell r="D817">
            <v>-14001</v>
          </cell>
        </row>
        <row r="818">
          <cell r="A818" t="str">
            <v>PUBLIC UTILITIES COMMISSION OF THE TOWN OF FERGUS</v>
          </cell>
          <cell r="B818" t="str">
            <v>CENTRE WELLINGTON HYDRO LTD.</v>
          </cell>
          <cell r="D818">
            <v>-52302</v>
          </cell>
        </row>
        <row r="819">
          <cell r="A819" t="str">
            <v>PUBLIC UTILITIES COMMISSION OF THE TOWN OF GODERICH</v>
          </cell>
          <cell r="B819" t="str">
            <v>WEST COAST HURON ENERGY INC.</v>
          </cell>
          <cell r="D819">
            <v>-143766</v>
          </cell>
        </row>
        <row r="820">
          <cell r="A820" t="str">
            <v>PUBLIC UTILITIES COMMISSION OF THE TOWN OF MASSEY</v>
          </cell>
          <cell r="B820" t="str">
            <v>ESPANOLA REGIONAL HYDRO DISTRIBUTION CORPORATION</v>
          </cell>
          <cell r="D820">
            <v>-10397</v>
          </cell>
        </row>
        <row r="821">
          <cell r="A821" t="str">
            <v>PUBLIC UTILITIES COMMISSION OF THE TOWN OF MEAFORD</v>
          </cell>
          <cell r="B821" t="str">
            <v>HYDRO ONE NETWORKS INC.</v>
          </cell>
          <cell r="D821">
            <v>-107901</v>
          </cell>
        </row>
        <row r="822">
          <cell r="A822" t="str">
            <v>PUBLIC UTILITIES COMMISSION OF THE TOWN OF MITCHELL</v>
          </cell>
          <cell r="B822" t="str">
            <v>ERIE THAMES POWERLINES CORPORATION</v>
          </cell>
          <cell r="D822">
            <v>-48613</v>
          </cell>
        </row>
        <row r="823">
          <cell r="A823" t="str">
            <v>PUBLIC UTILITIES COMMISSION OF THE TOWN OF MOUNT FOREST</v>
          </cell>
          <cell r="B823" t="str">
            <v>WELLINGTON NORTH POWER INC.</v>
          </cell>
          <cell r="D823">
            <v>-26398</v>
          </cell>
        </row>
        <row r="824">
          <cell r="A824" t="str">
            <v>PUBLIC UTILITIES COMMISSION OF THE TOWN OF PALMERSTON</v>
          </cell>
          <cell r="B824" t="str">
            <v>WESTARIO POWER INC.</v>
          </cell>
          <cell r="D824">
            <v>-30315</v>
          </cell>
        </row>
        <row r="825">
          <cell r="A825" t="str">
            <v>PUBLIC UTILITIES COMMISSION OF THE TOWN OF PARIS</v>
          </cell>
          <cell r="B825" t="str">
            <v>BRANT COUNTY POWER INC.</v>
          </cell>
          <cell r="D825">
            <v>-262478</v>
          </cell>
        </row>
        <row r="826">
          <cell r="A826" t="str">
            <v>PUBLIC UTILITIES COMMISSION OF THE TOWN OF PICTON</v>
          </cell>
          <cell r="B826" t="str">
            <v>HYDRO ONE NETWORKS INC.</v>
          </cell>
          <cell r="D826">
            <v>-23971</v>
          </cell>
        </row>
        <row r="827">
          <cell r="A827" t="str">
            <v>PUBLIC UTILITIES COMMISSION OF THE TOWN OF RIDGETOWN</v>
          </cell>
          <cell r="B827" t="str">
            <v>CHATHAM-KENT HYDRO INC.</v>
          </cell>
          <cell r="D827">
            <v>-35371</v>
          </cell>
        </row>
        <row r="828">
          <cell r="A828" t="str">
            <v>PUBLIC UTILITIES COMMISSION OF THE TOWN OF SOUTHAMPTON</v>
          </cell>
          <cell r="B828" t="str">
            <v>WESTARIO POWER INC.</v>
          </cell>
          <cell r="D828">
            <v>-66730</v>
          </cell>
        </row>
        <row r="829">
          <cell r="A829" t="str">
            <v>PUBLIC UTILITIES COMMISSION OF THE TOWN OF TECUMSEH</v>
          </cell>
          <cell r="B829" t="str">
            <v>ESSEX POWERLINES CORPORATION</v>
          </cell>
          <cell r="D829">
            <v>-868582</v>
          </cell>
        </row>
        <row r="830">
          <cell r="A830" t="str">
            <v>PUBLIC UTILITIES COMMISSION OF THE TOWN OF TILBURY</v>
          </cell>
          <cell r="B830" t="str">
            <v>CHATHAM-KENT HYDRO INC.</v>
          </cell>
          <cell r="D830">
            <v>-90846</v>
          </cell>
        </row>
        <row r="831">
          <cell r="A831" t="str">
            <v>PUBLIC UTILITIES COMMISSION OF THE TOWN OF WESTMINSTER</v>
          </cell>
          <cell r="B831" t="str">
            <v>LONDON HYDRO INC.</v>
          </cell>
          <cell r="D831">
            <v>-290502</v>
          </cell>
        </row>
        <row r="832">
          <cell r="A832" t="str">
            <v>PUBLIC UTILITIES COMMISSION OF THE VILLAGE OF ARTHUR</v>
          </cell>
          <cell r="B832" t="str">
            <v>WELLINGTON NORTH POWER INC.</v>
          </cell>
          <cell r="D832">
            <v>-7242</v>
          </cell>
        </row>
        <row r="833">
          <cell r="A833" t="str">
            <v>PUBLIC UTILITIES COMMISSION OF THE VILLAGE OF BELMONT</v>
          </cell>
          <cell r="B833" t="str">
            <v>ERIE THAMES POWERLINES CORPORATION</v>
          </cell>
          <cell r="D833">
            <v>-133842</v>
          </cell>
        </row>
        <row r="834">
          <cell r="A834" t="str">
            <v>PUBLIC UTILITIES COMMISSION OF THE VILLAGE OF LANCASTER</v>
          </cell>
          <cell r="B834" t="str">
            <v>HYDRO ONE NETWORKS INC.</v>
          </cell>
          <cell r="D834">
            <v>-27168</v>
          </cell>
        </row>
        <row r="835">
          <cell r="A835" t="str">
            <v>PUBLIC UTILITIES COMMISSION OF THE VILLAGE OF PORT MCNICOLL</v>
          </cell>
          <cell r="B835" t="str">
            <v>NEWMARKET-TAY POWER DISTRIBUTION LTD.</v>
          </cell>
          <cell r="D835">
            <v>-7421</v>
          </cell>
        </row>
        <row r="836">
          <cell r="A836" t="str">
            <v>PUBLIC UTILITIES COMMISSION OF THE VILLAGE OF PORT STANLEY</v>
          </cell>
          <cell r="B836" t="str">
            <v>ERIE THAMES POWERLINES CORPORATION</v>
          </cell>
          <cell r="D836">
            <v>-4706</v>
          </cell>
        </row>
        <row r="837">
          <cell r="A837" t="str">
            <v>PUBLIC UTILITIES COMMISSION OF THE VILLAGE OF THAMESVILLE</v>
          </cell>
          <cell r="B837" t="str">
            <v>CHATHAM-KENT HYDRO INC.</v>
          </cell>
          <cell r="D837">
            <v>-4713</v>
          </cell>
        </row>
        <row r="838">
          <cell r="A838" t="str">
            <v>PUBLIC UTILITIES COMMISSION OF THE VILLAGE OF WESTPORT</v>
          </cell>
          <cell r="B838" t="str">
            <v>RIDEAU ST. LAWRENCE DISTRIBUTION INC.</v>
          </cell>
          <cell r="D838">
            <v>-564</v>
          </cell>
        </row>
        <row r="839">
          <cell r="A839" t="str">
            <v>PUBLIC UTILITIES COMMISSION OF THE VILLAGE OF WHEATLEY</v>
          </cell>
          <cell r="B839" t="str">
            <v>CHATHAM-KENT HYDRO INC.</v>
          </cell>
          <cell r="D839">
            <v>-9927</v>
          </cell>
        </row>
        <row r="840">
          <cell r="A840" t="str">
            <v>PUBLIC UTILITY COMMISSION OF THE VILLAGE OF WEST LORNE</v>
          </cell>
          <cell r="B840" t="str">
            <v>HYDRO ONE NETWORKS INC.</v>
          </cell>
          <cell r="D840">
            <v>-21813</v>
          </cell>
        </row>
        <row r="841">
          <cell r="A841" t="str">
            <v>PUBLIC UTILITY COMMISSION OF TOWN OF PERTH</v>
          </cell>
          <cell r="B841" t="str">
            <v>HYDRO ONE NETWORKS INC.</v>
          </cell>
          <cell r="D841">
            <v>-102809</v>
          </cell>
        </row>
        <row r="842">
          <cell r="A842" t="str">
            <v>RAINY RIVER PUBLIC UTILITIES COMMISSION</v>
          </cell>
          <cell r="B842" t="str">
            <v>HYDRO ONE NETWORKS INC.</v>
          </cell>
          <cell r="D842">
            <v>-21851</v>
          </cell>
        </row>
        <row r="843">
          <cell r="A843" t="str">
            <v>RED ROCK HYDRO</v>
          </cell>
          <cell r="B843" t="str">
            <v>HYDRO ONE NETWORKS INC.</v>
          </cell>
          <cell r="D843">
            <v>-9068</v>
          </cell>
        </row>
        <row r="844">
          <cell r="A844" t="str">
            <v>RENFREW HYDRO INC.</v>
          </cell>
          <cell r="B844" t="str">
            <v>RENFREW HYDRO INC.</v>
          </cell>
          <cell r="D844">
            <v>-45216</v>
          </cell>
        </row>
        <row r="845">
          <cell r="A845" t="str">
            <v>RICHMOND HILL HYDRO INC.</v>
          </cell>
          <cell r="B845" t="str">
            <v>POWERSTREAM INC.</v>
          </cell>
          <cell r="D845">
            <v>-1379841</v>
          </cell>
        </row>
        <row r="846">
          <cell r="A846" t="str">
            <v>RIPLEY PUBLIC UTILITIES COMMISSION</v>
          </cell>
          <cell r="B846" t="str">
            <v>WESTARIO POWER INC.</v>
          </cell>
          <cell r="D846">
            <v>-17351</v>
          </cell>
        </row>
        <row r="847">
          <cell r="A847" t="str">
            <v>ROCKLAND HYDRO ELECTRIC COMMISSION</v>
          </cell>
          <cell r="B847" t="str">
            <v>HYDRO ONE NETWORKS INC.</v>
          </cell>
          <cell r="D847">
            <v>-137786</v>
          </cell>
        </row>
        <row r="848">
          <cell r="A848" t="str">
            <v>RODNEY PUBLIC UTILITIES COMMISSION</v>
          </cell>
          <cell r="B848" t="str">
            <v>HYDRO ONE NETWORKS INC.</v>
          </cell>
          <cell r="D848">
            <v>-5016</v>
          </cell>
        </row>
        <row r="849">
          <cell r="A849" t="str">
            <v>SCHREIBER HYDRO-ELECTRIC COMMISSION</v>
          </cell>
          <cell r="B849" t="str">
            <v>HYDRO ONE NETWORKS INC.</v>
          </cell>
          <cell r="D849">
            <v>-7023</v>
          </cell>
        </row>
        <row r="850">
          <cell r="A850" t="str">
            <v>SCUGOG HYDRO ELECTRIC CORPORATION</v>
          </cell>
          <cell r="B850" t="str">
            <v>VERIDIAN CONNECTIONS INC.</v>
          </cell>
          <cell r="D850">
            <v>-369615</v>
          </cell>
        </row>
        <row r="851">
          <cell r="A851" t="str">
            <v>SEAFORTH PUBLIC UTILITY COMMISSION</v>
          </cell>
          <cell r="B851" t="str">
            <v>FESTIVAL HYDRO INC.</v>
          </cell>
          <cell r="D851">
            <v>-20125</v>
          </cell>
        </row>
        <row r="852">
          <cell r="A852" t="str">
            <v>SEVERN HYDRO-ELECTRIC SYSTEM</v>
          </cell>
          <cell r="B852" t="str">
            <v>HYDRO ONE NETWORKS INC.</v>
          </cell>
          <cell r="D852">
            <v>-15706</v>
          </cell>
        </row>
        <row r="853">
          <cell r="A853" t="str">
            <v>SIMCOE HYDRO-ELECTRIC COMMISSION</v>
          </cell>
          <cell r="B853" t="str">
            <v>NORFOLK POWER DISTRIBUTION INC.</v>
          </cell>
          <cell r="D853">
            <v>-305797</v>
          </cell>
        </row>
        <row r="854">
          <cell r="A854" t="str">
            <v>SIOUX LOOKOUT HYDRO INC.</v>
          </cell>
          <cell r="B854" t="str">
            <v>SIOUX LOOKOUT HYDRO INC.</v>
          </cell>
          <cell r="D854">
            <v>-34147</v>
          </cell>
        </row>
        <row r="855">
          <cell r="A855" t="str">
            <v>SMITHS FALLS HYDRO ELECTRIC COMMISSION</v>
          </cell>
          <cell r="B855" t="str">
            <v>HYDRO ONE NETWORKS INC.</v>
          </cell>
          <cell r="D855">
            <v>-30355</v>
          </cell>
        </row>
        <row r="856">
          <cell r="A856" t="str">
            <v>SOUTH RIVER PUBLIC UTILITIES COMMISSION</v>
          </cell>
          <cell r="B856" t="str">
            <v>HYDRO ONE NETWORKS INC.</v>
          </cell>
          <cell r="D856">
            <v>-7367</v>
          </cell>
        </row>
        <row r="857">
          <cell r="A857" t="str">
            <v>SOUTH-WEST OXFORD PUBLIC UTILITIES COMMISSION</v>
          </cell>
          <cell r="B857" t="str">
            <v>ERIE THAMES POWERLINES CORPORATION</v>
          </cell>
          <cell r="D857">
            <v>-2699</v>
          </cell>
        </row>
        <row r="858">
          <cell r="A858" t="str">
            <v>ST. CATHARINES HYDRO UTILITY SERVICES INC.</v>
          </cell>
          <cell r="B858" t="str">
            <v>HORIZON UTILITIES CORPORATION</v>
          </cell>
          <cell r="D858">
            <v>-2312521</v>
          </cell>
        </row>
        <row r="859">
          <cell r="A859" t="str">
            <v>ST. MARY'S PUBLIC UTILITIES COMMISSION</v>
          </cell>
          <cell r="B859" t="str">
            <v>FESTIVAL HYDRO INC.</v>
          </cell>
          <cell r="D859">
            <v>-98097</v>
          </cell>
        </row>
        <row r="860">
          <cell r="A860" t="str">
            <v>ST. THOMAS ENERGY INC.</v>
          </cell>
          <cell r="B860" t="str">
            <v>ST. THOMAS ENERGY INC.</v>
          </cell>
          <cell r="D860">
            <v>-240213</v>
          </cell>
        </row>
        <row r="861">
          <cell r="A861" t="str">
            <v>STIRLING-RAWDON PUBLIC UTILITIES COMMISSION</v>
          </cell>
          <cell r="B861" t="str">
            <v>HYDRO ONE NETWORKS INC.</v>
          </cell>
          <cell r="D861">
            <v>-8927</v>
          </cell>
        </row>
        <row r="862">
          <cell r="A862" t="str">
            <v>STONEY CREEK HYDRO-ELECTRIC COMMISSION</v>
          </cell>
          <cell r="B862" t="str">
            <v>HORIZON UTILITIES CORPORATION</v>
          </cell>
          <cell r="D862">
            <v>-39287</v>
          </cell>
        </row>
        <row r="863">
          <cell r="A863" t="str">
            <v>STRATFORD PUBLIC UTILITY COMMISSION</v>
          </cell>
          <cell r="B863" t="str">
            <v>FESTIVAL HYDRO INC.</v>
          </cell>
          <cell r="D863">
            <v>-768620</v>
          </cell>
        </row>
        <row r="864">
          <cell r="A864" t="str">
            <v>SUNDRIDGE HYDRO ELECTRIC SYSTEM</v>
          </cell>
          <cell r="B864" t="str">
            <v>LAKELAND POWER DISTRIBUTION LTD.</v>
          </cell>
          <cell r="D864">
            <v>-50123</v>
          </cell>
        </row>
        <row r="865">
          <cell r="A865" t="str">
            <v>TARA HYDRO-ELECTRIC SYSTEM</v>
          </cell>
          <cell r="B865" t="str">
            <v>HYDRO ONE NETWORKS INC.</v>
          </cell>
          <cell r="D865">
            <v>-5476</v>
          </cell>
        </row>
        <row r="866">
          <cell r="A866" t="str">
            <v>TEESWATER HYDRO-ELECTRIC COMMISSION</v>
          </cell>
          <cell r="B866" t="str">
            <v>WESTARIO POWER INC.</v>
          </cell>
          <cell r="D866">
            <v>-34494</v>
          </cell>
        </row>
        <row r="867">
          <cell r="A867" t="str">
            <v>TERRACE BAY SUPERIOR WIRES INC.</v>
          </cell>
          <cell r="B867" t="str">
            <v>HYDRO ONE NETWORKS INC.</v>
          </cell>
          <cell r="D867">
            <v>-100996</v>
          </cell>
        </row>
        <row r="868">
          <cell r="A868" t="str">
            <v>THE HYDRO ELECTRIC COMMISSION OF THE TOWN OF CARLETON PLACE</v>
          </cell>
          <cell r="B868" t="str">
            <v>HYDRO ONE NETWORKS INC.</v>
          </cell>
          <cell r="D868">
            <v>-67511</v>
          </cell>
        </row>
        <row r="869">
          <cell r="A869" t="str">
            <v>THE HYDRO ELECTRIC COMMISSION OF THE TOWN OF SHELBURNE</v>
          </cell>
          <cell r="B869" t="str">
            <v>HYDRO ONE NETWORKS INC.</v>
          </cell>
          <cell r="D869">
            <v>-69722</v>
          </cell>
        </row>
        <row r="870">
          <cell r="A870" t="str">
            <v>THE HYDRO ELECTRIC COMMISSION OF THE TOWNSHIP OF WARWICK</v>
          </cell>
          <cell r="B870" t="str">
            <v>BLUEWATER POWER DISTRIBUTION CORPORATION</v>
          </cell>
          <cell r="D870">
            <v>-39551</v>
          </cell>
        </row>
        <row r="871">
          <cell r="A871" t="str">
            <v>THE HYDRO-ELECTRIC COMMISSION FOR THE TOWN OF EXETER</v>
          </cell>
          <cell r="B871" t="str">
            <v>HYDRO ONE NETWORKS INC.</v>
          </cell>
          <cell r="D871">
            <v>-87426</v>
          </cell>
        </row>
        <row r="872">
          <cell r="A872" t="str">
            <v>THE HYDRO-ELECTRIC COMMISSION OF THE CITY OF GLOUCESTER</v>
          </cell>
          <cell r="B872" t="str">
            <v>HYDRO OTTAWA LIMITED</v>
          </cell>
          <cell r="D872">
            <v>-5716466</v>
          </cell>
        </row>
        <row r="873">
          <cell r="A873" t="str">
            <v>THE HYDRO-ELECTRIC COMMISSION OF THE TOWN OF PENETANGUISHENE</v>
          </cell>
          <cell r="B873" t="str">
            <v>POWERSTREAM INC.</v>
          </cell>
          <cell r="D873">
            <v>-213396</v>
          </cell>
        </row>
        <row r="874">
          <cell r="A874" t="str">
            <v>THE PUBLIC UTILITIES COMMISSION FOR THE TOWN OF BANCROFT</v>
          </cell>
          <cell r="B874" t="str">
            <v>HYDRO ONE NETWORKS INC.</v>
          </cell>
          <cell r="D874">
            <v>-57504</v>
          </cell>
        </row>
        <row r="875">
          <cell r="A875" t="str">
            <v>THE PUBLIC UTILITIES COMMISSION OF THE TOWN OF COLLINGWOOD</v>
          </cell>
          <cell r="B875" t="str">
            <v>COLLUS POWER CORP.</v>
          </cell>
          <cell r="D875">
            <v>-338454</v>
          </cell>
        </row>
        <row r="876">
          <cell r="A876" t="str">
            <v>THE PUBLIC UTILITIES COMMISSION OF THE TOWN OF KAPUSKASING</v>
          </cell>
          <cell r="B876" t="str">
            <v>NORTHERN ONTARIO WIRES INC.</v>
          </cell>
          <cell r="D876">
            <v>-28610</v>
          </cell>
        </row>
        <row r="877">
          <cell r="A877" t="str">
            <v>THE PUBLIC UTILITIES COMMISSION OF THE TOWN OF PETROLIA</v>
          </cell>
          <cell r="B877" t="str">
            <v>BLUEWATER POWER DISTRIBUTION CORPORATION</v>
          </cell>
          <cell r="D877">
            <v>-69367</v>
          </cell>
        </row>
        <row r="878">
          <cell r="A878" t="str">
            <v>THE PUBLIC UTILITIES COMMISSION OF THE VILLAGE OF EGANVILLE</v>
          </cell>
          <cell r="B878" t="str">
            <v>HYDRO ONE NETWORKS INC.</v>
          </cell>
          <cell r="D878">
            <v>-11994</v>
          </cell>
        </row>
        <row r="879">
          <cell r="A879" t="str">
            <v>THE PUBLIC UTILITIES COMMISSION OF THE VILLAGE OF POINT EDWARD</v>
          </cell>
          <cell r="B879" t="str">
            <v>BLUEWATER POWER DISTRIBUTION CORPORATION</v>
          </cell>
          <cell r="D879">
            <v>-3856</v>
          </cell>
        </row>
        <row r="880">
          <cell r="A880" t="str">
            <v>THE VILLAGE OF OMEMEE HYDRO-ELECTRIC COMMISSION</v>
          </cell>
          <cell r="B880" t="str">
            <v>HYDRO ONE NETWORKS INC.</v>
          </cell>
          <cell r="D880">
            <v>-20017</v>
          </cell>
        </row>
        <row r="881">
          <cell r="A881" t="str">
            <v>THEDFORD HYDRO ELECTRIC COMMISSION</v>
          </cell>
          <cell r="B881" t="str">
            <v>HYDRO ONE NETWORKS INC.</v>
          </cell>
          <cell r="D881">
            <v>-13800</v>
          </cell>
        </row>
        <row r="882">
          <cell r="A882" t="str">
            <v>THORNDALE HYDRO ELECTRIC COMMISSION</v>
          </cell>
          <cell r="B882" t="str">
            <v>HYDRO ONE NETWORKS INC.</v>
          </cell>
          <cell r="D882">
            <v>-2064</v>
          </cell>
        </row>
        <row r="883">
          <cell r="A883" t="str">
            <v>THOROLD HYDRO CORPORATION</v>
          </cell>
          <cell r="B883" t="str">
            <v>HYDRO ONE NETWORKS INC.</v>
          </cell>
          <cell r="D883">
            <v>-29789</v>
          </cell>
        </row>
        <row r="884">
          <cell r="A884" t="str">
            <v>THUNDER BAY HYDRO ELECTRICITY DISTRIBUTION INC.</v>
          </cell>
          <cell r="B884" t="str">
            <v>THUNDER BAY HYDRO ELECTRICITY DISTRIBUTION INC.</v>
          </cell>
          <cell r="D884">
            <v>-4646255</v>
          </cell>
        </row>
        <row r="885">
          <cell r="A885" t="str">
            <v>TILLSONBURG HYDRO INC.</v>
          </cell>
          <cell r="B885" t="str">
            <v>TILLSONBURG HYDRO INC.</v>
          </cell>
          <cell r="D885">
            <v>-371406</v>
          </cell>
        </row>
        <row r="886">
          <cell r="A886" t="str">
            <v>TOWNSHIP OF MCGARRY HYDRO SYSTEM</v>
          </cell>
          <cell r="B886" t="str">
            <v>HYDRO ONE NETWORKS INC.</v>
          </cell>
          <cell r="D886">
            <v>-6273</v>
          </cell>
        </row>
        <row r="887">
          <cell r="A887" t="str">
            <v>TOWNSHIP OF NORTH DORCHESTER HYDRO</v>
          </cell>
          <cell r="B887" t="str">
            <v>HYDRO ONE NETWORKS INC.</v>
          </cell>
          <cell r="D887">
            <v>-48671</v>
          </cell>
        </row>
        <row r="888">
          <cell r="A888" t="str">
            <v>TWEED HYDRO ELECTRIC COMMISSION</v>
          </cell>
          <cell r="B888" t="str">
            <v>HYDRO ONE NETWORKS INC.</v>
          </cell>
          <cell r="D888">
            <v>-21650</v>
          </cell>
        </row>
        <row r="889">
          <cell r="A889" t="str">
            <v>UXBRIDGE HYDRO ELECTRIC COMMISSION</v>
          </cell>
          <cell r="B889" t="str">
            <v>VERIDIAN CONNECTIONS INC.</v>
          </cell>
          <cell r="D889">
            <v>-15283</v>
          </cell>
        </row>
        <row r="890">
          <cell r="A890" t="str">
            <v>VILLAGE OF BARRY'S BAY HYDRO SYSTEM</v>
          </cell>
          <cell r="B890" t="str">
            <v>HYDRO ONE NETWORKS INC.</v>
          </cell>
          <cell r="D890">
            <v>-3903</v>
          </cell>
        </row>
        <row r="891">
          <cell r="A891" t="str">
            <v>VILLAGE OF BLOOMFIELD HYDRO SYSTEM</v>
          </cell>
          <cell r="B891" t="str">
            <v>HYDRO ONE NETWORKS INC.</v>
          </cell>
          <cell r="D891">
            <v>-153</v>
          </cell>
        </row>
        <row r="892">
          <cell r="A892" t="str">
            <v>VILLAGE OF CARDINAL HYDRO SYSTEM</v>
          </cell>
          <cell r="B892" t="str">
            <v>RIDEAU ST. LAWRENCE DISTRIBUTION INC.</v>
          </cell>
          <cell r="D892">
            <v>-1018</v>
          </cell>
        </row>
        <row r="893">
          <cell r="A893" t="str">
            <v>VILLAGE OF CHESTERVILLE HYDRO SYSTEM</v>
          </cell>
          <cell r="B893" t="str">
            <v>HYDRO ONE NETWORKS INC.</v>
          </cell>
          <cell r="D893">
            <v>-7189</v>
          </cell>
        </row>
        <row r="894">
          <cell r="A894" t="str">
            <v>VILLAGE OF CREEMORE HYDRO SYSTEM</v>
          </cell>
          <cell r="B894" t="str">
            <v>COLLUS POWER CORP.</v>
          </cell>
          <cell r="D894">
            <v>-73</v>
          </cell>
        </row>
        <row r="895">
          <cell r="A895" t="str">
            <v>VILLAGE OF ERIEAU HYDRO SYSTEM</v>
          </cell>
          <cell r="B895" t="str">
            <v>CHATHAM-KENT HYDRO INC.</v>
          </cell>
          <cell r="D895">
            <v>-1633</v>
          </cell>
        </row>
        <row r="896">
          <cell r="A896" t="str">
            <v>VILLAGE OF FLESHERTON HYDRO SYSTEM</v>
          </cell>
          <cell r="B896" t="str">
            <v>HYDRO ONE NETWORKS INC.</v>
          </cell>
          <cell r="D896">
            <v>-6944</v>
          </cell>
        </row>
        <row r="897">
          <cell r="A897" t="str">
            <v>VILLAGE OF IROQUOIS HYDRO SYSTEM</v>
          </cell>
          <cell r="B897" t="str">
            <v>RIDEAU ST. LAWRENCE DISTRIBUTION INC.</v>
          </cell>
          <cell r="D897">
            <v>-127553</v>
          </cell>
        </row>
        <row r="898">
          <cell r="A898" t="str">
            <v>VILLAGE OF LUCKNOW HYDRO SYSTEM</v>
          </cell>
          <cell r="B898" t="str">
            <v>WESTARIO POWER INC.</v>
          </cell>
          <cell r="D898">
            <v>-37471</v>
          </cell>
        </row>
        <row r="899">
          <cell r="A899" t="str">
            <v>VILLAGE OF MAXVILLE HYDRO SYSTEM</v>
          </cell>
          <cell r="B899" t="str">
            <v>HYDRO ONE NETWORKS INC.</v>
          </cell>
          <cell r="D899">
            <v>-9847</v>
          </cell>
        </row>
        <row r="900">
          <cell r="A900" t="str">
            <v>WALKERTON PUBLIC UTILITIES COMMISSION</v>
          </cell>
          <cell r="B900" t="str">
            <v>WESTARIO POWER INC.</v>
          </cell>
          <cell r="D900">
            <v>-30508</v>
          </cell>
        </row>
        <row r="901">
          <cell r="A901" t="str">
            <v>WARDSVILLE HYDRO ELECTRIC COMMISSION</v>
          </cell>
          <cell r="B901" t="str">
            <v>HYDRO ONE NETWORKS INC.</v>
          </cell>
          <cell r="D901">
            <v>-3384</v>
          </cell>
        </row>
        <row r="902">
          <cell r="A902" t="str">
            <v>WARKWORTH HYDRO ELECTRIC COMMISSION</v>
          </cell>
          <cell r="B902" t="str">
            <v>HYDRO ONE NETWORKS INC.</v>
          </cell>
          <cell r="D902">
            <v>-24604</v>
          </cell>
        </row>
        <row r="903">
          <cell r="A903" t="str">
            <v>WATERLOO NORTH HYDRO INC.</v>
          </cell>
          <cell r="B903" t="str">
            <v>WATERLOO NORTH HYDRO INC.</v>
          </cell>
          <cell r="D903">
            <v>-2339718</v>
          </cell>
        </row>
        <row r="904">
          <cell r="A904" t="str">
            <v>WAUBAUSHENE PUBLIC UTILITIES COMMISSION</v>
          </cell>
          <cell r="B904" t="str">
            <v>NEWMARKET-TAY POWER DISTRIBUTION LTD.</v>
          </cell>
          <cell r="D904">
            <v>-26</v>
          </cell>
        </row>
        <row r="905">
          <cell r="A905" t="str">
            <v>WELLAND HYDRO-ELECTRIC SYSTEM CORP.</v>
          </cell>
          <cell r="B905" t="str">
            <v>WELLAND HYDRO-ELECTRIC SYSTEM CORP.</v>
          </cell>
          <cell r="D905">
            <v>-1064408</v>
          </cell>
        </row>
        <row r="906">
          <cell r="A906" t="str">
            <v>WELLINGTON ELECTRIC DISTRIBUTION COMPANY INC.</v>
          </cell>
          <cell r="B906" t="str">
            <v>GUELPH HYDRO ELECTRIC SYSTEMS INC.</v>
          </cell>
          <cell r="D906">
            <v>-22235</v>
          </cell>
        </row>
        <row r="907">
          <cell r="A907" t="str">
            <v>WEST LINCOLN HYDRO ELECTRIC COMMISSION</v>
          </cell>
          <cell r="B907" t="str">
            <v>NIAGARA PENINSULA ENERGY INC.</v>
          </cell>
          <cell r="D907">
            <v>-45607</v>
          </cell>
        </row>
        <row r="908">
          <cell r="A908" t="str">
            <v>WHITBY HYDRO ELECTRIC CORPORATION</v>
          </cell>
          <cell r="B908" t="str">
            <v>WHITBY HYDRO ELECTRIC CORPORATION</v>
          </cell>
          <cell r="D908">
            <v>-2799307</v>
          </cell>
        </row>
        <row r="909">
          <cell r="A909" t="str">
            <v>WHITCHURCH STOUFFVILLE HYDRO ELECTRIC COMMISSION</v>
          </cell>
          <cell r="B909" t="str">
            <v>HYDRO ONE NETWORKS INC.</v>
          </cell>
          <cell r="D909">
            <v>-469971</v>
          </cell>
        </row>
        <row r="910">
          <cell r="A910" t="str">
            <v>WINCHESTER HYDRO COMMISSION</v>
          </cell>
          <cell r="B910" t="str">
            <v>HYDRO ONE NETWORKS INC.</v>
          </cell>
          <cell r="D910">
            <v>-4100</v>
          </cell>
        </row>
        <row r="911">
          <cell r="A911" t="str">
            <v>WINDSOR UTILITIES COMMISSION</v>
          </cell>
          <cell r="B911" t="str">
            <v>ENWIN UTILITIES LTD.</v>
          </cell>
          <cell r="D911">
            <v>-1547949</v>
          </cell>
        </row>
        <row r="912">
          <cell r="A912" t="str">
            <v>WINGHAM PUBLIC UTILITIES COMMISSION</v>
          </cell>
          <cell r="B912" t="str">
            <v>WESTARIO POWER INC.</v>
          </cell>
          <cell r="D912">
            <v>-79392</v>
          </cell>
        </row>
        <row r="913">
          <cell r="A913" t="str">
            <v>WOODSTOCK HYDRO SERVICES INC.</v>
          </cell>
          <cell r="B913" t="str">
            <v>WOODSTOCK HYDRO SERVICES INC.</v>
          </cell>
          <cell r="D913">
            <v>-428497</v>
          </cell>
        </row>
        <row r="914">
          <cell r="A914" t="str">
            <v>WOODVILLE HYDRO-ELECTRIC SYSTEM</v>
          </cell>
          <cell r="B914" t="str">
            <v>HYDRO ONE NETWORKS INC.</v>
          </cell>
          <cell r="D914">
            <v>-28164</v>
          </cell>
        </row>
        <row r="915">
          <cell r="A915" t="str">
            <v>WYOMING HYDRO ELECTRIC COMMISSION</v>
          </cell>
          <cell r="B915" t="str">
            <v>HYDRO ONE NETWORKS INC.</v>
          </cell>
          <cell r="D915">
            <v>-20134</v>
          </cell>
        </row>
        <row r="916">
          <cell r="A916" t="str">
            <v>ZORRA ELECTRIC SUPPLY AUTHORITY</v>
          </cell>
          <cell r="B916" t="str">
            <v>ERIE THAMES POWERLINES CORPORATION</v>
          </cell>
          <cell r="D916">
            <v>-46988</v>
          </cell>
        </row>
        <row r="917">
          <cell r="A917" t="str">
            <v>ZURICH HYDRO ELECTRIC COMMISSION</v>
          </cell>
          <cell r="B917" t="str">
            <v>FESTIVAL HYDRO INC.</v>
          </cell>
          <cell r="D917">
            <v>-12515</v>
          </cell>
        </row>
        <row r="922">
          <cell r="A922" t="str">
            <v>AILSA CRAIG HYDRO ELECTRIC SYSTEM</v>
          </cell>
          <cell r="B922" t="str">
            <v>HYDRO ONE NETWORKS INC.</v>
          </cell>
          <cell r="D922">
            <v>-11297</v>
          </cell>
        </row>
        <row r="923">
          <cell r="A923" t="str">
            <v>AJAX HYDRO-ELECTRIC COMMISSION</v>
          </cell>
          <cell r="B923" t="str">
            <v>VERIDIAN CONNECTIONS INC.</v>
          </cell>
          <cell r="D923">
            <v>-1214160</v>
          </cell>
        </row>
        <row r="924">
          <cell r="A924" t="str">
            <v>ALVINSTON PUBLIC UTILITIES COMMISSION</v>
          </cell>
          <cell r="B924" t="str">
            <v>BLUEWATER POWER DISTRIBUTION CORPORATION</v>
          </cell>
          <cell r="D924">
            <v>-13792</v>
          </cell>
        </row>
        <row r="925">
          <cell r="A925" t="str">
            <v>ANCASTER HYDRO-ELECTRIC COMMISSION</v>
          </cell>
          <cell r="B925" t="str">
            <v>HORIZON UTILITIES CORPORATION</v>
          </cell>
          <cell r="D925">
            <v>-296080</v>
          </cell>
        </row>
        <row r="926">
          <cell r="A926" t="str">
            <v>ARKONA HYDRO ELECTRIC COMMISSION</v>
          </cell>
          <cell r="B926" t="str">
            <v>HYDRO ONE NETWORKS INC.</v>
          </cell>
          <cell r="D926">
            <v>-512</v>
          </cell>
        </row>
        <row r="927">
          <cell r="A927" t="str">
            <v>ARNPRIOR HYDRO ELECTRIC COMMISSION</v>
          </cell>
          <cell r="B927" t="str">
            <v>HYDRO ONE NETWORKS INC.</v>
          </cell>
          <cell r="D927">
            <v>-55356</v>
          </cell>
        </row>
        <row r="928">
          <cell r="A928" t="str">
            <v>ASPHODEL-NORWOOD DISTRIBUTION INCORPORATED</v>
          </cell>
          <cell r="B928" t="str">
            <v>PETERBOROUGH DISTRIBUTION INCORPORATED</v>
          </cell>
          <cell r="D928">
            <v>-56817</v>
          </cell>
        </row>
        <row r="929">
          <cell r="A929" t="str">
            <v>ATIKOKAN HYDRO INC.</v>
          </cell>
          <cell r="B929" t="str">
            <v>ATIKOKAN HYDRO INC.</v>
          </cell>
          <cell r="D929">
            <v>-138338</v>
          </cell>
        </row>
        <row r="930">
          <cell r="A930" t="str">
            <v>AURORA HYDRO CONNECTIONS LIMITED</v>
          </cell>
          <cell r="B930" t="str">
            <v>POWERSTREAM INC.</v>
          </cell>
          <cell r="D930">
            <v>-1064644</v>
          </cell>
        </row>
        <row r="931">
          <cell r="A931" t="str">
            <v>AYLMER PUBLIC UTILITIES COMMISSION</v>
          </cell>
          <cell r="B931" t="str">
            <v>ERIE THAMES POWERLINES CORPORATION</v>
          </cell>
          <cell r="D931">
            <v>-78534</v>
          </cell>
        </row>
        <row r="932">
          <cell r="A932" t="str">
            <v>BATH HYDRO</v>
          </cell>
          <cell r="B932" t="str">
            <v>HYDRO ONE NETWORKS INC.</v>
          </cell>
          <cell r="D932">
            <v>-14356</v>
          </cell>
        </row>
        <row r="933">
          <cell r="A933" t="str">
            <v>BEACHBURG HYDRO</v>
          </cell>
          <cell r="B933" t="str">
            <v>OTTAWA RIVER POWER CORPORATION</v>
          </cell>
          <cell r="D933">
            <v>-11615</v>
          </cell>
        </row>
        <row r="934">
          <cell r="A934" t="str">
            <v>BELLEVILLE ELECTRIC CORPORATION</v>
          </cell>
          <cell r="B934" t="str">
            <v>VERIDIAN CONNECTIONS INC.</v>
          </cell>
          <cell r="D934">
            <v>-257617</v>
          </cell>
        </row>
        <row r="935">
          <cell r="A935" t="str">
            <v>BLANDFORD-BLENHEIM PUBLIC UTILITIES COMMISSION</v>
          </cell>
          <cell r="B935" t="str">
            <v>HYDRO ONE NETWORKS INC.</v>
          </cell>
          <cell r="D935">
            <v>-8118</v>
          </cell>
        </row>
        <row r="936">
          <cell r="A936" t="str">
            <v>BLUE MOUNTAINS HYDRO SERVICES COMPANY INC.</v>
          </cell>
          <cell r="B936" t="str">
            <v>COLLUS POWER CORP.</v>
          </cell>
          <cell r="D936">
            <v>-61159</v>
          </cell>
        </row>
        <row r="937">
          <cell r="A937" t="str">
            <v>BLYTH HYDRO ELECTRIC COMMISSION</v>
          </cell>
          <cell r="B937" t="str">
            <v>HYDRO ONE NETWORKS INC.</v>
          </cell>
          <cell r="D937">
            <v>-21600</v>
          </cell>
        </row>
        <row r="938">
          <cell r="A938" t="str">
            <v>BOARD OF LIGHT &amp; HEAT COMM. OF THE CITY OF GUELPH</v>
          </cell>
          <cell r="B938" t="str">
            <v>GUELPH HYDRO ELECTRIC SYSTEMS INC.</v>
          </cell>
          <cell r="D938">
            <v>-3280287</v>
          </cell>
        </row>
        <row r="939">
          <cell r="A939" t="str">
            <v>BOBCAYGEON HYDRO ELECTRIC COMMISSION</v>
          </cell>
          <cell r="B939" t="str">
            <v>HYDRO ONE NETWORKS INC.</v>
          </cell>
          <cell r="D939">
            <v>-30357</v>
          </cell>
        </row>
        <row r="940">
          <cell r="A940" t="str">
            <v>BRADFORD WEST GWILLIMBURY PUBLIC UTILITIES COMMISSION</v>
          </cell>
          <cell r="B940" t="str">
            <v>POWERSTREAM INC.</v>
          </cell>
          <cell r="D940">
            <v>-482271</v>
          </cell>
        </row>
        <row r="941">
          <cell r="A941" t="str">
            <v>BRIGHTON DISTRIBUTION INC.</v>
          </cell>
          <cell r="B941" t="str">
            <v>HYDRO ONE NETWORKS INC.</v>
          </cell>
          <cell r="D941">
            <v>-84276</v>
          </cell>
        </row>
        <row r="942">
          <cell r="A942" t="str">
            <v>BROCK HYDRO-ELECTRIC COMMISSION</v>
          </cell>
          <cell r="B942" t="str">
            <v>VERIDIAN CONNECTIONS INC.</v>
          </cell>
          <cell r="D942">
            <v>-118719</v>
          </cell>
        </row>
        <row r="943">
          <cell r="A943" t="str">
            <v>BROCKVILLE UTILITIES INCORPORATED</v>
          </cell>
          <cell r="B943" t="str">
            <v>HYDRO ONE NETWORKS INC.</v>
          </cell>
          <cell r="D943">
            <v>-454703</v>
          </cell>
        </row>
        <row r="944">
          <cell r="A944" t="str">
            <v>BRUSSELS PUBLIC UTILITIES COMMISSION</v>
          </cell>
          <cell r="B944" t="str">
            <v>FESTIVAL HYDRO INC.</v>
          </cell>
          <cell r="D944">
            <v>-7778</v>
          </cell>
        </row>
        <row r="945">
          <cell r="A945" t="str">
            <v>BURK'S FALLS HYDRO ELECTRIC COMMISSION</v>
          </cell>
          <cell r="B945" t="str">
            <v>LAKELAND POWER DISTRIBUTION LTD.</v>
          </cell>
          <cell r="D945">
            <v>-42691</v>
          </cell>
        </row>
        <row r="946">
          <cell r="A946" t="str">
            <v>BURLINGTON HYDRO INC.</v>
          </cell>
          <cell r="B946" t="str">
            <v>BURLINGTON HYDRO INC.</v>
          </cell>
          <cell r="D946">
            <v>-4699681</v>
          </cell>
        </row>
        <row r="947">
          <cell r="A947" t="str">
            <v>CALEDON HYDRO CORPORATION</v>
          </cell>
          <cell r="B947" t="str">
            <v>HYDRO ONE NETWORKS INC.</v>
          </cell>
          <cell r="D947">
            <v>-1025158</v>
          </cell>
        </row>
        <row r="948">
          <cell r="A948" t="str">
            <v>CAMBRIDGE AND NORTH DUMFRIES HYDRO INC.</v>
          </cell>
          <cell r="B948" t="str">
            <v>CAMBRIDGE AND NORTH DUMFRIES HYDRO INC.</v>
          </cell>
          <cell r="D948">
            <v>-2213124</v>
          </cell>
        </row>
        <row r="949">
          <cell r="A949" t="str">
            <v>CAPREOL HYDRO ELECTRIC COMMISSION</v>
          </cell>
          <cell r="B949" t="str">
            <v>GREATER SUDBURY HYDRO INC.</v>
          </cell>
          <cell r="D949">
            <v>-158031</v>
          </cell>
        </row>
        <row r="950">
          <cell r="A950" t="str">
            <v>CASSELMAN HYDRO INC.</v>
          </cell>
          <cell r="B950" t="str">
            <v>HYDRO OTTAWA LIMITED</v>
          </cell>
          <cell r="D950">
            <v>-32757</v>
          </cell>
        </row>
        <row r="951">
          <cell r="A951" t="str">
            <v>CAVAN-MILLBROOK-NORTH MONAGHAN PUBLIC UTILITIES COMMISSION</v>
          </cell>
          <cell r="B951" t="str">
            <v>HYDRO ONE NETWORKS INC.</v>
          </cell>
          <cell r="D951">
            <v>-32841</v>
          </cell>
        </row>
        <row r="952">
          <cell r="A952" t="str">
            <v>CENTRE HASTINGS HYDRO ELECTRIC COMMISSION</v>
          </cell>
          <cell r="B952" t="str">
            <v>HYDRO ONE NETWORKS INC.</v>
          </cell>
          <cell r="D952">
            <v>-12753</v>
          </cell>
        </row>
        <row r="953">
          <cell r="A953" t="str">
            <v>CHALK RIVER HYDRO</v>
          </cell>
          <cell r="B953" t="str">
            <v>HYDRO ONE NETWORKS INC.</v>
          </cell>
          <cell r="D953">
            <v>-14160</v>
          </cell>
        </row>
        <row r="954">
          <cell r="A954" t="str">
            <v>CHAPLEAU PUBLIC UTILITIES CORPORATION</v>
          </cell>
          <cell r="B954" t="str">
            <v>CHAPLEAU PUBLIC UTILITIES CORPORATION</v>
          </cell>
          <cell r="D954">
            <v>-8179</v>
          </cell>
        </row>
        <row r="955">
          <cell r="A955" t="str">
            <v>CITY OF DRYDEN HYDRO ELECTRIC COMMISSION</v>
          </cell>
          <cell r="B955" t="str">
            <v>HYDRO ONE NETWORKS INC.</v>
          </cell>
          <cell r="D955">
            <v>-71382</v>
          </cell>
        </row>
        <row r="956">
          <cell r="A956" t="str">
            <v>CLARINGTON HYDRO-ELECTRIC COMMISSION</v>
          </cell>
          <cell r="B956" t="str">
            <v>VERIDIAN CONNECTIONS INC.</v>
          </cell>
          <cell r="D956">
            <v>-719052</v>
          </cell>
        </row>
        <row r="957">
          <cell r="A957" t="str">
            <v>CLINTON POWER CORPORATION</v>
          </cell>
          <cell r="B957" t="str">
            <v>ERIE THAMES POWERLINES CORPORATION</v>
          </cell>
          <cell r="D957">
            <v>-15123</v>
          </cell>
        </row>
        <row r="958">
          <cell r="A958" t="str">
            <v>COBDEN HYDRO</v>
          </cell>
          <cell r="B958" t="str">
            <v>HYDRO ONE NETWORKS INC.</v>
          </cell>
          <cell r="D958">
            <v>-7778</v>
          </cell>
        </row>
        <row r="959">
          <cell r="A959" t="str">
            <v>COLBORNE PUBLIC UTILITIES COMMISSION</v>
          </cell>
          <cell r="B959" t="str">
            <v>LAKEFRONT UTILITIES INC.</v>
          </cell>
          <cell r="D959">
            <v>-16834</v>
          </cell>
        </row>
        <row r="960">
          <cell r="A960" t="str">
            <v>COTTAM HYDRO-ELECTRIC SYSTEM</v>
          </cell>
          <cell r="B960" t="str">
            <v>E.L.K. ENERGY INC.</v>
          </cell>
          <cell r="D960">
            <v>-148231</v>
          </cell>
        </row>
        <row r="961">
          <cell r="A961" t="str">
            <v>DASHWOOD HYDRO-ELECTRIC SYSTEM</v>
          </cell>
          <cell r="B961" t="str">
            <v>FESTIVAL HYDRO INC.</v>
          </cell>
          <cell r="D961">
            <v>-129</v>
          </cell>
        </row>
        <row r="962">
          <cell r="A962" t="str">
            <v>DEEP RIVER HYDRO</v>
          </cell>
          <cell r="B962" t="str">
            <v>HYDRO ONE NETWORKS INC.</v>
          </cell>
          <cell r="D962">
            <v>-229875</v>
          </cell>
        </row>
        <row r="963">
          <cell r="A963" t="str">
            <v>DELHI HYDRO-ELECTRIC COMMISSION</v>
          </cell>
          <cell r="B963" t="str">
            <v>NORFOLK POWER DISTRIBUTION INC.</v>
          </cell>
          <cell r="D963">
            <v>-20713</v>
          </cell>
        </row>
        <row r="964">
          <cell r="A964" t="str">
            <v>DESERONTO PUBLIC UTILITIES COMMISSION</v>
          </cell>
          <cell r="B964" t="str">
            <v>HYDRO ONE NETWORKS INC.</v>
          </cell>
          <cell r="D964">
            <v>-7940</v>
          </cell>
        </row>
        <row r="965">
          <cell r="A965" t="str">
            <v>DRESDEN UTILITIES COMMISSION</v>
          </cell>
          <cell r="B965" t="str">
            <v>CHATHAM-KENT HYDRO INC.</v>
          </cell>
          <cell r="D965">
            <v>-33135</v>
          </cell>
        </row>
        <row r="966">
          <cell r="A966" t="str">
            <v>DUNDALK HYDRO ELECTRIC SYSTEM</v>
          </cell>
          <cell r="B966" t="str">
            <v>HYDRO ONE NETWORKS INC.</v>
          </cell>
          <cell r="D966">
            <v>-2020</v>
          </cell>
        </row>
        <row r="967">
          <cell r="A967" t="str">
            <v>DUNDAS HYDRO-ELECTRIC COMMISSION</v>
          </cell>
          <cell r="B967" t="str">
            <v>HORIZON UTILITIES CORPORATION</v>
          </cell>
          <cell r="D967">
            <v>-490989</v>
          </cell>
        </row>
        <row r="968">
          <cell r="A968" t="str">
            <v>DUNNVILLE HYDRO ELECTRIC COMMISSION</v>
          </cell>
          <cell r="B968" t="str">
            <v>HALDIMAND COUNTY HYDRO INC.</v>
          </cell>
          <cell r="D968">
            <v>-141195</v>
          </cell>
        </row>
        <row r="969">
          <cell r="A969" t="str">
            <v>DURHAM HYDRO ELECTRIC COMMISSION</v>
          </cell>
          <cell r="B969" t="str">
            <v>HYDRO ONE NETWORKS INC.</v>
          </cell>
          <cell r="D969">
            <v>-11586</v>
          </cell>
        </row>
        <row r="970">
          <cell r="A970" t="str">
            <v>DUTTON HYDRO LIMITED</v>
          </cell>
          <cell r="B970" t="str">
            <v>MIDDLESEX POWER DISTRIBUTION CORPORATION</v>
          </cell>
          <cell r="D970">
            <v>-4834</v>
          </cell>
        </row>
        <row r="971">
          <cell r="A971" t="str">
            <v>EAST ZORRA-TAVISTOCK PUBLIC UTILITY COMMISSION</v>
          </cell>
          <cell r="B971" t="str">
            <v>ERIE THAMES POWERLINES CORPORATION</v>
          </cell>
          <cell r="D971">
            <v>-38969</v>
          </cell>
        </row>
        <row r="972">
          <cell r="A972" t="str">
            <v>ELMWOOD HYDRO-ELECTRIC SYSTEM</v>
          </cell>
          <cell r="B972" t="str">
            <v>WESTARIO POWER INC.</v>
          </cell>
          <cell r="D972">
            <v>-234</v>
          </cell>
        </row>
        <row r="973">
          <cell r="A973" t="str">
            <v>EMBRUN COOPERATIVE HYDRO INC.</v>
          </cell>
          <cell r="B973" t="str">
            <v>COOPERATIVE HYDRO EMBRUN INC.</v>
          </cell>
          <cell r="D973">
            <v>-30195</v>
          </cell>
        </row>
        <row r="974">
          <cell r="A974" t="str">
            <v>ERIN HYDRO ELECTRIC COMMISSION</v>
          </cell>
          <cell r="B974" t="str">
            <v>HYDRO ONE NETWORKS INC.</v>
          </cell>
          <cell r="D974">
            <v>-228679</v>
          </cell>
        </row>
        <row r="975">
          <cell r="A975" t="str">
            <v>ESSEX HYDRO-ELECTRIC COMMISSION</v>
          </cell>
          <cell r="B975" t="str">
            <v>E.L.K. ENERGY INC.</v>
          </cell>
          <cell r="D975">
            <v>-199203</v>
          </cell>
        </row>
        <row r="976">
          <cell r="A976" t="str">
            <v>FENELON FALLS BOARD OF WATER, LIGHT AND POWER COMMISSIONERS</v>
          </cell>
          <cell r="B976" t="str">
            <v>HYDRO ONE NETWORKS INC.</v>
          </cell>
          <cell r="D976">
            <v>-14194</v>
          </cell>
        </row>
        <row r="977">
          <cell r="A977" t="str">
            <v>FLAMBOROUGH HYDRO ELECTRIC COMMISSION</v>
          </cell>
          <cell r="B977" t="str">
            <v>HORIZON UTILITIES CORPORATION</v>
          </cell>
          <cell r="D977">
            <v>-84589</v>
          </cell>
        </row>
        <row r="978">
          <cell r="A978" t="str">
            <v>FOREST PUBLIC UTILITIES COMMISSION</v>
          </cell>
          <cell r="B978" t="str">
            <v>HYDRO ONE NETWORKS INC.</v>
          </cell>
          <cell r="D978">
            <v>-14335</v>
          </cell>
        </row>
        <row r="979">
          <cell r="A979" t="str">
            <v>GEORGINA HYDRO ELECTRIC COMMISSION</v>
          </cell>
          <cell r="B979" t="str">
            <v>HYDRO ONE NETWORKS INC.</v>
          </cell>
          <cell r="D979">
            <v>-219735</v>
          </cell>
        </row>
        <row r="980">
          <cell r="A980" t="str">
            <v>GLENCOE PUBLIC UTILITIES COMMISSION</v>
          </cell>
          <cell r="B980" t="str">
            <v>HYDRO ONE NETWORKS INC.</v>
          </cell>
          <cell r="D980">
            <v>-31325</v>
          </cell>
        </row>
        <row r="981">
          <cell r="A981" t="str">
            <v>GOULBOURN HYDRO ELECTRIC COMMISSION</v>
          </cell>
          <cell r="B981" t="str">
            <v>HYDRO OTTAWA LIMITED</v>
          </cell>
          <cell r="D981">
            <v>-129459</v>
          </cell>
        </row>
        <row r="982">
          <cell r="A982" t="str">
            <v>GRAND BEND PUBLIC UTILITIES COMMISSION</v>
          </cell>
          <cell r="B982" t="str">
            <v>HYDRO ONE NETWORKS INC.</v>
          </cell>
          <cell r="D982">
            <v>-31267</v>
          </cell>
        </row>
        <row r="983">
          <cell r="A983" t="str">
            <v>GRAND VALLEY ENERGY INC.</v>
          </cell>
          <cell r="B983" t="str">
            <v>ORANGEVILLE HYDRO LIMITED</v>
          </cell>
          <cell r="D983">
            <v>-11046</v>
          </cell>
        </row>
        <row r="984">
          <cell r="A984" t="str">
            <v>GRAVENHURST HYDRO ELECTRIC INC.</v>
          </cell>
          <cell r="B984" t="str">
            <v>VERIDIAN CONNECTIONS INC.</v>
          </cell>
          <cell r="D984">
            <v>-71431</v>
          </cell>
        </row>
        <row r="985">
          <cell r="A985" t="str">
            <v>GRIMSBY POWER INCORPORATED</v>
          </cell>
          <cell r="B985" t="str">
            <v>GRIMSBY POWER INCORPORATED</v>
          </cell>
          <cell r="D985">
            <v>-107612</v>
          </cell>
        </row>
        <row r="986">
          <cell r="A986" t="str">
            <v>GUELPH/ERAMOSA HYDRO-ELECTRIC COMMISSION</v>
          </cell>
          <cell r="B986" t="str">
            <v>GUELPH HYDRO ELECTRIC SYSTEMS INC.</v>
          </cell>
          <cell r="D986">
            <v>-12633</v>
          </cell>
        </row>
        <row r="987">
          <cell r="A987" t="str">
            <v>HALDIMAND HYDRO-ELECTRIC COMMISSION</v>
          </cell>
          <cell r="B987" t="str">
            <v>HALDIMAND COUNTY HYDRO INC.</v>
          </cell>
          <cell r="D987">
            <v>-189717</v>
          </cell>
        </row>
        <row r="988">
          <cell r="A988" t="str">
            <v>HALTON HILLS HYDRO INC.</v>
          </cell>
          <cell r="B988" t="str">
            <v>HALTON HILLS HYDRO INC.</v>
          </cell>
          <cell r="D988">
            <v>-657710</v>
          </cell>
        </row>
        <row r="989">
          <cell r="A989" t="str">
            <v>HAMILTON HYDRO INC.</v>
          </cell>
          <cell r="B989" t="str">
            <v>HORIZON UTILITIES CORPORATION</v>
          </cell>
          <cell r="D989">
            <v>-1968216</v>
          </cell>
        </row>
        <row r="990">
          <cell r="A990" t="str">
            <v>HANOVER ELECTRIC SERVICES INC.</v>
          </cell>
          <cell r="B990" t="str">
            <v>WESTARIO POWER INC.</v>
          </cell>
          <cell r="D990">
            <v>-23479</v>
          </cell>
        </row>
        <row r="991">
          <cell r="A991" t="str">
            <v>HASTINGS PUBLIC UTILITIES</v>
          </cell>
          <cell r="B991" t="str">
            <v>HYDRO ONE NETWORKS INC.</v>
          </cell>
          <cell r="D991">
            <v>-2979</v>
          </cell>
        </row>
        <row r="992">
          <cell r="A992" t="str">
            <v>HAVELOCK-BELMONT-METHUEN HYDRO ELECTRIC COMMISSION</v>
          </cell>
          <cell r="B992" t="str">
            <v>HYDRO ONE NETWORKS INC.</v>
          </cell>
          <cell r="D992">
            <v>-13956</v>
          </cell>
        </row>
        <row r="993">
          <cell r="A993" t="str">
            <v>HEARST POWER DISTRIBUTION COMPANY LIMITED</v>
          </cell>
          <cell r="B993" t="str">
            <v>HEARST POWER DISTRIBUTION COMPANY LIMITED</v>
          </cell>
          <cell r="D993">
            <v>-78090</v>
          </cell>
        </row>
        <row r="994">
          <cell r="A994" t="str">
            <v>HENSALL PUBLIC UTILITIES COMMISSION</v>
          </cell>
          <cell r="B994" t="str">
            <v>FESTIVAL HYDRO INC.</v>
          </cell>
          <cell r="D994">
            <v>-13612</v>
          </cell>
        </row>
        <row r="995">
          <cell r="A995" t="str">
            <v>HOLSTEIN HYDRO ELECTRIC SYSTEM</v>
          </cell>
          <cell r="B995" t="str">
            <v>WELLINGTON NORTH POWER INC.</v>
          </cell>
          <cell r="D995">
            <v>-5000</v>
          </cell>
        </row>
        <row r="996">
          <cell r="A996" t="str">
            <v>HUNTSVILLE PUBLIC UTILITIES COMMISSION</v>
          </cell>
          <cell r="B996" t="str">
            <v>LAKELAND POWER DISTRIBUTION LTD.</v>
          </cell>
          <cell r="D996">
            <v>-27094</v>
          </cell>
        </row>
        <row r="997">
          <cell r="A997" t="str">
            <v>HYDRO ELECTRIC COMMISSION OF THE CORPORATION OF THE TOWNSHIP OF MIDDLESEX CENTRE</v>
          </cell>
          <cell r="B997" t="str">
            <v>HYDRO ONE NETWORKS INC.</v>
          </cell>
          <cell r="D997">
            <v>-4306</v>
          </cell>
        </row>
        <row r="998">
          <cell r="A998" t="str">
            <v>HYDRO ELECTRIC COMMISSION OF THE TOWN OF LEAMINGTON</v>
          </cell>
          <cell r="B998" t="str">
            <v>ESSEX POWERLINES CORPORATION</v>
          </cell>
          <cell r="D998">
            <v>-224853</v>
          </cell>
        </row>
        <row r="999">
          <cell r="A999" t="str">
            <v>HYDRO ELECTRIC COMMISSION OF THE TOWNSHIP OF SPRINGWATER</v>
          </cell>
          <cell r="B999" t="str">
            <v>HYDRO ONE NETWORKS INC.</v>
          </cell>
          <cell r="D999">
            <v>-4028</v>
          </cell>
        </row>
        <row r="1000">
          <cell r="A1000" t="str">
            <v>HYDRO HAWKESBURY INC.</v>
          </cell>
          <cell r="B1000" t="str">
            <v>HYDRO HAWKESBURY INC.</v>
          </cell>
          <cell r="D1000">
            <v>-55841</v>
          </cell>
        </row>
        <row r="1001">
          <cell r="A1001" t="str">
            <v>HYDRO MISSISSAUGA CORPORATION</v>
          </cell>
          <cell r="B1001" t="str">
            <v>ENERSOURCE HYDRO MISSISSAUGA INC.</v>
          </cell>
          <cell r="D1001">
            <v>-25023071</v>
          </cell>
        </row>
        <row r="1002">
          <cell r="A1002" t="str">
            <v>HYDRO ONE BRAMPTON NETWORKS INC.</v>
          </cell>
          <cell r="B1002" t="str">
            <v>HYDRO ONE BRAMPTON NETWORKS INC.</v>
          </cell>
          <cell r="D1002">
            <v>-5425168</v>
          </cell>
        </row>
        <row r="1003">
          <cell r="A1003" t="str">
            <v>HYDRO OTTAWA LIMITED</v>
          </cell>
          <cell r="B1003" t="str">
            <v>HYDRO OTTAWA LIMITED</v>
          </cell>
          <cell r="D1003">
            <v>-10547515</v>
          </cell>
        </row>
        <row r="1004">
          <cell r="A1004" t="str">
            <v>HYDRO VAUGHAN DISTRIBUTION INC.</v>
          </cell>
          <cell r="B1004" t="str">
            <v>POWERSTREAM INC.</v>
          </cell>
          <cell r="D1004">
            <v>-2445760</v>
          </cell>
        </row>
        <row r="1005">
          <cell r="A1005" t="str">
            <v>HYDRO-ELECTRIC COMMISSION FOR THE TOWN OF AMHERSTBURG</v>
          </cell>
          <cell r="B1005" t="str">
            <v>ESSEX POWERLINES CORPORATION</v>
          </cell>
          <cell r="D1005">
            <v>-99742</v>
          </cell>
        </row>
        <row r="1006">
          <cell r="A1006" t="str">
            <v>HYDRO-ELECTRIC COMMISSION OF SOUTH DUMFRIES</v>
          </cell>
          <cell r="B1006" t="str">
            <v>BRANT COUNTY POWER INC.</v>
          </cell>
          <cell r="D1006">
            <v>-198</v>
          </cell>
        </row>
        <row r="1007">
          <cell r="A1007" t="str">
            <v>HYDRO-ELECTRIC COMMISSION OF THE CITY OF BRANTFORD</v>
          </cell>
          <cell r="B1007" t="str">
            <v>BRANTFORD POWER INC.</v>
          </cell>
          <cell r="D1007">
            <v>-2369968</v>
          </cell>
        </row>
        <row r="1008">
          <cell r="A1008" t="str">
            <v>HYDRO-ELECTRIC COMMISSION OF THE CITY OF PEMBROKE</v>
          </cell>
          <cell r="B1008" t="str">
            <v>OTTAWA RIVER POWER CORPORATION</v>
          </cell>
          <cell r="D1008">
            <v>-206736</v>
          </cell>
        </row>
        <row r="1009">
          <cell r="A1009" t="str">
            <v>HYDRO-ELECTRIC COMMISSION OF THE CITY OF SARNIA</v>
          </cell>
          <cell r="B1009" t="str">
            <v>BLUEWATER POWER DISTRIBUTION CORPORATION</v>
          </cell>
          <cell r="D1009">
            <v>-207180</v>
          </cell>
        </row>
        <row r="1010">
          <cell r="A1010" t="str">
            <v>HYDRO-ELECTRIC COMMISSION OF THE CITY OF TORONTO - EAST YORK OFFICE</v>
          </cell>
          <cell r="B1010" t="str">
            <v>TORONTO HYDRO-ELECTRIC SYSTEM LIMITED</v>
          </cell>
          <cell r="D1010">
            <v>-440772</v>
          </cell>
        </row>
        <row r="1011">
          <cell r="A1011" t="str">
            <v>HYDRO-ELECTRIC COMMISSION OF THE CITY OF TORONTO - ETOBICOKE OFFICE</v>
          </cell>
          <cell r="B1011" t="str">
            <v>TORONTO HYDRO-ELECTRIC SYSTEM LIMITED</v>
          </cell>
          <cell r="D1011">
            <v>-4809570</v>
          </cell>
        </row>
        <row r="1012">
          <cell r="A1012" t="str">
            <v>HYDRO-ELECTRIC COMMISSION OF THE CITY OF TORONTO - NORTH YORK OFFICE</v>
          </cell>
          <cell r="B1012" t="str">
            <v>TORONTO HYDRO-ELECTRIC SYSTEM LIMITED</v>
          </cell>
          <cell r="D1012">
            <v>-5644332</v>
          </cell>
        </row>
        <row r="1013">
          <cell r="A1013" t="str">
            <v>HYDRO-ELECTRIC COMMISSION OF THE CITY OF TORONTO - SCARBOROUGH OFFICE</v>
          </cell>
          <cell r="B1013" t="str">
            <v>TORONTO HYDRO-ELECTRIC SYSTEM LIMITED</v>
          </cell>
          <cell r="D1013">
            <v>-11302126</v>
          </cell>
        </row>
        <row r="1014">
          <cell r="A1014" t="str">
            <v>HYDRO-ELECTRIC COMMISSION OF THE CITY OF TORONTO - TORONTO OFFICE</v>
          </cell>
          <cell r="B1014" t="str">
            <v>TORONTO HYDRO-ELECTRIC SYSTEM LIMITED</v>
          </cell>
          <cell r="D1014">
            <v>-5379481</v>
          </cell>
        </row>
        <row r="1015">
          <cell r="A1015" t="str">
            <v>HYDRO-ELECTRIC COMMISSION OF THE CITY OF TORONTO - YORK OFFICE</v>
          </cell>
          <cell r="B1015" t="str">
            <v>TORONTO HYDRO-ELECTRIC SYSTEM LIMITED</v>
          </cell>
          <cell r="D1015">
            <v>-65062</v>
          </cell>
        </row>
        <row r="1016">
          <cell r="A1016" t="str">
            <v>HYDRO-ELECTRIC COMMISSION OF THE TOWN OF BOTHWELL</v>
          </cell>
          <cell r="B1016" t="str">
            <v>CHATHAM-KENT HYDRO INC.</v>
          </cell>
          <cell r="D1016">
            <v>-7508</v>
          </cell>
        </row>
        <row r="1017">
          <cell r="A1017" t="str">
            <v>HYDRO-ELECTRIC COMMISSION OF THE TOWN OF BRACEBRIDGE</v>
          </cell>
          <cell r="B1017" t="str">
            <v>LAKELAND POWER DISTRIBUTION LTD.</v>
          </cell>
          <cell r="D1017">
            <v>-28516</v>
          </cell>
        </row>
        <row r="1018">
          <cell r="A1018" t="str">
            <v>HYDRO-ELECTRIC COMMISSION OF THE TOWN OF CACHE BAY</v>
          </cell>
          <cell r="B1018" t="str">
            <v>GREATER SUDBURY HYDRO INC.</v>
          </cell>
          <cell r="D1018">
            <v>-2373</v>
          </cell>
        </row>
        <row r="1019">
          <cell r="A1019" t="str">
            <v>HYDRO-ELECTRIC COMMISSION OF THE TOWN OF HARRISTON</v>
          </cell>
          <cell r="B1019" t="str">
            <v>WESTARIO POWER INC.</v>
          </cell>
          <cell r="D1019">
            <v>-19398</v>
          </cell>
        </row>
        <row r="1020">
          <cell r="A1020" t="str">
            <v>HYDRO-ELECTRIC COMMISSION OF THE TOWN OF HARROW</v>
          </cell>
          <cell r="B1020" t="str">
            <v>E.L.K. ENERGY INC.</v>
          </cell>
          <cell r="D1020">
            <v>-179669</v>
          </cell>
        </row>
        <row r="1021">
          <cell r="A1021" t="str">
            <v>HYDRO-ELECTRIC COMMISSION OF THE TOWN OF LASALLE</v>
          </cell>
          <cell r="B1021" t="str">
            <v>ESSEX POWERLINES CORPORATION</v>
          </cell>
          <cell r="D1021">
            <v>-195418</v>
          </cell>
        </row>
        <row r="1022">
          <cell r="A1022" t="str">
            <v>HYDRO-ELECTRIC COMMISSION OF THE TOWN OF PORT ELGIN</v>
          </cell>
          <cell r="B1022" t="str">
            <v>WESTARIO POWER INC.</v>
          </cell>
          <cell r="D1022">
            <v>-712701</v>
          </cell>
        </row>
        <row r="1023">
          <cell r="A1023" t="str">
            <v>HYDRO-ELECTRIC COMMISSION OF THE TOWN OF STAYNER</v>
          </cell>
          <cell r="B1023" t="str">
            <v>COLLUS POWER CORP.</v>
          </cell>
          <cell r="D1023">
            <v>-6815</v>
          </cell>
        </row>
        <row r="1024">
          <cell r="A1024" t="str">
            <v>HYDRO-ELECTRIC COMMISSION OF THE TOWN OF STURGEON FALLS</v>
          </cell>
          <cell r="B1024" t="str">
            <v>GREATER SUDBURY HYDRO INC.</v>
          </cell>
          <cell r="D1024">
            <v>-3460</v>
          </cell>
        </row>
        <row r="1025">
          <cell r="A1025" t="str">
            <v>HYDRO-ELECTRIC COMMISSION OF THE TOWN OF VANKLEEK HILL</v>
          </cell>
          <cell r="B1025" t="str">
            <v>HYDRO ONE NETWORKS INC.</v>
          </cell>
          <cell r="D1025">
            <v>-64435</v>
          </cell>
        </row>
        <row r="1026">
          <cell r="A1026" t="str">
            <v>HYDRO-ELECTRIC COMMISSION OF THE TOWN OF WALLACEBURG</v>
          </cell>
          <cell r="B1026" t="str">
            <v>CHATHAM-KENT HYDRO INC.</v>
          </cell>
          <cell r="D1026">
            <v>-210055</v>
          </cell>
        </row>
        <row r="1027">
          <cell r="A1027" t="str">
            <v>HYDRO-ELECTRIC COMMISSION OF THE TOWN OF WASAGA BEACH</v>
          </cell>
          <cell r="B1027" t="str">
            <v>WASAGA DISTRIBUTION INC.</v>
          </cell>
          <cell r="D1027">
            <v>-138457</v>
          </cell>
        </row>
        <row r="1028">
          <cell r="A1028" t="str">
            <v>HYDRO-ELECTRIC COMMISSION OF THE TOWN OF WEBBWOOD</v>
          </cell>
          <cell r="B1028" t="str">
            <v>ESPANOLA REGIONAL HYDRO DISTRIBUTION CORPORATION</v>
          </cell>
          <cell r="D1028">
            <v>-2162</v>
          </cell>
        </row>
        <row r="1029">
          <cell r="A1029" t="str">
            <v>HYDRO-ELECTRIC COMMISSION OF THE TOWN OF WIARTON</v>
          </cell>
          <cell r="B1029" t="str">
            <v>HYDRO ONE NETWORKS INC.</v>
          </cell>
          <cell r="D1029">
            <v>-12430</v>
          </cell>
        </row>
        <row r="1030">
          <cell r="A1030" t="str">
            <v>HYDRO-ELECTRIC COMMISSION OF THE TOWNSHIP OF BRANTFORD</v>
          </cell>
          <cell r="B1030" t="str">
            <v>BRANT COUNTY POWER INC.</v>
          </cell>
          <cell r="D1030">
            <v>-234847</v>
          </cell>
        </row>
        <row r="1031">
          <cell r="A1031" t="str">
            <v>HYDRO-ELECTRIC COMMISSION OF THE TOWNSHIP OF ESSA</v>
          </cell>
          <cell r="B1031" t="str">
            <v>POWERSTREAM INC.</v>
          </cell>
          <cell r="D1031">
            <v>-7200</v>
          </cell>
        </row>
        <row r="1032">
          <cell r="A1032" t="str">
            <v>HYDRO-ELECTRIC COMMISSION OF THE VILLAGE OF ALFRED</v>
          </cell>
          <cell r="B1032" t="str">
            <v>HYDRO 2000 INC.</v>
          </cell>
          <cell r="D1032">
            <v>-11969</v>
          </cell>
        </row>
        <row r="1033">
          <cell r="A1033" t="str">
            <v>HYDRO-ELECTRIC COMMISSION OF THE VILLAGE OF CLIFFORD</v>
          </cell>
          <cell r="B1033" t="str">
            <v>WESTARIO POWER INC.</v>
          </cell>
          <cell r="D1033">
            <v>-5623</v>
          </cell>
        </row>
        <row r="1034">
          <cell r="A1034" t="str">
            <v>HYDRO-ELECTRIC COMMISSION OF THE VILLAGE OF ELORA</v>
          </cell>
          <cell r="B1034" t="str">
            <v>CENTRE WELLINGTON HYDRO LTD.</v>
          </cell>
          <cell r="D1034">
            <v>-11776</v>
          </cell>
        </row>
        <row r="1035">
          <cell r="A1035" t="str">
            <v>HYDRO-ELECTRIC COMMISSION OF THE VILLAGE OF FINCH</v>
          </cell>
          <cell r="B1035" t="str">
            <v>HYDRO ONE NETWORKS INC.</v>
          </cell>
          <cell r="D1035">
            <v>-6624</v>
          </cell>
        </row>
        <row r="1036">
          <cell r="A1036" t="str">
            <v>HYDRO-ELECTRIC COMMISSION OF THE VILLAGE OF FRANKFORD</v>
          </cell>
          <cell r="B1036" t="str">
            <v>HYDRO ONE NETWORKS INC.</v>
          </cell>
          <cell r="D1036">
            <v>-9515</v>
          </cell>
        </row>
        <row r="1037">
          <cell r="A1037" t="str">
            <v>HYDRO-ELECTRIC COMMISSION OF THE VILLAGE OF L'ORIGNAL</v>
          </cell>
          <cell r="B1037" t="str">
            <v>HYDRO ONE NETWORKS INC.</v>
          </cell>
          <cell r="D1037">
            <v>-88699</v>
          </cell>
        </row>
        <row r="1038">
          <cell r="A1038" t="str">
            <v>HYDRO-ELECTRIC COMMISSION OF THE VILLAGE OF LUCAN</v>
          </cell>
          <cell r="B1038" t="str">
            <v>HYDRO ONE NETWORKS INC.</v>
          </cell>
          <cell r="D1038">
            <v>-81993</v>
          </cell>
        </row>
        <row r="1039">
          <cell r="A1039" t="str">
            <v>HYDRO-ELECTRIC COMMISSION OF THE VILLAGE OF MORRISBURG</v>
          </cell>
          <cell r="B1039" t="str">
            <v>RIDEAU ST. LAWRENCE DISTRIBUTION INC.</v>
          </cell>
          <cell r="D1039">
            <v>-100351</v>
          </cell>
        </row>
        <row r="1040">
          <cell r="A1040" t="str">
            <v>HYDRO-ELECTRIC COMMISSION OF THE VILLAGE OF PAISLEY</v>
          </cell>
          <cell r="B1040" t="str">
            <v>HYDRO ONE NETWORKS INC.</v>
          </cell>
          <cell r="D1040">
            <v>-36754</v>
          </cell>
        </row>
        <row r="1041">
          <cell r="A1041" t="str">
            <v>HYDRO-ELECTRIC COMMISSION OF THE VILLAGE OF PLANTAGENET</v>
          </cell>
          <cell r="B1041" t="str">
            <v>HYDRO 2000 INC.</v>
          </cell>
          <cell r="D1041">
            <v>-2442</v>
          </cell>
        </row>
        <row r="1042">
          <cell r="A1042" t="str">
            <v>HYDRO-ELECTRIC COMMISSION OF THE VILLAGE OF ST. CLAIR BEACH</v>
          </cell>
          <cell r="B1042" t="str">
            <v>ESSEX POWERLINES CORPORATION</v>
          </cell>
          <cell r="D1042">
            <v>-544852</v>
          </cell>
        </row>
        <row r="1043">
          <cell r="A1043" t="str">
            <v>HYDRO-ELECTRIC COMMISSION OF THE VILLAGE OF VICTORIA HARBOUR</v>
          </cell>
          <cell r="B1043" t="str">
            <v>NEWMARKET-TAY POWER DISTRIBUTION LTD.</v>
          </cell>
          <cell r="D1043">
            <v>-9338</v>
          </cell>
        </row>
        <row r="1044">
          <cell r="A1044" t="str">
            <v>INGERSOLL PUBLIC UTILITY COMMISSION</v>
          </cell>
          <cell r="B1044" t="str">
            <v>ERIE THAMES POWERLINES CORPORATION</v>
          </cell>
          <cell r="D1044">
            <v>-123199</v>
          </cell>
        </row>
        <row r="1045">
          <cell r="A1045" t="str">
            <v>INNISFIL HYDRO DISTRIBUTION SYSTEMS LIMITED</v>
          </cell>
          <cell r="B1045" t="str">
            <v>INNISFIL HYDRO DISTRIBUTION SYSTEMS LIMITED</v>
          </cell>
          <cell r="D1045">
            <v>-46807</v>
          </cell>
        </row>
        <row r="1046">
          <cell r="A1046" t="str">
            <v>KENORA HYDRO ELECTRIC CORPORATION LTD.</v>
          </cell>
          <cell r="B1046" t="str">
            <v>KENORA HYDRO ELECTRIC CORPORATION LTD.</v>
          </cell>
          <cell r="D1046">
            <v>-52588</v>
          </cell>
        </row>
        <row r="1047">
          <cell r="A1047" t="str">
            <v>KILLALOE HYDRO ELECTRIC COMMISSION</v>
          </cell>
          <cell r="B1047" t="str">
            <v>OTTAWA RIVER POWER CORPORATION</v>
          </cell>
          <cell r="D1047">
            <v>-5864</v>
          </cell>
        </row>
        <row r="1048">
          <cell r="A1048" t="str">
            <v>KINCARDINE HYDRO ELECTRIC COMMISSION</v>
          </cell>
          <cell r="B1048" t="str">
            <v>WESTARIO POWER INC.</v>
          </cell>
          <cell r="D1048">
            <v>-610241</v>
          </cell>
        </row>
        <row r="1049">
          <cell r="A1049" t="str">
            <v>KINGSTON ELECTRICITY DISTRIBUTION LIMITED</v>
          </cell>
          <cell r="B1049" t="str">
            <v>KINGSTON ELECTRICITY DISTRIBUTION LIMITED</v>
          </cell>
          <cell r="D1049">
            <v>-91585</v>
          </cell>
        </row>
        <row r="1050">
          <cell r="B1050" t="str">
            <v>KINGSTON HYDRO CORPORATION</v>
          </cell>
          <cell r="D1050">
            <v>-91585</v>
          </cell>
        </row>
        <row r="1051">
          <cell r="A1051" t="str">
            <v>KINGSVILLE PUBLIC UTILITY COMMISSION</v>
          </cell>
          <cell r="B1051" t="str">
            <v>E.L.K. ENERGY INC.</v>
          </cell>
          <cell r="D1051">
            <v>-252323</v>
          </cell>
        </row>
        <row r="1052">
          <cell r="A1052" t="str">
            <v>KIRKFIELD HYDRO ELECTRIC SYSTEM</v>
          </cell>
          <cell r="B1052" t="str">
            <v>HYDRO ONE NETWORKS INC.</v>
          </cell>
          <cell r="D1052">
            <v>-10027</v>
          </cell>
        </row>
        <row r="1053">
          <cell r="A1053" t="str">
            <v>KITCHENER-WILMOT HYDRO INC.</v>
          </cell>
          <cell r="B1053" t="str">
            <v>KITCHENER-WILMOT HYDRO INC.</v>
          </cell>
          <cell r="D1053">
            <v>-2341206</v>
          </cell>
        </row>
        <row r="1054">
          <cell r="A1054" t="str">
            <v>LAKEFIELD DISTRIBUTION INCORPORATED</v>
          </cell>
          <cell r="B1054" t="str">
            <v>PETERBOROUGH DISTRIBUTION INCORPORATED</v>
          </cell>
          <cell r="D1054">
            <v>-95910</v>
          </cell>
        </row>
        <row r="1055">
          <cell r="A1055" t="str">
            <v>LAKESHORE TOWNSHIP HEC</v>
          </cell>
          <cell r="B1055" t="str">
            <v>E.L.K. ENERGY INC.</v>
          </cell>
          <cell r="D1055">
            <v>-222757</v>
          </cell>
        </row>
        <row r="1056">
          <cell r="A1056" t="str">
            <v>LANARK HIGHLANDS PUBLIC UTILITIES COMMISSION</v>
          </cell>
          <cell r="B1056" t="str">
            <v>HYDRO ONE NETWORKS INC.</v>
          </cell>
          <cell r="D1056">
            <v>-7179</v>
          </cell>
        </row>
        <row r="1057">
          <cell r="A1057" t="str">
            <v>LARDER LAKE ELECTRIC COMPANY</v>
          </cell>
          <cell r="B1057" t="str">
            <v>HYDRO ONE NETWORKS INC.</v>
          </cell>
          <cell r="D1057">
            <v>-7045</v>
          </cell>
        </row>
        <row r="1058">
          <cell r="A1058" t="str">
            <v>LATCHFORD HYDRO ELECTRIC</v>
          </cell>
          <cell r="B1058" t="str">
            <v>HYDRO ONE NETWORKS INC.</v>
          </cell>
          <cell r="D1058">
            <v>-6945</v>
          </cell>
        </row>
        <row r="1059">
          <cell r="A1059" t="str">
            <v>LINCOLN HYDRO-ELECTRIC COMMISSION</v>
          </cell>
          <cell r="B1059" t="str">
            <v>NIAGARA PENINSULA ENERGY INC.</v>
          </cell>
          <cell r="D1059">
            <v>-91083</v>
          </cell>
        </row>
        <row r="1060">
          <cell r="A1060" t="str">
            <v>LINDSAY HYDRO-ELECTRIC SYSTEM</v>
          </cell>
          <cell r="B1060" t="str">
            <v>HYDRO ONE NETWORKS INC.</v>
          </cell>
          <cell r="D1060">
            <v>-202013</v>
          </cell>
        </row>
        <row r="1061">
          <cell r="A1061" t="str">
            <v>LONDON HYDRO UTILITIES SERVICES INC.</v>
          </cell>
          <cell r="B1061" t="str">
            <v>LONDON HYDRO INC.</v>
          </cell>
          <cell r="D1061">
            <v>-6893891</v>
          </cell>
        </row>
        <row r="1062">
          <cell r="A1062" t="str">
            <v>MALAHIDE UTILITY COMMISSION</v>
          </cell>
          <cell r="B1062" t="str">
            <v>HYDRO ONE NETWORKS INC.</v>
          </cell>
          <cell r="D1062">
            <v>-3029</v>
          </cell>
        </row>
        <row r="1063">
          <cell r="A1063" t="str">
            <v>MAPLETON HYDRO ELECTRIC COMMISSION</v>
          </cell>
          <cell r="B1063" t="str">
            <v>HYDRO ONE NETWORKS INC.</v>
          </cell>
          <cell r="D1063">
            <v>-2741</v>
          </cell>
        </row>
        <row r="1064">
          <cell r="A1064" t="str">
            <v>MARKDALE HYDRO SYSTEM</v>
          </cell>
          <cell r="B1064" t="str">
            <v>HYDRO ONE NETWORKS INC.</v>
          </cell>
          <cell r="D1064">
            <v>-18412</v>
          </cell>
        </row>
        <row r="1065">
          <cell r="A1065" t="str">
            <v>MARKHAM HYDRO DISTRIBUTION INC.</v>
          </cell>
          <cell r="B1065" t="str">
            <v>POWERSTREAM INC.</v>
          </cell>
          <cell r="D1065">
            <v>-3424963</v>
          </cell>
        </row>
        <row r="1066">
          <cell r="A1066" t="str">
            <v>MARMORA HYDRO COMMISSION</v>
          </cell>
          <cell r="B1066" t="str">
            <v>HYDRO ONE NETWORKS INC.</v>
          </cell>
          <cell r="D1066">
            <v>-21445</v>
          </cell>
        </row>
        <row r="1067">
          <cell r="A1067" t="str">
            <v>MARTINTOWN HYDRO SYSTEM</v>
          </cell>
          <cell r="B1067" t="str">
            <v>HYDRO ONE NETWORKS INC.</v>
          </cell>
          <cell r="D1067">
            <v>-843</v>
          </cell>
        </row>
        <row r="1068">
          <cell r="A1068" t="str">
            <v>MIDLAND POWER UTILITY CORPORATION</v>
          </cell>
          <cell r="B1068" t="str">
            <v>MIDLAND POWER UTILITY CORPORATION</v>
          </cell>
          <cell r="D1068">
            <v>-26525</v>
          </cell>
        </row>
        <row r="1069">
          <cell r="A1069" t="str">
            <v>MILDMAY HYDRO-ELECTRIC COMMISSION</v>
          </cell>
          <cell r="B1069" t="str">
            <v>WESTARIO POWER INC.</v>
          </cell>
          <cell r="D1069">
            <v>-3976</v>
          </cell>
        </row>
        <row r="1070">
          <cell r="A1070" t="str">
            <v>MILTON HYDRO DISTRIBUTION INC.</v>
          </cell>
          <cell r="B1070" t="str">
            <v>MILTON HYDRO DISTRIBUTION INC.</v>
          </cell>
          <cell r="D1070">
            <v>-1932501</v>
          </cell>
        </row>
        <row r="1071">
          <cell r="A1071" t="str">
            <v>MISSISSIPPI MILLS PUBLIC UTILITIES COMMISSION</v>
          </cell>
          <cell r="B1071" t="str">
            <v>OTTAWA RIVER POWER CORPORATION</v>
          </cell>
          <cell r="D1071">
            <v>-40818</v>
          </cell>
        </row>
        <row r="1072">
          <cell r="A1072" t="str">
            <v>NANTICOKE HYDRO ELECTRIC COMMISSION</v>
          </cell>
          <cell r="B1072" t="str">
            <v>HALDIMAND COUNTY HYDRO INC.</v>
          </cell>
          <cell r="D1072">
            <v>-401779</v>
          </cell>
        </row>
        <row r="1073">
          <cell r="A1073" t="str">
            <v>NAPANEE HYDRO-ELECTRIC COMMISSION</v>
          </cell>
          <cell r="B1073" t="str">
            <v>HYDRO ONE NETWORKS INC.</v>
          </cell>
          <cell r="D1073">
            <v>-38335</v>
          </cell>
        </row>
        <row r="1074">
          <cell r="A1074" t="str">
            <v>NEPEAN HYDRO ELECTRIC COMMISSION</v>
          </cell>
          <cell r="B1074" t="str">
            <v>HYDRO OTTAWA LIMITED</v>
          </cell>
          <cell r="D1074">
            <v>-3913299</v>
          </cell>
        </row>
        <row r="1075">
          <cell r="A1075" t="str">
            <v>NEW TECUMSETH HYDRO</v>
          </cell>
          <cell r="B1075" t="str">
            <v>POWERSTREAM INC.</v>
          </cell>
          <cell r="D1075">
            <v>-177928</v>
          </cell>
        </row>
        <row r="1076">
          <cell r="A1076" t="str">
            <v>NEWBURY POWER INC.</v>
          </cell>
          <cell r="B1076" t="str">
            <v>MIDDLESEX POWER DISTRIBUTION CORPORATION</v>
          </cell>
          <cell r="D1076">
            <v>-3415</v>
          </cell>
        </row>
        <row r="1077">
          <cell r="A1077" t="str">
            <v>NEWMARKET HYDRO LTD.</v>
          </cell>
          <cell r="B1077" t="str">
            <v>NEWMARKET-TAY POWER DISTRIBUTION LTD.</v>
          </cell>
          <cell r="D1077">
            <v>-1766340</v>
          </cell>
        </row>
        <row r="1078">
          <cell r="A1078" t="str">
            <v>NIAGARA FALLS HYDRO INC.</v>
          </cell>
          <cell r="B1078" t="str">
            <v>NIAGARA PENINSULA ENERGY INC.</v>
          </cell>
          <cell r="D1078">
            <v>-1629285</v>
          </cell>
        </row>
        <row r="1079">
          <cell r="A1079" t="str">
            <v>NIAGARA-ON-THE-LAKE HYDRO INC.</v>
          </cell>
          <cell r="B1079" t="str">
            <v>NIAGARA-ON-THE-LAKE HYDRO INC.</v>
          </cell>
          <cell r="D1079">
            <v>-185586</v>
          </cell>
        </row>
        <row r="1080">
          <cell r="A1080" t="str">
            <v>NICKEL CENTRE HYDRO-ELECTRIC COMMISSION</v>
          </cell>
          <cell r="B1080" t="str">
            <v>GREATER SUDBURY HYDRO INC.</v>
          </cell>
          <cell r="D1080">
            <v>-12457</v>
          </cell>
        </row>
        <row r="1081">
          <cell r="A1081" t="str">
            <v>NIPIGON HYDRO ELECTRIC COMMISSION</v>
          </cell>
          <cell r="B1081" t="str">
            <v>HYDRO ONE NETWORKS INC.</v>
          </cell>
          <cell r="D1081">
            <v>-16664</v>
          </cell>
        </row>
        <row r="1082">
          <cell r="A1082" t="str">
            <v>NORFOLK POWER DISTRIBUTION INC.</v>
          </cell>
          <cell r="B1082" t="str">
            <v>NORFOLK POWER DISTRIBUTION INC.</v>
          </cell>
          <cell r="D1082">
            <v>-31602</v>
          </cell>
        </row>
        <row r="1083">
          <cell r="A1083" t="str">
            <v>NORTH BAY HYDRO DISTRIBUTION LIMITED</v>
          </cell>
          <cell r="B1083" t="str">
            <v>NORTH BAY HYDRO DISTRIBUTION LIMITED</v>
          </cell>
          <cell r="D1083">
            <v>-366446</v>
          </cell>
        </row>
        <row r="1084">
          <cell r="A1084" t="str">
            <v>NORTH GRENVILLE HYDRO-ELECTRIC COMMISSION</v>
          </cell>
          <cell r="B1084" t="str">
            <v>HYDRO ONE NETWORKS INC.</v>
          </cell>
          <cell r="D1084">
            <v>-4401</v>
          </cell>
        </row>
        <row r="1085">
          <cell r="A1085" t="str">
            <v>NORTH PERTH UTILITY COMMISSION</v>
          </cell>
          <cell r="B1085" t="str">
            <v>HYDRO ONE NETWORKS INC.</v>
          </cell>
          <cell r="D1085">
            <v>-109179</v>
          </cell>
        </row>
        <row r="1086">
          <cell r="A1086" t="str">
            <v>NORWICH PUBLIC UTILITY COMMISSION</v>
          </cell>
          <cell r="B1086" t="str">
            <v>ERIE THAMES POWERLINES CORPORATION</v>
          </cell>
          <cell r="D1086">
            <v>-61495</v>
          </cell>
        </row>
        <row r="1087">
          <cell r="A1087" t="str">
            <v>OAKVILLE HYDRO ELECTRICITY DISTRIBUTION INC.</v>
          </cell>
          <cell r="B1087" t="str">
            <v>OAKVILLE HYDRO ELECTRICITY DISTRIBUTION INC.</v>
          </cell>
          <cell r="D1087">
            <v>-6005524</v>
          </cell>
        </row>
        <row r="1088">
          <cell r="A1088" t="str">
            <v>OIL SPRINGS HYDRO ELECTRIC COMMISSION</v>
          </cell>
          <cell r="B1088" t="str">
            <v>BLUEWATER POWER DISTRIBUTION CORPORATION</v>
          </cell>
          <cell r="D1088">
            <v>-5065</v>
          </cell>
        </row>
        <row r="1089">
          <cell r="A1089" t="str">
            <v>ORANGEVILLE HYDRO LIMITED</v>
          </cell>
          <cell r="B1089" t="str">
            <v>ORANGEVILLE HYDRO LIMITED</v>
          </cell>
          <cell r="D1089">
            <v>-919210</v>
          </cell>
        </row>
        <row r="1090">
          <cell r="A1090" t="str">
            <v>ORILLIA POWER DISTRIBUTION CORPORATION</v>
          </cell>
          <cell r="B1090" t="str">
            <v>ORILLIA POWER DISTRIBUTION CORPORATION</v>
          </cell>
          <cell r="D1090">
            <v>-461777</v>
          </cell>
        </row>
        <row r="1091">
          <cell r="A1091" t="str">
            <v>OSHAWA PUC NETWORKS INC.</v>
          </cell>
          <cell r="B1091" t="str">
            <v>OSHAWA PUC NETWORKS INC.</v>
          </cell>
          <cell r="D1091">
            <v>-2854490</v>
          </cell>
        </row>
        <row r="1092">
          <cell r="A1092" t="str">
            <v>PARKHILL P.U.C.</v>
          </cell>
          <cell r="B1092" t="str">
            <v>MIDDLESEX POWER DISTRIBUTION CORPORATION</v>
          </cell>
          <cell r="D1092">
            <v>-22663</v>
          </cell>
        </row>
        <row r="1093">
          <cell r="A1093" t="str">
            <v>PARRY SOUND POWER CORPORATION</v>
          </cell>
          <cell r="B1093" t="str">
            <v>PARRY SOUND POWER CORPORATION</v>
          </cell>
          <cell r="D1093">
            <v>-38660</v>
          </cell>
        </row>
        <row r="1094">
          <cell r="A1094" t="str">
            <v>PELHAM HYDRO-ELECTRIC COMMISSION</v>
          </cell>
          <cell r="B1094" t="str">
            <v>NIAGARA PENINSULA ENERGY INC.</v>
          </cell>
          <cell r="D1094">
            <v>-52420</v>
          </cell>
        </row>
        <row r="1095">
          <cell r="A1095" t="str">
            <v>PERTH EAST HYDRO ELECTRIC COMMISSION</v>
          </cell>
          <cell r="B1095" t="str">
            <v>HYDRO ONE NETWORKS INC.</v>
          </cell>
          <cell r="D1095">
            <v>-23746</v>
          </cell>
        </row>
        <row r="1096">
          <cell r="A1096" t="str">
            <v>PETERBOROUGH UTILITIES COMMISSION</v>
          </cell>
          <cell r="B1096" t="str">
            <v>PETERBOROUGH DISTRIBUTION INCORPORATED</v>
          </cell>
          <cell r="D1096">
            <v>-1184532</v>
          </cell>
        </row>
        <row r="1097">
          <cell r="A1097" t="str">
            <v>PICKERING HYDRO-ELECTRIC COMMISSION</v>
          </cell>
          <cell r="B1097" t="str">
            <v>VERIDIAN CONNECTIONS INC.</v>
          </cell>
          <cell r="D1097">
            <v>-708917</v>
          </cell>
        </row>
        <row r="1098">
          <cell r="A1098" t="str">
            <v>POLICE VILLAGE OF APPLE HILL HYDRO SYSTEM</v>
          </cell>
          <cell r="B1098" t="str">
            <v>HYDRO ONE NETWORKS INC.</v>
          </cell>
          <cell r="D1098">
            <v>-698</v>
          </cell>
        </row>
        <row r="1099">
          <cell r="A1099" t="str">
            <v>POLICE VILLAGE OF AVONMORE HYDRO SYSTEM</v>
          </cell>
          <cell r="B1099" t="str">
            <v>HYDRO ONE NETWORKS INC.</v>
          </cell>
          <cell r="D1099">
            <v>-2588</v>
          </cell>
        </row>
        <row r="1100">
          <cell r="A1100" t="str">
            <v>POLICE VILLAGE OF COMBER HYDRO SYSTEM</v>
          </cell>
          <cell r="B1100" t="str">
            <v>E.L.K. ENERGY INC.</v>
          </cell>
          <cell r="D1100">
            <v>-31005</v>
          </cell>
        </row>
        <row r="1101">
          <cell r="A1101" t="str">
            <v>POLICE VILLAGE OF DUBLIN HYDRO SYSTEM</v>
          </cell>
          <cell r="B1101" t="str">
            <v>ERIE THAMES POWERLINES CORPORATION</v>
          </cell>
          <cell r="D1101">
            <v>-1945</v>
          </cell>
        </row>
        <row r="1102">
          <cell r="A1102" t="str">
            <v>POLICE VILLAGE OF GRANTON HYDRO SYSTEM</v>
          </cell>
          <cell r="B1102" t="str">
            <v>HYDRO ONE NETWORKS INC.</v>
          </cell>
          <cell r="D1102">
            <v>-42896</v>
          </cell>
        </row>
        <row r="1103">
          <cell r="A1103" t="str">
            <v>POLICE VILLAGE OF MERLIN HYDRO SYSTEM</v>
          </cell>
          <cell r="B1103" t="str">
            <v>CHATHAM-KENT HYDRO INC.</v>
          </cell>
          <cell r="D1103">
            <v>-24071</v>
          </cell>
        </row>
        <row r="1104">
          <cell r="A1104" t="str">
            <v>POLICE VILLAGE OF MOOREFIELD HYDRO SYSTEM</v>
          </cell>
          <cell r="B1104" t="str">
            <v>HYDRO ONE NETWORKS INC.</v>
          </cell>
          <cell r="D1104">
            <v>-99</v>
          </cell>
        </row>
        <row r="1105">
          <cell r="A1105" t="str">
            <v>POLICE VILLAGE OF MOUNT BRYDGES HYDRO SYSTEM</v>
          </cell>
          <cell r="B1105" t="str">
            <v>MIDDLESEX POWER DISTRIBUTION CORPORATION</v>
          </cell>
          <cell r="D1105">
            <v>-27561</v>
          </cell>
        </row>
        <row r="1106">
          <cell r="A1106" t="str">
            <v>POLICE VILLAGE OF PRICEVILLE HYDRO SYSTEM</v>
          </cell>
          <cell r="B1106" t="str">
            <v>HYDRO ONE NETWORKS INC.</v>
          </cell>
          <cell r="D1106">
            <v>-2111</v>
          </cell>
        </row>
        <row r="1107">
          <cell r="A1107" t="str">
            <v>POLICE VILLAGE OF RUSSELL HYDRO ELECTRIC SYSTEM</v>
          </cell>
          <cell r="B1107" t="str">
            <v>HYDRO ONE NETWORKS INC.</v>
          </cell>
          <cell r="D1107">
            <v>-6098</v>
          </cell>
        </row>
        <row r="1108">
          <cell r="A1108" t="str">
            <v>PORT COLBORNE HYDRO INC.</v>
          </cell>
          <cell r="B1108" t="str">
            <v>CANADIAN NIAGARA POWER INC.</v>
          </cell>
          <cell r="D1108">
            <v>-48570</v>
          </cell>
        </row>
        <row r="1109">
          <cell r="A1109" t="str">
            <v>PORT HOPE HYDRO</v>
          </cell>
          <cell r="B1109" t="str">
            <v>VERIDIAN CONNECTIONS INC.</v>
          </cell>
          <cell r="D1109">
            <v>-515719</v>
          </cell>
        </row>
        <row r="1110">
          <cell r="A1110" t="str">
            <v>PRESCOTT PUBLIC UTILITIES COMMISSION</v>
          </cell>
          <cell r="B1110" t="str">
            <v>RIDEAU ST. LAWRENCE DISTRIBUTION INC.</v>
          </cell>
          <cell r="D1110">
            <v>-33640</v>
          </cell>
        </row>
        <row r="1111">
          <cell r="A1111" t="str">
            <v>PUBLIC UTILITIES COMMISSION OF CHATHAM-KENT</v>
          </cell>
          <cell r="B1111" t="str">
            <v>CHATHAM-KENT HYDRO INC.</v>
          </cell>
          <cell r="D1111">
            <v>-931984</v>
          </cell>
        </row>
        <row r="1112">
          <cell r="A1112" t="str">
            <v>PUBLIC UTILITIES COMMISSION OF THE CITY OF BARRIE</v>
          </cell>
          <cell r="B1112" t="str">
            <v>POWERSTREAM INC.</v>
          </cell>
          <cell r="D1112">
            <v>-3573120</v>
          </cell>
        </row>
        <row r="1113">
          <cell r="A1113" t="str">
            <v>PUBLIC UTILITIES COMMISSION OF THE CITY OF OWEN SOUND</v>
          </cell>
          <cell r="B1113" t="str">
            <v>HYDRO ONE NETWORKS INC.</v>
          </cell>
          <cell r="D1113">
            <v>-172860</v>
          </cell>
        </row>
        <row r="1114">
          <cell r="A1114" t="str">
            <v>PUBLIC UTILITIES COMMISSION OF THE CITY OF TRENTON</v>
          </cell>
          <cell r="B1114" t="str">
            <v>HYDRO ONE NETWORKS INC.</v>
          </cell>
          <cell r="D1114">
            <v>-785703</v>
          </cell>
        </row>
        <row r="1115">
          <cell r="A1115" t="str">
            <v>PUBLIC UTILITIES COMMISSION OF THE CORPORATION OF THE TOWNSHIP OF MAGNETAWAN</v>
          </cell>
          <cell r="B1115" t="str">
            <v>LAKELAND POWER DISTRIBUTION LTD.</v>
          </cell>
          <cell r="D1115">
            <v>-26307</v>
          </cell>
        </row>
        <row r="1116">
          <cell r="A1116" t="str">
            <v>PUBLIC UTILITIES COMMISSION OF THE TOWN OF ALEXANDRIA</v>
          </cell>
          <cell r="B1116" t="str">
            <v>HYDRO ONE NETWORKS INC.</v>
          </cell>
          <cell r="D1116">
            <v>-15360</v>
          </cell>
        </row>
        <row r="1117">
          <cell r="A1117" t="str">
            <v>PUBLIC UTILITIES COMMISSION OF THE TOWN OF BLENHEIM</v>
          </cell>
          <cell r="B1117" t="str">
            <v>CHATHAM-KENT HYDRO INC.</v>
          </cell>
          <cell r="D1117">
            <v>-25316</v>
          </cell>
        </row>
        <row r="1118">
          <cell r="A1118" t="str">
            <v>PUBLIC UTILITIES COMMISSION OF THE TOWN OF CAMPBELLFORD</v>
          </cell>
          <cell r="B1118" t="str">
            <v>HYDRO ONE NETWORKS INC.</v>
          </cell>
          <cell r="D1118">
            <v>-32228</v>
          </cell>
        </row>
        <row r="1119">
          <cell r="A1119" t="str">
            <v>PUBLIC UTILITIES COMMISSION OF THE TOWN OF CHESLEY</v>
          </cell>
          <cell r="B1119" t="str">
            <v>HYDRO ONE NETWORKS INC.</v>
          </cell>
          <cell r="D1119">
            <v>-16267</v>
          </cell>
        </row>
        <row r="1120">
          <cell r="A1120" t="str">
            <v>PUBLIC UTILITIES COMMISSION OF THE TOWN OF COBOURG</v>
          </cell>
          <cell r="B1120" t="str">
            <v>LAKEFRONT UTILITIES INC.</v>
          </cell>
          <cell r="D1120">
            <v>-14001</v>
          </cell>
        </row>
        <row r="1121">
          <cell r="A1121" t="str">
            <v>PUBLIC UTILITIES COMMISSION OF THE TOWN OF FERGUS</v>
          </cell>
          <cell r="B1121" t="str">
            <v>CENTRE WELLINGTON HYDRO LTD.</v>
          </cell>
          <cell r="D1121">
            <v>-52302</v>
          </cell>
        </row>
        <row r="1122">
          <cell r="A1122" t="str">
            <v>PUBLIC UTILITIES COMMISSION OF THE TOWN OF GODERICH</v>
          </cell>
          <cell r="B1122" t="str">
            <v>WEST COAST HURON ENERGY INC.</v>
          </cell>
          <cell r="D1122">
            <v>-143766</v>
          </cell>
        </row>
        <row r="1123">
          <cell r="A1123" t="str">
            <v>PUBLIC UTILITIES COMMISSION OF THE TOWN OF MASSEY</v>
          </cell>
          <cell r="B1123" t="str">
            <v>ESPANOLA REGIONAL HYDRO DISTRIBUTION CORPORATION</v>
          </cell>
          <cell r="D1123">
            <v>-10397</v>
          </cell>
        </row>
        <row r="1124">
          <cell r="A1124" t="str">
            <v>PUBLIC UTILITIES COMMISSION OF THE TOWN OF MEAFORD</v>
          </cell>
          <cell r="B1124" t="str">
            <v>HYDRO ONE NETWORKS INC.</v>
          </cell>
          <cell r="D1124">
            <v>-107901</v>
          </cell>
        </row>
        <row r="1125">
          <cell r="A1125" t="str">
            <v>PUBLIC UTILITIES COMMISSION OF THE TOWN OF MITCHELL</v>
          </cell>
          <cell r="B1125" t="str">
            <v>ERIE THAMES POWERLINES CORPORATION</v>
          </cell>
          <cell r="D1125">
            <v>-48613</v>
          </cell>
        </row>
        <row r="1126">
          <cell r="A1126" t="str">
            <v>PUBLIC UTILITIES COMMISSION OF THE TOWN OF MOUNT FOREST</v>
          </cell>
          <cell r="B1126" t="str">
            <v>WELLINGTON NORTH POWER INC.</v>
          </cell>
          <cell r="D1126">
            <v>-26398</v>
          </cell>
        </row>
        <row r="1127">
          <cell r="A1127" t="str">
            <v>PUBLIC UTILITIES COMMISSION OF THE TOWN OF PALMERSTON</v>
          </cell>
          <cell r="B1127" t="str">
            <v>WESTARIO POWER INC.</v>
          </cell>
          <cell r="D1127">
            <v>-30315</v>
          </cell>
        </row>
        <row r="1128">
          <cell r="A1128" t="str">
            <v>PUBLIC UTILITIES COMMISSION OF THE TOWN OF PARIS</v>
          </cell>
          <cell r="B1128" t="str">
            <v>BRANT COUNTY POWER INC.</v>
          </cell>
          <cell r="D1128">
            <v>-262478</v>
          </cell>
        </row>
        <row r="1129">
          <cell r="A1129" t="str">
            <v>PUBLIC UTILITIES COMMISSION OF THE TOWN OF PICTON</v>
          </cell>
          <cell r="B1129" t="str">
            <v>HYDRO ONE NETWORKS INC.</v>
          </cell>
          <cell r="D1129">
            <v>-23971</v>
          </cell>
        </row>
        <row r="1130">
          <cell r="A1130" t="str">
            <v>PUBLIC UTILITIES COMMISSION OF THE TOWN OF RIDGETOWN</v>
          </cell>
          <cell r="B1130" t="str">
            <v>CHATHAM-KENT HYDRO INC.</v>
          </cell>
          <cell r="D1130">
            <v>-35371</v>
          </cell>
        </row>
        <row r="1131">
          <cell r="A1131" t="str">
            <v>PUBLIC UTILITIES COMMISSION OF THE TOWN OF SOUTHAMPTON</v>
          </cell>
          <cell r="B1131" t="str">
            <v>WESTARIO POWER INC.</v>
          </cell>
          <cell r="D1131">
            <v>-66730</v>
          </cell>
        </row>
        <row r="1132">
          <cell r="A1132" t="str">
            <v>PUBLIC UTILITIES COMMISSION OF THE TOWN OF TECUMSEH</v>
          </cell>
          <cell r="B1132" t="str">
            <v>ESSEX POWERLINES CORPORATION</v>
          </cell>
          <cell r="D1132">
            <v>-868582</v>
          </cell>
        </row>
        <row r="1133">
          <cell r="A1133" t="str">
            <v>PUBLIC UTILITIES COMMISSION OF THE TOWN OF TILBURY</v>
          </cell>
          <cell r="B1133" t="str">
            <v>CHATHAM-KENT HYDRO INC.</v>
          </cell>
          <cell r="D1133">
            <v>-90846</v>
          </cell>
        </row>
        <row r="1134">
          <cell r="A1134" t="str">
            <v>PUBLIC UTILITIES COMMISSION OF THE TOWN OF WESTMINSTER</v>
          </cell>
          <cell r="B1134" t="str">
            <v>LONDON HYDRO INC.</v>
          </cell>
          <cell r="D1134">
            <v>-290502</v>
          </cell>
        </row>
        <row r="1135">
          <cell r="A1135" t="str">
            <v>PUBLIC UTILITIES COMMISSION OF THE VILLAGE OF ARTHUR</v>
          </cell>
          <cell r="B1135" t="str">
            <v>WELLINGTON NORTH POWER INC.</v>
          </cell>
          <cell r="D1135">
            <v>-7242</v>
          </cell>
        </row>
        <row r="1136">
          <cell r="A1136" t="str">
            <v>PUBLIC UTILITIES COMMISSION OF THE VILLAGE OF BELMONT</v>
          </cell>
          <cell r="B1136" t="str">
            <v>ERIE THAMES POWERLINES CORPORATION</v>
          </cell>
          <cell r="D1136">
            <v>-133842</v>
          </cell>
        </row>
        <row r="1137">
          <cell r="A1137" t="str">
            <v>PUBLIC UTILITIES COMMISSION OF THE VILLAGE OF LANCASTER</v>
          </cell>
          <cell r="B1137" t="str">
            <v>HYDRO ONE NETWORKS INC.</v>
          </cell>
          <cell r="D1137">
            <v>-27168</v>
          </cell>
        </row>
        <row r="1138">
          <cell r="A1138" t="str">
            <v>PUBLIC UTILITIES COMMISSION OF THE VILLAGE OF PORT MCNICOLL</v>
          </cell>
          <cell r="B1138" t="str">
            <v>NEWMARKET-TAY POWER DISTRIBUTION LTD.</v>
          </cell>
          <cell r="D1138">
            <v>-7421</v>
          </cell>
        </row>
        <row r="1139">
          <cell r="A1139" t="str">
            <v>PUBLIC UTILITIES COMMISSION OF THE VILLAGE OF PORT STANLEY</v>
          </cell>
          <cell r="B1139" t="str">
            <v>ERIE THAMES POWERLINES CORPORATION</v>
          </cell>
          <cell r="D1139">
            <v>-4706</v>
          </cell>
        </row>
        <row r="1140">
          <cell r="A1140" t="str">
            <v>PUBLIC UTILITIES COMMISSION OF THE VILLAGE OF THAMESVILLE</v>
          </cell>
          <cell r="B1140" t="str">
            <v>CHATHAM-KENT HYDRO INC.</v>
          </cell>
          <cell r="D1140">
            <v>-4713</v>
          </cell>
        </row>
        <row r="1141">
          <cell r="A1141" t="str">
            <v>PUBLIC UTILITIES COMMISSION OF THE VILLAGE OF WESTPORT</v>
          </cell>
          <cell r="B1141" t="str">
            <v>RIDEAU ST. LAWRENCE DISTRIBUTION INC.</v>
          </cell>
          <cell r="D1141">
            <v>-564</v>
          </cell>
        </row>
        <row r="1142">
          <cell r="A1142" t="str">
            <v>PUBLIC UTILITIES COMMISSION OF THE VILLAGE OF WHEATLEY</v>
          </cell>
          <cell r="B1142" t="str">
            <v>CHATHAM-KENT HYDRO INC.</v>
          </cell>
          <cell r="D1142">
            <v>-9927</v>
          </cell>
        </row>
        <row r="1143">
          <cell r="A1143" t="str">
            <v>PUBLIC UTILITY COMMISSION OF THE VILLAGE OF WEST LORNE</v>
          </cell>
          <cell r="B1143" t="str">
            <v>HYDRO ONE NETWORKS INC.</v>
          </cell>
          <cell r="D1143">
            <v>-21813</v>
          </cell>
        </row>
        <row r="1144">
          <cell r="A1144" t="str">
            <v>PUBLIC UTILITY COMMISSION OF TOWN OF PERTH</v>
          </cell>
          <cell r="B1144" t="str">
            <v>HYDRO ONE NETWORKS INC.</v>
          </cell>
          <cell r="D1144">
            <v>-102809</v>
          </cell>
        </row>
        <row r="1145">
          <cell r="A1145" t="str">
            <v>RAINY RIVER PUBLIC UTILITIES COMMISSION</v>
          </cell>
          <cell r="B1145" t="str">
            <v>HYDRO ONE NETWORKS INC.</v>
          </cell>
          <cell r="D1145">
            <v>-21851</v>
          </cell>
        </row>
        <row r="1146">
          <cell r="A1146" t="str">
            <v>RED ROCK HYDRO</v>
          </cell>
          <cell r="B1146" t="str">
            <v>HYDRO ONE NETWORKS INC.</v>
          </cell>
          <cell r="D1146">
            <v>-9068</v>
          </cell>
        </row>
        <row r="1147">
          <cell r="A1147" t="str">
            <v>RENFREW HYDRO INC.</v>
          </cell>
          <cell r="B1147" t="str">
            <v>RENFREW HYDRO INC.</v>
          </cell>
          <cell r="D1147">
            <v>-45216</v>
          </cell>
        </row>
        <row r="1148">
          <cell r="A1148" t="str">
            <v>RICHMOND HILL HYDRO INC.</v>
          </cell>
          <cell r="B1148" t="str">
            <v>POWERSTREAM INC.</v>
          </cell>
          <cell r="D1148">
            <v>-1379841</v>
          </cell>
        </row>
        <row r="1149">
          <cell r="A1149" t="str">
            <v>RIPLEY PUBLIC UTILITIES COMMISSION</v>
          </cell>
          <cell r="B1149" t="str">
            <v>WESTARIO POWER INC.</v>
          </cell>
          <cell r="D1149">
            <v>-17351</v>
          </cell>
        </row>
        <row r="1150">
          <cell r="A1150" t="str">
            <v>ROCKLAND HYDRO ELECTRIC COMMISSION</v>
          </cell>
          <cell r="B1150" t="str">
            <v>HYDRO ONE NETWORKS INC.</v>
          </cell>
          <cell r="D1150">
            <v>-137786</v>
          </cell>
        </row>
        <row r="1151">
          <cell r="A1151" t="str">
            <v>RODNEY PUBLIC UTILITIES COMMISSION</v>
          </cell>
          <cell r="B1151" t="str">
            <v>HYDRO ONE NETWORKS INC.</v>
          </cell>
          <cell r="D1151">
            <v>-5016</v>
          </cell>
        </row>
        <row r="1152">
          <cell r="A1152" t="str">
            <v>SCHREIBER HYDRO-ELECTRIC COMMISSION</v>
          </cell>
          <cell r="B1152" t="str">
            <v>HYDRO ONE NETWORKS INC.</v>
          </cell>
          <cell r="D1152">
            <v>-7023</v>
          </cell>
        </row>
        <row r="1153">
          <cell r="A1153" t="str">
            <v>SCUGOG HYDRO ELECTRIC CORPORATION</v>
          </cell>
          <cell r="B1153" t="str">
            <v>VERIDIAN CONNECTIONS INC.</v>
          </cell>
          <cell r="D1153">
            <v>-369615</v>
          </cell>
        </row>
        <row r="1154">
          <cell r="A1154" t="str">
            <v>SEAFORTH PUBLIC UTILITY COMMISSION</v>
          </cell>
          <cell r="B1154" t="str">
            <v>FESTIVAL HYDRO INC.</v>
          </cell>
          <cell r="D1154">
            <v>-20125</v>
          </cell>
        </row>
        <row r="1155">
          <cell r="A1155" t="str">
            <v>SEVERN HYDRO-ELECTRIC SYSTEM</v>
          </cell>
          <cell r="B1155" t="str">
            <v>HYDRO ONE NETWORKS INC.</v>
          </cell>
          <cell r="D1155">
            <v>-15706</v>
          </cell>
        </row>
        <row r="1156">
          <cell r="A1156" t="str">
            <v>SIMCOE HYDRO-ELECTRIC COMMISSION</v>
          </cell>
          <cell r="B1156" t="str">
            <v>NORFOLK POWER DISTRIBUTION INC.</v>
          </cell>
          <cell r="D1156">
            <v>-305797</v>
          </cell>
        </row>
        <row r="1157">
          <cell r="A1157" t="str">
            <v>SIOUX LOOKOUT HYDRO INC.</v>
          </cell>
          <cell r="B1157" t="str">
            <v>SIOUX LOOKOUT HYDRO INC.</v>
          </cell>
          <cell r="D1157">
            <v>-34147</v>
          </cell>
        </row>
        <row r="1158">
          <cell r="A1158" t="str">
            <v>SMITHS FALLS HYDRO ELECTRIC COMMISSION</v>
          </cell>
          <cell r="B1158" t="str">
            <v>HYDRO ONE NETWORKS INC.</v>
          </cell>
          <cell r="D1158">
            <v>-30355</v>
          </cell>
        </row>
        <row r="1159">
          <cell r="A1159" t="str">
            <v>SOUTH RIVER PUBLIC UTILITIES COMMISSION</v>
          </cell>
          <cell r="B1159" t="str">
            <v>HYDRO ONE NETWORKS INC.</v>
          </cell>
          <cell r="D1159">
            <v>-7367</v>
          </cell>
        </row>
        <row r="1160">
          <cell r="A1160" t="str">
            <v>SOUTH-WEST OXFORD PUBLIC UTILITIES COMMISSION</v>
          </cell>
          <cell r="B1160" t="str">
            <v>ERIE THAMES POWERLINES CORPORATION</v>
          </cell>
          <cell r="D1160">
            <v>-2699</v>
          </cell>
        </row>
        <row r="1161">
          <cell r="A1161" t="str">
            <v>ST. CATHARINES HYDRO UTILITY SERVICES INC.</v>
          </cell>
          <cell r="B1161" t="str">
            <v>HORIZON UTILITIES CORPORATION</v>
          </cell>
          <cell r="D1161">
            <v>-2312521</v>
          </cell>
        </row>
        <row r="1162">
          <cell r="A1162" t="str">
            <v>ST. MARY'S PUBLIC UTILITIES COMMISSION</v>
          </cell>
          <cell r="B1162" t="str">
            <v>FESTIVAL HYDRO INC.</v>
          </cell>
          <cell r="D1162">
            <v>-98097</v>
          </cell>
        </row>
        <row r="1163">
          <cell r="A1163" t="str">
            <v>ST. THOMAS ENERGY INC.</v>
          </cell>
          <cell r="B1163" t="str">
            <v>ST. THOMAS ENERGY INC.</v>
          </cell>
          <cell r="D1163">
            <v>-240213</v>
          </cell>
        </row>
        <row r="1164">
          <cell r="A1164" t="str">
            <v>STIRLING-RAWDON PUBLIC UTILITIES COMMISSION</v>
          </cell>
          <cell r="B1164" t="str">
            <v>HYDRO ONE NETWORKS INC.</v>
          </cell>
          <cell r="D1164">
            <v>-8927</v>
          </cell>
        </row>
        <row r="1165">
          <cell r="A1165" t="str">
            <v>STONEY CREEK HYDRO-ELECTRIC COMMISSION</v>
          </cell>
          <cell r="B1165" t="str">
            <v>HORIZON UTILITIES CORPORATION</v>
          </cell>
          <cell r="D1165">
            <v>-39287</v>
          </cell>
        </row>
        <row r="1166">
          <cell r="A1166" t="str">
            <v>STRATFORD PUBLIC UTILITY COMMISSION</v>
          </cell>
          <cell r="B1166" t="str">
            <v>FESTIVAL HYDRO INC.</v>
          </cell>
          <cell r="D1166">
            <v>-768620</v>
          </cell>
        </row>
        <row r="1167">
          <cell r="A1167" t="str">
            <v>SUNDRIDGE HYDRO ELECTRIC SYSTEM</v>
          </cell>
          <cell r="B1167" t="str">
            <v>LAKELAND POWER DISTRIBUTION LTD.</v>
          </cell>
          <cell r="D1167">
            <v>-50123</v>
          </cell>
        </row>
        <row r="1168">
          <cell r="A1168" t="str">
            <v>TARA HYDRO-ELECTRIC SYSTEM</v>
          </cell>
          <cell r="B1168" t="str">
            <v>HYDRO ONE NETWORKS INC.</v>
          </cell>
          <cell r="D1168">
            <v>-5476</v>
          </cell>
        </row>
        <row r="1169">
          <cell r="A1169" t="str">
            <v>TEESWATER HYDRO-ELECTRIC COMMISSION</v>
          </cell>
          <cell r="B1169" t="str">
            <v>WESTARIO POWER INC.</v>
          </cell>
          <cell r="D1169">
            <v>-34494</v>
          </cell>
        </row>
        <row r="1170">
          <cell r="A1170" t="str">
            <v>TERRACE BAY SUPERIOR WIRES INC.</v>
          </cell>
          <cell r="B1170" t="str">
            <v>HYDRO ONE NETWORKS INC.</v>
          </cell>
          <cell r="D1170">
            <v>-100996</v>
          </cell>
        </row>
        <row r="1171">
          <cell r="A1171" t="str">
            <v>THE HYDRO ELECTRIC COMMISSION OF THE TOWN OF CARLETON PLACE</v>
          </cell>
          <cell r="B1171" t="str">
            <v>HYDRO ONE NETWORKS INC.</v>
          </cell>
          <cell r="D1171">
            <v>-67511</v>
          </cell>
        </row>
        <row r="1172">
          <cell r="A1172" t="str">
            <v>THE HYDRO ELECTRIC COMMISSION OF THE TOWN OF SHELBURNE</v>
          </cell>
          <cell r="B1172" t="str">
            <v>HYDRO ONE NETWORKS INC.</v>
          </cell>
          <cell r="D1172">
            <v>-69722</v>
          </cell>
        </row>
        <row r="1173">
          <cell r="A1173" t="str">
            <v>THE HYDRO ELECTRIC COMMISSION OF THE TOWNSHIP OF WARWICK</v>
          </cell>
          <cell r="B1173" t="str">
            <v>BLUEWATER POWER DISTRIBUTION CORPORATION</v>
          </cell>
          <cell r="D1173">
            <v>-39551</v>
          </cell>
        </row>
        <row r="1174">
          <cell r="A1174" t="str">
            <v>THE HYDRO-ELECTRIC COMMISSION FOR THE TOWN OF EXETER</v>
          </cell>
          <cell r="B1174" t="str">
            <v>HYDRO ONE NETWORKS INC.</v>
          </cell>
          <cell r="D1174">
            <v>-87426</v>
          </cell>
        </row>
        <row r="1175">
          <cell r="A1175" t="str">
            <v>THE HYDRO-ELECTRIC COMMISSION OF THE CITY OF GLOUCESTER</v>
          </cell>
          <cell r="B1175" t="str">
            <v>HYDRO OTTAWA LIMITED</v>
          </cell>
          <cell r="D1175">
            <v>-5716466</v>
          </cell>
        </row>
        <row r="1176">
          <cell r="A1176" t="str">
            <v>THE HYDRO-ELECTRIC COMMISSION OF THE TOWN OF PENETANGUISHENE</v>
          </cell>
          <cell r="B1176" t="str">
            <v>POWERSTREAM INC.</v>
          </cell>
          <cell r="D1176">
            <v>-213396</v>
          </cell>
        </row>
        <row r="1177">
          <cell r="A1177" t="str">
            <v>THE PUBLIC UTILITIES COMMISSION FOR THE TOWN OF BANCROFT</v>
          </cell>
          <cell r="B1177" t="str">
            <v>HYDRO ONE NETWORKS INC.</v>
          </cell>
          <cell r="D1177">
            <v>-57504</v>
          </cell>
        </row>
        <row r="1178">
          <cell r="A1178" t="str">
            <v>THE PUBLIC UTILITIES COMMISSION OF THE TOWN OF COLLINGWOOD</v>
          </cell>
          <cell r="B1178" t="str">
            <v>COLLUS POWER CORP.</v>
          </cell>
          <cell r="D1178">
            <v>-338454</v>
          </cell>
        </row>
        <row r="1179">
          <cell r="A1179" t="str">
            <v>THE PUBLIC UTILITIES COMMISSION OF THE TOWN OF KAPUSKASING</v>
          </cell>
          <cell r="B1179" t="str">
            <v>NORTHERN ONTARIO WIRES INC.</v>
          </cell>
          <cell r="D1179">
            <v>-28610</v>
          </cell>
        </row>
        <row r="1180">
          <cell r="A1180" t="str">
            <v>THE PUBLIC UTILITIES COMMISSION OF THE TOWN OF PETROLIA</v>
          </cell>
          <cell r="B1180" t="str">
            <v>BLUEWATER POWER DISTRIBUTION CORPORATION</v>
          </cell>
          <cell r="D1180">
            <v>-69367</v>
          </cell>
        </row>
        <row r="1181">
          <cell r="A1181" t="str">
            <v>THE PUBLIC UTILITIES COMMISSION OF THE VILLAGE OF EGANVILLE</v>
          </cell>
          <cell r="B1181" t="str">
            <v>HYDRO ONE NETWORKS INC.</v>
          </cell>
          <cell r="D1181">
            <v>-11994</v>
          </cell>
        </row>
        <row r="1182">
          <cell r="A1182" t="str">
            <v>THE PUBLIC UTILITIES COMMISSION OF THE VILLAGE OF POINT EDWARD</v>
          </cell>
          <cell r="B1182" t="str">
            <v>BLUEWATER POWER DISTRIBUTION CORPORATION</v>
          </cell>
          <cell r="D1182">
            <v>-3856</v>
          </cell>
        </row>
        <row r="1183">
          <cell r="A1183" t="str">
            <v>THE VILLAGE OF OMEMEE HYDRO-ELECTRIC COMMISSION</v>
          </cell>
          <cell r="B1183" t="str">
            <v>HYDRO ONE NETWORKS INC.</v>
          </cell>
          <cell r="D1183">
            <v>-20017</v>
          </cell>
        </row>
        <row r="1184">
          <cell r="A1184" t="str">
            <v>THEDFORD HYDRO ELECTRIC COMMISSION</v>
          </cell>
          <cell r="B1184" t="str">
            <v>HYDRO ONE NETWORKS INC.</v>
          </cell>
          <cell r="D1184">
            <v>-13800</v>
          </cell>
        </row>
        <row r="1185">
          <cell r="A1185" t="str">
            <v>THORNDALE HYDRO ELECTRIC COMMISSION</v>
          </cell>
          <cell r="B1185" t="str">
            <v>HYDRO ONE NETWORKS INC.</v>
          </cell>
          <cell r="D1185">
            <v>-2064</v>
          </cell>
        </row>
        <row r="1186">
          <cell r="A1186" t="str">
            <v>THOROLD HYDRO CORPORATION</v>
          </cell>
          <cell r="B1186" t="str">
            <v>HYDRO ONE NETWORKS INC.</v>
          </cell>
          <cell r="D1186">
            <v>-29789</v>
          </cell>
        </row>
        <row r="1187">
          <cell r="A1187" t="str">
            <v>THUNDER BAY HYDRO ELECTRICITY DISTRIBUTION INC.</v>
          </cell>
          <cell r="B1187" t="str">
            <v>THUNDER BAY HYDRO ELECTRICITY DISTRIBUTION INC.</v>
          </cell>
          <cell r="D1187">
            <v>-4646255</v>
          </cell>
        </row>
        <row r="1188">
          <cell r="A1188" t="str">
            <v>TILLSONBURG HYDRO INC.</v>
          </cell>
          <cell r="B1188" t="str">
            <v>TILLSONBURG HYDRO INC.</v>
          </cell>
          <cell r="D1188">
            <v>-371406</v>
          </cell>
        </row>
        <row r="1189">
          <cell r="A1189" t="str">
            <v>TOWNSHIP OF MCGARRY HYDRO SYSTEM</v>
          </cell>
          <cell r="B1189" t="str">
            <v>HYDRO ONE NETWORKS INC.</v>
          </cell>
          <cell r="D1189">
            <v>-6273</v>
          </cell>
        </row>
        <row r="1190">
          <cell r="A1190" t="str">
            <v>TOWNSHIP OF NORTH DORCHESTER HYDRO</v>
          </cell>
          <cell r="B1190" t="str">
            <v>HYDRO ONE NETWORKS INC.</v>
          </cell>
          <cell r="D1190">
            <v>-48671</v>
          </cell>
        </row>
        <row r="1191">
          <cell r="A1191" t="str">
            <v>TWEED HYDRO ELECTRIC COMMISSION</v>
          </cell>
          <cell r="B1191" t="str">
            <v>HYDRO ONE NETWORKS INC.</v>
          </cell>
          <cell r="D1191">
            <v>-21650</v>
          </cell>
        </row>
        <row r="1192">
          <cell r="A1192" t="str">
            <v>UXBRIDGE HYDRO ELECTRIC COMMISSION</v>
          </cell>
          <cell r="B1192" t="str">
            <v>VERIDIAN CONNECTIONS INC.</v>
          </cell>
          <cell r="D1192">
            <v>-15283</v>
          </cell>
        </row>
        <row r="1193">
          <cell r="A1193" t="str">
            <v>VILLAGE OF BARRY'S BAY HYDRO SYSTEM</v>
          </cell>
          <cell r="B1193" t="str">
            <v>HYDRO ONE NETWORKS INC.</v>
          </cell>
          <cell r="D1193">
            <v>-3903</v>
          </cell>
        </row>
        <row r="1194">
          <cell r="A1194" t="str">
            <v>VILLAGE OF BLOOMFIELD HYDRO SYSTEM</v>
          </cell>
          <cell r="B1194" t="str">
            <v>HYDRO ONE NETWORKS INC.</v>
          </cell>
          <cell r="D1194">
            <v>-153</v>
          </cell>
        </row>
        <row r="1195">
          <cell r="A1195" t="str">
            <v>VILLAGE OF CARDINAL HYDRO SYSTEM</v>
          </cell>
          <cell r="B1195" t="str">
            <v>RIDEAU ST. LAWRENCE DISTRIBUTION INC.</v>
          </cell>
          <cell r="D1195">
            <v>-1018</v>
          </cell>
        </row>
        <row r="1196">
          <cell r="A1196" t="str">
            <v>VILLAGE OF CHESTERVILLE HYDRO SYSTEM</v>
          </cell>
          <cell r="B1196" t="str">
            <v>HYDRO ONE NETWORKS INC.</v>
          </cell>
          <cell r="D1196">
            <v>-7189</v>
          </cell>
        </row>
        <row r="1197">
          <cell r="A1197" t="str">
            <v>VILLAGE OF CREEMORE HYDRO SYSTEM</v>
          </cell>
          <cell r="B1197" t="str">
            <v>COLLUS POWER CORP.</v>
          </cell>
          <cell r="D1197">
            <v>-73</v>
          </cell>
        </row>
        <row r="1198">
          <cell r="A1198" t="str">
            <v>VILLAGE OF ERIEAU HYDRO SYSTEM</v>
          </cell>
          <cell r="B1198" t="str">
            <v>CHATHAM-KENT HYDRO INC.</v>
          </cell>
          <cell r="D1198">
            <v>-1633</v>
          </cell>
        </row>
        <row r="1199">
          <cell r="A1199" t="str">
            <v>VILLAGE OF FLESHERTON HYDRO SYSTEM</v>
          </cell>
          <cell r="B1199" t="str">
            <v>HYDRO ONE NETWORKS INC.</v>
          </cell>
          <cell r="D1199">
            <v>-6944</v>
          </cell>
        </row>
        <row r="1200">
          <cell r="A1200" t="str">
            <v>VILLAGE OF IROQUOIS HYDRO SYSTEM</v>
          </cell>
          <cell r="B1200" t="str">
            <v>RIDEAU ST. LAWRENCE DISTRIBUTION INC.</v>
          </cell>
          <cell r="D1200">
            <v>-127553</v>
          </cell>
        </row>
        <row r="1201">
          <cell r="A1201" t="str">
            <v>VILLAGE OF LUCKNOW HYDRO SYSTEM</v>
          </cell>
          <cell r="B1201" t="str">
            <v>WESTARIO POWER INC.</v>
          </cell>
          <cell r="D1201">
            <v>-37471</v>
          </cell>
        </row>
        <row r="1202">
          <cell r="A1202" t="str">
            <v>VILLAGE OF MAXVILLE HYDRO SYSTEM</v>
          </cell>
          <cell r="B1202" t="str">
            <v>HYDRO ONE NETWORKS INC.</v>
          </cell>
          <cell r="D1202">
            <v>-9847</v>
          </cell>
        </row>
        <row r="1203">
          <cell r="A1203" t="str">
            <v>WALKERTON PUBLIC UTILITIES COMMISSION</v>
          </cell>
          <cell r="B1203" t="str">
            <v>WESTARIO POWER INC.</v>
          </cell>
          <cell r="D1203">
            <v>-30508</v>
          </cell>
        </row>
        <row r="1204">
          <cell r="A1204" t="str">
            <v>WARDSVILLE HYDRO ELECTRIC COMMISSION</v>
          </cell>
          <cell r="B1204" t="str">
            <v>HYDRO ONE NETWORKS INC.</v>
          </cell>
          <cell r="D1204">
            <v>-3384</v>
          </cell>
        </row>
        <row r="1205">
          <cell r="A1205" t="str">
            <v>WARKWORTH HYDRO ELECTRIC COMMISSION</v>
          </cell>
          <cell r="B1205" t="str">
            <v>HYDRO ONE NETWORKS INC.</v>
          </cell>
          <cell r="D1205">
            <v>-24604</v>
          </cell>
        </row>
        <row r="1206">
          <cell r="A1206" t="str">
            <v>WATERLOO NORTH HYDRO INC.</v>
          </cell>
          <cell r="B1206" t="str">
            <v>WATERLOO NORTH HYDRO INC.</v>
          </cell>
          <cell r="D1206">
            <v>-2339718</v>
          </cell>
        </row>
        <row r="1207">
          <cell r="A1207" t="str">
            <v>WAUBAUSHENE PUBLIC UTILITIES COMMISSION</v>
          </cell>
          <cell r="B1207" t="str">
            <v>NEWMARKET-TAY POWER DISTRIBUTION LTD.</v>
          </cell>
          <cell r="D1207">
            <v>-26</v>
          </cell>
        </row>
        <row r="1208">
          <cell r="A1208" t="str">
            <v>WELLAND HYDRO-ELECTRIC SYSTEM CORP.</v>
          </cell>
          <cell r="B1208" t="str">
            <v>WELLAND HYDRO-ELECTRIC SYSTEM CORP.</v>
          </cell>
          <cell r="D1208">
            <v>-1064408</v>
          </cell>
        </row>
        <row r="1209">
          <cell r="A1209" t="str">
            <v>WELLINGTON ELECTRIC DISTRIBUTION COMPANY INC.</v>
          </cell>
          <cell r="B1209" t="str">
            <v>GUELPH HYDRO ELECTRIC SYSTEMS INC.</v>
          </cell>
          <cell r="D1209">
            <v>-22235</v>
          </cell>
        </row>
        <row r="1210">
          <cell r="A1210" t="str">
            <v>WEST LINCOLN HYDRO ELECTRIC COMMISSION</v>
          </cell>
          <cell r="B1210" t="str">
            <v>NIAGARA PENINSULA ENERGY INC.</v>
          </cell>
          <cell r="D1210">
            <v>-45607</v>
          </cell>
        </row>
        <row r="1211">
          <cell r="A1211" t="str">
            <v>WHITBY HYDRO ELECTRIC CORPORATION</v>
          </cell>
          <cell r="B1211" t="str">
            <v>WHITBY HYDRO ELECTRIC CORPORATION</v>
          </cell>
          <cell r="D1211">
            <v>-2799307</v>
          </cell>
        </row>
        <row r="1212">
          <cell r="A1212" t="str">
            <v>WHITCHURCH STOUFFVILLE HYDRO ELECTRIC COMMISSION</v>
          </cell>
          <cell r="B1212" t="str">
            <v>HYDRO ONE NETWORKS INC.</v>
          </cell>
          <cell r="D1212">
            <v>-469971</v>
          </cell>
        </row>
        <row r="1213">
          <cell r="A1213" t="str">
            <v>WINCHESTER HYDRO COMMISSION</v>
          </cell>
          <cell r="B1213" t="str">
            <v>HYDRO ONE NETWORKS INC.</v>
          </cell>
          <cell r="D1213">
            <v>-4100</v>
          </cell>
        </row>
        <row r="1214">
          <cell r="A1214" t="str">
            <v>WINDSOR UTILITIES COMMISSION</v>
          </cell>
          <cell r="B1214" t="str">
            <v>ENWIN UTILITIES LTD.</v>
          </cell>
          <cell r="D1214">
            <v>-1547949</v>
          </cell>
        </row>
        <row r="1215">
          <cell r="A1215" t="str">
            <v>WINGHAM PUBLIC UTILITIES COMMISSION</v>
          </cell>
          <cell r="B1215" t="str">
            <v>WESTARIO POWER INC.</v>
          </cell>
          <cell r="D1215">
            <v>-79392</v>
          </cell>
        </row>
        <row r="1216">
          <cell r="A1216" t="str">
            <v>WOODSTOCK HYDRO SERVICES INC.</v>
          </cell>
          <cell r="B1216" t="str">
            <v>WOODSTOCK HYDRO SERVICES INC.</v>
          </cell>
          <cell r="D1216">
            <v>-428497</v>
          </cell>
        </row>
        <row r="1217">
          <cell r="A1217" t="str">
            <v>WOODVILLE HYDRO-ELECTRIC SYSTEM</v>
          </cell>
          <cell r="B1217" t="str">
            <v>HYDRO ONE NETWORKS INC.</v>
          </cell>
          <cell r="D1217">
            <v>-28164</v>
          </cell>
        </row>
        <row r="1218">
          <cell r="A1218" t="str">
            <v>WYOMING HYDRO ELECTRIC COMMISSION</v>
          </cell>
          <cell r="B1218" t="str">
            <v>HYDRO ONE NETWORKS INC.</v>
          </cell>
          <cell r="D1218">
            <v>-20134</v>
          </cell>
        </row>
        <row r="1219">
          <cell r="A1219" t="str">
            <v>ZORRA ELECTRIC SUPPLY AUTHORITY</v>
          </cell>
          <cell r="B1219" t="str">
            <v>ERIE THAMES POWERLINES CORPORATION</v>
          </cell>
          <cell r="D1219">
            <v>-46988</v>
          </cell>
        </row>
        <row r="1220">
          <cell r="A1220" t="str">
            <v>ZURICH HYDRO ELECTRIC COMMISSION</v>
          </cell>
          <cell r="B1220" t="str">
            <v>FESTIVAL HYDRO INC.</v>
          </cell>
          <cell r="D1220">
            <v>-12515</v>
          </cell>
        </row>
        <row r="1225">
          <cell r="A1225" t="str">
            <v>AILSA CRAIG HYDRO ELECTRIC SYSTEM</v>
          </cell>
          <cell r="B1225" t="str">
            <v>HYDRO ONE NETWORKS INC.</v>
          </cell>
          <cell r="D1225">
            <v>-11297</v>
          </cell>
        </row>
        <row r="1226">
          <cell r="A1226" t="str">
            <v>AJAX HYDRO-ELECTRIC COMMISSION</v>
          </cell>
          <cell r="B1226" t="str">
            <v>VERIDIAN CONNECTIONS INC.</v>
          </cell>
          <cell r="D1226">
            <v>-1214160</v>
          </cell>
        </row>
        <row r="1227">
          <cell r="A1227" t="str">
            <v>ALVINSTON PUBLIC UTILITIES COMMISSION</v>
          </cell>
          <cell r="B1227" t="str">
            <v>BLUEWATER POWER DISTRIBUTION CORPORATION</v>
          </cell>
          <cell r="D1227">
            <v>-13792</v>
          </cell>
        </row>
        <row r="1228">
          <cell r="A1228" t="str">
            <v>ANCASTER HYDRO-ELECTRIC COMMISSION</v>
          </cell>
          <cell r="B1228" t="str">
            <v>HORIZON UTILITIES CORPORATION</v>
          </cell>
          <cell r="D1228">
            <v>-296080</v>
          </cell>
        </row>
        <row r="1229">
          <cell r="A1229" t="str">
            <v>ARKONA HYDRO ELECTRIC COMMISSION</v>
          </cell>
          <cell r="B1229" t="str">
            <v>HYDRO ONE NETWORKS INC.</v>
          </cell>
          <cell r="D1229">
            <v>-512</v>
          </cell>
        </row>
        <row r="1230">
          <cell r="A1230" t="str">
            <v>ARNPRIOR HYDRO ELECTRIC COMMISSION</v>
          </cell>
          <cell r="B1230" t="str">
            <v>HYDRO ONE NETWORKS INC.</v>
          </cell>
          <cell r="D1230">
            <v>-55356</v>
          </cell>
        </row>
        <row r="1231">
          <cell r="A1231" t="str">
            <v>ASPHODEL-NORWOOD DISTRIBUTION INCORPORATED</v>
          </cell>
          <cell r="B1231" t="str">
            <v>PETERBOROUGH DISTRIBUTION INCORPORATED</v>
          </cell>
          <cell r="D1231">
            <v>-56817</v>
          </cell>
        </row>
        <row r="1232">
          <cell r="A1232" t="str">
            <v>ATIKOKAN HYDRO INC.</v>
          </cell>
          <cell r="B1232" t="str">
            <v>ATIKOKAN HYDRO INC.</v>
          </cell>
          <cell r="D1232">
            <v>-138338</v>
          </cell>
        </row>
        <row r="1233">
          <cell r="A1233" t="str">
            <v>AURORA HYDRO CONNECTIONS LIMITED</v>
          </cell>
          <cell r="B1233" t="str">
            <v>POWERSTREAM INC.</v>
          </cell>
          <cell r="D1233">
            <v>-1064644</v>
          </cell>
        </row>
        <row r="1234">
          <cell r="A1234" t="str">
            <v>AYLMER PUBLIC UTILITIES COMMISSION</v>
          </cell>
          <cell r="B1234" t="str">
            <v>ERIE THAMES POWERLINES CORPORATION</v>
          </cell>
          <cell r="D1234">
            <v>-78534</v>
          </cell>
        </row>
        <row r="1235">
          <cell r="A1235" t="str">
            <v>BATH HYDRO</v>
          </cell>
          <cell r="B1235" t="str">
            <v>HYDRO ONE NETWORKS INC.</v>
          </cell>
          <cell r="D1235">
            <v>-14356</v>
          </cell>
        </row>
        <row r="1236">
          <cell r="A1236" t="str">
            <v>BEACHBURG HYDRO</v>
          </cell>
          <cell r="B1236" t="str">
            <v>OTTAWA RIVER POWER CORPORATION</v>
          </cell>
          <cell r="D1236">
            <v>-11615</v>
          </cell>
        </row>
        <row r="1237">
          <cell r="A1237" t="str">
            <v>BELLEVILLE ELECTRIC CORPORATION</v>
          </cell>
          <cell r="B1237" t="str">
            <v>VERIDIAN CONNECTIONS INC.</v>
          </cell>
          <cell r="D1237">
            <v>-257617</v>
          </cell>
        </row>
        <row r="1238">
          <cell r="A1238" t="str">
            <v>BLANDFORD-BLENHEIM PUBLIC UTILITIES COMMISSION</v>
          </cell>
          <cell r="B1238" t="str">
            <v>HYDRO ONE NETWORKS INC.</v>
          </cell>
          <cell r="D1238">
            <v>-8118</v>
          </cell>
        </row>
        <row r="1239">
          <cell r="A1239" t="str">
            <v>BLUE MOUNTAINS HYDRO SERVICES COMPANY INC.</v>
          </cell>
          <cell r="B1239" t="str">
            <v>COLLUS POWER CORP.</v>
          </cell>
          <cell r="D1239">
            <v>-61159</v>
          </cell>
        </row>
        <row r="1240">
          <cell r="A1240" t="str">
            <v>BLYTH HYDRO ELECTRIC COMMISSION</v>
          </cell>
          <cell r="B1240" t="str">
            <v>HYDRO ONE NETWORKS INC.</v>
          </cell>
          <cell r="D1240">
            <v>-21600</v>
          </cell>
        </row>
        <row r="1241">
          <cell r="A1241" t="str">
            <v>BOARD OF LIGHT &amp; HEAT COMM. OF THE CITY OF GUELPH</v>
          </cell>
          <cell r="B1241" t="str">
            <v>GUELPH HYDRO ELECTRIC SYSTEMS INC.</v>
          </cell>
          <cell r="D1241">
            <v>-3280287</v>
          </cell>
        </row>
        <row r="1242">
          <cell r="A1242" t="str">
            <v>BOBCAYGEON HYDRO ELECTRIC COMMISSION</v>
          </cell>
          <cell r="B1242" t="str">
            <v>HYDRO ONE NETWORKS INC.</v>
          </cell>
          <cell r="D1242">
            <v>-30357</v>
          </cell>
        </row>
        <row r="1243">
          <cell r="A1243" t="str">
            <v>BRADFORD WEST GWILLIMBURY PUBLIC UTILITIES COMMISSION</v>
          </cell>
          <cell r="B1243" t="str">
            <v>POWERSTREAM INC.</v>
          </cell>
          <cell r="D1243">
            <v>-482271</v>
          </cell>
        </row>
        <row r="1244">
          <cell r="A1244" t="str">
            <v>BRIGHTON DISTRIBUTION INC.</v>
          </cell>
          <cell r="B1244" t="str">
            <v>HYDRO ONE NETWORKS INC.</v>
          </cell>
          <cell r="D1244">
            <v>-84276</v>
          </cell>
        </row>
        <row r="1245">
          <cell r="A1245" t="str">
            <v>BROCK HYDRO-ELECTRIC COMMISSION</v>
          </cell>
          <cell r="B1245" t="str">
            <v>VERIDIAN CONNECTIONS INC.</v>
          </cell>
          <cell r="D1245">
            <v>-118719</v>
          </cell>
        </row>
        <row r="1246">
          <cell r="A1246" t="str">
            <v>BROCKVILLE UTILITIES INCORPORATED</v>
          </cell>
          <cell r="B1246" t="str">
            <v>HYDRO ONE NETWORKS INC.</v>
          </cell>
          <cell r="D1246">
            <v>-454703</v>
          </cell>
        </row>
        <row r="1247">
          <cell r="A1247" t="str">
            <v>BRUSSELS PUBLIC UTILITIES COMMISSION</v>
          </cell>
          <cell r="B1247" t="str">
            <v>FESTIVAL HYDRO INC.</v>
          </cell>
          <cell r="D1247">
            <v>-7778</v>
          </cell>
        </row>
        <row r="1248">
          <cell r="A1248" t="str">
            <v>BURK'S FALLS HYDRO ELECTRIC COMMISSION</v>
          </cell>
          <cell r="B1248" t="str">
            <v>LAKELAND POWER DISTRIBUTION LTD.</v>
          </cell>
          <cell r="D1248">
            <v>-42691</v>
          </cell>
        </row>
        <row r="1249">
          <cell r="A1249" t="str">
            <v>BURLINGTON HYDRO INC.</v>
          </cell>
          <cell r="B1249" t="str">
            <v>BURLINGTON HYDRO INC.</v>
          </cell>
          <cell r="D1249">
            <v>-4699681</v>
          </cell>
        </row>
        <row r="1250">
          <cell r="A1250" t="str">
            <v>CALEDON HYDRO CORPORATION</v>
          </cell>
          <cell r="B1250" t="str">
            <v>HYDRO ONE NETWORKS INC.</v>
          </cell>
          <cell r="D1250">
            <v>-1025158</v>
          </cell>
        </row>
        <row r="1251">
          <cell r="A1251" t="str">
            <v>CAMBRIDGE AND NORTH DUMFRIES HYDRO INC.</v>
          </cell>
          <cell r="B1251" t="str">
            <v>CAMBRIDGE AND NORTH DUMFRIES HYDRO INC.</v>
          </cell>
          <cell r="D1251">
            <v>-2213124</v>
          </cell>
        </row>
        <row r="1252">
          <cell r="A1252" t="str">
            <v>CAPREOL HYDRO ELECTRIC COMMISSION</v>
          </cell>
          <cell r="B1252" t="str">
            <v>GREATER SUDBURY HYDRO INC.</v>
          </cell>
          <cell r="D1252">
            <v>-158031</v>
          </cell>
        </row>
        <row r="1253">
          <cell r="A1253" t="str">
            <v>CASSELMAN HYDRO INC.</v>
          </cell>
          <cell r="B1253" t="str">
            <v>HYDRO OTTAWA LIMITED</v>
          </cell>
          <cell r="D1253">
            <v>-32757</v>
          </cell>
        </row>
        <row r="1254">
          <cell r="A1254" t="str">
            <v>CAVAN-MILLBROOK-NORTH MONAGHAN PUBLIC UTILITIES COMMISSION</v>
          </cell>
          <cell r="B1254" t="str">
            <v>HYDRO ONE NETWORKS INC.</v>
          </cell>
          <cell r="D1254">
            <v>-32841</v>
          </cell>
        </row>
        <row r="1255">
          <cell r="A1255" t="str">
            <v>CENTRE HASTINGS HYDRO ELECTRIC COMMISSION</v>
          </cell>
          <cell r="B1255" t="str">
            <v>HYDRO ONE NETWORKS INC.</v>
          </cell>
          <cell r="D1255">
            <v>-12753</v>
          </cell>
        </row>
        <row r="1256">
          <cell r="A1256" t="str">
            <v>CHALK RIVER HYDRO</v>
          </cell>
          <cell r="B1256" t="str">
            <v>HYDRO ONE NETWORKS INC.</v>
          </cell>
          <cell r="D1256">
            <v>-14160</v>
          </cell>
        </row>
        <row r="1257">
          <cell r="A1257" t="str">
            <v>CHAPLEAU PUBLIC UTILITIES CORPORATION</v>
          </cell>
          <cell r="B1257" t="str">
            <v>CHAPLEAU PUBLIC UTILITIES CORPORATION</v>
          </cell>
          <cell r="D1257">
            <v>-8179</v>
          </cell>
        </row>
        <row r="1258">
          <cell r="A1258" t="str">
            <v>CITY OF DRYDEN HYDRO ELECTRIC COMMISSION</v>
          </cell>
          <cell r="B1258" t="str">
            <v>HYDRO ONE NETWORKS INC.</v>
          </cell>
          <cell r="D1258">
            <v>-71382</v>
          </cell>
        </row>
        <row r="1259">
          <cell r="A1259" t="str">
            <v>CLARINGTON HYDRO-ELECTRIC COMMISSION</v>
          </cell>
          <cell r="B1259" t="str">
            <v>VERIDIAN CONNECTIONS INC.</v>
          </cell>
          <cell r="D1259">
            <v>-719052</v>
          </cell>
        </row>
        <row r="1260">
          <cell r="A1260" t="str">
            <v>CLINTON POWER CORPORATION</v>
          </cell>
          <cell r="B1260" t="str">
            <v>ERIE THAMES POWERLINES CORPORATION</v>
          </cell>
          <cell r="D1260">
            <v>-15123</v>
          </cell>
        </row>
        <row r="1261">
          <cell r="A1261" t="str">
            <v>COBDEN HYDRO</v>
          </cell>
          <cell r="B1261" t="str">
            <v>HYDRO ONE NETWORKS INC.</v>
          </cell>
          <cell r="D1261">
            <v>-7778</v>
          </cell>
        </row>
        <row r="1262">
          <cell r="A1262" t="str">
            <v>COLBORNE PUBLIC UTILITIES COMMISSION</v>
          </cell>
          <cell r="B1262" t="str">
            <v>LAKEFRONT UTILITIES INC.</v>
          </cell>
          <cell r="D1262">
            <v>-16834</v>
          </cell>
        </row>
        <row r="1263">
          <cell r="A1263" t="str">
            <v>COTTAM HYDRO-ELECTRIC SYSTEM</v>
          </cell>
          <cell r="B1263" t="str">
            <v>E.L.K. ENERGY INC.</v>
          </cell>
          <cell r="D1263">
            <v>-148231</v>
          </cell>
        </row>
        <row r="1264">
          <cell r="A1264" t="str">
            <v>DASHWOOD HYDRO-ELECTRIC SYSTEM</v>
          </cell>
          <cell r="B1264" t="str">
            <v>FESTIVAL HYDRO INC.</v>
          </cell>
          <cell r="D1264">
            <v>-129</v>
          </cell>
        </row>
        <row r="1265">
          <cell r="A1265" t="str">
            <v>DEEP RIVER HYDRO</v>
          </cell>
          <cell r="B1265" t="str">
            <v>HYDRO ONE NETWORKS INC.</v>
          </cell>
          <cell r="D1265">
            <v>-229875</v>
          </cell>
        </row>
        <row r="1266">
          <cell r="A1266" t="str">
            <v>DELHI HYDRO-ELECTRIC COMMISSION</v>
          </cell>
          <cell r="B1266" t="str">
            <v>NORFOLK POWER DISTRIBUTION INC.</v>
          </cell>
          <cell r="D1266">
            <v>-20713</v>
          </cell>
        </row>
        <row r="1267">
          <cell r="A1267" t="str">
            <v>DESERONTO PUBLIC UTILITIES COMMISSION</v>
          </cell>
          <cell r="B1267" t="str">
            <v>HYDRO ONE NETWORKS INC.</v>
          </cell>
          <cell r="D1267">
            <v>-7940</v>
          </cell>
        </row>
        <row r="1268">
          <cell r="A1268" t="str">
            <v>DRESDEN UTILITIES COMMISSION</v>
          </cell>
          <cell r="B1268" t="str">
            <v>CHATHAM-KENT HYDRO INC.</v>
          </cell>
          <cell r="D1268">
            <v>-33135</v>
          </cell>
        </row>
        <row r="1269">
          <cell r="A1269" t="str">
            <v>DUNDALK HYDRO ELECTRIC SYSTEM</v>
          </cell>
          <cell r="B1269" t="str">
            <v>HYDRO ONE NETWORKS INC.</v>
          </cell>
          <cell r="D1269">
            <v>-2020</v>
          </cell>
        </row>
        <row r="1270">
          <cell r="A1270" t="str">
            <v>DUNDAS HYDRO-ELECTRIC COMMISSION</v>
          </cell>
          <cell r="B1270" t="str">
            <v>HORIZON UTILITIES CORPORATION</v>
          </cell>
          <cell r="D1270">
            <v>-490989</v>
          </cell>
        </row>
        <row r="1271">
          <cell r="A1271" t="str">
            <v>DUNNVILLE HYDRO ELECTRIC COMMISSION</v>
          </cell>
          <cell r="B1271" t="str">
            <v>HALDIMAND COUNTY HYDRO INC.</v>
          </cell>
          <cell r="D1271">
            <v>-141195</v>
          </cell>
        </row>
        <row r="1272">
          <cell r="A1272" t="str">
            <v>DURHAM HYDRO ELECTRIC COMMISSION</v>
          </cell>
          <cell r="B1272" t="str">
            <v>HYDRO ONE NETWORKS INC.</v>
          </cell>
          <cell r="D1272">
            <v>-11586</v>
          </cell>
        </row>
        <row r="1273">
          <cell r="A1273" t="str">
            <v>DUTTON HYDRO LIMITED</v>
          </cell>
          <cell r="B1273" t="str">
            <v>MIDDLESEX POWER DISTRIBUTION CORPORATION</v>
          </cell>
          <cell r="D1273">
            <v>-4834</v>
          </cell>
        </row>
        <row r="1274">
          <cell r="A1274" t="str">
            <v>EAST ZORRA-TAVISTOCK PUBLIC UTILITY COMMISSION</v>
          </cell>
          <cell r="B1274" t="str">
            <v>ERIE THAMES POWERLINES CORPORATION</v>
          </cell>
          <cell r="D1274">
            <v>-38969</v>
          </cell>
        </row>
        <row r="1275">
          <cell r="A1275" t="str">
            <v>ELMWOOD HYDRO-ELECTRIC SYSTEM</v>
          </cell>
          <cell r="B1275" t="str">
            <v>WESTARIO POWER INC.</v>
          </cell>
          <cell r="D1275">
            <v>-234</v>
          </cell>
        </row>
        <row r="1276">
          <cell r="A1276" t="str">
            <v>EMBRUN COOPERATIVE HYDRO INC.</v>
          </cell>
          <cell r="B1276" t="str">
            <v>COOPERATIVE HYDRO EMBRUN INC.</v>
          </cell>
          <cell r="D1276">
            <v>-30195</v>
          </cell>
        </row>
        <row r="1277">
          <cell r="A1277" t="str">
            <v>ERIN HYDRO ELECTRIC COMMISSION</v>
          </cell>
          <cell r="B1277" t="str">
            <v>HYDRO ONE NETWORKS INC.</v>
          </cell>
          <cell r="D1277">
            <v>-228679</v>
          </cell>
        </row>
        <row r="1278">
          <cell r="A1278" t="str">
            <v>ESSEX HYDRO-ELECTRIC COMMISSION</v>
          </cell>
          <cell r="B1278" t="str">
            <v>E.L.K. ENERGY INC.</v>
          </cell>
          <cell r="D1278">
            <v>-199203</v>
          </cell>
        </row>
        <row r="1279">
          <cell r="A1279" t="str">
            <v>FENELON FALLS BOARD OF WATER, LIGHT AND POWER COMMISSIONERS</v>
          </cell>
          <cell r="B1279" t="str">
            <v>HYDRO ONE NETWORKS INC.</v>
          </cell>
          <cell r="D1279">
            <v>-14194</v>
          </cell>
        </row>
        <row r="1280">
          <cell r="A1280" t="str">
            <v>FLAMBOROUGH HYDRO ELECTRIC COMMISSION</v>
          </cell>
          <cell r="B1280" t="str">
            <v>HORIZON UTILITIES CORPORATION</v>
          </cell>
          <cell r="D1280">
            <v>-84589</v>
          </cell>
        </row>
        <row r="1281">
          <cell r="A1281" t="str">
            <v>FOREST PUBLIC UTILITIES COMMISSION</v>
          </cell>
          <cell r="B1281" t="str">
            <v>HYDRO ONE NETWORKS INC.</v>
          </cell>
          <cell r="D1281">
            <v>-14335</v>
          </cell>
        </row>
        <row r="1282">
          <cell r="A1282" t="str">
            <v>GEORGINA HYDRO ELECTRIC COMMISSION</v>
          </cell>
          <cell r="B1282" t="str">
            <v>HYDRO ONE NETWORKS INC.</v>
          </cell>
          <cell r="D1282">
            <v>-219735</v>
          </cell>
        </row>
        <row r="1283">
          <cell r="A1283" t="str">
            <v>GLENCOE PUBLIC UTILITIES COMMISSION</v>
          </cell>
          <cell r="B1283" t="str">
            <v>HYDRO ONE NETWORKS INC.</v>
          </cell>
          <cell r="D1283">
            <v>-31325</v>
          </cell>
        </row>
        <row r="1284">
          <cell r="A1284" t="str">
            <v>GOULBOURN HYDRO ELECTRIC COMMISSION</v>
          </cell>
          <cell r="B1284" t="str">
            <v>HYDRO OTTAWA LIMITED</v>
          </cell>
          <cell r="D1284">
            <v>-129459</v>
          </cell>
        </row>
        <row r="1285">
          <cell r="A1285" t="str">
            <v>GRAND BEND PUBLIC UTILITIES COMMISSION</v>
          </cell>
          <cell r="B1285" t="str">
            <v>HYDRO ONE NETWORKS INC.</v>
          </cell>
          <cell r="D1285">
            <v>-31267</v>
          </cell>
        </row>
        <row r="1286">
          <cell r="A1286" t="str">
            <v>GRAND VALLEY ENERGY INC.</v>
          </cell>
          <cell r="B1286" t="str">
            <v>ORANGEVILLE HYDRO LIMITED</v>
          </cell>
          <cell r="D1286">
            <v>-11046</v>
          </cell>
        </row>
        <row r="1287">
          <cell r="A1287" t="str">
            <v>GRAVENHURST HYDRO ELECTRIC INC.</v>
          </cell>
          <cell r="B1287" t="str">
            <v>VERIDIAN CONNECTIONS INC.</v>
          </cell>
          <cell r="D1287">
            <v>-71431</v>
          </cell>
        </row>
        <row r="1288">
          <cell r="A1288" t="str">
            <v>GRIMSBY POWER INCORPORATED</v>
          </cell>
          <cell r="B1288" t="str">
            <v>GRIMSBY POWER INCORPORATED</v>
          </cell>
          <cell r="D1288">
            <v>-107612</v>
          </cell>
        </row>
        <row r="1289">
          <cell r="A1289" t="str">
            <v>GUELPH/ERAMOSA HYDRO-ELECTRIC COMMISSION</v>
          </cell>
          <cell r="B1289" t="str">
            <v>GUELPH HYDRO ELECTRIC SYSTEMS INC.</v>
          </cell>
          <cell r="D1289">
            <v>-12633</v>
          </cell>
        </row>
        <row r="1290">
          <cell r="A1290" t="str">
            <v>HALDIMAND HYDRO-ELECTRIC COMMISSION</v>
          </cell>
          <cell r="B1290" t="str">
            <v>HALDIMAND COUNTY HYDRO INC.</v>
          </cell>
          <cell r="D1290">
            <v>-189717</v>
          </cell>
        </row>
        <row r="1291">
          <cell r="A1291" t="str">
            <v>HALTON HILLS HYDRO INC.</v>
          </cell>
          <cell r="B1291" t="str">
            <v>HALTON HILLS HYDRO INC.</v>
          </cell>
          <cell r="D1291">
            <v>-657710</v>
          </cell>
        </row>
        <row r="1292">
          <cell r="A1292" t="str">
            <v>HAMILTON HYDRO INC.</v>
          </cell>
          <cell r="B1292" t="str">
            <v>HORIZON UTILITIES CORPORATION</v>
          </cell>
          <cell r="D1292">
            <v>-1968216</v>
          </cell>
        </row>
        <row r="1293">
          <cell r="A1293" t="str">
            <v>HANOVER ELECTRIC SERVICES INC.</v>
          </cell>
          <cell r="B1293" t="str">
            <v>WESTARIO POWER INC.</v>
          </cell>
          <cell r="D1293">
            <v>-23479</v>
          </cell>
        </row>
        <row r="1294">
          <cell r="A1294" t="str">
            <v>HASTINGS PUBLIC UTILITIES</v>
          </cell>
          <cell r="B1294" t="str">
            <v>HYDRO ONE NETWORKS INC.</v>
          </cell>
          <cell r="D1294">
            <v>-2979</v>
          </cell>
        </row>
        <row r="1295">
          <cell r="A1295" t="str">
            <v>HAVELOCK-BELMONT-METHUEN HYDRO ELECTRIC COMMISSION</v>
          </cell>
          <cell r="B1295" t="str">
            <v>HYDRO ONE NETWORKS INC.</v>
          </cell>
          <cell r="D1295">
            <v>-13956</v>
          </cell>
        </row>
        <row r="1296">
          <cell r="A1296" t="str">
            <v>HEARST POWER DISTRIBUTION COMPANY LIMITED</v>
          </cell>
          <cell r="B1296" t="str">
            <v>HEARST POWER DISTRIBUTION COMPANY LIMITED</v>
          </cell>
          <cell r="D1296">
            <v>-78090</v>
          </cell>
        </row>
        <row r="1297">
          <cell r="A1297" t="str">
            <v>HENSALL PUBLIC UTILITIES COMMISSION</v>
          </cell>
          <cell r="B1297" t="str">
            <v>FESTIVAL HYDRO INC.</v>
          </cell>
          <cell r="D1297">
            <v>-13612</v>
          </cell>
        </row>
        <row r="1298">
          <cell r="A1298" t="str">
            <v>HOLSTEIN HYDRO ELECTRIC SYSTEM</v>
          </cell>
          <cell r="B1298" t="str">
            <v>WELLINGTON NORTH POWER INC.</v>
          </cell>
          <cell r="D1298">
            <v>-5000</v>
          </cell>
        </row>
        <row r="1299">
          <cell r="A1299" t="str">
            <v>HUNTSVILLE PUBLIC UTILITIES COMMISSION</v>
          </cell>
          <cell r="B1299" t="str">
            <v>LAKELAND POWER DISTRIBUTION LTD.</v>
          </cell>
          <cell r="D1299">
            <v>-27094</v>
          </cell>
        </row>
        <row r="1300">
          <cell r="A1300" t="str">
            <v>HYDRO ELECTRIC COMMISSION OF THE CORPORATION OF THE TOWNSHIP OF MIDDLESEX CENTRE</v>
          </cell>
          <cell r="B1300" t="str">
            <v>HYDRO ONE NETWORKS INC.</v>
          </cell>
          <cell r="D1300">
            <v>-4306</v>
          </cell>
        </row>
        <row r="1301">
          <cell r="A1301" t="str">
            <v>HYDRO ELECTRIC COMMISSION OF THE TOWN OF LEAMINGTON</v>
          </cell>
          <cell r="B1301" t="str">
            <v>ESSEX POWERLINES CORPORATION</v>
          </cell>
          <cell r="D1301">
            <v>-224853</v>
          </cell>
        </row>
        <row r="1302">
          <cell r="A1302" t="str">
            <v>HYDRO ELECTRIC COMMISSION OF THE TOWNSHIP OF SPRINGWATER</v>
          </cell>
          <cell r="B1302" t="str">
            <v>HYDRO ONE NETWORKS INC.</v>
          </cell>
          <cell r="D1302">
            <v>-4028</v>
          </cell>
        </row>
        <row r="1303">
          <cell r="A1303" t="str">
            <v>HYDRO HAWKESBURY INC.</v>
          </cell>
          <cell r="B1303" t="str">
            <v>HYDRO HAWKESBURY INC.</v>
          </cell>
          <cell r="D1303">
            <v>-55841</v>
          </cell>
        </row>
        <row r="1304">
          <cell r="A1304" t="str">
            <v>HYDRO MISSISSAUGA CORPORATION</v>
          </cell>
          <cell r="B1304" t="str">
            <v>ENERSOURCE HYDRO MISSISSAUGA INC.</v>
          </cell>
          <cell r="D1304">
            <v>-25023071</v>
          </cell>
        </row>
        <row r="1305">
          <cell r="A1305" t="str">
            <v>HYDRO ONE BRAMPTON NETWORKS INC.</v>
          </cell>
          <cell r="B1305" t="str">
            <v>HYDRO ONE BRAMPTON NETWORKS INC.</v>
          </cell>
          <cell r="D1305">
            <v>-5425168</v>
          </cell>
        </row>
        <row r="1306">
          <cell r="A1306" t="str">
            <v>HYDRO OTTAWA LIMITED</v>
          </cell>
          <cell r="B1306" t="str">
            <v>HYDRO OTTAWA LIMITED</v>
          </cell>
          <cell r="D1306">
            <v>-10547515</v>
          </cell>
        </row>
        <row r="1307">
          <cell r="A1307" t="str">
            <v>HYDRO VAUGHAN DISTRIBUTION INC.</v>
          </cell>
          <cell r="B1307" t="str">
            <v>POWERSTREAM INC.</v>
          </cell>
          <cell r="D1307">
            <v>-2445760</v>
          </cell>
        </row>
        <row r="1308">
          <cell r="A1308" t="str">
            <v>HYDRO-ELECTRIC COMMISSION FOR THE TOWN OF AMHERSTBURG</v>
          </cell>
          <cell r="B1308" t="str">
            <v>ESSEX POWERLINES CORPORATION</v>
          </cell>
          <cell r="D1308">
            <v>-99742</v>
          </cell>
        </row>
        <row r="1309">
          <cell r="A1309" t="str">
            <v>HYDRO-ELECTRIC COMMISSION OF SOUTH DUMFRIES</v>
          </cell>
          <cell r="B1309" t="str">
            <v>BRANT COUNTY POWER INC.</v>
          </cell>
          <cell r="D1309">
            <v>-198</v>
          </cell>
        </row>
        <row r="1310">
          <cell r="A1310" t="str">
            <v>HYDRO-ELECTRIC COMMISSION OF THE CITY OF BRANTFORD</v>
          </cell>
          <cell r="B1310" t="str">
            <v>BRANTFORD POWER INC.</v>
          </cell>
          <cell r="D1310">
            <v>-2369968</v>
          </cell>
        </row>
        <row r="1311">
          <cell r="A1311" t="str">
            <v>HYDRO-ELECTRIC COMMISSION OF THE CITY OF PEMBROKE</v>
          </cell>
          <cell r="B1311" t="str">
            <v>OTTAWA RIVER POWER CORPORATION</v>
          </cell>
          <cell r="D1311">
            <v>-206736</v>
          </cell>
        </row>
        <row r="1312">
          <cell r="A1312" t="str">
            <v>HYDRO-ELECTRIC COMMISSION OF THE CITY OF SARNIA</v>
          </cell>
          <cell r="B1312" t="str">
            <v>BLUEWATER POWER DISTRIBUTION CORPORATION</v>
          </cell>
          <cell r="D1312">
            <v>-207180</v>
          </cell>
        </row>
        <row r="1313">
          <cell r="A1313" t="str">
            <v>HYDRO-ELECTRIC COMMISSION OF THE CITY OF TORONTO - EAST YORK OFFICE</v>
          </cell>
          <cell r="B1313" t="str">
            <v>TORONTO HYDRO-ELECTRIC SYSTEM LIMITED</v>
          </cell>
          <cell r="D1313">
            <v>-440772</v>
          </cell>
        </row>
        <row r="1314">
          <cell r="A1314" t="str">
            <v>HYDRO-ELECTRIC COMMISSION OF THE CITY OF TORONTO - ETOBICOKE OFFICE</v>
          </cell>
          <cell r="B1314" t="str">
            <v>TORONTO HYDRO-ELECTRIC SYSTEM LIMITED</v>
          </cell>
          <cell r="D1314">
            <v>-4809570</v>
          </cell>
        </row>
        <row r="1315">
          <cell r="A1315" t="str">
            <v>HYDRO-ELECTRIC COMMISSION OF THE CITY OF TORONTO - NORTH YORK OFFICE</v>
          </cell>
          <cell r="B1315" t="str">
            <v>TORONTO HYDRO-ELECTRIC SYSTEM LIMITED</v>
          </cell>
          <cell r="D1315">
            <v>-5644332</v>
          </cell>
        </row>
        <row r="1316">
          <cell r="A1316" t="str">
            <v>HYDRO-ELECTRIC COMMISSION OF THE CITY OF TORONTO - SCARBOROUGH OFFICE</v>
          </cell>
          <cell r="B1316" t="str">
            <v>TORONTO HYDRO-ELECTRIC SYSTEM LIMITED</v>
          </cell>
          <cell r="D1316">
            <v>-11302126</v>
          </cell>
        </row>
        <row r="1317">
          <cell r="A1317" t="str">
            <v>HYDRO-ELECTRIC COMMISSION OF THE CITY OF TORONTO - TORONTO OFFICE</v>
          </cell>
          <cell r="B1317" t="str">
            <v>TORONTO HYDRO-ELECTRIC SYSTEM LIMITED</v>
          </cell>
          <cell r="D1317">
            <v>-5379481</v>
          </cell>
        </row>
        <row r="1318">
          <cell r="A1318" t="str">
            <v>HYDRO-ELECTRIC COMMISSION OF THE CITY OF TORONTO - YORK OFFICE</v>
          </cell>
          <cell r="B1318" t="str">
            <v>TORONTO HYDRO-ELECTRIC SYSTEM LIMITED</v>
          </cell>
          <cell r="D1318">
            <v>-65062</v>
          </cell>
        </row>
        <row r="1319">
          <cell r="A1319" t="str">
            <v>HYDRO-ELECTRIC COMMISSION OF THE TOWN OF BOTHWELL</v>
          </cell>
          <cell r="B1319" t="str">
            <v>CHATHAM-KENT HYDRO INC.</v>
          </cell>
          <cell r="D1319">
            <v>-7508</v>
          </cell>
        </row>
        <row r="1320">
          <cell r="A1320" t="str">
            <v>HYDRO-ELECTRIC COMMISSION OF THE TOWN OF BRACEBRIDGE</v>
          </cell>
          <cell r="B1320" t="str">
            <v>LAKELAND POWER DISTRIBUTION LTD.</v>
          </cell>
          <cell r="D1320">
            <v>-28516</v>
          </cell>
        </row>
        <row r="1321">
          <cell r="A1321" t="str">
            <v>HYDRO-ELECTRIC COMMISSION OF THE TOWN OF CACHE BAY</v>
          </cell>
          <cell r="B1321" t="str">
            <v>GREATER SUDBURY HYDRO INC.</v>
          </cell>
          <cell r="D1321">
            <v>-2373</v>
          </cell>
        </row>
        <row r="1322">
          <cell r="A1322" t="str">
            <v>HYDRO-ELECTRIC COMMISSION OF THE TOWN OF HARRISTON</v>
          </cell>
          <cell r="B1322" t="str">
            <v>WESTARIO POWER INC.</v>
          </cell>
          <cell r="D1322">
            <v>-19398</v>
          </cell>
        </row>
        <row r="1323">
          <cell r="A1323" t="str">
            <v>HYDRO-ELECTRIC COMMISSION OF THE TOWN OF HARROW</v>
          </cell>
          <cell r="B1323" t="str">
            <v>E.L.K. ENERGY INC.</v>
          </cell>
          <cell r="D1323">
            <v>-179669</v>
          </cell>
        </row>
        <row r="1324">
          <cell r="A1324" t="str">
            <v>HYDRO-ELECTRIC COMMISSION OF THE TOWN OF LASALLE</v>
          </cell>
          <cell r="B1324" t="str">
            <v>ESSEX POWERLINES CORPORATION</v>
          </cell>
          <cell r="D1324">
            <v>-195418</v>
          </cell>
        </row>
        <row r="1325">
          <cell r="A1325" t="str">
            <v>HYDRO-ELECTRIC COMMISSION OF THE TOWN OF PORT ELGIN</v>
          </cell>
          <cell r="B1325" t="str">
            <v>WESTARIO POWER INC.</v>
          </cell>
          <cell r="D1325">
            <v>-712701</v>
          </cell>
        </row>
        <row r="1326">
          <cell r="A1326" t="str">
            <v>HYDRO-ELECTRIC COMMISSION OF THE TOWN OF STAYNER</v>
          </cell>
          <cell r="B1326" t="str">
            <v>COLLUS POWER CORP.</v>
          </cell>
          <cell r="D1326">
            <v>-6815</v>
          </cell>
        </row>
        <row r="1327">
          <cell r="A1327" t="str">
            <v>HYDRO-ELECTRIC COMMISSION OF THE TOWN OF STURGEON FALLS</v>
          </cell>
          <cell r="B1327" t="str">
            <v>GREATER SUDBURY HYDRO INC.</v>
          </cell>
          <cell r="D1327">
            <v>-3460</v>
          </cell>
        </row>
        <row r="1328">
          <cell r="A1328" t="str">
            <v>HYDRO-ELECTRIC COMMISSION OF THE TOWN OF VANKLEEK HILL</v>
          </cell>
          <cell r="B1328" t="str">
            <v>HYDRO ONE NETWORKS INC.</v>
          </cell>
          <cell r="D1328">
            <v>-64435</v>
          </cell>
        </row>
        <row r="1329">
          <cell r="A1329" t="str">
            <v>HYDRO-ELECTRIC COMMISSION OF THE TOWN OF WALLACEBURG</v>
          </cell>
          <cell r="B1329" t="str">
            <v>CHATHAM-KENT HYDRO INC.</v>
          </cell>
          <cell r="D1329">
            <v>-210055</v>
          </cell>
        </row>
        <row r="1330">
          <cell r="A1330" t="str">
            <v>HYDRO-ELECTRIC COMMISSION OF THE TOWN OF WASAGA BEACH</v>
          </cell>
          <cell r="B1330" t="str">
            <v>WASAGA DISTRIBUTION INC.</v>
          </cell>
          <cell r="D1330">
            <v>-138457</v>
          </cell>
        </row>
        <row r="1331">
          <cell r="A1331" t="str">
            <v>HYDRO-ELECTRIC COMMISSION OF THE TOWN OF WEBBWOOD</v>
          </cell>
          <cell r="B1331" t="str">
            <v>ESPANOLA REGIONAL HYDRO DISTRIBUTION CORPORATION</v>
          </cell>
          <cell r="D1331">
            <v>-2162</v>
          </cell>
        </row>
        <row r="1332">
          <cell r="A1332" t="str">
            <v>HYDRO-ELECTRIC COMMISSION OF THE TOWN OF WIARTON</v>
          </cell>
          <cell r="B1332" t="str">
            <v>HYDRO ONE NETWORKS INC.</v>
          </cell>
          <cell r="D1332">
            <v>-12430</v>
          </cell>
        </row>
        <row r="1333">
          <cell r="A1333" t="str">
            <v>HYDRO-ELECTRIC COMMISSION OF THE TOWNSHIP OF BRANTFORD</v>
          </cell>
          <cell r="B1333" t="str">
            <v>BRANT COUNTY POWER INC.</v>
          </cell>
          <cell r="D1333">
            <v>-234847</v>
          </cell>
        </row>
        <row r="1334">
          <cell r="A1334" t="str">
            <v>HYDRO-ELECTRIC COMMISSION OF THE TOWNSHIP OF ESSA</v>
          </cell>
          <cell r="B1334" t="str">
            <v>POWERSTREAM INC.</v>
          </cell>
          <cell r="D1334">
            <v>-7200</v>
          </cell>
        </row>
        <row r="1335">
          <cell r="A1335" t="str">
            <v>HYDRO-ELECTRIC COMMISSION OF THE VILLAGE OF ALFRED</v>
          </cell>
          <cell r="B1335" t="str">
            <v>HYDRO 2000 INC.</v>
          </cell>
          <cell r="D1335">
            <v>-11969</v>
          </cell>
        </row>
        <row r="1336">
          <cell r="A1336" t="str">
            <v>HYDRO-ELECTRIC COMMISSION OF THE VILLAGE OF CLIFFORD</v>
          </cell>
          <cell r="B1336" t="str">
            <v>WESTARIO POWER INC.</v>
          </cell>
          <cell r="D1336">
            <v>-5623</v>
          </cell>
        </row>
        <row r="1337">
          <cell r="A1337" t="str">
            <v>HYDRO-ELECTRIC COMMISSION OF THE VILLAGE OF ELORA</v>
          </cell>
          <cell r="B1337" t="str">
            <v>CENTRE WELLINGTON HYDRO LTD.</v>
          </cell>
          <cell r="D1337">
            <v>-11776</v>
          </cell>
        </row>
        <row r="1338">
          <cell r="A1338" t="str">
            <v>HYDRO-ELECTRIC COMMISSION OF THE VILLAGE OF FINCH</v>
          </cell>
          <cell r="B1338" t="str">
            <v>HYDRO ONE NETWORKS INC.</v>
          </cell>
          <cell r="D1338">
            <v>-6624</v>
          </cell>
        </row>
        <row r="1339">
          <cell r="A1339" t="str">
            <v>HYDRO-ELECTRIC COMMISSION OF THE VILLAGE OF FRANKFORD</v>
          </cell>
          <cell r="B1339" t="str">
            <v>HYDRO ONE NETWORKS INC.</v>
          </cell>
          <cell r="D1339">
            <v>-9515</v>
          </cell>
        </row>
        <row r="1340">
          <cell r="A1340" t="str">
            <v>HYDRO-ELECTRIC COMMISSION OF THE VILLAGE OF L'ORIGNAL</v>
          </cell>
          <cell r="B1340" t="str">
            <v>HYDRO ONE NETWORKS INC.</v>
          </cell>
          <cell r="D1340">
            <v>-88699</v>
          </cell>
        </row>
        <row r="1341">
          <cell r="A1341" t="str">
            <v>HYDRO-ELECTRIC COMMISSION OF THE VILLAGE OF LUCAN</v>
          </cell>
          <cell r="B1341" t="str">
            <v>HYDRO ONE NETWORKS INC.</v>
          </cell>
          <cell r="D1341">
            <v>-81993</v>
          </cell>
        </row>
        <row r="1342">
          <cell r="A1342" t="str">
            <v>HYDRO-ELECTRIC COMMISSION OF THE VILLAGE OF MORRISBURG</v>
          </cell>
          <cell r="B1342" t="str">
            <v>RIDEAU ST. LAWRENCE DISTRIBUTION INC.</v>
          </cell>
          <cell r="D1342">
            <v>-100351</v>
          </cell>
        </row>
        <row r="1343">
          <cell r="A1343" t="str">
            <v>HYDRO-ELECTRIC COMMISSION OF THE VILLAGE OF PAISLEY</v>
          </cell>
          <cell r="B1343" t="str">
            <v>HYDRO ONE NETWORKS INC.</v>
          </cell>
          <cell r="D1343">
            <v>-36754</v>
          </cell>
        </row>
        <row r="1344">
          <cell r="A1344" t="str">
            <v>HYDRO-ELECTRIC COMMISSION OF THE VILLAGE OF PLANTAGENET</v>
          </cell>
          <cell r="B1344" t="str">
            <v>HYDRO 2000 INC.</v>
          </cell>
          <cell r="D1344">
            <v>-2442</v>
          </cell>
        </row>
        <row r="1345">
          <cell r="A1345" t="str">
            <v>HYDRO-ELECTRIC COMMISSION OF THE VILLAGE OF ST. CLAIR BEACH</v>
          </cell>
          <cell r="B1345" t="str">
            <v>ESSEX POWERLINES CORPORATION</v>
          </cell>
          <cell r="D1345">
            <v>-544852</v>
          </cell>
        </row>
        <row r="1346">
          <cell r="A1346" t="str">
            <v>HYDRO-ELECTRIC COMMISSION OF THE VILLAGE OF VICTORIA HARBOUR</v>
          </cell>
          <cell r="B1346" t="str">
            <v>NEWMARKET-TAY POWER DISTRIBUTION LTD.</v>
          </cell>
          <cell r="D1346">
            <v>-9338</v>
          </cell>
        </row>
        <row r="1347">
          <cell r="A1347" t="str">
            <v>INGERSOLL PUBLIC UTILITY COMMISSION</v>
          </cell>
          <cell r="B1347" t="str">
            <v>ERIE THAMES POWERLINES CORPORATION</v>
          </cell>
          <cell r="D1347">
            <v>-123199</v>
          </cell>
        </row>
        <row r="1348">
          <cell r="A1348" t="str">
            <v>INNISFIL HYDRO DISTRIBUTION SYSTEMS LIMITED</v>
          </cell>
          <cell r="B1348" t="str">
            <v>INNISFIL HYDRO DISTRIBUTION SYSTEMS LIMITED</v>
          </cell>
          <cell r="D1348">
            <v>-46807</v>
          </cell>
        </row>
        <row r="1349">
          <cell r="A1349" t="str">
            <v>KENORA HYDRO ELECTRIC CORPORATION LTD.</v>
          </cell>
          <cell r="B1349" t="str">
            <v>KENORA HYDRO ELECTRIC CORPORATION LTD.</v>
          </cell>
          <cell r="D1349">
            <v>-52588</v>
          </cell>
        </row>
        <row r="1350">
          <cell r="A1350" t="str">
            <v>KILLALOE HYDRO ELECTRIC COMMISSION</v>
          </cell>
          <cell r="B1350" t="str">
            <v>OTTAWA RIVER POWER CORPORATION</v>
          </cell>
          <cell r="D1350">
            <v>-5864</v>
          </cell>
        </row>
        <row r="1351">
          <cell r="A1351" t="str">
            <v>KINCARDINE HYDRO ELECTRIC COMMISSION</v>
          </cell>
          <cell r="B1351" t="str">
            <v>WESTARIO POWER INC.</v>
          </cell>
          <cell r="D1351">
            <v>-610241</v>
          </cell>
        </row>
        <row r="1352">
          <cell r="A1352" t="str">
            <v>KINGSTON ELECTRICITY DISTRIBUTION LIMITED</v>
          </cell>
          <cell r="B1352" t="str">
            <v>KINGSTON ELECTRICITY DISTRIBUTION LIMITED</v>
          </cell>
          <cell r="D1352">
            <v>-91585</v>
          </cell>
        </row>
        <row r="1353">
          <cell r="B1353" t="str">
            <v>KINGSTON HYDRO CORPORATION</v>
          </cell>
          <cell r="D1353">
            <v>-91585</v>
          </cell>
        </row>
        <row r="1354">
          <cell r="A1354" t="str">
            <v>KINGSVILLE PUBLIC UTILITY COMMISSION</v>
          </cell>
          <cell r="B1354" t="str">
            <v>E.L.K. ENERGY INC.</v>
          </cell>
          <cell r="D1354">
            <v>-252323</v>
          </cell>
        </row>
        <row r="1355">
          <cell r="A1355" t="str">
            <v>KIRKFIELD HYDRO ELECTRIC SYSTEM</v>
          </cell>
          <cell r="B1355" t="str">
            <v>HYDRO ONE NETWORKS INC.</v>
          </cell>
          <cell r="D1355">
            <v>-10027</v>
          </cell>
        </row>
        <row r="1356">
          <cell r="A1356" t="str">
            <v>KITCHENER-WILMOT HYDRO INC.</v>
          </cell>
          <cell r="B1356" t="str">
            <v>KITCHENER-WILMOT HYDRO INC.</v>
          </cell>
          <cell r="D1356">
            <v>-2341206</v>
          </cell>
        </row>
        <row r="1357">
          <cell r="A1357" t="str">
            <v>LAKEFIELD DISTRIBUTION INCORPORATED</v>
          </cell>
          <cell r="B1357" t="str">
            <v>PETERBOROUGH DISTRIBUTION INCORPORATED</v>
          </cell>
          <cell r="D1357">
            <v>-95910</v>
          </cell>
        </row>
        <row r="1358">
          <cell r="A1358" t="str">
            <v>LAKESHORE TOWNSHIP HEC</v>
          </cell>
          <cell r="B1358" t="str">
            <v>E.L.K. ENERGY INC.</v>
          </cell>
          <cell r="D1358">
            <v>-222757</v>
          </cell>
        </row>
        <row r="1359">
          <cell r="A1359" t="str">
            <v>LANARK HIGHLANDS PUBLIC UTILITIES COMMISSION</v>
          </cell>
          <cell r="B1359" t="str">
            <v>HYDRO ONE NETWORKS INC.</v>
          </cell>
          <cell r="D1359">
            <v>-7179</v>
          </cell>
        </row>
        <row r="1360">
          <cell r="A1360" t="str">
            <v>LARDER LAKE ELECTRIC COMPANY</v>
          </cell>
          <cell r="B1360" t="str">
            <v>HYDRO ONE NETWORKS INC.</v>
          </cell>
          <cell r="D1360">
            <v>-7045</v>
          </cell>
        </row>
        <row r="1361">
          <cell r="A1361" t="str">
            <v>LATCHFORD HYDRO ELECTRIC</v>
          </cell>
          <cell r="B1361" t="str">
            <v>HYDRO ONE NETWORKS INC.</v>
          </cell>
          <cell r="D1361">
            <v>-6945</v>
          </cell>
        </row>
        <row r="1362">
          <cell r="A1362" t="str">
            <v>LINCOLN HYDRO-ELECTRIC COMMISSION</v>
          </cell>
          <cell r="B1362" t="str">
            <v>NIAGARA PENINSULA ENERGY INC.</v>
          </cell>
          <cell r="D1362">
            <v>-91083</v>
          </cell>
        </row>
        <row r="1363">
          <cell r="A1363" t="str">
            <v>LINDSAY HYDRO-ELECTRIC SYSTEM</v>
          </cell>
          <cell r="B1363" t="str">
            <v>HYDRO ONE NETWORKS INC.</v>
          </cell>
          <cell r="D1363">
            <v>-202013</v>
          </cell>
        </row>
        <row r="1364">
          <cell r="A1364" t="str">
            <v>LONDON HYDRO UTILITIES SERVICES INC.</v>
          </cell>
          <cell r="B1364" t="str">
            <v>LONDON HYDRO INC.</v>
          </cell>
          <cell r="D1364">
            <v>-7184393</v>
          </cell>
        </row>
        <row r="1365">
          <cell r="A1365" t="str">
            <v>MALAHIDE UTILITY COMMISSION</v>
          </cell>
          <cell r="B1365" t="str">
            <v>HYDRO ONE NETWORKS INC.</v>
          </cell>
          <cell r="D1365">
            <v>-3029</v>
          </cell>
        </row>
        <row r="1366">
          <cell r="A1366" t="str">
            <v>MAPLETON HYDRO ELECTRIC COMMISSION</v>
          </cell>
          <cell r="B1366" t="str">
            <v>HYDRO ONE NETWORKS INC.</v>
          </cell>
          <cell r="D1366">
            <v>-2741</v>
          </cell>
        </row>
        <row r="1367">
          <cell r="A1367" t="str">
            <v>MARKDALE HYDRO SYSTEM</v>
          </cell>
          <cell r="B1367" t="str">
            <v>HYDRO ONE NETWORKS INC.</v>
          </cell>
          <cell r="D1367">
            <v>-18412</v>
          </cell>
        </row>
        <row r="1368">
          <cell r="A1368" t="str">
            <v>MARKHAM HYDRO DISTRIBUTION INC.</v>
          </cell>
          <cell r="B1368" t="str">
            <v>POWERSTREAM INC.</v>
          </cell>
          <cell r="D1368">
            <v>-3424963</v>
          </cell>
        </row>
        <row r="1369">
          <cell r="A1369" t="str">
            <v>MARMORA HYDRO COMMISSION</v>
          </cell>
          <cell r="B1369" t="str">
            <v>HYDRO ONE NETWORKS INC.</v>
          </cell>
          <cell r="D1369">
            <v>-21445</v>
          </cell>
        </row>
        <row r="1370">
          <cell r="A1370" t="str">
            <v>MARTINTOWN HYDRO SYSTEM</v>
          </cell>
          <cell r="B1370" t="str">
            <v>HYDRO ONE NETWORKS INC.</v>
          </cell>
          <cell r="D1370">
            <v>-843</v>
          </cell>
        </row>
        <row r="1371">
          <cell r="A1371" t="str">
            <v>MIDLAND POWER UTILITY CORPORATION</v>
          </cell>
          <cell r="B1371" t="str">
            <v>MIDLAND POWER UTILITY CORPORATION</v>
          </cell>
          <cell r="D1371">
            <v>-26525</v>
          </cell>
        </row>
        <row r="1372">
          <cell r="A1372" t="str">
            <v>MILDMAY HYDRO-ELECTRIC COMMISSION</v>
          </cell>
          <cell r="B1372" t="str">
            <v>WESTARIO POWER INC.</v>
          </cell>
          <cell r="D1372">
            <v>-3976</v>
          </cell>
        </row>
        <row r="1373">
          <cell r="A1373" t="str">
            <v>MILTON HYDRO DISTRIBUTION INC.</v>
          </cell>
          <cell r="B1373" t="str">
            <v>MILTON HYDRO DISTRIBUTION INC.</v>
          </cell>
          <cell r="D1373">
            <v>-1932501</v>
          </cell>
        </row>
        <row r="1374">
          <cell r="A1374" t="str">
            <v>MISSISSIPPI MILLS PUBLIC UTILITIES COMMISSION</v>
          </cell>
          <cell r="B1374" t="str">
            <v>OTTAWA RIVER POWER CORPORATION</v>
          </cell>
          <cell r="D1374">
            <v>-40818</v>
          </cell>
        </row>
        <row r="1375">
          <cell r="A1375" t="str">
            <v>NANTICOKE HYDRO ELECTRIC COMMISSION</v>
          </cell>
          <cell r="B1375" t="str">
            <v>HALDIMAND COUNTY HYDRO INC.</v>
          </cell>
          <cell r="D1375">
            <v>-401779</v>
          </cell>
        </row>
        <row r="1376">
          <cell r="A1376" t="str">
            <v>NAPANEE HYDRO-ELECTRIC COMMISSION</v>
          </cell>
          <cell r="B1376" t="str">
            <v>HYDRO ONE NETWORKS INC.</v>
          </cell>
          <cell r="D1376">
            <v>-38335</v>
          </cell>
        </row>
        <row r="1377">
          <cell r="A1377" t="str">
            <v>NEPEAN HYDRO ELECTRIC COMMISSION</v>
          </cell>
          <cell r="B1377" t="str">
            <v>HYDRO OTTAWA LIMITED</v>
          </cell>
          <cell r="D1377">
            <v>-3913299</v>
          </cell>
        </row>
        <row r="1378">
          <cell r="A1378" t="str">
            <v>NEW TECUMSETH HYDRO</v>
          </cell>
          <cell r="B1378" t="str">
            <v>POWERSTREAM INC.</v>
          </cell>
          <cell r="D1378">
            <v>-177928</v>
          </cell>
        </row>
        <row r="1379">
          <cell r="A1379" t="str">
            <v>NEWBURY POWER INC.</v>
          </cell>
          <cell r="B1379" t="str">
            <v>MIDDLESEX POWER DISTRIBUTION CORPORATION</v>
          </cell>
          <cell r="D1379">
            <v>-3415</v>
          </cell>
        </row>
        <row r="1380">
          <cell r="A1380" t="str">
            <v>NEWMARKET HYDRO LTD.</v>
          </cell>
          <cell r="B1380" t="str">
            <v>NEWMARKET-TAY POWER DISTRIBUTION LTD.</v>
          </cell>
          <cell r="D1380">
            <v>-1766340</v>
          </cell>
        </row>
        <row r="1381">
          <cell r="A1381" t="str">
            <v>NIAGARA FALLS HYDRO INC.</v>
          </cell>
          <cell r="B1381" t="str">
            <v>NIAGARA PENINSULA ENERGY INC.</v>
          </cell>
          <cell r="D1381">
            <v>-1629285</v>
          </cell>
        </row>
        <row r="1382">
          <cell r="A1382" t="str">
            <v>NIAGARA-ON-THE-LAKE HYDRO INC.</v>
          </cell>
          <cell r="B1382" t="str">
            <v>NIAGARA-ON-THE-LAKE HYDRO INC.</v>
          </cell>
          <cell r="D1382">
            <v>-185586</v>
          </cell>
        </row>
        <row r="1383">
          <cell r="A1383" t="str">
            <v>NICKEL CENTRE HYDRO-ELECTRIC COMMISSION</v>
          </cell>
          <cell r="B1383" t="str">
            <v>GREATER SUDBURY HYDRO INC.</v>
          </cell>
          <cell r="D1383">
            <v>-12457</v>
          </cell>
        </row>
        <row r="1384">
          <cell r="A1384" t="str">
            <v>NIPIGON HYDRO ELECTRIC COMMISSION</v>
          </cell>
          <cell r="B1384" t="str">
            <v>HYDRO ONE NETWORKS INC.</v>
          </cell>
          <cell r="D1384">
            <v>-16664</v>
          </cell>
        </row>
        <row r="1385">
          <cell r="A1385" t="str">
            <v>NORFOLK POWER DISTRIBUTION INC.</v>
          </cell>
          <cell r="B1385" t="str">
            <v>NORFOLK POWER DISTRIBUTION INC.</v>
          </cell>
          <cell r="D1385">
            <v>-31602</v>
          </cell>
        </row>
        <row r="1386">
          <cell r="A1386" t="str">
            <v>NORTH BAY HYDRO DISTRIBUTION LIMITED</v>
          </cell>
          <cell r="B1386" t="str">
            <v>NORTH BAY HYDRO DISTRIBUTION LIMITED</v>
          </cell>
          <cell r="D1386">
            <v>-366445</v>
          </cell>
        </row>
        <row r="1387">
          <cell r="A1387" t="str">
            <v>NORTH GRENVILLE HYDRO-ELECTRIC COMMISSION</v>
          </cell>
          <cell r="B1387" t="str">
            <v>HYDRO ONE NETWORKS INC.</v>
          </cell>
          <cell r="D1387">
            <v>-4401</v>
          </cell>
        </row>
        <row r="1388">
          <cell r="A1388" t="str">
            <v>NORTH PERTH UTILITY COMMISSION</v>
          </cell>
          <cell r="B1388" t="str">
            <v>HYDRO ONE NETWORKS INC.</v>
          </cell>
          <cell r="D1388">
            <v>-109179</v>
          </cell>
        </row>
        <row r="1389">
          <cell r="A1389" t="str">
            <v>NORWICH PUBLIC UTILITY COMMISSION</v>
          </cell>
          <cell r="B1389" t="str">
            <v>ERIE THAMES POWERLINES CORPORATION</v>
          </cell>
          <cell r="D1389">
            <v>-61495</v>
          </cell>
        </row>
        <row r="1390">
          <cell r="A1390" t="str">
            <v>OAKVILLE HYDRO ELECTRICITY DISTRIBUTION INC.</v>
          </cell>
          <cell r="B1390" t="str">
            <v>OAKVILLE HYDRO ELECTRICITY DISTRIBUTION INC.</v>
          </cell>
          <cell r="D1390">
            <v>-6005524</v>
          </cell>
        </row>
        <row r="1391">
          <cell r="A1391" t="str">
            <v>OIL SPRINGS HYDRO ELECTRIC COMMISSION</v>
          </cell>
          <cell r="B1391" t="str">
            <v>BLUEWATER POWER DISTRIBUTION CORPORATION</v>
          </cell>
          <cell r="D1391">
            <v>-5065</v>
          </cell>
        </row>
        <row r="1392">
          <cell r="A1392" t="str">
            <v>ORANGEVILLE HYDRO LIMITED</v>
          </cell>
          <cell r="B1392" t="str">
            <v>ORANGEVILLE HYDRO LIMITED</v>
          </cell>
          <cell r="D1392">
            <v>-919210</v>
          </cell>
        </row>
        <row r="1393">
          <cell r="A1393" t="str">
            <v>ORILLIA POWER DISTRIBUTION CORPORATION</v>
          </cell>
          <cell r="B1393" t="str">
            <v>ORILLIA POWER DISTRIBUTION CORPORATION</v>
          </cell>
          <cell r="D1393">
            <v>-461777</v>
          </cell>
        </row>
        <row r="1394">
          <cell r="A1394" t="str">
            <v>OSHAWA PUC NETWORKS INC.</v>
          </cell>
          <cell r="B1394" t="str">
            <v>OSHAWA PUC NETWORKS INC.</v>
          </cell>
          <cell r="D1394">
            <v>-2854490</v>
          </cell>
        </row>
        <row r="1395">
          <cell r="A1395" t="str">
            <v>PARKHILL P.U.C.</v>
          </cell>
          <cell r="B1395" t="str">
            <v>MIDDLESEX POWER DISTRIBUTION CORPORATION</v>
          </cell>
          <cell r="D1395">
            <v>-22663</v>
          </cell>
        </row>
        <row r="1396">
          <cell r="A1396" t="str">
            <v>PARRY SOUND POWER CORPORATION</v>
          </cell>
          <cell r="B1396" t="str">
            <v>PARRY SOUND POWER CORPORATION</v>
          </cell>
          <cell r="D1396">
            <v>-38660</v>
          </cell>
        </row>
        <row r="1397">
          <cell r="A1397" t="str">
            <v>PELHAM HYDRO-ELECTRIC COMMISSION</v>
          </cell>
          <cell r="B1397" t="str">
            <v>NIAGARA PENINSULA ENERGY INC.</v>
          </cell>
          <cell r="D1397">
            <v>-52420</v>
          </cell>
        </row>
        <row r="1398">
          <cell r="A1398" t="str">
            <v>PERTH EAST HYDRO ELECTRIC COMMISSION</v>
          </cell>
          <cell r="B1398" t="str">
            <v>HYDRO ONE NETWORKS INC.</v>
          </cell>
          <cell r="D1398">
            <v>-23746</v>
          </cell>
        </row>
        <row r="1399">
          <cell r="A1399" t="str">
            <v>PETERBOROUGH UTILITIES COMMISSION</v>
          </cell>
          <cell r="B1399" t="str">
            <v>PETERBOROUGH DISTRIBUTION INCORPORATED</v>
          </cell>
          <cell r="D1399">
            <v>-1184532</v>
          </cell>
        </row>
        <row r="1400">
          <cell r="A1400" t="str">
            <v>PICKERING HYDRO-ELECTRIC COMMISSION</v>
          </cell>
          <cell r="B1400" t="str">
            <v>VERIDIAN CONNECTIONS INC.</v>
          </cell>
          <cell r="D1400">
            <v>-708917</v>
          </cell>
        </row>
        <row r="1401">
          <cell r="A1401" t="str">
            <v>POLICE VILLAGE OF APPLE HILL HYDRO SYSTEM</v>
          </cell>
          <cell r="B1401" t="str">
            <v>HYDRO ONE NETWORKS INC.</v>
          </cell>
          <cell r="D1401">
            <v>-698</v>
          </cell>
        </row>
        <row r="1402">
          <cell r="A1402" t="str">
            <v>POLICE VILLAGE OF AVONMORE HYDRO SYSTEM</v>
          </cell>
          <cell r="B1402" t="str">
            <v>HYDRO ONE NETWORKS INC.</v>
          </cell>
          <cell r="D1402">
            <v>-2588</v>
          </cell>
        </row>
        <row r="1403">
          <cell r="A1403" t="str">
            <v>POLICE VILLAGE OF COMBER HYDRO SYSTEM</v>
          </cell>
          <cell r="B1403" t="str">
            <v>E.L.K. ENERGY INC.</v>
          </cell>
          <cell r="D1403">
            <v>-31005</v>
          </cell>
        </row>
        <row r="1404">
          <cell r="A1404" t="str">
            <v>POLICE VILLAGE OF DUBLIN HYDRO SYSTEM</v>
          </cell>
          <cell r="B1404" t="str">
            <v>ERIE THAMES POWERLINES CORPORATION</v>
          </cell>
          <cell r="D1404">
            <v>-1945</v>
          </cell>
        </row>
        <row r="1405">
          <cell r="A1405" t="str">
            <v>POLICE VILLAGE OF GRANTON HYDRO SYSTEM</v>
          </cell>
          <cell r="B1405" t="str">
            <v>HYDRO ONE NETWORKS INC.</v>
          </cell>
          <cell r="D1405">
            <v>-42896</v>
          </cell>
        </row>
        <row r="1406">
          <cell r="A1406" t="str">
            <v>POLICE VILLAGE OF MERLIN HYDRO SYSTEM</v>
          </cell>
          <cell r="B1406" t="str">
            <v>CHATHAM-KENT HYDRO INC.</v>
          </cell>
          <cell r="D1406">
            <v>-24071</v>
          </cell>
        </row>
        <row r="1407">
          <cell r="A1407" t="str">
            <v>POLICE VILLAGE OF MOOREFIELD HYDRO SYSTEM</v>
          </cell>
          <cell r="B1407" t="str">
            <v>HYDRO ONE NETWORKS INC.</v>
          </cell>
          <cell r="D1407">
            <v>-99</v>
          </cell>
        </row>
        <row r="1408">
          <cell r="A1408" t="str">
            <v>POLICE VILLAGE OF MOUNT BRYDGES HYDRO SYSTEM</v>
          </cell>
          <cell r="B1408" t="str">
            <v>MIDDLESEX POWER DISTRIBUTION CORPORATION</v>
          </cell>
          <cell r="D1408">
            <v>-27561</v>
          </cell>
        </row>
        <row r="1409">
          <cell r="A1409" t="str">
            <v>POLICE VILLAGE OF PRICEVILLE HYDRO SYSTEM</v>
          </cell>
          <cell r="B1409" t="str">
            <v>HYDRO ONE NETWORKS INC.</v>
          </cell>
          <cell r="D1409">
            <v>-2111</v>
          </cell>
        </row>
        <row r="1410">
          <cell r="A1410" t="str">
            <v>POLICE VILLAGE OF RUSSELL HYDRO ELECTRIC SYSTEM</v>
          </cell>
          <cell r="B1410" t="str">
            <v>HYDRO ONE NETWORKS INC.</v>
          </cell>
          <cell r="D1410">
            <v>-6098</v>
          </cell>
        </row>
        <row r="1411">
          <cell r="A1411" t="str">
            <v>PORT COLBORNE HYDRO INC.</v>
          </cell>
          <cell r="B1411" t="str">
            <v>CANADIAN NIAGARA POWER INC.</v>
          </cell>
          <cell r="D1411">
            <v>-48570</v>
          </cell>
        </row>
        <row r="1412">
          <cell r="A1412" t="str">
            <v>PORT HOPE HYDRO</v>
          </cell>
          <cell r="B1412" t="str">
            <v>VERIDIAN CONNECTIONS INC.</v>
          </cell>
          <cell r="D1412">
            <v>-515719</v>
          </cell>
        </row>
        <row r="1413">
          <cell r="A1413" t="str">
            <v>PRESCOTT PUBLIC UTILITIES COMMISSION</v>
          </cell>
          <cell r="B1413" t="str">
            <v>RIDEAU ST. LAWRENCE DISTRIBUTION INC.</v>
          </cell>
          <cell r="D1413">
            <v>-33640</v>
          </cell>
        </row>
        <row r="1414">
          <cell r="A1414" t="str">
            <v>PUBLIC UTILITIES COMMISSION OF CHATHAM-KENT</v>
          </cell>
          <cell r="B1414" t="str">
            <v>CHATHAM-KENT HYDRO INC.</v>
          </cell>
          <cell r="D1414">
            <v>-931984</v>
          </cell>
        </row>
        <row r="1415">
          <cell r="A1415" t="str">
            <v>PUBLIC UTILITIES COMMISSION OF THE CITY OF BARRIE</v>
          </cell>
          <cell r="B1415" t="str">
            <v>POWERSTREAM INC.</v>
          </cell>
          <cell r="D1415">
            <v>-3573120</v>
          </cell>
        </row>
        <row r="1416">
          <cell r="A1416" t="str">
            <v>PUBLIC UTILITIES COMMISSION OF THE CITY OF OWEN SOUND</v>
          </cell>
          <cell r="B1416" t="str">
            <v>HYDRO ONE NETWORKS INC.</v>
          </cell>
          <cell r="D1416">
            <v>-172860</v>
          </cell>
        </row>
        <row r="1417">
          <cell r="A1417" t="str">
            <v>PUBLIC UTILITIES COMMISSION OF THE CITY OF TRENTON</v>
          </cell>
          <cell r="B1417" t="str">
            <v>HYDRO ONE NETWORKS INC.</v>
          </cell>
          <cell r="D1417">
            <v>-785703</v>
          </cell>
        </row>
        <row r="1418">
          <cell r="A1418" t="str">
            <v>PUBLIC UTILITIES COMMISSION OF THE CORPORATION OF THE TOWNSHIP OF MAGNETAWAN</v>
          </cell>
          <cell r="B1418" t="str">
            <v>LAKELAND POWER DISTRIBUTION LTD.</v>
          </cell>
          <cell r="D1418">
            <v>-26307</v>
          </cell>
        </row>
        <row r="1419">
          <cell r="A1419" t="str">
            <v>PUBLIC UTILITIES COMMISSION OF THE TOWN OF ALEXANDRIA</v>
          </cell>
          <cell r="B1419" t="str">
            <v>HYDRO ONE NETWORKS INC.</v>
          </cell>
          <cell r="D1419">
            <v>-15360</v>
          </cell>
        </row>
        <row r="1420">
          <cell r="A1420" t="str">
            <v>PUBLIC UTILITIES COMMISSION OF THE TOWN OF BLENHEIM</v>
          </cell>
          <cell r="B1420" t="str">
            <v>CHATHAM-KENT HYDRO INC.</v>
          </cell>
          <cell r="D1420">
            <v>-25316</v>
          </cell>
        </row>
        <row r="1421">
          <cell r="A1421" t="str">
            <v>PUBLIC UTILITIES COMMISSION OF THE TOWN OF CAMPBELLFORD</v>
          </cell>
          <cell r="B1421" t="str">
            <v>HYDRO ONE NETWORKS INC.</v>
          </cell>
          <cell r="D1421">
            <v>-32228</v>
          </cell>
        </row>
        <row r="1422">
          <cell r="A1422" t="str">
            <v>PUBLIC UTILITIES COMMISSION OF THE TOWN OF CHESLEY</v>
          </cell>
          <cell r="B1422" t="str">
            <v>HYDRO ONE NETWORKS INC.</v>
          </cell>
          <cell r="D1422">
            <v>-16267</v>
          </cell>
        </row>
        <row r="1423">
          <cell r="A1423" t="str">
            <v>PUBLIC UTILITIES COMMISSION OF THE TOWN OF COBOURG</v>
          </cell>
          <cell r="B1423" t="str">
            <v>LAKEFRONT UTILITIES INC.</v>
          </cell>
          <cell r="D1423">
            <v>-14001</v>
          </cell>
        </row>
        <row r="1424">
          <cell r="A1424" t="str">
            <v>PUBLIC UTILITIES COMMISSION OF THE TOWN OF FERGUS</v>
          </cell>
          <cell r="B1424" t="str">
            <v>CENTRE WELLINGTON HYDRO LTD.</v>
          </cell>
          <cell r="D1424">
            <v>-52302</v>
          </cell>
        </row>
        <row r="1425">
          <cell r="A1425" t="str">
            <v>PUBLIC UTILITIES COMMISSION OF THE TOWN OF GODERICH</v>
          </cell>
          <cell r="B1425" t="str">
            <v>WEST COAST HURON ENERGY INC.</v>
          </cell>
          <cell r="D1425">
            <v>-143766</v>
          </cell>
        </row>
        <row r="1426">
          <cell r="A1426" t="str">
            <v>PUBLIC UTILITIES COMMISSION OF THE TOWN OF MASSEY</v>
          </cell>
          <cell r="B1426" t="str">
            <v>ESPANOLA REGIONAL HYDRO DISTRIBUTION CORPORATION</v>
          </cell>
          <cell r="D1426">
            <v>-10397</v>
          </cell>
        </row>
        <row r="1427">
          <cell r="A1427" t="str">
            <v>PUBLIC UTILITIES COMMISSION OF THE TOWN OF MEAFORD</v>
          </cell>
          <cell r="B1427" t="str">
            <v>HYDRO ONE NETWORKS INC.</v>
          </cell>
          <cell r="D1427">
            <v>-107901</v>
          </cell>
        </row>
        <row r="1428">
          <cell r="A1428" t="str">
            <v>PUBLIC UTILITIES COMMISSION OF THE TOWN OF MITCHELL</v>
          </cell>
          <cell r="B1428" t="str">
            <v>ERIE THAMES POWERLINES CORPORATION</v>
          </cell>
          <cell r="D1428">
            <v>-48613</v>
          </cell>
        </row>
        <row r="1429">
          <cell r="A1429" t="str">
            <v>PUBLIC UTILITIES COMMISSION OF THE TOWN OF MOUNT FOREST</v>
          </cell>
          <cell r="B1429" t="str">
            <v>WELLINGTON NORTH POWER INC.</v>
          </cell>
          <cell r="D1429">
            <v>-26398</v>
          </cell>
        </row>
        <row r="1430">
          <cell r="A1430" t="str">
            <v>PUBLIC UTILITIES COMMISSION OF THE TOWN OF PALMERSTON</v>
          </cell>
          <cell r="B1430" t="str">
            <v>WESTARIO POWER INC.</v>
          </cell>
          <cell r="D1430">
            <v>-30315</v>
          </cell>
        </row>
        <row r="1431">
          <cell r="A1431" t="str">
            <v>PUBLIC UTILITIES COMMISSION OF THE TOWN OF PARIS</v>
          </cell>
          <cell r="B1431" t="str">
            <v>BRANT COUNTY POWER INC.</v>
          </cell>
          <cell r="D1431">
            <v>-262478</v>
          </cell>
        </row>
        <row r="1432">
          <cell r="A1432" t="str">
            <v>PUBLIC UTILITIES COMMISSION OF THE TOWN OF PICTON</v>
          </cell>
          <cell r="B1432" t="str">
            <v>HYDRO ONE NETWORKS INC.</v>
          </cell>
          <cell r="D1432">
            <v>-23971</v>
          </cell>
        </row>
        <row r="1433">
          <cell r="A1433" t="str">
            <v>PUBLIC UTILITIES COMMISSION OF THE TOWN OF RIDGETOWN</v>
          </cell>
          <cell r="B1433" t="str">
            <v>CHATHAM-KENT HYDRO INC.</v>
          </cell>
          <cell r="D1433">
            <v>-35371</v>
          </cell>
        </row>
        <row r="1434">
          <cell r="A1434" t="str">
            <v>PUBLIC UTILITIES COMMISSION OF THE TOWN OF SOUTHAMPTON</v>
          </cell>
          <cell r="B1434" t="str">
            <v>WESTARIO POWER INC.</v>
          </cell>
          <cell r="D1434">
            <v>-66730</v>
          </cell>
        </row>
        <row r="1435">
          <cell r="A1435" t="str">
            <v>PUBLIC UTILITIES COMMISSION OF THE TOWN OF TECUMSEH</v>
          </cell>
          <cell r="B1435" t="str">
            <v>ESSEX POWERLINES CORPORATION</v>
          </cell>
          <cell r="D1435">
            <v>-868582</v>
          </cell>
        </row>
        <row r="1436">
          <cell r="A1436" t="str">
            <v>PUBLIC UTILITIES COMMISSION OF THE TOWN OF TILBURY</v>
          </cell>
          <cell r="B1436" t="str">
            <v>CHATHAM-KENT HYDRO INC.</v>
          </cell>
          <cell r="D1436">
            <v>-90846</v>
          </cell>
        </row>
        <row r="1437">
          <cell r="A1437" t="str">
            <v>PUBLIC UTILITIES COMMISSION OF THE VILLAGE OF ARTHUR</v>
          </cell>
          <cell r="B1437" t="str">
            <v>WELLINGTON NORTH POWER INC.</v>
          </cell>
          <cell r="D1437">
            <v>-7242</v>
          </cell>
        </row>
        <row r="1438">
          <cell r="A1438" t="str">
            <v>PUBLIC UTILITIES COMMISSION OF THE VILLAGE OF BELMONT</v>
          </cell>
          <cell r="B1438" t="str">
            <v>ERIE THAMES POWERLINES CORPORATION</v>
          </cell>
          <cell r="D1438">
            <v>-133842</v>
          </cell>
        </row>
        <row r="1439">
          <cell r="A1439" t="str">
            <v>PUBLIC UTILITIES COMMISSION OF THE VILLAGE OF LANCASTER</v>
          </cell>
          <cell r="B1439" t="str">
            <v>HYDRO ONE NETWORKS INC.</v>
          </cell>
          <cell r="D1439">
            <v>-27168</v>
          </cell>
        </row>
        <row r="1440">
          <cell r="A1440" t="str">
            <v>PUBLIC UTILITIES COMMISSION OF THE VILLAGE OF PORT MCNICOLL</v>
          </cell>
          <cell r="B1440" t="str">
            <v>NEWMARKET-TAY POWER DISTRIBUTION LTD.</v>
          </cell>
          <cell r="D1440">
            <v>-7421</v>
          </cell>
        </row>
        <row r="1441">
          <cell r="A1441" t="str">
            <v>PUBLIC UTILITIES COMMISSION OF THE VILLAGE OF PORT STANLEY</v>
          </cell>
          <cell r="B1441" t="str">
            <v>ERIE THAMES POWERLINES CORPORATION</v>
          </cell>
          <cell r="D1441">
            <v>-4706</v>
          </cell>
        </row>
        <row r="1442">
          <cell r="A1442" t="str">
            <v>PUBLIC UTILITIES COMMISSION OF THE VILLAGE OF THAMESVILLE</v>
          </cell>
          <cell r="B1442" t="str">
            <v>CHATHAM-KENT HYDRO INC.</v>
          </cell>
          <cell r="D1442">
            <v>-4713</v>
          </cell>
        </row>
        <row r="1443">
          <cell r="A1443" t="str">
            <v>PUBLIC UTILITIES COMMISSION OF THE VILLAGE OF WESTPORT</v>
          </cell>
          <cell r="B1443" t="str">
            <v>RIDEAU ST. LAWRENCE DISTRIBUTION INC.</v>
          </cell>
          <cell r="D1443">
            <v>-564</v>
          </cell>
        </row>
        <row r="1444">
          <cell r="A1444" t="str">
            <v>PUBLIC UTILITIES COMMISSION OF THE VILLAGE OF WHEATLEY</v>
          </cell>
          <cell r="B1444" t="str">
            <v>CHATHAM-KENT HYDRO INC.</v>
          </cell>
          <cell r="D1444">
            <v>-9927</v>
          </cell>
        </row>
        <row r="1445">
          <cell r="A1445" t="str">
            <v>PUBLIC UTILITY COMMISSION OF THE VILLAGE OF WEST LORNE</v>
          </cell>
          <cell r="B1445" t="str">
            <v>HYDRO ONE NETWORKS INC.</v>
          </cell>
          <cell r="D1445">
            <v>-21813</v>
          </cell>
        </row>
        <row r="1446">
          <cell r="A1446" t="str">
            <v>PUBLIC UTILITY COMMISSION OF TOWN OF PERTH</v>
          </cell>
          <cell r="B1446" t="str">
            <v>HYDRO ONE NETWORKS INC.</v>
          </cell>
          <cell r="D1446">
            <v>-102809</v>
          </cell>
        </row>
        <row r="1447">
          <cell r="A1447" t="str">
            <v>RAINY RIVER PUBLIC UTILITIES COMMISSION</v>
          </cell>
          <cell r="B1447" t="str">
            <v>HYDRO ONE NETWORKS INC.</v>
          </cell>
          <cell r="D1447">
            <v>-21851</v>
          </cell>
        </row>
        <row r="1448">
          <cell r="A1448" t="str">
            <v>RED ROCK HYDRO</v>
          </cell>
          <cell r="B1448" t="str">
            <v>HYDRO ONE NETWORKS INC.</v>
          </cell>
          <cell r="D1448">
            <v>-9068</v>
          </cell>
        </row>
        <row r="1449">
          <cell r="A1449" t="str">
            <v>RENFREW HYDRO INC.</v>
          </cell>
          <cell r="B1449" t="str">
            <v>RENFREW HYDRO INC.</v>
          </cell>
          <cell r="D1449">
            <v>-45216</v>
          </cell>
        </row>
        <row r="1450">
          <cell r="A1450" t="str">
            <v>RICHMOND HILL HYDRO INC.</v>
          </cell>
          <cell r="B1450" t="str">
            <v>POWERSTREAM INC.</v>
          </cell>
          <cell r="D1450">
            <v>-1379841</v>
          </cell>
        </row>
        <row r="1451">
          <cell r="A1451" t="str">
            <v>RIPLEY PUBLIC UTILITIES COMMISSION</v>
          </cell>
          <cell r="B1451" t="str">
            <v>WESTARIO POWER INC.</v>
          </cell>
          <cell r="D1451">
            <v>-17351</v>
          </cell>
        </row>
        <row r="1452">
          <cell r="A1452" t="str">
            <v>ROCKLAND HYDRO ELECTRIC COMMISSION</v>
          </cell>
          <cell r="B1452" t="str">
            <v>HYDRO ONE NETWORKS INC.</v>
          </cell>
          <cell r="D1452">
            <v>-137786</v>
          </cell>
        </row>
        <row r="1453">
          <cell r="A1453" t="str">
            <v>RODNEY PUBLIC UTILITIES COMMISSION</v>
          </cell>
          <cell r="B1453" t="str">
            <v>HYDRO ONE NETWORKS INC.</v>
          </cell>
          <cell r="D1453">
            <v>-5016</v>
          </cell>
        </row>
        <row r="1454">
          <cell r="A1454" t="str">
            <v>SCHREIBER HYDRO-ELECTRIC COMMISSION</v>
          </cell>
          <cell r="B1454" t="str">
            <v>HYDRO ONE NETWORKS INC.</v>
          </cell>
          <cell r="D1454">
            <v>-7023</v>
          </cell>
        </row>
        <row r="1455">
          <cell r="A1455" t="str">
            <v>SCUGOG HYDRO ELECTRIC CORPORATION</v>
          </cell>
          <cell r="B1455" t="str">
            <v>VERIDIAN CONNECTIONS INC.</v>
          </cell>
          <cell r="D1455">
            <v>-369615</v>
          </cell>
        </row>
        <row r="1456">
          <cell r="A1456" t="str">
            <v>SEAFORTH PUBLIC UTILITY COMMISSION</v>
          </cell>
          <cell r="B1456" t="str">
            <v>FESTIVAL HYDRO INC.</v>
          </cell>
          <cell r="D1456">
            <v>-20125</v>
          </cell>
        </row>
        <row r="1457">
          <cell r="A1457" t="str">
            <v>SEVERN HYDRO-ELECTRIC SYSTEM</v>
          </cell>
          <cell r="B1457" t="str">
            <v>HYDRO ONE NETWORKS INC.</v>
          </cell>
          <cell r="D1457">
            <v>-15706</v>
          </cell>
        </row>
        <row r="1458">
          <cell r="A1458" t="str">
            <v>SIMCOE HYDRO-ELECTRIC COMMISSION</v>
          </cell>
          <cell r="B1458" t="str">
            <v>NORFOLK POWER DISTRIBUTION INC.</v>
          </cell>
          <cell r="D1458">
            <v>-305797</v>
          </cell>
        </row>
        <row r="1459">
          <cell r="A1459" t="str">
            <v>SIOUX LOOKOUT HYDRO INC.</v>
          </cell>
          <cell r="B1459" t="str">
            <v>SIOUX LOOKOUT HYDRO INC.</v>
          </cell>
          <cell r="D1459">
            <v>-34147</v>
          </cell>
        </row>
        <row r="1460">
          <cell r="A1460" t="str">
            <v>SMITHS FALLS HYDRO ELECTRIC COMMISSION</v>
          </cell>
          <cell r="B1460" t="str">
            <v>HYDRO ONE NETWORKS INC.</v>
          </cell>
          <cell r="D1460">
            <v>-30355</v>
          </cell>
        </row>
        <row r="1461">
          <cell r="A1461" t="str">
            <v>SOUTH RIVER PUBLIC UTILITIES COMMISSION</v>
          </cell>
          <cell r="B1461" t="str">
            <v>HYDRO ONE NETWORKS INC.</v>
          </cell>
          <cell r="D1461">
            <v>-7367</v>
          </cell>
        </row>
        <row r="1462">
          <cell r="A1462" t="str">
            <v>SOUTH-WEST OXFORD PUBLIC UTILITIES COMMISSION</v>
          </cell>
          <cell r="B1462" t="str">
            <v>ERIE THAMES POWERLINES CORPORATION</v>
          </cell>
          <cell r="D1462">
            <v>-2699</v>
          </cell>
        </row>
        <row r="1463">
          <cell r="A1463" t="str">
            <v>ST. CATHARINES HYDRO UTILITY SERVICES INC.</v>
          </cell>
          <cell r="B1463" t="str">
            <v>HORIZON UTILITIES CORPORATION</v>
          </cell>
          <cell r="D1463">
            <v>-2312521</v>
          </cell>
        </row>
        <row r="1464">
          <cell r="A1464" t="str">
            <v>ST. MARY'S PUBLIC UTILITIES COMMISSION</v>
          </cell>
          <cell r="B1464" t="str">
            <v>FESTIVAL HYDRO INC.</v>
          </cell>
          <cell r="D1464">
            <v>-98097</v>
          </cell>
        </row>
        <row r="1465">
          <cell r="A1465" t="str">
            <v>ST. THOMAS ENERGY INC.</v>
          </cell>
          <cell r="B1465" t="str">
            <v>ST. THOMAS ENERGY INC.</v>
          </cell>
          <cell r="D1465">
            <v>-240213</v>
          </cell>
        </row>
        <row r="1466">
          <cell r="A1466" t="str">
            <v>STIRLING-RAWDON PUBLIC UTILITIES COMMISSION</v>
          </cell>
          <cell r="B1466" t="str">
            <v>HYDRO ONE NETWORKS INC.</v>
          </cell>
          <cell r="D1466">
            <v>-8927</v>
          </cell>
        </row>
        <row r="1467">
          <cell r="A1467" t="str">
            <v>STONEY CREEK HYDRO-ELECTRIC COMMISSION</v>
          </cell>
          <cell r="B1467" t="str">
            <v>HORIZON UTILITIES CORPORATION</v>
          </cell>
          <cell r="D1467">
            <v>-39287</v>
          </cell>
        </row>
        <row r="1468">
          <cell r="A1468" t="str">
            <v>STRATFORD PUBLIC UTILITY COMMISSION</v>
          </cell>
          <cell r="B1468" t="str">
            <v>FESTIVAL HYDRO INC.</v>
          </cell>
          <cell r="D1468">
            <v>-768620</v>
          </cell>
        </row>
        <row r="1469">
          <cell r="A1469" t="str">
            <v>SUNDRIDGE HYDRO ELECTRIC SYSTEM</v>
          </cell>
          <cell r="B1469" t="str">
            <v>LAKELAND POWER DISTRIBUTION LTD.</v>
          </cell>
          <cell r="D1469">
            <v>-50123</v>
          </cell>
        </row>
        <row r="1470">
          <cell r="A1470" t="str">
            <v>TARA HYDRO-ELECTRIC SYSTEM</v>
          </cell>
          <cell r="B1470" t="str">
            <v>HYDRO ONE NETWORKS INC.</v>
          </cell>
          <cell r="D1470">
            <v>-5476</v>
          </cell>
        </row>
        <row r="1471">
          <cell r="A1471" t="str">
            <v>TEESWATER HYDRO-ELECTRIC COMMISSION</v>
          </cell>
          <cell r="B1471" t="str">
            <v>WESTARIO POWER INC.</v>
          </cell>
          <cell r="D1471">
            <v>-34494</v>
          </cell>
        </row>
        <row r="1472">
          <cell r="A1472" t="str">
            <v>TERRACE BAY SUPERIOR WIRES INC.</v>
          </cell>
          <cell r="B1472" t="str">
            <v>HYDRO ONE NETWORKS INC.</v>
          </cell>
          <cell r="D1472">
            <v>-100996</v>
          </cell>
        </row>
        <row r="1473">
          <cell r="A1473" t="str">
            <v>THE HYDRO ELECTRIC COMMISSION OF THE TOWN OF CARLETON PLACE</v>
          </cell>
          <cell r="B1473" t="str">
            <v>HYDRO ONE NETWORKS INC.</v>
          </cell>
          <cell r="D1473">
            <v>-67511</v>
          </cell>
        </row>
        <row r="1474">
          <cell r="A1474" t="str">
            <v>THE HYDRO ELECTRIC COMMISSION OF THE TOWN OF SHELBURNE</v>
          </cell>
          <cell r="B1474" t="str">
            <v>HYDRO ONE NETWORKS INC.</v>
          </cell>
          <cell r="D1474">
            <v>-69722</v>
          </cell>
        </row>
        <row r="1475">
          <cell r="A1475" t="str">
            <v>THE HYDRO ELECTRIC COMMISSION OF THE TOWNSHIP OF WARWICK</v>
          </cell>
          <cell r="B1475" t="str">
            <v>BLUEWATER POWER DISTRIBUTION CORPORATION</v>
          </cell>
          <cell r="D1475">
            <v>-39551</v>
          </cell>
        </row>
        <row r="1476">
          <cell r="A1476" t="str">
            <v>THE HYDRO-ELECTRIC COMMISSION FOR THE TOWN OF EXETER</v>
          </cell>
          <cell r="B1476" t="str">
            <v>HYDRO ONE NETWORKS INC.</v>
          </cell>
          <cell r="D1476">
            <v>-87426</v>
          </cell>
        </row>
        <row r="1477">
          <cell r="A1477" t="str">
            <v>THE HYDRO-ELECTRIC COMMISSION OF THE CITY OF GLOUCESTER</v>
          </cell>
          <cell r="B1477" t="str">
            <v>HYDRO OTTAWA LIMITED</v>
          </cell>
          <cell r="D1477">
            <v>-5716466</v>
          </cell>
        </row>
        <row r="1478">
          <cell r="A1478" t="str">
            <v>THE HYDRO-ELECTRIC COMMISSION OF THE TOWN OF PENETANGUISHENE</v>
          </cell>
          <cell r="B1478" t="str">
            <v>POWERSTREAM INC.</v>
          </cell>
          <cell r="D1478">
            <v>-213396</v>
          </cell>
        </row>
        <row r="1479">
          <cell r="A1479" t="str">
            <v>THE PUBLIC UTILITIES COMMISSION FOR THE TOWN OF BANCROFT</v>
          </cell>
          <cell r="B1479" t="str">
            <v>HYDRO ONE NETWORKS INC.</v>
          </cell>
          <cell r="D1479">
            <v>-57504</v>
          </cell>
        </row>
        <row r="1480">
          <cell r="A1480" t="str">
            <v>THE PUBLIC UTILITIES COMMISSION OF THE TOWN OF COLLINGWOOD</v>
          </cell>
          <cell r="B1480" t="str">
            <v>COLLUS POWER CORP.</v>
          </cell>
          <cell r="D1480">
            <v>-338454</v>
          </cell>
        </row>
        <row r="1481">
          <cell r="A1481" t="str">
            <v>THE PUBLIC UTILITIES COMMISSION OF THE TOWN OF KAPUSKASING</v>
          </cell>
          <cell r="B1481" t="str">
            <v>NORTHERN ONTARIO WIRES INC.</v>
          </cell>
          <cell r="D1481">
            <v>-28610</v>
          </cell>
        </row>
        <row r="1482">
          <cell r="A1482" t="str">
            <v>THE PUBLIC UTILITIES COMMISSION OF THE TOWN OF PETROLIA</v>
          </cell>
          <cell r="B1482" t="str">
            <v>BLUEWATER POWER DISTRIBUTION CORPORATION</v>
          </cell>
          <cell r="D1482">
            <v>-69367</v>
          </cell>
        </row>
        <row r="1483">
          <cell r="A1483" t="str">
            <v>THE PUBLIC UTILITIES COMMISSION OF THE VILLAGE OF EGANVILLE</v>
          </cell>
          <cell r="B1483" t="str">
            <v>HYDRO ONE NETWORKS INC.</v>
          </cell>
          <cell r="D1483">
            <v>-11994</v>
          </cell>
        </row>
        <row r="1484">
          <cell r="A1484" t="str">
            <v>THE PUBLIC UTILITIES COMMISSION OF THE VILLAGE OF POINT EDWARD</v>
          </cell>
          <cell r="B1484" t="str">
            <v>BLUEWATER POWER DISTRIBUTION CORPORATION</v>
          </cell>
          <cell r="D1484">
            <v>-3856</v>
          </cell>
        </row>
        <row r="1485">
          <cell r="A1485" t="str">
            <v>THE VILLAGE OF OMEMEE HYDRO-ELECTRIC COMMISSION</v>
          </cell>
          <cell r="B1485" t="str">
            <v>HYDRO ONE NETWORKS INC.</v>
          </cell>
          <cell r="D1485">
            <v>-20017</v>
          </cell>
        </row>
        <row r="1486">
          <cell r="A1486" t="str">
            <v>THEDFORD HYDRO ELECTRIC COMMISSION</v>
          </cell>
          <cell r="B1486" t="str">
            <v>HYDRO ONE NETWORKS INC.</v>
          </cell>
          <cell r="D1486">
            <v>-13800</v>
          </cell>
        </row>
        <row r="1487">
          <cell r="A1487" t="str">
            <v>THORNDALE HYDRO ELECTRIC COMMISSION</v>
          </cell>
          <cell r="B1487" t="str">
            <v>HYDRO ONE NETWORKS INC.</v>
          </cell>
          <cell r="D1487">
            <v>-2064</v>
          </cell>
        </row>
        <row r="1488">
          <cell r="A1488" t="str">
            <v>THOROLD HYDRO CORPORATION</v>
          </cell>
          <cell r="B1488" t="str">
            <v>HYDRO ONE NETWORKS INC.</v>
          </cell>
          <cell r="D1488">
            <v>-29789</v>
          </cell>
        </row>
        <row r="1489">
          <cell r="A1489" t="str">
            <v>THUNDER BAY HYDRO ELECTRICITY DISTRIBUTION INC.</v>
          </cell>
          <cell r="B1489" t="str">
            <v>THUNDER BAY HYDRO ELECTRICITY DISTRIBUTION INC.</v>
          </cell>
          <cell r="D1489">
            <v>-4646255</v>
          </cell>
        </row>
        <row r="1490">
          <cell r="A1490" t="str">
            <v>TILLSONBURG HYDRO INC.</v>
          </cell>
          <cell r="B1490" t="str">
            <v>TILLSONBURG HYDRO INC.</v>
          </cell>
          <cell r="D1490">
            <v>-371406</v>
          </cell>
        </row>
        <row r="1491">
          <cell r="A1491" t="str">
            <v>TOWNSHIP OF MCGARRY HYDRO SYSTEM</v>
          </cell>
          <cell r="B1491" t="str">
            <v>HYDRO ONE NETWORKS INC.</v>
          </cell>
          <cell r="D1491">
            <v>-6273</v>
          </cell>
        </row>
        <row r="1492">
          <cell r="A1492" t="str">
            <v>TOWNSHIP OF NORTH DORCHESTER HYDRO</v>
          </cell>
          <cell r="B1492" t="str">
            <v>HYDRO ONE NETWORKS INC.</v>
          </cell>
          <cell r="D1492">
            <v>-48671</v>
          </cell>
        </row>
        <row r="1493">
          <cell r="A1493" t="str">
            <v>TWEED HYDRO ELECTRIC COMMISSION</v>
          </cell>
          <cell r="B1493" t="str">
            <v>HYDRO ONE NETWORKS INC.</v>
          </cell>
          <cell r="D1493">
            <v>-21650</v>
          </cell>
        </row>
        <row r="1494">
          <cell r="A1494" t="str">
            <v>UXBRIDGE HYDRO ELECTRIC COMMISSION</v>
          </cell>
          <cell r="B1494" t="str">
            <v>VERIDIAN CONNECTIONS INC.</v>
          </cell>
          <cell r="D1494">
            <v>-15283</v>
          </cell>
        </row>
        <row r="1495">
          <cell r="A1495" t="str">
            <v>VILLAGE OF BARRY'S BAY HYDRO SYSTEM</v>
          </cell>
          <cell r="B1495" t="str">
            <v>HYDRO ONE NETWORKS INC.</v>
          </cell>
          <cell r="D1495">
            <v>-3903</v>
          </cell>
        </row>
        <row r="1496">
          <cell r="A1496" t="str">
            <v>VILLAGE OF BLOOMFIELD HYDRO SYSTEM</v>
          </cell>
          <cell r="B1496" t="str">
            <v>HYDRO ONE NETWORKS INC.</v>
          </cell>
          <cell r="D1496">
            <v>-153</v>
          </cell>
        </row>
        <row r="1497">
          <cell r="A1497" t="str">
            <v>VILLAGE OF CARDINAL HYDRO SYSTEM</v>
          </cell>
          <cell r="B1497" t="str">
            <v>RIDEAU ST. LAWRENCE DISTRIBUTION INC.</v>
          </cell>
          <cell r="D1497">
            <v>-1018</v>
          </cell>
        </row>
        <row r="1498">
          <cell r="A1498" t="str">
            <v>VILLAGE OF CHESTERVILLE HYDRO SYSTEM</v>
          </cell>
          <cell r="B1498" t="str">
            <v>HYDRO ONE NETWORKS INC.</v>
          </cell>
          <cell r="D1498">
            <v>-7189</v>
          </cell>
        </row>
        <row r="1499">
          <cell r="A1499" t="str">
            <v>VILLAGE OF CREEMORE HYDRO SYSTEM</v>
          </cell>
          <cell r="B1499" t="str">
            <v>COLLUS POWER CORP.</v>
          </cell>
          <cell r="D1499">
            <v>-73</v>
          </cell>
        </row>
        <row r="1500">
          <cell r="A1500" t="str">
            <v>VILLAGE OF ERIEAU HYDRO SYSTEM</v>
          </cell>
          <cell r="B1500" t="str">
            <v>CHATHAM-KENT HYDRO INC.</v>
          </cell>
          <cell r="D1500">
            <v>-1633</v>
          </cell>
        </row>
        <row r="1501">
          <cell r="A1501" t="str">
            <v>VILLAGE OF FLESHERTON HYDRO SYSTEM</v>
          </cell>
          <cell r="B1501" t="str">
            <v>HYDRO ONE NETWORKS INC.</v>
          </cell>
          <cell r="D1501">
            <v>-6944</v>
          </cell>
        </row>
        <row r="1502">
          <cell r="A1502" t="str">
            <v>VILLAGE OF IROQUOIS HYDRO SYSTEM</v>
          </cell>
          <cell r="B1502" t="str">
            <v>RIDEAU ST. LAWRENCE DISTRIBUTION INC.</v>
          </cell>
          <cell r="D1502">
            <v>-127553</v>
          </cell>
        </row>
        <row r="1503">
          <cell r="A1503" t="str">
            <v>VILLAGE OF LUCKNOW HYDRO SYSTEM</v>
          </cell>
          <cell r="B1503" t="str">
            <v>WESTARIO POWER INC.</v>
          </cell>
          <cell r="D1503">
            <v>-37471</v>
          </cell>
        </row>
        <row r="1504">
          <cell r="A1504" t="str">
            <v>VILLAGE OF MAXVILLE HYDRO SYSTEM</v>
          </cell>
          <cell r="B1504" t="str">
            <v>HYDRO ONE NETWORKS INC.</v>
          </cell>
          <cell r="D1504">
            <v>-9847</v>
          </cell>
        </row>
        <row r="1505">
          <cell r="A1505" t="str">
            <v>WALKERTON PUBLIC UTILITIES COMMISSION</v>
          </cell>
          <cell r="B1505" t="str">
            <v>WESTARIO POWER INC.</v>
          </cell>
          <cell r="D1505">
            <v>-30508</v>
          </cell>
        </row>
        <row r="1506">
          <cell r="A1506" t="str">
            <v>WARDSVILLE HYDRO ELECTRIC COMMISSION</v>
          </cell>
          <cell r="B1506" t="str">
            <v>HYDRO ONE NETWORKS INC.</v>
          </cell>
          <cell r="D1506">
            <v>-3384</v>
          </cell>
        </row>
        <row r="1507">
          <cell r="A1507" t="str">
            <v>WARKWORTH HYDRO ELECTRIC COMMISSION</v>
          </cell>
          <cell r="B1507" t="str">
            <v>HYDRO ONE NETWORKS INC.</v>
          </cell>
          <cell r="D1507">
            <v>-24604</v>
          </cell>
        </row>
        <row r="1508">
          <cell r="A1508" t="str">
            <v>WATERLOO NORTH HYDRO INC.</v>
          </cell>
          <cell r="B1508" t="str">
            <v>WATERLOO NORTH HYDRO INC.</v>
          </cell>
          <cell r="D1508">
            <v>-2339718</v>
          </cell>
        </row>
        <row r="1509">
          <cell r="A1509" t="str">
            <v>WAUBAUSHENE PUBLIC UTILITIES COMMISSION</v>
          </cell>
          <cell r="B1509" t="str">
            <v>NEWMARKET-TAY POWER DISTRIBUTION LTD.</v>
          </cell>
          <cell r="D1509">
            <v>-26</v>
          </cell>
        </row>
        <row r="1510">
          <cell r="A1510" t="str">
            <v>WELLAND HYDRO-ELECTRIC SYSTEM CORP.</v>
          </cell>
          <cell r="B1510" t="str">
            <v>WELLAND HYDRO-ELECTRIC SYSTEM CORP.</v>
          </cell>
          <cell r="D1510">
            <v>-1064408</v>
          </cell>
        </row>
        <row r="1511">
          <cell r="A1511" t="str">
            <v>WELLINGTON ELECTRIC DISTRIBUTION COMPANY INC.</v>
          </cell>
          <cell r="B1511" t="str">
            <v>GUELPH HYDRO ELECTRIC SYSTEMS INC.</v>
          </cell>
          <cell r="D1511">
            <v>-22235</v>
          </cell>
        </row>
        <row r="1512">
          <cell r="A1512" t="str">
            <v>WEST LINCOLN HYDRO ELECTRIC COMMISSION</v>
          </cell>
          <cell r="B1512" t="str">
            <v>NIAGARA PENINSULA ENERGY INC.</v>
          </cell>
          <cell r="D1512">
            <v>-45607</v>
          </cell>
        </row>
        <row r="1513">
          <cell r="A1513" t="str">
            <v>WHITBY HYDRO ELECTRIC CORPORATION</v>
          </cell>
          <cell r="B1513" t="str">
            <v>WHITBY HYDRO ELECTRIC CORPORATION</v>
          </cell>
          <cell r="D1513">
            <v>-2799307</v>
          </cell>
        </row>
        <row r="1514">
          <cell r="A1514" t="str">
            <v>WHITCHURCH STOUFFVILLE HYDRO ELECTRIC COMMISSION</v>
          </cell>
          <cell r="B1514" t="str">
            <v>HYDRO ONE NETWORKS INC.</v>
          </cell>
          <cell r="D1514">
            <v>-469971</v>
          </cell>
        </row>
        <row r="1515">
          <cell r="A1515" t="str">
            <v>WINCHESTER HYDRO COMMISSION</v>
          </cell>
          <cell r="B1515" t="str">
            <v>HYDRO ONE NETWORKS INC.</v>
          </cell>
          <cell r="D1515">
            <v>-4100</v>
          </cell>
        </row>
        <row r="1516">
          <cell r="A1516" t="str">
            <v>WINDSOR UTILITIES COMMISSION</v>
          </cell>
          <cell r="B1516" t="str">
            <v>ENWIN UTILITIES LTD.</v>
          </cell>
          <cell r="D1516">
            <v>-1547949</v>
          </cell>
        </row>
        <row r="1517">
          <cell r="A1517" t="str">
            <v>WINGHAM PUBLIC UTILITIES COMMISSION</v>
          </cell>
          <cell r="B1517" t="str">
            <v>WESTARIO POWER INC.</v>
          </cell>
          <cell r="D1517">
            <v>-79392</v>
          </cell>
        </row>
        <row r="1518">
          <cell r="A1518" t="str">
            <v>WOODSTOCK HYDRO SERVICES INC.</v>
          </cell>
          <cell r="B1518" t="str">
            <v>WOODSTOCK HYDRO SERVICES INC.</v>
          </cell>
          <cell r="D1518">
            <v>-428497</v>
          </cell>
        </row>
        <row r="1519">
          <cell r="A1519" t="str">
            <v>WOODVILLE HYDRO-ELECTRIC SYSTEM</v>
          </cell>
          <cell r="B1519" t="str">
            <v>HYDRO ONE NETWORKS INC.</v>
          </cell>
          <cell r="D1519">
            <v>-28164</v>
          </cell>
        </row>
        <row r="1520">
          <cell r="A1520" t="str">
            <v>WYOMING HYDRO ELECTRIC COMMISSION</v>
          </cell>
          <cell r="B1520" t="str">
            <v>HYDRO ONE NETWORKS INC.</v>
          </cell>
          <cell r="D1520">
            <v>-20134</v>
          </cell>
        </row>
        <row r="1521">
          <cell r="A1521" t="str">
            <v>ZORRA ELECTRIC SUPPLY AUTHORITY</v>
          </cell>
          <cell r="B1521" t="str">
            <v>ERIE THAMES POWERLINES CORPORATION</v>
          </cell>
          <cell r="D1521">
            <v>-46988</v>
          </cell>
        </row>
        <row r="1522">
          <cell r="A1522" t="str">
            <v>ZURICH HYDRO ELECTRIC COMMISSION</v>
          </cell>
          <cell r="B1522" t="str">
            <v>FESTIVAL HYDRO INC.</v>
          </cell>
          <cell r="D1522">
            <v>-12515</v>
          </cell>
        </row>
        <row r="1527">
          <cell r="A1527" t="str">
            <v>AILSA CRAIG HYDRO ELECTRIC SYSTEM</v>
          </cell>
          <cell r="B1527" t="str">
            <v>HYDRO ONE NETWORKS INC.</v>
          </cell>
          <cell r="D1527">
            <v>-72542</v>
          </cell>
        </row>
        <row r="1528">
          <cell r="A1528" t="str">
            <v>AJAX HYDRO-ELECTRIC COMMISSION</v>
          </cell>
          <cell r="B1528" t="str">
            <v>VERIDIAN CONNECTIONS INC.</v>
          </cell>
          <cell r="D1528">
            <v>-15204902</v>
          </cell>
        </row>
        <row r="1529">
          <cell r="A1529" t="str">
            <v>ALVINSTON PUBLIC UTILITIES COMMISSION</v>
          </cell>
          <cell r="B1529" t="str">
            <v>BLUEWATER POWER DISTRIBUTION CORPORATION</v>
          </cell>
          <cell r="D1529">
            <v>-39128</v>
          </cell>
        </row>
        <row r="1530">
          <cell r="A1530" t="str">
            <v>ANCASTER HYDRO-ELECTRIC COMMISSION</v>
          </cell>
          <cell r="B1530" t="str">
            <v>HORIZON UTILITIES CORPORATION</v>
          </cell>
          <cell r="D1530">
            <v>-868212</v>
          </cell>
        </row>
        <row r="1531">
          <cell r="A1531" t="str">
            <v>ARKONA HYDRO ELECTRIC COMMISSION</v>
          </cell>
          <cell r="B1531" t="str">
            <v>HYDRO ONE NETWORKS INC.</v>
          </cell>
          <cell r="D1531">
            <v>-46457</v>
          </cell>
        </row>
        <row r="1532">
          <cell r="A1532" t="str">
            <v>ARNPRIOR HYDRO ELECTRIC COMMISSION</v>
          </cell>
          <cell r="B1532" t="str">
            <v>HYDRO ONE NETWORKS INC.</v>
          </cell>
          <cell r="D1532">
            <v>-916306</v>
          </cell>
        </row>
        <row r="1533">
          <cell r="A1533" t="str">
            <v>ASPHODEL-NORWOOD DISTRIBUTION INCORPORATED</v>
          </cell>
          <cell r="B1533" t="str">
            <v>PETERBOROUGH DISTRIBUTION INCORPORATED</v>
          </cell>
          <cell r="D1533">
            <v>-62092</v>
          </cell>
        </row>
        <row r="1534">
          <cell r="A1534" t="str">
            <v>ATIKOKAN HYDRO INC.</v>
          </cell>
          <cell r="B1534" t="str">
            <v>ATIKOKAN HYDRO INC.</v>
          </cell>
          <cell r="D1534">
            <v>-305356</v>
          </cell>
        </row>
        <row r="1535">
          <cell r="A1535" t="str">
            <v>AURORA HYDRO CONNECTIONS LIMITED</v>
          </cell>
          <cell r="B1535" t="str">
            <v>POWERSTREAM INC.</v>
          </cell>
          <cell r="D1535">
            <v>-11521658</v>
          </cell>
        </row>
        <row r="1536">
          <cell r="A1536" t="str">
            <v>AYLMER PUBLIC UTILITIES COMMISSION</v>
          </cell>
          <cell r="B1536" t="str">
            <v>ERIE THAMES POWERLINES CORPORATION</v>
          </cell>
          <cell r="D1536">
            <v>-537744</v>
          </cell>
        </row>
        <row r="1537">
          <cell r="A1537" t="str">
            <v>BATH HYDRO</v>
          </cell>
          <cell r="B1537" t="str">
            <v>HYDRO ONE NETWORKS INC.</v>
          </cell>
          <cell r="D1537">
            <v>-380249</v>
          </cell>
        </row>
        <row r="1538">
          <cell r="A1538" t="str">
            <v>BEACHBURG HYDRO</v>
          </cell>
          <cell r="B1538" t="str">
            <v>OTTAWA RIVER POWER CORPORATION</v>
          </cell>
          <cell r="D1538">
            <v>-37742</v>
          </cell>
        </row>
        <row r="1539">
          <cell r="A1539" t="str">
            <v>BELLEVILLE ELECTRIC CORPORATION</v>
          </cell>
          <cell r="B1539" t="str">
            <v>VERIDIAN CONNECTIONS INC.</v>
          </cell>
          <cell r="D1539">
            <v>-1234392</v>
          </cell>
        </row>
        <row r="1540">
          <cell r="A1540" t="str">
            <v>BLANDFORD-BLENHEIM PUBLIC UTILITIES COMMISSION</v>
          </cell>
          <cell r="B1540" t="str">
            <v>HYDRO ONE NETWORKS INC.</v>
          </cell>
          <cell r="D1540">
            <v>-192194</v>
          </cell>
        </row>
        <row r="1541">
          <cell r="A1541" t="str">
            <v>BLUE MOUNTAINS HYDRO SERVICES COMPANY INC.</v>
          </cell>
          <cell r="B1541" t="str">
            <v>COLLUS POWER CORP.</v>
          </cell>
          <cell r="D1541">
            <v>-316550</v>
          </cell>
        </row>
        <row r="1542">
          <cell r="A1542" t="str">
            <v>BLYTH HYDRO ELECTRIC COMMISSION</v>
          </cell>
          <cell r="B1542" t="str">
            <v>HYDRO ONE NETWORKS INC.</v>
          </cell>
          <cell r="D1542">
            <v>-104415</v>
          </cell>
        </row>
        <row r="1543">
          <cell r="A1543" t="str">
            <v>BOARD OF LIGHT &amp; HEAT COMM. OF THE CITY OF GUELPH</v>
          </cell>
          <cell r="B1543" t="str">
            <v>GUELPH HYDRO ELECTRIC SYSTEMS INC.</v>
          </cell>
          <cell r="D1543">
            <v>-15735141</v>
          </cell>
        </row>
        <row r="1544">
          <cell r="A1544" t="str">
            <v>BOBCAYGEON HYDRO ELECTRIC COMMISSION</v>
          </cell>
          <cell r="B1544" t="str">
            <v>HYDRO ONE NETWORKS INC.</v>
          </cell>
          <cell r="D1544">
            <v>-879261</v>
          </cell>
        </row>
        <row r="1545">
          <cell r="A1545" t="str">
            <v>BRADFORD WEST GWILLIMBURY PUBLIC UTILITIES COMMISSION</v>
          </cell>
          <cell r="B1545" t="str">
            <v>POWERSTREAM INC.</v>
          </cell>
          <cell r="D1545">
            <v>-2528028</v>
          </cell>
        </row>
        <row r="1546">
          <cell r="A1546" t="str">
            <v>BRIGHTON DISTRIBUTION INC.</v>
          </cell>
          <cell r="B1546" t="str">
            <v>HYDRO ONE NETWORKS INC.</v>
          </cell>
          <cell r="D1546">
            <v>-157126</v>
          </cell>
        </row>
        <row r="1547">
          <cell r="A1547" t="str">
            <v>BROCK HYDRO-ELECTRIC COMMISSION</v>
          </cell>
          <cell r="B1547" t="str">
            <v>VERIDIAN CONNECTIONS INC.</v>
          </cell>
          <cell r="D1547">
            <v>-181713</v>
          </cell>
        </row>
        <row r="1548">
          <cell r="A1548" t="str">
            <v>BROCKVILLE UTILITIES INCORPORATED</v>
          </cell>
          <cell r="B1548" t="str">
            <v>HYDRO ONE NETWORKS INC.</v>
          </cell>
          <cell r="D1548">
            <v>-957597</v>
          </cell>
        </row>
        <row r="1549">
          <cell r="A1549" t="str">
            <v>BRUSSELS PUBLIC UTILITIES COMMISSION</v>
          </cell>
          <cell r="B1549" t="str">
            <v>FESTIVAL HYDRO INC.</v>
          </cell>
          <cell r="D1549">
            <v>-72755</v>
          </cell>
        </row>
        <row r="1550">
          <cell r="A1550" t="str">
            <v>BURK'S FALLS HYDRO ELECTRIC COMMISSION</v>
          </cell>
          <cell r="B1550" t="str">
            <v>LAKELAND POWER DISTRIBUTION LTD.</v>
          </cell>
          <cell r="D1550">
            <v>-96653</v>
          </cell>
        </row>
        <row r="1551">
          <cell r="A1551" t="str">
            <v>BURLINGTON HYDRO INC.</v>
          </cell>
          <cell r="B1551" t="str">
            <v>BURLINGTON HYDRO INC.</v>
          </cell>
          <cell r="D1551">
            <v>-19472886</v>
          </cell>
        </row>
        <row r="1552">
          <cell r="A1552" t="str">
            <v>CALEDON HYDRO CORPORATION</v>
          </cell>
          <cell r="B1552" t="str">
            <v>HYDRO ONE NETWORKS INC.</v>
          </cell>
          <cell r="D1552">
            <v>-1671329</v>
          </cell>
        </row>
        <row r="1553">
          <cell r="A1553" t="str">
            <v>CAMBRIDGE AND NORTH DUMFRIES HYDRO INC.</v>
          </cell>
          <cell r="B1553" t="str">
            <v>CAMBRIDGE AND NORTH DUMFRIES HYDRO INC.</v>
          </cell>
          <cell r="D1553">
            <v>-20794964</v>
          </cell>
        </row>
        <row r="1554">
          <cell r="A1554" t="str">
            <v>CAPREOL HYDRO ELECTRIC COMMISSION</v>
          </cell>
          <cell r="B1554" t="str">
            <v>GREATER SUDBURY HYDRO INC.</v>
          </cell>
          <cell r="D1554">
            <v>-377704</v>
          </cell>
        </row>
        <row r="1555">
          <cell r="A1555" t="str">
            <v>CASSELMAN HYDRO INC.</v>
          </cell>
          <cell r="B1555" t="str">
            <v>HYDRO OTTAWA LIMITED</v>
          </cell>
          <cell r="D1555">
            <v>-540407</v>
          </cell>
        </row>
        <row r="1556">
          <cell r="A1556" t="str">
            <v>CAVAN-MILLBROOK-NORTH MONAGHAN PUBLIC UTILITIES COMMISSION</v>
          </cell>
          <cell r="B1556" t="str">
            <v>HYDRO ONE NETWORKS INC.</v>
          </cell>
          <cell r="D1556">
            <v>-197498</v>
          </cell>
        </row>
        <row r="1557">
          <cell r="A1557" t="str">
            <v>CENTRE HASTINGS HYDRO ELECTRIC COMMISSION</v>
          </cell>
          <cell r="B1557" t="str">
            <v>HYDRO ONE NETWORKS INC.</v>
          </cell>
          <cell r="D1557">
            <v>-66263</v>
          </cell>
        </row>
        <row r="1558">
          <cell r="A1558" t="str">
            <v>CHALK RIVER HYDRO</v>
          </cell>
          <cell r="B1558" t="str">
            <v>HYDRO ONE NETWORKS INC.</v>
          </cell>
          <cell r="D1558">
            <v>-60593</v>
          </cell>
        </row>
        <row r="1559">
          <cell r="A1559" t="str">
            <v>CHAPLEAU PUBLIC UTILITIES CORPORATION</v>
          </cell>
          <cell r="B1559" t="str">
            <v>CHAPLEAU PUBLIC UTILITIES CORPORATION</v>
          </cell>
          <cell r="D1559">
            <v>-59474</v>
          </cell>
        </row>
        <row r="1560">
          <cell r="A1560" t="str">
            <v>CITY OF DRYDEN HYDRO ELECTRIC COMMISSION</v>
          </cell>
          <cell r="B1560" t="str">
            <v>HYDRO ONE NETWORKS INC.</v>
          </cell>
          <cell r="D1560">
            <v>-542456</v>
          </cell>
        </row>
        <row r="1561">
          <cell r="A1561" t="str">
            <v>CLARINGTON HYDRO-ELECTRIC COMMISSION</v>
          </cell>
          <cell r="B1561" t="str">
            <v>VERIDIAN CONNECTIONS INC.</v>
          </cell>
          <cell r="D1561">
            <v>-4971721</v>
          </cell>
        </row>
        <row r="1562">
          <cell r="A1562" t="str">
            <v>CLEARVIEW HYDRO ELECTRIC COMMISSION</v>
          </cell>
          <cell r="B1562" t="str">
            <v>COLLUS POWER CORP.</v>
          </cell>
          <cell r="D1562">
            <v>-228831</v>
          </cell>
        </row>
        <row r="1563">
          <cell r="A1563" t="str">
            <v>CLINTON POWER CORPORATION</v>
          </cell>
          <cell r="B1563" t="str">
            <v>ERIE THAMES POWERLINES CORPORATION</v>
          </cell>
          <cell r="D1563">
            <v>-85591</v>
          </cell>
        </row>
        <row r="1564">
          <cell r="A1564" t="str">
            <v>COBDEN HYDRO</v>
          </cell>
          <cell r="B1564" t="str">
            <v>HYDRO ONE NETWORKS INC.</v>
          </cell>
          <cell r="D1564">
            <v>-231155</v>
          </cell>
        </row>
        <row r="1565">
          <cell r="A1565" t="str">
            <v>COLBORNE PUBLIC UTILITIES COMMISSION</v>
          </cell>
          <cell r="B1565" t="str">
            <v>LAKEFRONT UTILITIES INC.</v>
          </cell>
          <cell r="D1565">
            <v>-72121</v>
          </cell>
        </row>
        <row r="1566">
          <cell r="A1566" t="str">
            <v>COTTAM HYDRO-ELECTRIC SYSTEM</v>
          </cell>
          <cell r="B1566" t="str">
            <v>E.L.K. ENERGY INC.</v>
          </cell>
          <cell r="D1566">
            <v>-479494</v>
          </cell>
        </row>
        <row r="1567">
          <cell r="A1567" t="str">
            <v>DASHWOOD HYDRO-ELECTRIC SYSTEM</v>
          </cell>
          <cell r="B1567" t="str">
            <v>FESTIVAL HYDRO INC.</v>
          </cell>
          <cell r="D1567">
            <v>-6080</v>
          </cell>
        </row>
        <row r="1568">
          <cell r="A1568" t="str">
            <v>DEEP RIVER HYDRO</v>
          </cell>
          <cell r="B1568" t="str">
            <v>HYDRO ONE NETWORKS INC.</v>
          </cell>
          <cell r="D1568">
            <v>-484992</v>
          </cell>
        </row>
        <row r="1569">
          <cell r="A1569" t="str">
            <v>DELHI HYDRO-ELECTRIC COMMISSION</v>
          </cell>
          <cell r="B1569" t="str">
            <v>NORFOLK POWER DISTRIBUTION INC.</v>
          </cell>
          <cell r="D1569">
            <v>-44655</v>
          </cell>
        </row>
        <row r="1570">
          <cell r="A1570" t="str">
            <v>DESERONTO PUBLIC UTILITIES COMMISSION</v>
          </cell>
          <cell r="B1570" t="str">
            <v>HYDRO ONE NETWORKS INC.</v>
          </cell>
          <cell r="D1570">
            <v>-108785</v>
          </cell>
        </row>
        <row r="1571">
          <cell r="A1571" t="str">
            <v>DRESDEN UTILITIES COMMISSION</v>
          </cell>
          <cell r="B1571" t="str">
            <v>CHATHAM-KENT HYDRO INC.</v>
          </cell>
          <cell r="D1571">
            <v>-100182</v>
          </cell>
        </row>
        <row r="1572">
          <cell r="A1572" t="str">
            <v>DUNDALK HYDRO ELECTRIC SYSTEM</v>
          </cell>
          <cell r="B1572" t="str">
            <v>HYDRO ONE NETWORKS INC.</v>
          </cell>
          <cell r="D1572">
            <v>-162571</v>
          </cell>
        </row>
        <row r="1573">
          <cell r="A1573" t="str">
            <v>DUNDAS HYDRO-ELECTRIC COMMISSION</v>
          </cell>
          <cell r="B1573" t="str">
            <v>HORIZON UTILITIES CORPORATION</v>
          </cell>
          <cell r="D1573">
            <v>-2856983</v>
          </cell>
        </row>
        <row r="1574">
          <cell r="A1574" t="str">
            <v>DUNNVILLE HYDRO ELECTRIC COMMISSION</v>
          </cell>
          <cell r="B1574" t="str">
            <v>HALDIMAND COUNTY HYDRO INC.</v>
          </cell>
          <cell r="D1574">
            <v>-438561</v>
          </cell>
        </row>
        <row r="1575">
          <cell r="A1575" t="str">
            <v>DURHAM HYDRO ELECTRIC COMMISSION</v>
          </cell>
          <cell r="B1575" t="str">
            <v>HYDRO ONE NETWORKS INC.</v>
          </cell>
          <cell r="D1575">
            <v>-66466</v>
          </cell>
        </row>
        <row r="1576">
          <cell r="A1576" t="str">
            <v>DUTTON HYDRO LIMITED</v>
          </cell>
          <cell r="B1576" t="str">
            <v>MIDDLESEX POWER DISTRIBUTION CORPORATION</v>
          </cell>
          <cell r="D1576">
            <v>-44053</v>
          </cell>
        </row>
        <row r="1577">
          <cell r="A1577" t="str">
            <v>EAST ZORRA-TAVISTOCK PUBLIC UTILITY COMMISSION</v>
          </cell>
          <cell r="B1577" t="str">
            <v>ERIE THAMES POWERLINES CORPORATION</v>
          </cell>
          <cell r="D1577">
            <v>-336675</v>
          </cell>
        </row>
        <row r="1578">
          <cell r="A1578" t="str">
            <v>ELMWOOD HYDRO-ELECTRIC SYSTEM</v>
          </cell>
          <cell r="B1578" t="str">
            <v>WESTARIO POWER INC.</v>
          </cell>
          <cell r="D1578">
            <v>-5923</v>
          </cell>
        </row>
        <row r="1579">
          <cell r="A1579" t="str">
            <v>EMBRUN COOPERATIVE HYDRO INC.</v>
          </cell>
          <cell r="B1579" t="str">
            <v>COOPERATIVE HYDRO EMBRUN INC.</v>
          </cell>
          <cell r="D1579">
            <v>-476363</v>
          </cell>
        </row>
        <row r="1580">
          <cell r="A1580" t="str">
            <v>ERIN HYDRO ELECTRIC COMMISSION</v>
          </cell>
          <cell r="B1580" t="str">
            <v>HYDRO ONE NETWORKS INC.</v>
          </cell>
          <cell r="D1580">
            <v>-877367</v>
          </cell>
        </row>
        <row r="1581">
          <cell r="A1581" t="str">
            <v>ESSEX HYDRO-ELECTRIC COMMISSION</v>
          </cell>
          <cell r="B1581" t="str">
            <v>E.L.K. ENERGY INC.</v>
          </cell>
          <cell r="D1581">
            <v>-723365</v>
          </cell>
        </row>
        <row r="1582">
          <cell r="A1582" t="str">
            <v>FENELON FALLS BOARD OF WATER, LIGHT AND POWER COMMISSIONERS</v>
          </cell>
          <cell r="B1582" t="str">
            <v>HYDRO ONE NETWORKS INC.</v>
          </cell>
          <cell r="D1582">
            <v>-114704</v>
          </cell>
        </row>
        <row r="1583">
          <cell r="A1583" t="str">
            <v>FLAMBOROUGH HYDRO ELECTRIC COMMISSION</v>
          </cell>
          <cell r="B1583" t="str">
            <v>HORIZON UTILITIES CORPORATION</v>
          </cell>
          <cell r="D1583">
            <v>-541458</v>
          </cell>
        </row>
        <row r="1584">
          <cell r="A1584" t="str">
            <v>FOREST PUBLIC UTILITIES COMMISSION</v>
          </cell>
          <cell r="B1584" t="str">
            <v>HYDRO ONE NETWORKS INC.</v>
          </cell>
          <cell r="D1584">
            <v>-196653</v>
          </cell>
        </row>
        <row r="1585">
          <cell r="A1585" t="str">
            <v>FORT FRANCES POWER CORPORATION</v>
          </cell>
          <cell r="B1585" t="str">
            <v>FORT FRANCES POWER CORPORATION</v>
          </cell>
          <cell r="D1585">
            <v>-187884</v>
          </cell>
        </row>
        <row r="1586">
          <cell r="A1586" t="str">
            <v>GEORGINA HYDRO ELECTRIC COMMISSION</v>
          </cell>
          <cell r="B1586" t="str">
            <v>HYDRO ONE NETWORKS INC.</v>
          </cell>
          <cell r="D1586">
            <v>-419874</v>
          </cell>
        </row>
        <row r="1587">
          <cell r="A1587" t="str">
            <v>GLENCOE PUBLIC UTILITIES COMMISSION</v>
          </cell>
          <cell r="B1587" t="str">
            <v>HYDRO ONE NETWORKS INC.</v>
          </cell>
          <cell r="D1587">
            <v>-138557</v>
          </cell>
        </row>
        <row r="1588">
          <cell r="A1588" t="str">
            <v>GOULBOURN HYDRO ELECTRIC COMMISSION</v>
          </cell>
          <cell r="B1588" t="str">
            <v>HYDRO OTTAWA LIMITED</v>
          </cell>
          <cell r="D1588">
            <v>-523050</v>
          </cell>
        </row>
        <row r="1589">
          <cell r="A1589" t="str">
            <v>GRAND BEND PUBLIC UTILITIES COMMISSION</v>
          </cell>
          <cell r="B1589" t="str">
            <v>HYDRO ONE NETWORKS INC.</v>
          </cell>
          <cell r="D1589">
            <v>-446241</v>
          </cell>
        </row>
        <row r="1590">
          <cell r="A1590" t="str">
            <v>GRAND VALLEY ENERGY INC.</v>
          </cell>
          <cell r="B1590" t="str">
            <v>ORANGEVILLE HYDRO LIMITED</v>
          </cell>
          <cell r="D1590">
            <v>-439949</v>
          </cell>
        </row>
        <row r="1591">
          <cell r="A1591" t="str">
            <v>GRAVENHURST HYDRO ELECTRIC INC.</v>
          </cell>
          <cell r="B1591" t="str">
            <v>VERIDIAN CONNECTIONS INC.</v>
          </cell>
          <cell r="D1591">
            <v>-361031</v>
          </cell>
        </row>
        <row r="1592">
          <cell r="A1592" t="str">
            <v>GRIMSBY POWER INCORPORATED</v>
          </cell>
          <cell r="B1592" t="str">
            <v>GRIMSBY POWER INCORPORATED</v>
          </cell>
          <cell r="D1592">
            <v>-3851734</v>
          </cell>
        </row>
        <row r="1593">
          <cell r="A1593" t="str">
            <v>GUELPH/ERAMOSA HYDRO-ELECTRIC COMMISSION</v>
          </cell>
          <cell r="B1593" t="str">
            <v>GUELPH HYDRO ELECTRIC SYSTEMS INC.</v>
          </cell>
          <cell r="D1593">
            <v>-862259</v>
          </cell>
        </row>
        <row r="1594">
          <cell r="A1594" t="str">
            <v>HALDIMAND HYDRO-ELECTRIC COMMISSION</v>
          </cell>
          <cell r="B1594" t="str">
            <v>HALDIMAND COUNTY HYDRO INC.</v>
          </cell>
          <cell r="D1594">
            <v>-466643</v>
          </cell>
        </row>
        <row r="1595">
          <cell r="A1595" t="str">
            <v>HALTON HILLS HYDRO INC.</v>
          </cell>
          <cell r="B1595" t="str">
            <v>HALTON HILLS HYDRO INC.</v>
          </cell>
          <cell r="D1595">
            <v>-2579563</v>
          </cell>
        </row>
        <row r="1596">
          <cell r="A1596" t="str">
            <v>HAMILTON HYDRO INC.</v>
          </cell>
          <cell r="B1596" t="str">
            <v>HORIZON UTILITIES CORPORATION</v>
          </cell>
          <cell r="D1596">
            <v>-5670009</v>
          </cell>
        </row>
        <row r="1597">
          <cell r="A1597" t="str">
            <v>HANOVER ELECTRIC SERVICES INC.</v>
          </cell>
          <cell r="B1597" t="str">
            <v>WESTARIO POWER INC.</v>
          </cell>
          <cell r="D1597">
            <v>-426164</v>
          </cell>
        </row>
        <row r="1598">
          <cell r="A1598" t="str">
            <v>HASTINGS PUBLIC UTILITIES</v>
          </cell>
          <cell r="B1598" t="str">
            <v>HYDRO ONE NETWORKS INC.</v>
          </cell>
          <cell r="D1598">
            <v>-50713</v>
          </cell>
        </row>
        <row r="1599">
          <cell r="A1599" t="str">
            <v>HAVELOCK-BELMONT-METHUEN HYDRO ELECTRIC COMMISSION</v>
          </cell>
          <cell r="B1599" t="str">
            <v>HYDRO ONE NETWORKS INC.</v>
          </cell>
          <cell r="D1599">
            <v>-46025</v>
          </cell>
        </row>
        <row r="1600">
          <cell r="A1600" t="str">
            <v>HEARST POWER DISTRIBUTION COMPANY LIMITED</v>
          </cell>
          <cell r="B1600" t="str">
            <v>HEARST POWER DISTRIBUTION COMPANY LIMITED</v>
          </cell>
          <cell r="D1600">
            <v>-206641</v>
          </cell>
        </row>
        <row r="1601">
          <cell r="A1601" t="str">
            <v>HENSALL PUBLIC UTILITIES COMMISSION</v>
          </cell>
          <cell r="B1601" t="str">
            <v>FESTIVAL HYDRO INC.</v>
          </cell>
          <cell r="D1601">
            <v>-53777</v>
          </cell>
        </row>
        <row r="1602">
          <cell r="A1602" t="str">
            <v>HOLSTEIN HYDRO ELECTRIC SYSTEM</v>
          </cell>
          <cell r="B1602" t="str">
            <v>WELLINGTON NORTH POWER INC.</v>
          </cell>
          <cell r="D1602">
            <v>-11616</v>
          </cell>
        </row>
        <row r="1603">
          <cell r="A1603" t="str">
            <v>HUNTSVILLE PUBLIC UTILITIES COMMISSION</v>
          </cell>
          <cell r="B1603" t="str">
            <v>LAKELAND POWER DISTRIBUTION LTD.</v>
          </cell>
          <cell r="D1603">
            <v>-423806</v>
          </cell>
        </row>
        <row r="1604">
          <cell r="A1604" t="str">
            <v>HYDRO ELECTRIC COMMISSION OF THE CORPORATION OF THE TOWNSHIP OF MIDDLESEX CENTRE</v>
          </cell>
          <cell r="B1604" t="str">
            <v>HYDRO ONE NETWORKS INC.</v>
          </cell>
          <cell r="D1604">
            <v>-219742</v>
          </cell>
        </row>
        <row r="1605">
          <cell r="A1605" t="str">
            <v>HYDRO ELECTRIC COMMISSION OF THE TOWN OF LEAMINGTON</v>
          </cell>
          <cell r="B1605" t="str">
            <v>ESSEX POWERLINES CORPORATION</v>
          </cell>
          <cell r="D1605">
            <v>-1703123</v>
          </cell>
        </row>
        <row r="1606">
          <cell r="A1606" t="str">
            <v>HYDRO ELECTRIC COMMISSION OF THE TOWNSHIP OF SPRINGWATER</v>
          </cell>
          <cell r="B1606" t="str">
            <v>HYDRO ONE NETWORKS INC.</v>
          </cell>
          <cell r="D1606">
            <v>-127127</v>
          </cell>
        </row>
        <row r="1607">
          <cell r="A1607" t="str">
            <v>HYDRO HAWKESBURY INC.</v>
          </cell>
          <cell r="B1607" t="str">
            <v>HYDRO HAWKESBURY INC.</v>
          </cell>
          <cell r="D1607">
            <v>-537523</v>
          </cell>
        </row>
        <row r="1608">
          <cell r="A1608" t="str">
            <v>HYDRO MISSISSAUGA CORPORATION</v>
          </cell>
          <cell r="B1608" t="str">
            <v>ENERSOURCE HYDRO MISSISSAUGA INC.</v>
          </cell>
          <cell r="D1608">
            <v>-183527720</v>
          </cell>
        </row>
        <row r="1609">
          <cell r="A1609" t="str">
            <v>HYDRO ONE BRAMPTON NETWORKS INC.</v>
          </cell>
          <cell r="B1609" t="str">
            <v>HYDRO ONE BRAMPTON NETWORKS INC.</v>
          </cell>
          <cell r="D1609">
            <v>-53248129</v>
          </cell>
        </row>
        <row r="1610">
          <cell r="A1610" t="str">
            <v>HYDRO OTTAWA LIMITED</v>
          </cell>
          <cell r="B1610" t="str">
            <v>HYDRO OTTAWA LIMITED</v>
          </cell>
          <cell r="D1610">
            <v>-35449162</v>
          </cell>
        </row>
        <row r="1611">
          <cell r="A1611" t="str">
            <v>HYDRO VAUGHAN DISTRIBUTION INC.</v>
          </cell>
          <cell r="B1611" t="str">
            <v>POWERSTREAM INC.</v>
          </cell>
          <cell r="D1611">
            <v>-73541605</v>
          </cell>
        </row>
        <row r="1612">
          <cell r="A1612" t="str">
            <v>HYDRO-ELECTRIC COMMISSION FOR THE TOWN OF AMHERSTBURG</v>
          </cell>
          <cell r="B1612" t="str">
            <v>ESSEX POWERLINES CORPORATION</v>
          </cell>
          <cell r="D1612">
            <v>-495890</v>
          </cell>
        </row>
        <row r="1613">
          <cell r="A1613" t="str">
            <v>HYDRO-ELECTRIC COMMISSION OF SOUTH DUMFRIES</v>
          </cell>
          <cell r="B1613" t="str">
            <v>BRANT COUNTY POWER INC.</v>
          </cell>
          <cell r="D1613">
            <v>-924570</v>
          </cell>
        </row>
        <row r="1614">
          <cell r="A1614" t="str">
            <v>HYDRO-ELECTRIC COMMISSION OF THE CITY OF BRANTFORD</v>
          </cell>
          <cell r="B1614" t="str">
            <v>BRANTFORD POWER INC.</v>
          </cell>
          <cell r="D1614">
            <v>-5862804</v>
          </cell>
        </row>
        <row r="1615">
          <cell r="A1615" t="str">
            <v>HYDRO-ELECTRIC COMMISSION OF THE CITY OF PEMBROKE</v>
          </cell>
          <cell r="B1615" t="str">
            <v>OTTAWA RIVER POWER CORPORATION</v>
          </cell>
          <cell r="D1615">
            <v>-1381300</v>
          </cell>
        </row>
        <row r="1616">
          <cell r="A1616" t="str">
            <v>HYDRO-ELECTRIC COMMISSION OF THE CITY OF SARNIA</v>
          </cell>
          <cell r="B1616" t="str">
            <v>BLUEWATER POWER DISTRIBUTION CORPORATION</v>
          </cell>
          <cell r="D1616">
            <v>-1185241</v>
          </cell>
        </row>
        <row r="1617">
          <cell r="A1617" t="str">
            <v>HYDRO-ELECTRIC COMMISSION OF THE CITY OF TORONTO - EAST YORK OFFICE</v>
          </cell>
          <cell r="B1617" t="str">
            <v>TORONTO HYDRO-ELECTRIC SYSTEM LIMITED</v>
          </cell>
          <cell r="D1617">
            <v>-1161504</v>
          </cell>
        </row>
        <row r="1618">
          <cell r="A1618" t="str">
            <v>HYDRO-ELECTRIC COMMISSION OF THE CITY OF TORONTO - ETOBICOKE OFFICE</v>
          </cell>
          <cell r="B1618" t="str">
            <v>TORONTO HYDRO-ELECTRIC SYSTEM LIMITED</v>
          </cell>
          <cell r="D1618">
            <v>-12099511</v>
          </cell>
        </row>
        <row r="1619">
          <cell r="A1619" t="str">
            <v>HYDRO-ELECTRIC COMMISSION OF THE CITY OF TORONTO - NORTH YORK OFFICE</v>
          </cell>
          <cell r="B1619" t="str">
            <v>TORONTO HYDRO-ELECTRIC SYSTEM LIMITED</v>
          </cell>
          <cell r="D1619">
            <v>-11653643</v>
          </cell>
        </row>
        <row r="1620">
          <cell r="A1620" t="str">
            <v>HYDRO-ELECTRIC COMMISSION OF THE CITY OF TORONTO - SCARBOROUGH OFFICE</v>
          </cell>
          <cell r="B1620" t="str">
            <v>TORONTO HYDRO-ELECTRIC SYSTEM LIMITED</v>
          </cell>
          <cell r="D1620">
            <v>-36718848</v>
          </cell>
        </row>
        <row r="1621">
          <cell r="A1621" t="str">
            <v>HYDRO-ELECTRIC COMMISSION OF THE CITY OF TORONTO - TORONTO OFFICE</v>
          </cell>
          <cell r="B1621" t="str">
            <v>TORONTO HYDRO-ELECTRIC SYSTEM LIMITED</v>
          </cell>
          <cell r="D1621">
            <v>-14469476</v>
          </cell>
        </row>
        <row r="1622">
          <cell r="A1622" t="str">
            <v>HYDRO-ELECTRIC COMMISSION OF THE CITY OF TORONTO - YORK OFFICE</v>
          </cell>
          <cell r="B1622" t="str">
            <v>TORONTO HYDRO-ELECTRIC SYSTEM LIMITED</v>
          </cell>
          <cell r="D1622">
            <v>-1289976</v>
          </cell>
        </row>
        <row r="1623">
          <cell r="A1623" t="str">
            <v>HYDRO-ELECTRIC COMMISSION OF THE TOWN OF BOTHWELL</v>
          </cell>
          <cell r="B1623" t="str">
            <v>CHATHAM-KENT HYDRO INC.</v>
          </cell>
          <cell r="D1623">
            <v>-16113</v>
          </cell>
        </row>
        <row r="1624">
          <cell r="A1624" t="str">
            <v>HYDRO-ELECTRIC COMMISSION OF THE TOWN OF BRACEBRIDGE</v>
          </cell>
          <cell r="B1624" t="str">
            <v>LAKELAND POWER DISTRIBUTION LTD.</v>
          </cell>
          <cell r="D1624">
            <v>-337406</v>
          </cell>
        </row>
        <row r="1625">
          <cell r="A1625" t="str">
            <v>HYDRO-ELECTRIC COMMISSION OF THE TOWN OF CACHE BAY</v>
          </cell>
          <cell r="B1625" t="str">
            <v>GREATER SUDBURY HYDRO INC.</v>
          </cell>
          <cell r="D1625">
            <v>-3137</v>
          </cell>
        </row>
        <row r="1626">
          <cell r="A1626" t="str">
            <v>HYDRO-ELECTRIC COMMISSION OF THE TOWN OF HARRISTON</v>
          </cell>
          <cell r="B1626" t="str">
            <v>WESTARIO POWER INC.</v>
          </cell>
          <cell r="D1626">
            <v>-35741</v>
          </cell>
        </row>
        <row r="1627">
          <cell r="A1627" t="str">
            <v>HYDRO-ELECTRIC COMMISSION OF THE TOWN OF HARROW</v>
          </cell>
          <cell r="B1627" t="str">
            <v>E.L.K. ENERGY INC.</v>
          </cell>
          <cell r="D1627">
            <v>-291631</v>
          </cell>
        </row>
        <row r="1628">
          <cell r="A1628" t="str">
            <v>HYDRO-ELECTRIC COMMISSION OF THE TOWN OF LASALLE</v>
          </cell>
          <cell r="B1628" t="str">
            <v>ESSEX POWERLINES CORPORATION</v>
          </cell>
          <cell r="D1628">
            <v>-4432090</v>
          </cell>
        </row>
        <row r="1629">
          <cell r="A1629" t="str">
            <v>HYDRO-ELECTRIC COMMISSION OF THE TOWN OF PORT ELGIN</v>
          </cell>
          <cell r="B1629" t="str">
            <v>WESTARIO POWER INC.</v>
          </cell>
          <cell r="D1629">
            <v>-1947633</v>
          </cell>
        </row>
        <row r="1630">
          <cell r="A1630" t="str">
            <v>HYDRO-ELECTRIC COMMISSION OF THE TOWN OF STURGEON FALLS</v>
          </cell>
          <cell r="B1630" t="str">
            <v>GREATER SUDBURY HYDRO INC.</v>
          </cell>
          <cell r="D1630">
            <v>-74664</v>
          </cell>
        </row>
        <row r="1631">
          <cell r="A1631" t="str">
            <v>HYDRO-ELECTRIC COMMISSION OF THE TOWN OF VANKLEEK HILL</v>
          </cell>
          <cell r="B1631" t="str">
            <v>HYDRO ONE NETWORKS INC.</v>
          </cell>
          <cell r="D1631">
            <v>-79292</v>
          </cell>
        </row>
        <row r="1632">
          <cell r="A1632" t="str">
            <v>HYDRO-ELECTRIC COMMISSION OF THE TOWN OF WALLACEBURG</v>
          </cell>
          <cell r="B1632" t="str">
            <v>CHATHAM-KENT HYDRO INC.</v>
          </cell>
          <cell r="D1632">
            <v>-643341</v>
          </cell>
        </row>
        <row r="1633">
          <cell r="A1633" t="str">
            <v>HYDRO-ELECTRIC COMMISSION OF THE TOWN OF WASAGA BEACH</v>
          </cell>
          <cell r="B1633" t="str">
            <v>WASAGA DISTRIBUTION INC.</v>
          </cell>
          <cell r="D1633">
            <v>-3202227</v>
          </cell>
        </row>
        <row r="1634">
          <cell r="A1634" t="str">
            <v>HYDRO-ELECTRIC COMMISSION OF THE TOWN OF WEBBWOOD</v>
          </cell>
          <cell r="B1634" t="str">
            <v>ESPANOLA REGIONAL HYDRO DISTRIBUTION CORPORATION</v>
          </cell>
          <cell r="D1634">
            <v>-9162</v>
          </cell>
        </row>
        <row r="1635">
          <cell r="A1635" t="str">
            <v>HYDRO-ELECTRIC COMMISSION OF THE TOWN OF WIARTON</v>
          </cell>
          <cell r="B1635" t="str">
            <v>HYDRO ONE NETWORKS INC.</v>
          </cell>
          <cell r="D1635">
            <v>-163504</v>
          </cell>
        </row>
        <row r="1636">
          <cell r="A1636" t="str">
            <v>HYDRO-ELECTRIC COMMISSION OF THE TOWNSHIP OF BRANTFORD</v>
          </cell>
          <cell r="B1636" t="str">
            <v>BRANT COUNTY POWER INC.</v>
          </cell>
          <cell r="D1636">
            <v>-635327</v>
          </cell>
        </row>
        <row r="1637">
          <cell r="A1637" t="str">
            <v>HYDRO-ELECTRIC COMMISSION OF THE TOWNSHIP OF BURFORD</v>
          </cell>
          <cell r="B1637" t="str">
            <v>BRANT COUNTY POWER INC.</v>
          </cell>
          <cell r="D1637">
            <v>-180508</v>
          </cell>
        </row>
        <row r="1638">
          <cell r="A1638" t="str">
            <v>HYDRO-ELECTRIC COMMISSION OF THE TOWNSHIP OF ESSA</v>
          </cell>
          <cell r="B1638" t="str">
            <v>POWERSTREAM INC.</v>
          </cell>
          <cell r="D1638">
            <v>-91794</v>
          </cell>
        </row>
        <row r="1639">
          <cell r="A1639" t="str">
            <v>HYDRO-ELECTRIC COMMISSION OF THE VILLAGE OF ALFRED</v>
          </cell>
          <cell r="B1639" t="str">
            <v>HYDRO 2000 INC.</v>
          </cell>
          <cell r="D1639">
            <v>-84024</v>
          </cell>
        </row>
        <row r="1640">
          <cell r="A1640" t="str">
            <v>HYDRO-ELECTRIC COMMISSION OF THE VILLAGE OF CLIFFORD</v>
          </cell>
          <cell r="B1640" t="str">
            <v>WESTARIO POWER INC.</v>
          </cell>
          <cell r="D1640">
            <v>-14190</v>
          </cell>
        </row>
        <row r="1641">
          <cell r="A1641" t="str">
            <v>HYDRO-ELECTRIC COMMISSION OF THE VILLAGE OF ELORA</v>
          </cell>
          <cell r="B1641" t="str">
            <v>CENTRE WELLINGTON HYDRO LTD.</v>
          </cell>
          <cell r="D1641">
            <v>-444558</v>
          </cell>
        </row>
        <row r="1642">
          <cell r="A1642" t="str">
            <v>HYDRO-ELECTRIC COMMISSION OF THE VILLAGE OF FINCH</v>
          </cell>
          <cell r="B1642" t="str">
            <v>HYDRO ONE NETWORKS INC.</v>
          </cell>
          <cell r="D1642">
            <v>-28863</v>
          </cell>
        </row>
        <row r="1643">
          <cell r="A1643" t="str">
            <v>HYDRO-ELECTRIC COMMISSION OF THE VILLAGE OF FRANKFORD</v>
          </cell>
          <cell r="B1643" t="str">
            <v>HYDRO ONE NETWORKS INC.</v>
          </cell>
          <cell r="D1643">
            <v>-21216</v>
          </cell>
        </row>
        <row r="1644">
          <cell r="A1644" t="str">
            <v>HYDRO-ELECTRIC COMMISSION OF THE VILLAGE OF L'ORIGNAL</v>
          </cell>
          <cell r="B1644" t="str">
            <v>HYDRO ONE NETWORKS INC.</v>
          </cell>
          <cell r="D1644">
            <v>-203814</v>
          </cell>
        </row>
        <row r="1645">
          <cell r="A1645" t="str">
            <v>HYDRO-ELECTRIC COMMISSION OF THE VILLAGE OF LUCAN</v>
          </cell>
          <cell r="B1645" t="str">
            <v>HYDRO ONE NETWORKS INC.</v>
          </cell>
          <cell r="D1645">
            <v>-124154</v>
          </cell>
        </row>
        <row r="1646">
          <cell r="A1646" t="str">
            <v>HYDRO-ELECTRIC COMMISSION OF THE VILLAGE OF MORRISBURG</v>
          </cell>
          <cell r="B1646" t="str">
            <v>RIDEAU ST. LAWRENCE DISTRIBUTION INC.</v>
          </cell>
          <cell r="D1646">
            <v>-179174</v>
          </cell>
        </row>
        <row r="1647">
          <cell r="A1647" t="str">
            <v>HYDRO-ELECTRIC COMMISSION OF THE VILLAGE OF NEUSTADT</v>
          </cell>
          <cell r="B1647" t="str">
            <v>WESTARIO POWER INC.</v>
          </cell>
          <cell r="D1647">
            <v>-15526</v>
          </cell>
        </row>
        <row r="1648">
          <cell r="A1648" t="str">
            <v>HYDRO-ELECTRIC COMMISSION OF THE VILLAGE OF PAISLEY</v>
          </cell>
          <cell r="B1648" t="str">
            <v>HYDRO ONE NETWORKS INC.</v>
          </cell>
          <cell r="D1648">
            <v>-60655</v>
          </cell>
        </row>
        <row r="1649">
          <cell r="A1649" t="str">
            <v>HYDRO-ELECTRIC COMMISSION OF THE VILLAGE OF PLANTAGENET</v>
          </cell>
          <cell r="B1649" t="str">
            <v>HYDRO 2000 INC.</v>
          </cell>
          <cell r="D1649">
            <v>-16245</v>
          </cell>
        </row>
        <row r="1650">
          <cell r="A1650" t="str">
            <v>HYDRO-ELECTRIC COMMISSION OF THE VILLAGE OF ST. CLAIR BEACH</v>
          </cell>
          <cell r="B1650" t="str">
            <v>ESSEX POWERLINES CORPORATION</v>
          </cell>
          <cell r="D1650">
            <v>-1155897</v>
          </cell>
        </row>
        <row r="1651">
          <cell r="A1651" t="str">
            <v>INGERSOLL PUBLIC UTILITY COMMISSION</v>
          </cell>
          <cell r="B1651" t="str">
            <v>ERIE THAMES POWERLINES CORPORATION</v>
          </cell>
          <cell r="D1651">
            <v>-1195237</v>
          </cell>
        </row>
        <row r="1652">
          <cell r="A1652" t="str">
            <v>INNISFIL HYDRO DISTRIBUTION SYSTEMS LIMITED</v>
          </cell>
          <cell r="B1652" t="str">
            <v>INNISFIL HYDRO DISTRIBUTION SYSTEMS LIMITED</v>
          </cell>
          <cell r="D1652">
            <v>-587261</v>
          </cell>
        </row>
        <row r="1653">
          <cell r="A1653" t="str">
            <v>IROQUOIS FALLS HYDRO</v>
          </cell>
          <cell r="B1653" t="str">
            <v>NORTHERN ONTARIO WIRES INC.</v>
          </cell>
          <cell r="D1653">
            <v>-982004</v>
          </cell>
        </row>
        <row r="1654">
          <cell r="A1654" t="str">
            <v>KANATA HYDRO-ELECTRIC COMMISSION</v>
          </cell>
          <cell r="B1654" t="str">
            <v>HYDRO OTTAWA LIMITED</v>
          </cell>
          <cell r="D1654">
            <v>-20017958</v>
          </cell>
        </row>
        <row r="1655">
          <cell r="A1655" t="str">
            <v>KENORA HYDRO ELECTRIC CORPORATION LTD.</v>
          </cell>
          <cell r="B1655" t="str">
            <v>KENORA HYDRO ELECTRIC CORPORATION LTD.</v>
          </cell>
          <cell r="D1655">
            <v>-524572</v>
          </cell>
        </row>
        <row r="1656">
          <cell r="A1656" t="str">
            <v>KILLALOE HYDRO ELECTRIC COMMISSION</v>
          </cell>
          <cell r="B1656" t="str">
            <v>OTTAWA RIVER POWER CORPORATION</v>
          </cell>
          <cell r="D1656">
            <v>-10960</v>
          </cell>
        </row>
        <row r="1657">
          <cell r="A1657" t="str">
            <v>KINCARDINE HYDRO ELECTRIC COMMISSION</v>
          </cell>
          <cell r="B1657" t="str">
            <v>WESTARIO POWER INC.</v>
          </cell>
          <cell r="D1657">
            <v>-1066775</v>
          </cell>
        </row>
        <row r="1658">
          <cell r="A1658" t="str">
            <v>KINGSTON ELECTRICITY DISTRIBUTION LIMITED</v>
          </cell>
          <cell r="B1658" t="str">
            <v>KINGSTON ELECTRICITY DISTRIBUTION LIMITED</v>
          </cell>
          <cell r="D1658">
            <v>-2204966</v>
          </cell>
        </row>
        <row r="1659">
          <cell r="B1659" t="str">
            <v>KINGSTON HYDRO CORPORATION</v>
          </cell>
          <cell r="D1659">
            <v>-2204966</v>
          </cell>
        </row>
        <row r="1660">
          <cell r="A1660" t="str">
            <v>KINGSVILLE PUBLIC UTILITY COMMISSION</v>
          </cell>
          <cell r="B1660" t="str">
            <v>E.L.K. ENERGY INC.</v>
          </cell>
          <cell r="D1660">
            <v>-789976</v>
          </cell>
        </row>
        <row r="1661">
          <cell r="A1661" t="str">
            <v>KIRKFIELD HYDRO ELECTRIC SYSTEM</v>
          </cell>
          <cell r="B1661" t="str">
            <v>HYDRO ONE NETWORKS INC.</v>
          </cell>
          <cell r="D1661">
            <v>-43659</v>
          </cell>
        </row>
        <row r="1662">
          <cell r="A1662" t="str">
            <v>KITCHENER-WILMOT HYDRO INC.</v>
          </cell>
          <cell r="B1662" t="str">
            <v>KITCHENER-WILMOT HYDRO INC.</v>
          </cell>
          <cell r="D1662">
            <v>-16562625</v>
          </cell>
        </row>
        <row r="1663">
          <cell r="A1663" t="str">
            <v>LAKEFIELD DISTRIBUTION INCORPORATED</v>
          </cell>
          <cell r="B1663" t="str">
            <v>PETERBOROUGH DISTRIBUTION INCORPORATED</v>
          </cell>
          <cell r="D1663">
            <v>-158778</v>
          </cell>
        </row>
        <row r="1664">
          <cell r="A1664" t="str">
            <v>LAKESHORE TOWNSHIP HEC</v>
          </cell>
          <cell r="B1664" t="str">
            <v>E.L.K. ENERGY INC.</v>
          </cell>
          <cell r="D1664">
            <v>-593021</v>
          </cell>
        </row>
        <row r="1665">
          <cell r="A1665" t="str">
            <v>LANARK HIGHLANDS PUBLIC UTILITIES COMMISSION</v>
          </cell>
          <cell r="B1665" t="str">
            <v>HYDRO ONE NETWORKS INC.</v>
          </cell>
          <cell r="D1665">
            <v>-125380</v>
          </cell>
        </row>
        <row r="1666">
          <cell r="A1666" t="str">
            <v>LARDER LAKE ELECTRIC COMPANY</v>
          </cell>
          <cell r="B1666" t="str">
            <v>HYDRO ONE NETWORKS INC.</v>
          </cell>
          <cell r="D1666">
            <v>-134351</v>
          </cell>
        </row>
        <row r="1667">
          <cell r="A1667" t="str">
            <v>LATCHFORD HYDRO ELECTRIC</v>
          </cell>
          <cell r="B1667" t="str">
            <v>HYDRO ONE NETWORKS INC.</v>
          </cell>
          <cell r="D1667">
            <v>-42774</v>
          </cell>
        </row>
        <row r="1668">
          <cell r="A1668" t="str">
            <v>LINCOLN HYDRO-ELECTRIC COMMISSION</v>
          </cell>
          <cell r="B1668" t="str">
            <v>NIAGARA PENINSULA ENERGY INC.</v>
          </cell>
          <cell r="D1668">
            <v>-1268737</v>
          </cell>
        </row>
        <row r="1669">
          <cell r="A1669" t="str">
            <v>LINDSAY HYDRO-ELECTRIC SYSTEM</v>
          </cell>
          <cell r="B1669" t="str">
            <v>HYDRO ONE NETWORKS INC.</v>
          </cell>
          <cell r="D1669">
            <v>-1996493</v>
          </cell>
        </row>
        <row r="1670">
          <cell r="A1670" t="str">
            <v>LONDON HYDRO UTILITIES SERVICES INC.</v>
          </cell>
          <cell r="B1670" t="str">
            <v>LONDON HYDRO INC.</v>
          </cell>
          <cell r="D1670">
            <v>-28828424</v>
          </cell>
        </row>
        <row r="1671">
          <cell r="A1671" t="str">
            <v>MALAHIDE UTILITY COMMISSION</v>
          </cell>
          <cell r="B1671" t="str">
            <v>HYDRO ONE NETWORKS INC.</v>
          </cell>
          <cell r="D1671">
            <v>-67346</v>
          </cell>
        </row>
        <row r="1672">
          <cell r="A1672" t="str">
            <v>MAPLETON HYDRO ELECTRIC COMMISSION</v>
          </cell>
          <cell r="B1672" t="str">
            <v>HYDRO ONE NETWORKS INC.</v>
          </cell>
          <cell r="D1672">
            <v>-278006</v>
          </cell>
        </row>
        <row r="1673">
          <cell r="A1673" t="str">
            <v>MARKDALE HYDRO SYSTEM</v>
          </cell>
          <cell r="B1673" t="str">
            <v>HYDRO ONE NETWORKS INC.</v>
          </cell>
          <cell r="D1673">
            <v>-52008</v>
          </cell>
        </row>
        <row r="1674">
          <cell r="A1674" t="str">
            <v>MARKHAM HYDRO DISTRIBUTION INC.</v>
          </cell>
          <cell r="B1674" t="str">
            <v>POWERSTREAM INC.</v>
          </cell>
          <cell r="D1674">
            <v>-55819580</v>
          </cell>
        </row>
        <row r="1675">
          <cell r="A1675" t="str">
            <v>MARMORA HYDRO COMMISSION</v>
          </cell>
          <cell r="B1675" t="str">
            <v>HYDRO ONE NETWORKS INC.</v>
          </cell>
          <cell r="D1675">
            <v>-81849</v>
          </cell>
        </row>
        <row r="1676">
          <cell r="A1676" t="str">
            <v>MARTINTOWN HYDRO SYSTEM</v>
          </cell>
          <cell r="B1676" t="str">
            <v>HYDRO ONE NETWORKS INC.</v>
          </cell>
          <cell r="D1676">
            <v>-843</v>
          </cell>
        </row>
        <row r="1677">
          <cell r="A1677" t="str">
            <v>MIDLAND POWER UTILITY CORPORATION</v>
          </cell>
          <cell r="B1677" t="str">
            <v>MIDLAND POWER UTILITY CORPORATION</v>
          </cell>
          <cell r="D1677">
            <v>-402237</v>
          </cell>
        </row>
        <row r="1678">
          <cell r="A1678" t="str">
            <v>MILDMAY HYDRO-ELECTRIC COMMISSION</v>
          </cell>
          <cell r="B1678" t="str">
            <v>WESTARIO POWER INC.</v>
          </cell>
          <cell r="D1678">
            <v>-108097</v>
          </cell>
        </row>
        <row r="1679">
          <cell r="A1679" t="str">
            <v>MILTON HYDRO DISTRIBUTION INC.</v>
          </cell>
          <cell r="B1679" t="str">
            <v>MILTON HYDRO DISTRIBUTION INC.</v>
          </cell>
          <cell r="D1679">
            <v>-6685284</v>
          </cell>
        </row>
        <row r="1680">
          <cell r="A1680" t="str">
            <v>MISSISSIPPI MILLS PUBLIC UTILITIES COMMISSION</v>
          </cell>
          <cell r="B1680" t="str">
            <v>OTTAWA RIVER POWER CORPORATION</v>
          </cell>
          <cell r="D1680">
            <v>-355024</v>
          </cell>
        </row>
        <row r="1681">
          <cell r="A1681" t="str">
            <v>NANTICOKE HYDRO ELECTRIC COMMISSION</v>
          </cell>
          <cell r="B1681" t="str">
            <v>HALDIMAND COUNTY HYDRO INC.</v>
          </cell>
          <cell r="D1681">
            <v>-1169070</v>
          </cell>
        </row>
        <row r="1682">
          <cell r="A1682" t="str">
            <v>NAPANEE HYDRO-ELECTRIC COMMISSION</v>
          </cell>
          <cell r="B1682" t="str">
            <v>HYDRO ONE NETWORKS INC.</v>
          </cell>
          <cell r="D1682">
            <v>-310257</v>
          </cell>
        </row>
        <row r="1683">
          <cell r="A1683" t="str">
            <v>NEPEAN HYDRO ELECTRIC COMMISSION</v>
          </cell>
          <cell r="B1683" t="str">
            <v>HYDRO OTTAWA LIMITED</v>
          </cell>
          <cell r="D1683">
            <v>-26092980</v>
          </cell>
        </row>
        <row r="1684">
          <cell r="A1684" t="str">
            <v>NEW TECUMSETH HYDRO</v>
          </cell>
          <cell r="B1684" t="str">
            <v>POWERSTREAM INC.</v>
          </cell>
          <cell r="D1684">
            <v>-2007544</v>
          </cell>
        </row>
        <row r="1685">
          <cell r="A1685" t="str">
            <v>NEWBURY POWER INC.</v>
          </cell>
          <cell r="B1685" t="str">
            <v>MIDDLESEX POWER DISTRIBUTION CORPORATION</v>
          </cell>
          <cell r="D1685">
            <v>-31864</v>
          </cell>
        </row>
        <row r="1686">
          <cell r="A1686" t="str">
            <v>NEWMARKET HYDRO LTD.</v>
          </cell>
          <cell r="B1686" t="str">
            <v>NEWMARKET-TAY POWER DISTRIBUTION LTD.</v>
          </cell>
          <cell r="D1686">
            <v>-21845022</v>
          </cell>
        </row>
        <row r="1687">
          <cell r="A1687" t="str">
            <v>NIAGARA FALLS HYDRO INC.</v>
          </cell>
          <cell r="B1687" t="str">
            <v>NIAGARA PENINSULA ENERGY INC.</v>
          </cell>
          <cell r="D1687">
            <v>-4140641</v>
          </cell>
        </row>
        <row r="1688">
          <cell r="A1688" t="str">
            <v>NIAGARA-ON-THE-LAKE HYDRO INC.</v>
          </cell>
          <cell r="B1688" t="str">
            <v>NIAGARA-ON-THE-LAKE HYDRO INC.</v>
          </cell>
          <cell r="D1688">
            <v>-2358615</v>
          </cell>
        </row>
        <row r="1689">
          <cell r="A1689" t="str">
            <v>NICKEL CENTRE HYDRO-ELECTRIC COMMISSION</v>
          </cell>
          <cell r="B1689" t="str">
            <v>GREATER SUDBURY HYDRO INC.</v>
          </cell>
          <cell r="D1689">
            <v>-85715</v>
          </cell>
        </row>
        <row r="1690">
          <cell r="A1690" t="str">
            <v>NIPIGON HYDRO ELECTRIC COMMISSION</v>
          </cell>
          <cell r="B1690" t="str">
            <v>HYDRO ONE NETWORKS INC.</v>
          </cell>
          <cell r="D1690">
            <v>-99605</v>
          </cell>
        </row>
        <row r="1691">
          <cell r="A1691" t="str">
            <v>NORFOLK POWER DISTRIBUTION INC.</v>
          </cell>
          <cell r="B1691" t="str">
            <v>NORFOLK POWER DISTRIBUTION INC.</v>
          </cell>
          <cell r="D1691">
            <v>-109603</v>
          </cell>
        </row>
        <row r="1692">
          <cell r="A1692" t="str">
            <v>NORTH BAY HYDRO DISTRIBUTION LIMITED</v>
          </cell>
          <cell r="B1692" t="str">
            <v>NORTH BAY HYDRO DISTRIBUTION LIMITED</v>
          </cell>
          <cell r="D1692">
            <v>-3745200</v>
          </cell>
        </row>
        <row r="1693">
          <cell r="A1693" t="str">
            <v>NORTH GRENVILLE HYDRO-ELECTRIC COMMISSION</v>
          </cell>
          <cell r="B1693" t="str">
            <v>HYDRO ONE NETWORKS INC.</v>
          </cell>
          <cell r="D1693">
            <v>-344265</v>
          </cell>
        </row>
        <row r="1694">
          <cell r="A1694" t="str">
            <v>NORTH PERTH UTILITY COMMISSION</v>
          </cell>
          <cell r="B1694" t="str">
            <v>HYDRO ONE NETWORKS INC.</v>
          </cell>
          <cell r="D1694">
            <v>-357215</v>
          </cell>
        </row>
        <row r="1695">
          <cell r="A1695" t="str">
            <v>NORWICH PUBLIC UTILITY COMMISSION</v>
          </cell>
          <cell r="B1695" t="str">
            <v>ERIE THAMES POWERLINES CORPORATION</v>
          </cell>
          <cell r="D1695">
            <v>-142993</v>
          </cell>
        </row>
        <row r="1696">
          <cell r="A1696" t="str">
            <v>OAKVILLE HYDRO ELECTRICITY DISTRIBUTION INC.</v>
          </cell>
          <cell r="B1696" t="str">
            <v>OAKVILLE HYDRO ELECTRICITY DISTRIBUTION INC.</v>
          </cell>
          <cell r="D1696">
            <v>-37054949</v>
          </cell>
        </row>
        <row r="1697">
          <cell r="A1697" t="str">
            <v>OIL SPRINGS HYDRO ELECTRIC COMMISSION</v>
          </cell>
          <cell r="B1697" t="str">
            <v>BLUEWATER POWER DISTRIBUTION CORPORATION</v>
          </cell>
          <cell r="D1697">
            <v>-22469</v>
          </cell>
        </row>
        <row r="1698">
          <cell r="A1698" t="str">
            <v>ORANGEVILLE HYDRO LIMITED</v>
          </cell>
          <cell r="B1698" t="str">
            <v>ORANGEVILLE HYDRO LIMITED</v>
          </cell>
          <cell r="D1698">
            <v>-5083285</v>
          </cell>
        </row>
        <row r="1699">
          <cell r="A1699" t="str">
            <v>ORILLIA POWER DISTRIBUTION CORPORATION</v>
          </cell>
          <cell r="B1699" t="str">
            <v>ORILLIA POWER DISTRIBUTION CORPORATION</v>
          </cell>
          <cell r="D1699">
            <v>-1641727</v>
          </cell>
        </row>
        <row r="1700">
          <cell r="A1700" t="str">
            <v>OSHAWA PUC NETWORKS INC.</v>
          </cell>
          <cell r="B1700" t="str">
            <v>OSHAWA PUC NETWORKS INC.</v>
          </cell>
          <cell r="D1700">
            <v>-14587423</v>
          </cell>
        </row>
        <row r="1701">
          <cell r="A1701" t="str">
            <v>PARKHILL P.U.C.</v>
          </cell>
          <cell r="B1701" t="str">
            <v>MIDDLESEX POWER DISTRIBUTION CORPORATION</v>
          </cell>
          <cell r="D1701">
            <v>-65197</v>
          </cell>
        </row>
        <row r="1702">
          <cell r="A1702" t="str">
            <v>PARRY SOUND POWER CORPORATION</v>
          </cell>
          <cell r="B1702" t="str">
            <v>PARRY SOUND POWER CORPORATION</v>
          </cell>
          <cell r="D1702">
            <v>-342055</v>
          </cell>
        </row>
        <row r="1703">
          <cell r="A1703" t="str">
            <v>PELHAM HYDRO-ELECTRIC COMMISSION</v>
          </cell>
          <cell r="B1703" t="str">
            <v>NIAGARA PENINSULA ENERGY INC.</v>
          </cell>
          <cell r="D1703">
            <v>-207864</v>
          </cell>
        </row>
        <row r="1704">
          <cell r="A1704" t="str">
            <v>PERTH EAST HYDRO ELECTRIC COMMISSION</v>
          </cell>
          <cell r="B1704" t="str">
            <v>HYDRO ONE NETWORKS INC.</v>
          </cell>
          <cell r="D1704">
            <v>-96124</v>
          </cell>
        </row>
        <row r="1705">
          <cell r="A1705" t="str">
            <v>PETERBOROUGH UTILITIES COMMISSION</v>
          </cell>
          <cell r="B1705" t="str">
            <v>PETERBOROUGH DISTRIBUTION INCORPORATED</v>
          </cell>
          <cell r="D1705">
            <v>-5495354</v>
          </cell>
        </row>
        <row r="1706">
          <cell r="A1706" t="str">
            <v>PICKERING HYDRO-ELECTRIC COMMISSION</v>
          </cell>
          <cell r="B1706" t="str">
            <v>VERIDIAN CONNECTIONS INC.</v>
          </cell>
          <cell r="D1706">
            <v>-17139808</v>
          </cell>
        </row>
        <row r="1707">
          <cell r="A1707" t="str">
            <v>POLICE VILLAGE OF APPLE HILL HYDRO SYSTEM</v>
          </cell>
          <cell r="B1707" t="str">
            <v>HYDRO ONE NETWORKS INC.</v>
          </cell>
          <cell r="D1707">
            <v>-698</v>
          </cell>
        </row>
        <row r="1708">
          <cell r="A1708" t="str">
            <v>POLICE VILLAGE OF AVONMORE HYDRO SYSTEM</v>
          </cell>
          <cell r="B1708" t="str">
            <v>HYDRO ONE NETWORKS INC.</v>
          </cell>
          <cell r="D1708">
            <v>-11341</v>
          </cell>
        </row>
        <row r="1709">
          <cell r="A1709" t="str">
            <v>POLICE VILLAGE OF COMBER HYDRO SYSTEM</v>
          </cell>
          <cell r="B1709" t="str">
            <v>E.L.K. ENERGY INC.</v>
          </cell>
          <cell r="D1709">
            <v>-83278</v>
          </cell>
        </row>
        <row r="1710">
          <cell r="A1710" t="str">
            <v>POLICE VILLAGE OF DUBLIN HYDRO SYSTEM</v>
          </cell>
          <cell r="B1710" t="str">
            <v>ERIE THAMES POWERLINES CORPORATION</v>
          </cell>
          <cell r="D1710">
            <v>-3050</v>
          </cell>
        </row>
        <row r="1711">
          <cell r="A1711" t="str">
            <v>POLICE VILLAGE OF GRANTON HYDRO SYSTEM</v>
          </cell>
          <cell r="B1711" t="str">
            <v>HYDRO ONE NETWORKS INC.</v>
          </cell>
          <cell r="D1711">
            <v>-43573</v>
          </cell>
        </row>
        <row r="1712">
          <cell r="A1712" t="str">
            <v>POLICE VILLAGE OF MERLIN HYDRO SYSTEM</v>
          </cell>
          <cell r="B1712" t="str">
            <v>CHATHAM-KENT HYDRO INC.</v>
          </cell>
          <cell r="D1712">
            <v>-27864</v>
          </cell>
        </row>
        <row r="1713">
          <cell r="A1713" t="str">
            <v>POLICE VILLAGE OF MOOREFIELD HYDRO SYSTEM</v>
          </cell>
          <cell r="B1713" t="str">
            <v>HYDRO ONE NETWORKS INC.</v>
          </cell>
          <cell r="D1713">
            <v>-1245</v>
          </cell>
        </row>
        <row r="1714">
          <cell r="A1714" t="str">
            <v>POLICE VILLAGE OF MOUNT BRYDGES HYDRO SYSTEM</v>
          </cell>
          <cell r="B1714" t="str">
            <v>MIDDLESEX POWER DISTRIBUTION CORPORATION</v>
          </cell>
          <cell r="D1714">
            <v>-253064</v>
          </cell>
        </row>
        <row r="1715">
          <cell r="A1715" t="str">
            <v>POLICE VILLAGE OF PRICEVILLE HYDRO SYSTEM</v>
          </cell>
          <cell r="B1715" t="str">
            <v>HYDRO ONE NETWORKS INC.</v>
          </cell>
          <cell r="D1715">
            <v>-10259</v>
          </cell>
        </row>
        <row r="1716">
          <cell r="A1716" t="str">
            <v>POLICE VILLAGE OF RUSSELL HYDRO ELECTRIC SYSTEM</v>
          </cell>
          <cell r="B1716" t="str">
            <v>HYDRO ONE NETWORKS INC.</v>
          </cell>
          <cell r="D1716">
            <v>-95262</v>
          </cell>
        </row>
        <row r="1717">
          <cell r="A1717" t="str">
            <v>PORT COLBORNE HYDRO INC.</v>
          </cell>
          <cell r="B1717" t="str">
            <v>CANADIAN NIAGARA POWER INC.</v>
          </cell>
          <cell r="D1717">
            <v>-1236828</v>
          </cell>
        </row>
        <row r="1718">
          <cell r="A1718" t="str">
            <v>PORT HOPE HYDRO</v>
          </cell>
          <cell r="B1718" t="str">
            <v>VERIDIAN CONNECTIONS INC.</v>
          </cell>
          <cell r="D1718">
            <v>-1608849</v>
          </cell>
        </row>
        <row r="1719">
          <cell r="A1719" t="str">
            <v>PRESCOTT PUBLIC UTILITIES COMMISSION</v>
          </cell>
          <cell r="B1719" t="str">
            <v>RIDEAU ST. LAWRENCE DISTRIBUTION INC.</v>
          </cell>
          <cell r="D1719">
            <v>-76707</v>
          </cell>
        </row>
        <row r="1720">
          <cell r="A1720" t="str">
            <v>PUBLIC UTILITIES COMMISSION OF CHATHAM-KENT</v>
          </cell>
          <cell r="B1720" t="str">
            <v>CHATHAM-KENT HYDRO INC.</v>
          </cell>
          <cell r="D1720">
            <v>-2887042</v>
          </cell>
        </row>
        <row r="1721">
          <cell r="A1721" t="str">
            <v>PUBLIC UTILITIES COMMISSION OF THE CITY OF BARRIE</v>
          </cell>
          <cell r="B1721" t="str">
            <v>POWERSTREAM INC.</v>
          </cell>
          <cell r="D1721">
            <v>-29192056</v>
          </cell>
        </row>
        <row r="1722">
          <cell r="A1722" t="str">
            <v>PUBLIC UTILITIES COMMISSION OF THE CITY OF OWEN SOUND</v>
          </cell>
          <cell r="B1722" t="str">
            <v>HYDRO ONE NETWORKS INC.</v>
          </cell>
          <cell r="D1722">
            <v>-1203326</v>
          </cell>
        </row>
        <row r="1723">
          <cell r="A1723" t="str">
            <v>PUBLIC UTILITIES COMMISSION OF THE CITY OF TRENTON</v>
          </cell>
          <cell r="B1723" t="str">
            <v>HYDRO ONE NETWORKS INC.</v>
          </cell>
          <cell r="D1723">
            <v>-2900378</v>
          </cell>
        </row>
        <row r="1724">
          <cell r="A1724" t="str">
            <v>PUBLIC UTILITIES COMMISSION OF THE CORPORATION OF THE TOWNSHIP OF MAGNETAWAN</v>
          </cell>
          <cell r="B1724" t="str">
            <v>LAKELAND POWER DISTRIBUTION LTD.</v>
          </cell>
          <cell r="D1724">
            <v>-41448</v>
          </cell>
        </row>
        <row r="1725">
          <cell r="A1725" t="str">
            <v>PUBLIC UTILITIES COMMISSION OF THE TOWN OF ALEXANDRIA</v>
          </cell>
          <cell r="B1725" t="str">
            <v>HYDRO ONE NETWORKS INC.</v>
          </cell>
          <cell r="D1725">
            <v>-202638</v>
          </cell>
        </row>
        <row r="1726">
          <cell r="A1726" t="str">
            <v>PUBLIC UTILITIES COMMISSION OF THE TOWN OF BLENHEIM</v>
          </cell>
          <cell r="B1726" t="str">
            <v>CHATHAM-KENT HYDRO INC.</v>
          </cell>
          <cell r="D1726">
            <v>-108744</v>
          </cell>
        </row>
        <row r="1727">
          <cell r="A1727" t="str">
            <v>PUBLIC UTILITIES COMMISSION OF THE TOWN OF CAMPBELLFORD</v>
          </cell>
          <cell r="B1727" t="str">
            <v>HYDRO ONE NETWORKS INC.</v>
          </cell>
          <cell r="D1727">
            <v>-243339</v>
          </cell>
        </row>
        <row r="1728">
          <cell r="A1728" t="str">
            <v>PUBLIC UTILITIES COMMISSION OF THE TOWN OF CHESLEY</v>
          </cell>
          <cell r="B1728" t="str">
            <v>HYDRO ONE NETWORKS INC.</v>
          </cell>
          <cell r="D1728">
            <v>-103819</v>
          </cell>
        </row>
        <row r="1729">
          <cell r="A1729" t="str">
            <v>PUBLIC UTILITIES COMMISSION OF THE TOWN OF COBOURG</v>
          </cell>
          <cell r="B1729" t="str">
            <v>LAKEFRONT UTILITIES INC.</v>
          </cell>
          <cell r="D1729">
            <v>-1614983</v>
          </cell>
        </row>
        <row r="1730">
          <cell r="A1730" t="str">
            <v>PUBLIC UTILITIES COMMISSION OF THE TOWN OF FERGUS</v>
          </cell>
          <cell r="B1730" t="str">
            <v>CENTRE WELLINGTON HYDRO LTD.</v>
          </cell>
          <cell r="D1730">
            <v>-1203576</v>
          </cell>
        </row>
        <row r="1731">
          <cell r="A1731" t="str">
            <v>PUBLIC UTILITIES COMMISSION OF THE TOWN OF GODERICH</v>
          </cell>
          <cell r="B1731" t="str">
            <v>WEST COAST HURON ENERGY INC.</v>
          </cell>
          <cell r="D1731">
            <v>-412986</v>
          </cell>
        </row>
        <row r="1732">
          <cell r="A1732" t="str">
            <v>PUBLIC UTILITIES COMMISSION OF THE TOWN OF MASSEY</v>
          </cell>
          <cell r="B1732" t="str">
            <v>ESPANOLA REGIONAL HYDRO DISTRIBUTION CORPORATION</v>
          </cell>
          <cell r="D1732">
            <v>-31086</v>
          </cell>
        </row>
        <row r="1733">
          <cell r="A1733" t="str">
            <v>PUBLIC UTILITIES COMMISSION OF THE TOWN OF MEAFORD</v>
          </cell>
          <cell r="B1733" t="str">
            <v>HYDRO ONE NETWORKS INC.</v>
          </cell>
          <cell r="D1733">
            <v>-451814</v>
          </cell>
        </row>
        <row r="1734">
          <cell r="A1734" t="str">
            <v>PUBLIC UTILITIES COMMISSION OF THE TOWN OF MITCHELL</v>
          </cell>
          <cell r="B1734" t="str">
            <v>ERIE THAMES POWERLINES CORPORATION</v>
          </cell>
          <cell r="D1734">
            <v>-274638</v>
          </cell>
        </row>
        <row r="1735">
          <cell r="A1735" t="str">
            <v>PUBLIC UTILITIES COMMISSION OF THE TOWN OF MOUNT FOREST</v>
          </cell>
          <cell r="B1735" t="str">
            <v>WELLINGTON NORTH POWER INC.</v>
          </cell>
          <cell r="D1735">
            <v>-231663</v>
          </cell>
        </row>
        <row r="1736">
          <cell r="A1736" t="str">
            <v>PUBLIC UTILITIES COMMISSION OF THE TOWN OF PALMERSTON</v>
          </cell>
          <cell r="B1736" t="str">
            <v>WESTARIO POWER INC.</v>
          </cell>
          <cell r="D1736">
            <v>-166514</v>
          </cell>
        </row>
        <row r="1737">
          <cell r="A1737" t="str">
            <v>PUBLIC UTILITIES COMMISSION OF THE TOWN OF PARIS</v>
          </cell>
          <cell r="B1737" t="str">
            <v>BRANT COUNTY POWER INC.</v>
          </cell>
          <cell r="D1737">
            <v>-363151</v>
          </cell>
        </row>
        <row r="1738">
          <cell r="A1738" t="str">
            <v>PUBLIC UTILITIES COMMISSION OF THE TOWN OF PICTON</v>
          </cell>
          <cell r="B1738" t="str">
            <v>HYDRO ONE NETWORKS INC.</v>
          </cell>
          <cell r="D1738">
            <v>-124369</v>
          </cell>
        </row>
        <row r="1739">
          <cell r="A1739" t="str">
            <v>PUBLIC UTILITIES COMMISSION OF THE TOWN OF RIDGETOWN</v>
          </cell>
          <cell r="B1739" t="str">
            <v>CHATHAM-KENT HYDRO INC.</v>
          </cell>
          <cell r="D1739">
            <v>-95607</v>
          </cell>
        </row>
        <row r="1740">
          <cell r="A1740" t="str">
            <v>PUBLIC UTILITIES COMMISSION OF THE TOWN OF SOUTHAMPTON</v>
          </cell>
          <cell r="B1740" t="str">
            <v>WESTARIO POWER INC.</v>
          </cell>
          <cell r="D1740">
            <v>-183984</v>
          </cell>
        </row>
        <row r="1741">
          <cell r="A1741" t="str">
            <v>PUBLIC UTILITIES COMMISSION OF THE TOWN OF TECUMSEH</v>
          </cell>
          <cell r="B1741" t="str">
            <v>ESSEX POWERLINES CORPORATION</v>
          </cell>
          <cell r="D1741">
            <v>-3853667</v>
          </cell>
        </row>
        <row r="1742">
          <cell r="A1742" t="str">
            <v>PUBLIC UTILITIES COMMISSION OF THE TOWN OF TILBURY</v>
          </cell>
          <cell r="B1742" t="str">
            <v>CHATHAM-KENT HYDRO INC.</v>
          </cell>
          <cell r="D1742">
            <v>-184048</v>
          </cell>
        </row>
        <row r="1743">
          <cell r="A1743" t="str">
            <v>PUBLIC UTILITIES COMMISSION OF THE VILLAGE OF ARTHUR</v>
          </cell>
          <cell r="B1743" t="str">
            <v>WELLINGTON NORTH POWER INC.</v>
          </cell>
          <cell r="D1743">
            <v>-78885</v>
          </cell>
        </row>
        <row r="1744">
          <cell r="A1744" t="str">
            <v>PUBLIC UTILITIES COMMISSION OF THE VILLAGE OF BELMONT</v>
          </cell>
          <cell r="B1744" t="str">
            <v>ERIE THAMES POWERLINES CORPORATION</v>
          </cell>
          <cell r="D1744">
            <v>-296844</v>
          </cell>
        </row>
        <row r="1745">
          <cell r="A1745" t="str">
            <v>PUBLIC UTILITIES COMMISSION OF THE VILLAGE OF LANCASTER</v>
          </cell>
          <cell r="B1745" t="str">
            <v>HYDRO ONE NETWORKS INC.</v>
          </cell>
          <cell r="D1745">
            <v>-33657</v>
          </cell>
        </row>
        <row r="1746">
          <cell r="A1746" t="str">
            <v>PUBLIC UTILITIES COMMISSION OF THE VILLAGE OF PORT STANLEY</v>
          </cell>
          <cell r="B1746" t="str">
            <v>ERIE THAMES POWERLINES CORPORATION</v>
          </cell>
          <cell r="D1746">
            <v>-150340</v>
          </cell>
        </row>
        <row r="1747">
          <cell r="A1747" t="str">
            <v>PUBLIC UTILITIES COMMISSION OF THE VILLAGE OF THAMESVILLE</v>
          </cell>
          <cell r="B1747" t="str">
            <v>CHATHAM-KENT HYDRO INC.</v>
          </cell>
          <cell r="D1747">
            <v>-19390</v>
          </cell>
        </row>
        <row r="1748">
          <cell r="A1748" t="str">
            <v>PUBLIC UTILITIES COMMISSION OF THE VILLAGE OF WESTPORT</v>
          </cell>
          <cell r="B1748" t="str">
            <v>RIDEAU ST. LAWRENCE DISTRIBUTION INC.</v>
          </cell>
          <cell r="D1748">
            <v>-83342</v>
          </cell>
        </row>
        <row r="1749">
          <cell r="A1749" t="str">
            <v>PUBLIC UTILITIES COMMISSION OF THE VILLAGE OF WHEATLEY</v>
          </cell>
          <cell r="B1749" t="str">
            <v>CHATHAM-KENT HYDRO INC.</v>
          </cell>
          <cell r="D1749">
            <v>-112666</v>
          </cell>
        </row>
        <row r="1750">
          <cell r="A1750" t="str">
            <v>PUBLIC UTILITY COMMISSION OF THE VILLAGE OF WEST LORNE</v>
          </cell>
          <cell r="B1750" t="str">
            <v>HYDRO ONE NETWORKS INC.</v>
          </cell>
          <cell r="D1750">
            <v>-81762</v>
          </cell>
        </row>
        <row r="1751">
          <cell r="A1751" t="str">
            <v>PUBLIC UTILITY COMMISSION OF TOWN OF PERTH</v>
          </cell>
          <cell r="B1751" t="str">
            <v>HYDRO ONE NETWORKS INC.</v>
          </cell>
          <cell r="D1751">
            <v>-1556041</v>
          </cell>
        </row>
        <row r="1752">
          <cell r="A1752" t="str">
            <v>RAINY RIVER PUBLIC UTILITIES COMMISSION</v>
          </cell>
          <cell r="B1752" t="str">
            <v>HYDRO ONE NETWORKS INC.</v>
          </cell>
          <cell r="D1752">
            <v>-96208</v>
          </cell>
        </row>
        <row r="1753">
          <cell r="A1753" t="str">
            <v>RED ROCK HYDRO</v>
          </cell>
          <cell r="B1753" t="str">
            <v>HYDRO ONE NETWORKS INC.</v>
          </cell>
          <cell r="D1753">
            <v>-10654</v>
          </cell>
        </row>
        <row r="1754">
          <cell r="A1754" t="str">
            <v>REMARA-BRECHIN HYDRO</v>
          </cell>
          <cell r="B1754" t="str">
            <v>HYDRO ONE NETWORKS INC.</v>
          </cell>
          <cell r="D1754">
            <v>-6839</v>
          </cell>
        </row>
        <row r="1755">
          <cell r="A1755" t="str">
            <v>RENFREW HYDRO INC.</v>
          </cell>
          <cell r="B1755" t="str">
            <v>RENFREW HYDRO INC.</v>
          </cell>
          <cell r="D1755">
            <v>-98644</v>
          </cell>
        </row>
        <row r="1756">
          <cell r="A1756" t="str">
            <v>RICHMOND HILL HYDRO INC.</v>
          </cell>
          <cell r="B1756" t="str">
            <v>POWERSTREAM INC.</v>
          </cell>
          <cell r="D1756">
            <v>-43332860</v>
          </cell>
        </row>
        <row r="1757">
          <cell r="A1757" t="str">
            <v>RIPLEY PUBLIC UTILITIES COMMISSION</v>
          </cell>
          <cell r="B1757" t="str">
            <v>WESTARIO POWER INC.</v>
          </cell>
          <cell r="D1757">
            <v>-40298</v>
          </cell>
        </row>
        <row r="1758">
          <cell r="A1758" t="str">
            <v>ROCKLAND HYDRO ELECTRIC COMMISSION</v>
          </cell>
          <cell r="B1758" t="str">
            <v>HYDRO ONE NETWORKS INC.</v>
          </cell>
          <cell r="D1758">
            <v>-1888641</v>
          </cell>
        </row>
        <row r="1759">
          <cell r="A1759" t="str">
            <v>RODNEY PUBLIC UTILITIES COMMISSION</v>
          </cell>
          <cell r="B1759" t="str">
            <v>HYDRO ONE NETWORKS INC.</v>
          </cell>
          <cell r="D1759">
            <v>-79269</v>
          </cell>
        </row>
        <row r="1760">
          <cell r="A1760" t="str">
            <v>SCHREIBER HYDRO-ELECTRIC COMMISSION</v>
          </cell>
          <cell r="B1760" t="str">
            <v>HYDRO ONE NETWORKS INC.</v>
          </cell>
          <cell r="D1760">
            <v>-51845</v>
          </cell>
        </row>
        <row r="1761">
          <cell r="A1761" t="str">
            <v>SCUGOG HYDRO ELECTRIC CORPORATION</v>
          </cell>
          <cell r="B1761" t="str">
            <v>VERIDIAN CONNECTIONS INC.</v>
          </cell>
          <cell r="D1761">
            <v>-802955</v>
          </cell>
        </row>
        <row r="1762">
          <cell r="A1762" t="str">
            <v>SEAFORTH PUBLIC UTILITY COMMISSION</v>
          </cell>
          <cell r="B1762" t="str">
            <v>FESTIVAL HYDRO INC.</v>
          </cell>
          <cell r="D1762">
            <v>-57502</v>
          </cell>
        </row>
        <row r="1763">
          <cell r="A1763" t="str">
            <v>SEVERN HYDRO-ELECTRIC SYSTEM</v>
          </cell>
          <cell r="B1763" t="str">
            <v>HYDRO ONE NETWORKS INC.</v>
          </cell>
          <cell r="D1763">
            <v>-146956</v>
          </cell>
        </row>
        <row r="1764">
          <cell r="A1764" t="str">
            <v>SIMCOE HYDRO-ELECTRIC COMMISSION</v>
          </cell>
          <cell r="B1764" t="str">
            <v>NORFOLK POWER DISTRIBUTION INC.</v>
          </cell>
          <cell r="D1764">
            <v>-1567122</v>
          </cell>
        </row>
        <row r="1765">
          <cell r="A1765" t="str">
            <v>SIOUX LOOKOUT HYDRO INC.</v>
          </cell>
          <cell r="B1765" t="str">
            <v>SIOUX LOOKOUT HYDRO INC.</v>
          </cell>
          <cell r="D1765">
            <v>-976315</v>
          </cell>
        </row>
        <row r="1766">
          <cell r="A1766" t="str">
            <v>SMITHS FALLS HYDRO ELECTRIC COMMISSION</v>
          </cell>
          <cell r="B1766" t="str">
            <v>HYDRO ONE NETWORKS INC.</v>
          </cell>
          <cell r="D1766">
            <v>-292868</v>
          </cell>
        </row>
        <row r="1767">
          <cell r="A1767" t="str">
            <v>SOUTH RIVER PUBLIC UTILITIES COMMISSION</v>
          </cell>
          <cell r="B1767" t="str">
            <v>HYDRO ONE NETWORKS INC.</v>
          </cell>
          <cell r="D1767">
            <v>-118818</v>
          </cell>
        </row>
        <row r="1768">
          <cell r="A1768" t="str">
            <v>SOUTH-WEST OXFORD PUBLIC UTILITIES COMMISSION</v>
          </cell>
          <cell r="B1768" t="str">
            <v>ERIE THAMES POWERLINES CORPORATION</v>
          </cell>
          <cell r="D1768">
            <v>-5351</v>
          </cell>
        </row>
        <row r="1769">
          <cell r="A1769" t="str">
            <v>ST. CATHARINES HYDRO UTILITY SERVICES INC.</v>
          </cell>
          <cell r="B1769" t="str">
            <v>HORIZON UTILITIES CORPORATION</v>
          </cell>
          <cell r="D1769">
            <v>-4836210</v>
          </cell>
        </row>
        <row r="1770">
          <cell r="A1770" t="str">
            <v>ST. MARY'S PUBLIC UTILITIES COMMISSION</v>
          </cell>
          <cell r="B1770" t="str">
            <v>FESTIVAL HYDRO INC.</v>
          </cell>
          <cell r="D1770">
            <v>-376927</v>
          </cell>
        </row>
        <row r="1771">
          <cell r="A1771" t="str">
            <v>ST. THOMAS ENERGY INC.</v>
          </cell>
          <cell r="B1771" t="str">
            <v>ST. THOMAS ENERGY INC.</v>
          </cell>
          <cell r="D1771">
            <v>-1767132</v>
          </cell>
        </row>
        <row r="1772">
          <cell r="A1772" t="str">
            <v>STIRLING-RAWDON PUBLIC UTILITIES COMMISSION</v>
          </cell>
          <cell r="B1772" t="str">
            <v>HYDRO ONE NETWORKS INC.</v>
          </cell>
          <cell r="D1772">
            <v>-46458</v>
          </cell>
        </row>
        <row r="1773">
          <cell r="A1773" t="str">
            <v>STONEY CREEK HYDRO-ELECTRIC COMMISSION</v>
          </cell>
          <cell r="B1773" t="str">
            <v>HORIZON UTILITIES CORPORATION</v>
          </cell>
          <cell r="D1773">
            <v>-7396976</v>
          </cell>
        </row>
        <row r="1774">
          <cell r="A1774" t="str">
            <v>STRATFORD PUBLIC UTILITY COMMISSION</v>
          </cell>
          <cell r="B1774" t="str">
            <v>FESTIVAL HYDRO INC.</v>
          </cell>
          <cell r="D1774">
            <v>-3121718</v>
          </cell>
        </row>
        <row r="1775">
          <cell r="A1775" t="str">
            <v>SUNDRIDGE HYDRO ELECTRIC SYSTEM</v>
          </cell>
          <cell r="B1775" t="str">
            <v>LAKELAND POWER DISTRIBUTION LTD.</v>
          </cell>
          <cell r="D1775">
            <v>-218378</v>
          </cell>
        </row>
        <row r="1776">
          <cell r="A1776" t="str">
            <v>TARA HYDRO-ELECTRIC SYSTEM</v>
          </cell>
          <cell r="B1776" t="str">
            <v>HYDRO ONE NETWORKS INC.</v>
          </cell>
          <cell r="D1776">
            <v>-50869</v>
          </cell>
        </row>
        <row r="1777">
          <cell r="A1777" t="str">
            <v>TAY HYDRO ELECTRIC DISTRIBUTION COMPANY INC.</v>
          </cell>
          <cell r="B1777" t="str">
            <v>NEWMARKET-TAY POWER DISTRIBUTION LTD.</v>
          </cell>
          <cell r="D1777">
            <v>-635311</v>
          </cell>
        </row>
        <row r="1778">
          <cell r="A1778" t="str">
            <v>TEESWATER HYDRO-ELECTRIC COMMISSION</v>
          </cell>
          <cell r="B1778" t="str">
            <v>WESTARIO POWER INC.</v>
          </cell>
          <cell r="D1778">
            <v>-77901</v>
          </cell>
        </row>
        <row r="1779">
          <cell r="A1779" t="str">
            <v>TERRACE BAY SUPERIOR WIRES INC.</v>
          </cell>
          <cell r="B1779" t="str">
            <v>HYDRO ONE NETWORKS INC.</v>
          </cell>
          <cell r="D1779">
            <v>-119488</v>
          </cell>
        </row>
        <row r="1780">
          <cell r="A1780" t="str">
            <v>THE HYDRO ELECTRIC COMMISSION OF THE TOWN OF CARLETON PLACE</v>
          </cell>
          <cell r="B1780" t="str">
            <v>HYDRO ONE NETWORKS INC.</v>
          </cell>
          <cell r="D1780">
            <v>-572424</v>
          </cell>
        </row>
        <row r="1781">
          <cell r="A1781" t="str">
            <v>THE HYDRO ELECTRIC COMMISSION OF THE TOWN OF SHELBURNE</v>
          </cell>
          <cell r="B1781" t="str">
            <v>HYDRO ONE NETWORKS INC.</v>
          </cell>
          <cell r="D1781">
            <v>-531678</v>
          </cell>
        </row>
        <row r="1782">
          <cell r="A1782" t="str">
            <v>THE HYDRO ELECTRIC COMMISSION OF THE TOWNSHIP OF WARWICK</v>
          </cell>
          <cell r="B1782" t="str">
            <v>BLUEWATER POWER DISTRIBUTION CORPORATION</v>
          </cell>
          <cell r="D1782">
            <v>-83576</v>
          </cell>
        </row>
        <row r="1783">
          <cell r="A1783" t="str">
            <v>THE HYDRO-ELECTRIC COMMISSION FOR THE TOWN OF EXETER</v>
          </cell>
          <cell r="B1783" t="str">
            <v>HYDRO ONE NETWORKS INC.</v>
          </cell>
          <cell r="D1783">
            <v>-393023</v>
          </cell>
        </row>
        <row r="1784">
          <cell r="A1784" t="str">
            <v>THE HYDRO-ELECTRIC COMMISSION OF THE CITY OF GLOUCESTER</v>
          </cell>
          <cell r="B1784" t="str">
            <v>HYDRO OTTAWA LIMITED</v>
          </cell>
          <cell r="D1784">
            <v>-22191696</v>
          </cell>
        </row>
        <row r="1785">
          <cell r="A1785" t="str">
            <v>THE HYDRO-ELECTRIC COMMISSION OF THE TOWN OF PENETANGUISHENE</v>
          </cell>
          <cell r="B1785" t="str">
            <v>POWERSTREAM INC.</v>
          </cell>
          <cell r="D1785">
            <v>-1041496</v>
          </cell>
        </row>
        <row r="1786">
          <cell r="A1786" t="str">
            <v>THE PUBLIC UTILITIES COMMISSION FOR THE TOWN OF BANCROFT</v>
          </cell>
          <cell r="B1786" t="str">
            <v>HYDRO ONE NETWORKS INC.</v>
          </cell>
          <cell r="D1786">
            <v>-205553</v>
          </cell>
        </row>
        <row r="1787">
          <cell r="A1787" t="str">
            <v>THE PUBLIC UTILITIES COMMISSION OF THE TOWN OF COLLINGWOOD</v>
          </cell>
          <cell r="B1787" t="str">
            <v>COLLUS POWER CORP.</v>
          </cell>
          <cell r="D1787">
            <v>-996487</v>
          </cell>
        </row>
        <row r="1788">
          <cell r="A1788" t="str">
            <v>THE PUBLIC UTILITIES COMMISSION OF THE TOWN OF KAPUSKASING</v>
          </cell>
          <cell r="B1788" t="str">
            <v>NORTHERN ONTARIO WIRES INC.</v>
          </cell>
          <cell r="D1788">
            <v>-28610</v>
          </cell>
        </row>
        <row r="1789">
          <cell r="A1789" t="str">
            <v>THE PUBLIC UTILITIES COMMISSION OF THE TOWN OF PETROLIA</v>
          </cell>
          <cell r="B1789" t="str">
            <v>BLUEWATER POWER DISTRIBUTION CORPORATION</v>
          </cell>
          <cell r="D1789">
            <v>-443954</v>
          </cell>
        </row>
        <row r="1790">
          <cell r="A1790" t="str">
            <v>THE PUBLIC UTILITIES COMMISSION OF THE VILLAGE OF EGANVILLE</v>
          </cell>
          <cell r="B1790" t="str">
            <v>HYDRO ONE NETWORKS INC.</v>
          </cell>
          <cell r="D1790">
            <v>-29383</v>
          </cell>
        </row>
        <row r="1791">
          <cell r="A1791" t="str">
            <v>THE PUBLIC UTILITIES COMMISSION OF THE VILLAGE OF POINT EDWARD</v>
          </cell>
          <cell r="B1791" t="str">
            <v>BLUEWATER POWER DISTRIBUTION CORPORATION</v>
          </cell>
          <cell r="D1791">
            <v>-100051</v>
          </cell>
        </row>
        <row r="1792">
          <cell r="A1792" t="str">
            <v>THE VILLAGE OF OMEMEE HYDRO-ELECTRIC COMMISSION</v>
          </cell>
          <cell r="B1792" t="str">
            <v>HYDRO ONE NETWORKS INC.</v>
          </cell>
          <cell r="D1792">
            <v>-192029</v>
          </cell>
        </row>
        <row r="1793">
          <cell r="A1793" t="str">
            <v>THEDFORD HYDRO ELECTRIC COMMISSION</v>
          </cell>
          <cell r="B1793" t="str">
            <v>HYDRO ONE NETWORKS INC.</v>
          </cell>
          <cell r="D1793">
            <v>-96360</v>
          </cell>
        </row>
        <row r="1794">
          <cell r="A1794" t="str">
            <v>THESSALON HYDRO DISTRIBUTION CORPORATION</v>
          </cell>
          <cell r="B1794" t="str">
            <v>HYDRO ONE NETWORKS INC.</v>
          </cell>
          <cell r="D1794">
            <v>-5837</v>
          </cell>
        </row>
        <row r="1795">
          <cell r="A1795" t="str">
            <v>THORNDALE HYDRO ELECTRIC COMMISSION</v>
          </cell>
          <cell r="B1795" t="str">
            <v>HYDRO ONE NETWORKS INC.</v>
          </cell>
          <cell r="D1795">
            <v>-11026</v>
          </cell>
        </row>
        <row r="1796">
          <cell r="A1796" t="str">
            <v>THOROLD HYDRO CORPORATION</v>
          </cell>
          <cell r="B1796" t="str">
            <v>HYDRO ONE NETWORKS INC.</v>
          </cell>
          <cell r="D1796">
            <v>-1340893</v>
          </cell>
        </row>
        <row r="1797">
          <cell r="A1797" t="str">
            <v>THUNDER BAY HYDRO ELECTRICITY DISTRIBUTION INC.</v>
          </cell>
          <cell r="B1797" t="str">
            <v>THUNDER BAY HYDRO ELECTRICITY DISTRIBUTION INC.</v>
          </cell>
          <cell r="D1797">
            <v>-13630478</v>
          </cell>
        </row>
        <row r="1798">
          <cell r="A1798" t="str">
            <v>TILLSONBURG HYDRO INC.</v>
          </cell>
          <cell r="B1798" t="str">
            <v>TILLSONBURG HYDRO INC.</v>
          </cell>
          <cell r="D1798">
            <v>-2230084</v>
          </cell>
        </row>
        <row r="1799">
          <cell r="A1799" t="str">
            <v>TOWNSHIP OF MCGARRY HYDRO SYSTEM</v>
          </cell>
          <cell r="B1799" t="str">
            <v>HYDRO ONE NETWORKS INC.</v>
          </cell>
          <cell r="D1799">
            <v>-6273</v>
          </cell>
        </row>
        <row r="1800">
          <cell r="A1800" t="str">
            <v>TOWNSHIP OF NORTH DORCHESTER HYDRO</v>
          </cell>
          <cell r="B1800" t="str">
            <v>HYDRO ONE NETWORKS INC.</v>
          </cell>
          <cell r="D1800">
            <v>-130317</v>
          </cell>
        </row>
        <row r="1801">
          <cell r="A1801" t="str">
            <v>TWEED HYDRO ELECTRIC COMMISSION</v>
          </cell>
          <cell r="B1801" t="str">
            <v>HYDRO ONE NETWORKS INC.</v>
          </cell>
          <cell r="D1801">
            <v>-97122</v>
          </cell>
        </row>
        <row r="1802">
          <cell r="A1802" t="str">
            <v>UXBRIDGE HYDRO ELECTRIC COMMISSION</v>
          </cell>
          <cell r="B1802" t="str">
            <v>VERIDIAN CONNECTIONS INC.</v>
          </cell>
          <cell r="D1802">
            <v>-409136</v>
          </cell>
        </row>
        <row r="1803">
          <cell r="A1803" t="str">
            <v>VILLAGE OF BLOOMFIELD HYDRO SYSTEM</v>
          </cell>
          <cell r="B1803" t="str">
            <v>HYDRO ONE NETWORKS INC.</v>
          </cell>
          <cell r="D1803">
            <v>-8706</v>
          </cell>
        </row>
        <row r="1804">
          <cell r="A1804" t="str">
            <v>VILLAGE OF CARDINAL HYDRO SYSTEM</v>
          </cell>
          <cell r="B1804" t="str">
            <v>RIDEAU ST. LAWRENCE DISTRIBUTION INC.</v>
          </cell>
          <cell r="D1804">
            <v>-89444</v>
          </cell>
        </row>
        <row r="1805">
          <cell r="A1805" t="str">
            <v>VILLAGE OF CHATSWORTH HYDRO</v>
          </cell>
          <cell r="B1805" t="str">
            <v>HYDRO ONE NETWORKS INC.</v>
          </cell>
          <cell r="D1805">
            <v>-23756</v>
          </cell>
        </row>
        <row r="1806">
          <cell r="A1806" t="str">
            <v>VILLAGE OF CHESTERVILLE HYDRO SYSTEM</v>
          </cell>
          <cell r="B1806" t="str">
            <v>HYDRO ONE NETWORKS INC.</v>
          </cell>
          <cell r="D1806">
            <v>-72200</v>
          </cell>
        </row>
        <row r="1807">
          <cell r="A1807" t="str">
            <v>VILLAGE OF ERIEAU HYDRO SYSTEM</v>
          </cell>
          <cell r="B1807" t="str">
            <v>CHATHAM-KENT HYDRO INC.</v>
          </cell>
          <cell r="D1807">
            <v>-27444</v>
          </cell>
        </row>
        <row r="1808">
          <cell r="A1808" t="str">
            <v>VILLAGE OF FLESHERTON HYDRO SYSTEM</v>
          </cell>
          <cell r="B1808" t="str">
            <v>HYDRO ONE NETWORKS INC.</v>
          </cell>
          <cell r="D1808">
            <v>-128506</v>
          </cell>
        </row>
        <row r="1809">
          <cell r="A1809" t="str">
            <v>VILLAGE OF IROQUOIS HYDRO SYSTEM</v>
          </cell>
          <cell r="B1809" t="str">
            <v>RIDEAU ST. LAWRENCE DISTRIBUTION INC.</v>
          </cell>
          <cell r="D1809">
            <v>-154563</v>
          </cell>
        </row>
        <row r="1810">
          <cell r="A1810" t="str">
            <v>VILLAGE OF LUCKNOW HYDRO SYSTEM</v>
          </cell>
          <cell r="B1810" t="str">
            <v>WESTARIO POWER INC.</v>
          </cell>
          <cell r="D1810">
            <v>-111624</v>
          </cell>
        </row>
        <row r="1811">
          <cell r="A1811" t="str">
            <v>VILLAGE OF MAXVILLE HYDRO SYSTEM</v>
          </cell>
          <cell r="B1811" t="str">
            <v>HYDRO ONE NETWORKS INC.</v>
          </cell>
          <cell r="D1811">
            <v>-20718</v>
          </cell>
        </row>
        <row r="1812">
          <cell r="A1812" t="str">
            <v>WALKERTON PUBLIC UTILITIES COMMISSION</v>
          </cell>
          <cell r="B1812" t="str">
            <v>WESTARIO POWER INC.</v>
          </cell>
          <cell r="D1812">
            <v>-427171</v>
          </cell>
        </row>
        <row r="1813">
          <cell r="A1813" t="str">
            <v>WARDSVILLE HYDRO ELECTRIC COMMISSION</v>
          </cell>
          <cell r="B1813" t="str">
            <v>HYDRO ONE NETWORKS INC.</v>
          </cell>
          <cell r="D1813">
            <v>-15515</v>
          </cell>
        </row>
        <row r="1814">
          <cell r="A1814" t="str">
            <v>WARKWORTH HYDRO ELECTRIC COMMISSION</v>
          </cell>
          <cell r="B1814" t="str">
            <v>HYDRO ONE NETWORKS INC.</v>
          </cell>
          <cell r="D1814">
            <v>-71849</v>
          </cell>
        </row>
        <row r="1815">
          <cell r="A1815" t="str">
            <v>WATERLOO NORTH HYDRO INC.</v>
          </cell>
          <cell r="B1815" t="str">
            <v>WATERLOO NORTH HYDRO INC.</v>
          </cell>
          <cell r="D1815">
            <v>-10542163</v>
          </cell>
        </row>
        <row r="1816">
          <cell r="A1816" t="str">
            <v>WELLAND HYDRO-ELECTRIC SYSTEM CORP.</v>
          </cell>
          <cell r="B1816" t="str">
            <v>WELLAND HYDRO-ELECTRIC SYSTEM CORP.</v>
          </cell>
          <cell r="D1816">
            <v>-3127314</v>
          </cell>
        </row>
        <row r="1817">
          <cell r="A1817" t="str">
            <v>WELLINGTON ELECTRIC DISTRIBUTION COMPANY INC.</v>
          </cell>
          <cell r="B1817" t="str">
            <v>GUELPH HYDRO ELECTRIC SYSTEMS INC.</v>
          </cell>
          <cell r="D1817">
            <v>-101140</v>
          </cell>
        </row>
        <row r="1818">
          <cell r="A1818" t="str">
            <v>WEST LINCOLN HYDRO ELECTRIC COMMISSION</v>
          </cell>
          <cell r="B1818" t="str">
            <v>NIAGARA PENINSULA ENERGY INC.</v>
          </cell>
          <cell r="D1818">
            <v>-99089</v>
          </cell>
        </row>
        <row r="1819">
          <cell r="A1819" t="str">
            <v>WHITBY HYDRO ELECTRIC CORPORATION</v>
          </cell>
          <cell r="B1819" t="str">
            <v>WHITBY HYDRO ELECTRIC CORPORATION</v>
          </cell>
          <cell r="D1819">
            <v>-20842214</v>
          </cell>
        </row>
        <row r="1820">
          <cell r="A1820" t="str">
            <v>WHITCHURCH STOUFFVILLE HYDRO ELECTRIC COMMISSION</v>
          </cell>
          <cell r="B1820" t="str">
            <v>HYDRO ONE NETWORKS INC.</v>
          </cell>
          <cell r="D1820">
            <v>-2456276</v>
          </cell>
        </row>
        <row r="1821">
          <cell r="A1821" t="str">
            <v>WILLIAMSBURG HYDRO-ELECTRIC SYSTEM</v>
          </cell>
          <cell r="B1821" t="str">
            <v>RIDEAU ST. LAWRENCE DISTRIBUTION INC.</v>
          </cell>
          <cell r="D1821">
            <v>-23924</v>
          </cell>
        </row>
        <row r="1822">
          <cell r="A1822" t="str">
            <v>WINCHESTER HYDRO COMMISSION</v>
          </cell>
          <cell r="B1822" t="str">
            <v>HYDRO ONE NETWORKS INC.</v>
          </cell>
          <cell r="D1822">
            <v>-170526</v>
          </cell>
        </row>
        <row r="1823">
          <cell r="A1823" t="str">
            <v>WINDSOR UTILITIES COMMISSION</v>
          </cell>
          <cell r="B1823" t="str">
            <v>ENWIN UTILITIES LTD.</v>
          </cell>
          <cell r="D1823">
            <v>-6198298</v>
          </cell>
        </row>
        <row r="1824">
          <cell r="A1824" t="str">
            <v>WINGHAM PUBLIC UTILITIES COMMISSION</v>
          </cell>
          <cell r="B1824" t="str">
            <v>WESTARIO POWER INC.</v>
          </cell>
          <cell r="D1824">
            <v>-167918</v>
          </cell>
        </row>
        <row r="1825">
          <cell r="A1825" t="str">
            <v>WOODSTOCK HYDRO SERVICES INC.</v>
          </cell>
          <cell r="B1825" t="str">
            <v>WOODSTOCK HYDRO SERVICES INC.</v>
          </cell>
          <cell r="D1825">
            <v>-1645763</v>
          </cell>
        </row>
        <row r="1826">
          <cell r="A1826" t="str">
            <v>WOODVILLE HYDRO-ELECTRIC SYSTEM</v>
          </cell>
          <cell r="B1826" t="str">
            <v>HYDRO ONE NETWORKS INC.</v>
          </cell>
          <cell r="D1826">
            <v>-52931</v>
          </cell>
        </row>
        <row r="1827">
          <cell r="A1827" t="str">
            <v>WYOMING HYDRO ELECTRIC COMMISSION</v>
          </cell>
          <cell r="B1827" t="str">
            <v>HYDRO ONE NETWORKS INC.</v>
          </cell>
          <cell r="D1827">
            <v>-75495</v>
          </cell>
        </row>
        <row r="1828">
          <cell r="A1828" t="str">
            <v>ZORRA ELECTRIC SUPPLY AUTHORITY</v>
          </cell>
          <cell r="B1828" t="str">
            <v>ERIE THAMES POWERLINES CORPORATION</v>
          </cell>
          <cell r="D1828">
            <v>-110963</v>
          </cell>
        </row>
        <row r="1829">
          <cell r="A1829" t="str">
            <v>ZURICH HYDRO ELECTRIC COMMISSION</v>
          </cell>
          <cell r="B1829" t="str">
            <v>FESTIVAL HYDRO INC.</v>
          </cell>
          <cell r="D1829">
            <v>-49548</v>
          </cell>
        </row>
        <row r="1834">
          <cell r="A1834" t="str">
            <v>AILSA CRAIG HYDRO ELECTRIC SYSTEM</v>
          </cell>
          <cell r="B1834" t="str">
            <v>HYDRO ONE NETWORKS INC.</v>
          </cell>
          <cell r="D1834">
            <v>-73450</v>
          </cell>
        </row>
        <row r="1835">
          <cell r="A1835" t="str">
            <v>AJAX HYDRO-ELECTRIC COMMISSION</v>
          </cell>
          <cell r="B1835" t="str">
            <v>VERIDIAN CONNECTIONS INC.</v>
          </cell>
          <cell r="D1835">
            <v>-15507388</v>
          </cell>
        </row>
        <row r="1836">
          <cell r="A1836" t="str">
            <v>ALVINSTON PUBLIC UTILITIES COMMISSION</v>
          </cell>
          <cell r="B1836" t="str">
            <v>BLUEWATER POWER DISTRIBUTION CORPORATION</v>
          </cell>
          <cell r="D1836">
            <v>-39991</v>
          </cell>
        </row>
        <row r="1837">
          <cell r="A1837" t="str">
            <v>ANCASTER HYDRO-ELECTRIC COMMISSION</v>
          </cell>
          <cell r="B1837" t="str">
            <v>HORIZON UTILITIES CORPORATION</v>
          </cell>
          <cell r="D1837">
            <v>-910770</v>
          </cell>
        </row>
        <row r="1838">
          <cell r="A1838" t="str">
            <v>ARKONA HYDRO ELECTRIC COMMISSION</v>
          </cell>
          <cell r="B1838" t="str">
            <v>HYDRO ONE NETWORKS INC.</v>
          </cell>
          <cell r="D1838">
            <v>-53256</v>
          </cell>
        </row>
        <row r="1839">
          <cell r="A1839" t="str">
            <v>ARNPRIOR HYDRO ELECTRIC COMMISSION</v>
          </cell>
          <cell r="B1839" t="str">
            <v>HYDRO ONE NETWORKS INC.</v>
          </cell>
          <cell r="D1839">
            <v>-977786</v>
          </cell>
        </row>
        <row r="1840">
          <cell r="A1840" t="str">
            <v>ASPHODEL-NORWOOD DISTRIBUTION INCORPORATED</v>
          </cell>
          <cell r="B1840" t="str">
            <v>PETERBOROUGH DISTRIBUTION INCORPORATED</v>
          </cell>
          <cell r="D1840">
            <v>-62092</v>
          </cell>
        </row>
        <row r="1841">
          <cell r="A1841" t="str">
            <v>ATIKOKAN HYDRO INC.</v>
          </cell>
          <cell r="B1841" t="str">
            <v>ATIKOKAN HYDRO INC.</v>
          </cell>
          <cell r="D1841">
            <v>-296693</v>
          </cell>
        </row>
        <row r="1842">
          <cell r="A1842" t="str">
            <v>AURORA HYDRO CONNECTIONS LIMITED</v>
          </cell>
          <cell r="B1842" t="str">
            <v>POWERSTREAM INC.</v>
          </cell>
          <cell r="D1842">
            <v>-11784211</v>
          </cell>
        </row>
        <row r="1843">
          <cell r="A1843" t="str">
            <v>AYLMER PUBLIC UTILITIES COMMISSION</v>
          </cell>
          <cell r="B1843" t="str">
            <v>ERIE THAMES POWERLINES CORPORATION</v>
          </cell>
          <cell r="D1843">
            <v>-540261</v>
          </cell>
        </row>
        <row r="1844">
          <cell r="A1844" t="str">
            <v>BATH HYDRO</v>
          </cell>
          <cell r="B1844" t="str">
            <v>HYDRO ONE NETWORKS INC.</v>
          </cell>
          <cell r="D1844">
            <v>-380249</v>
          </cell>
        </row>
        <row r="1845">
          <cell r="A1845" t="str">
            <v>BEACHBURG HYDRO</v>
          </cell>
          <cell r="B1845" t="str">
            <v>OTTAWA RIVER POWER CORPORATION</v>
          </cell>
          <cell r="D1845">
            <v>-72922</v>
          </cell>
        </row>
        <row r="1846">
          <cell r="A1846" t="str">
            <v>BELLEVILLE ELECTRIC CORPORATION</v>
          </cell>
          <cell r="B1846" t="str">
            <v>VERIDIAN CONNECTIONS INC.</v>
          </cell>
          <cell r="D1846">
            <v>-1279545</v>
          </cell>
        </row>
        <row r="1847">
          <cell r="A1847" t="str">
            <v>BLANDFORD-BLENHEIM PUBLIC UTILITIES COMMISSION</v>
          </cell>
          <cell r="B1847" t="str">
            <v>HYDRO ONE NETWORKS INC.</v>
          </cell>
          <cell r="D1847">
            <v>-187580</v>
          </cell>
        </row>
        <row r="1848">
          <cell r="A1848" t="str">
            <v>BLUE MOUNTAINS HYDRO SERVICES COMPANY INC.</v>
          </cell>
          <cell r="B1848" t="str">
            <v>COLLUS POWER CORP.</v>
          </cell>
          <cell r="D1848">
            <v>-335035</v>
          </cell>
        </row>
        <row r="1849">
          <cell r="A1849" t="str">
            <v>BLYTH HYDRO ELECTRIC COMMISSION</v>
          </cell>
          <cell r="B1849" t="str">
            <v>HYDRO ONE NETWORKS INC.</v>
          </cell>
          <cell r="D1849">
            <v>-110797</v>
          </cell>
        </row>
        <row r="1850">
          <cell r="A1850" t="str">
            <v>BOARD OF LIGHT &amp; HEAT COMM. OF THE CITY OF GUELPH</v>
          </cell>
          <cell r="B1850" t="str">
            <v>GUELPH HYDRO ELECTRIC SYSTEMS INC.</v>
          </cell>
          <cell r="D1850">
            <v>-16587271</v>
          </cell>
        </row>
        <row r="1851">
          <cell r="A1851" t="str">
            <v>BOBCAYGEON HYDRO ELECTRIC COMMISSION</v>
          </cell>
          <cell r="B1851" t="str">
            <v>HYDRO ONE NETWORKS INC.</v>
          </cell>
          <cell r="D1851">
            <v>-956440</v>
          </cell>
        </row>
        <row r="1852">
          <cell r="A1852" t="str">
            <v>BRADFORD WEST GWILLIMBURY PUBLIC UTILITIES COMMISSION</v>
          </cell>
          <cell r="B1852" t="str">
            <v>POWERSTREAM INC.</v>
          </cell>
          <cell r="D1852">
            <v>-2544741</v>
          </cell>
        </row>
        <row r="1853">
          <cell r="A1853" t="str">
            <v>BRIGHTON DISTRIBUTION INC.</v>
          </cell>
          <cell r="B1853" t="str">
            <v>HYDRO ONE NETWORKS INC.</v>
          </cell>
          <cell r="D1853">
            <v>-162791</v>
          </cell>
        </row>
        <row r="1854">
          <cell r="A1854" t="str">
            <v>BROCK HYDRO-ELECTRIC COMMISSION</v>
          </cell>
          <cell r="B1854" t="str">
            <v>VERIDIAN CONNECTIONS INC.</v>
          </cell>
          <cell r="D1854">
            <v>-181713</v>
          </cell>
        </row>
        <row r="1855">
          <cell r="A1855" t="str">
            <v>BROCKVILLE UTILITIES INCORPORATED</v>
          </cell>
          <cell r="B1855" t="str">
            <v>HYDRO ONE NETWORKS INC.</v>
          </cell>
          <cell r="D1855">
            <v>-1018805</v>
          </cell>
        </row>
        <row r="1856">
          <cell r="A1856" t="str">
            <v>BRUSSELS PUBLIC UTILITIES COMMISSION</v>
          </cell>
          <cell r="B1856" t="str">
            <v>FESTIVAL HYDRO INC.</v>
          </cell>
          <cell r="D1856">
            <v>-74010</v>
          </cell>
        </row>
        <row r="1857">
          <cell r="A1857" t="str">
            <v>BURK'S FALLS HYDRO ELECTRIC COMMISSION</v>
          </cell>
          <cell r="B1857" t="str">
            <v>LAKELAND POWER DISTRIBUTION LTD.</v>
          </cell>
          <cell r="D1857">
            <v>-99149</v>
          </cell>
        </row>
        <row r="1858">
          <cell r="A1858" t="str">
            <v>BURLINGTON HYDRO INC.</v>
          </cell>
          <cell r="B1858" t="str">
            <v>BURLINGTON HYDRO INC.</v>
          </cell>
          <cell r="D1858">
            <v>-21124450</v>
          </cell>
        </row>
        <row r="1859">
          <cell r="A1859" t="str">
            <v>CALEDON HYDRO CORPORATION</v>
          </cell>
          <cell r="B1859" t="str">
            <v>HYDRO ONE NETWORKS INC.</v>
          </cell>
          <cell r="D1859">
            <v>-1671329</v>
          </cell>
        </row>
        <row r="1860">
          <cell r="A1860" t="str">
            <v>CAMBRIDGE AND NORTH DUMFRIES HYDRO INC.</v>
          </cell>
          <cell r="B1860" t="str">
            <v>CAMBRIDGE AND NORTH DUMFRIES HYDRO INC.</v>
          </cell>
          <cell r="D1860">
            <v>-23092746</v>
          </cell>
        </row>
        <row r="1861">
          <cell r="A1861" t="str">
            <v>CAPREOL HYDRO ELECTRIC COMMISSION</v>
          </cell>
          <cell r="B1861" t="str">
            <v>GREATER SUDBURY HYDRO INC.</v>
          </cell>
          <cell r="D1861">
            <v>-384391</v>
          </cell>
        </row>
        <row r="1862">
          <cell r="A1862" t="str">
            <v>CASSELMAN HYDRO INC.</v>
          </cell>
          <cell r="B1862" t="str">
            <v>HYDRO OTTAWA LIMITED</v>
          </cell>
          <cell r="D1862">
            <v>-568027</v>
          </cell>
        </row>
        <row r="1863">
          <cell r="A1863" t="str">
            <v>CAVAN-MILLBROOK-NORTH MONAGHAN PUBLIC UTILITIES COMMISSION</v>
          </cell>
          <cell r="B1863" t="str">
            <v>HYDRO ONE NETWORKS INC.</v>
          </cell>
          <cell r="D1863">
            <v>-198533</v>
          </cell>
        </row>
        <row r="1864">
          <cell r="A1864" t="str">
            <v>CENTRE HASTINGS HYDRO ELECTRIC COMMISSION</v>
          </cell>
          <cell r="B1864" t="str">
            <v>HYDRO ONE NETWORKS INC.</v>
          </cell>
          <cell r="D1864">
            <v>-68931</v>
          </cell>
        </row>
        <row r="1865">
          <cell r="A1865" t="str">
            <v>CHALK RIVER HYDRO</v>
          </cell>
          <cell r="B1865" t="str">
            <v>HYDRO ONE NETWORKS INC.</v>
          </cell>
          <cell r="D1865">
            <v>-100711</v>
          </cell>
        </row>
        <row r="1866">
          <cell r="A1866" t="str">
            <v>CHAPLEAU PUBLIC UTILITIES CORPORATION</v>
          </cell>
          <cell r="B1866" t="str">
            <v>CHAPLEAU PUBLIC UTILITIES CORPORATION</v>
          </cell>
          <cell r="D1866">
            <v>-59474</v>
          </cell>
        </row>
        <row r="1867">
          <cell r="A1867" t="str">
            <v>CITY OF DRYDEN HYDRO ELECTRIC COMMISSION</v>
          </cell>
          <cell r="B1867" t="str">
            <v>HYDRO ONE NETWORKS INC.</v>
          </cell>
          <cell r="D1867">
            <v>-610677</v>
          </cell>
        </row>
        <row r="1868">
          <cell r="A1868" t="str">
            <v>CLARINGTON HYDRO-ELECTRIC COMMISSION</v>
          </cell>
          <cell r="B1868" t="str">
            <v>VERIDIAN CONNECTIONS INC.</v>
          </cell>
          <cell r="D1868">
            <v>-5240013</v>
          </cell>
        </row>
        <row r="1869">
          <cell r="A1869" t="str">
            <v>CLEARVIEW HYDRO ELECTRIC COMMISSION</v>
          </cell>
          <cell r="B1869" t="str">
            <v>COLLUS POWER CORP.</v>
          </cell>
          <cell r="D1869">
            <v>-235964</v>
          </cell>
        </row>
        <row r="1870">
          <cell r="A1870" t="str">
            <v>CLINTON POWER CORPORATION</v>
          </cell>
          <cell r="B1870" t="str">
            <v>ERIE THAMES POWERLINES CORPORATION</v>
          </cell>
          <cell r="D1870">
            <v>-88482</v>
          </cell>
        </row>
        <row r="1871">
          <cell r="A1871" t="str">
            <v>COBDEN HYDRO</v>
          </cell>
          <cell r="B1871" t="str">
            <v>HYDRO ONE NETWORKS INC.</v>
          </cell>
          <cell r="D1871">
            <v>-231265</v>
          </cell>
        </row>
        <row r="1872">
          <cell r="A1872" t="str">
            <v>COLBORNE PUBLIC UTILITIES COMMISSION</v>
          </cell>
          <cell r="B1872" t="str">
            <v>LAKEFRONT UTILITIES INC.</v>
          </cell>
          <cell r="D1872">
            <v>-72121</v>
          </cell>
        </row>
        <row r="1873">
          <cell r="A1873" t="str">
            <v>COTTAM HYDRO-ELECTRIC SYSTEM</v>
          </cell>
          <cell r="B1873" t="str">
            <v>E.L.K. ENERGY INC.</v>
          </cell>
          <cell r="D1873">
            <v>-500391</v>
          </cell>
        </row>
        <row r="1874">
          <cell r="A1874" t="str">
            <v>DASHWOOD HYDRO-ELECTRIC SYSTEM</v>
          </cell>
          <cell r="B1874" t="str">
            <v>FESTIVAL HYDRO INC.</v>
          </cell>
          <cell r="D1874">
            <v>-6080</v>
          </cell>
        </row>
        <row r="1875">
          <cell r="A1875" t="str">
            <v>DEEP RIVER HYDRO</v>
          </cell>
          <cell r="B1875" t="str">
            <v>HYDRO ONE NETWORKS INC.</v>
          </cell>
          <cell r="D1875">
            <v>-511058</v>
          </cell>
        </row>
        <row r="1876">
          <cell r="A1876" t="str">
            <v>DELHI HYDRO-ELECTRIC COMMISSION</v>
          </cell>
          <cell r="B1876" t="str">
            <v>NORFOLK POWER DISTRIBUTION INC.</v>
          </cell>
          <cell r="D1876">
            <v>-62183</v>
          </cell>
        </row>
        <row r="1877">
          <cell r="A1877" t="str">
            <v>DESERONTO PUBLIC UTILITIES COMMISSION</v>
          </cell>
          <cell r="B1877" t="str">
            <v>HYDRO ONE NETWORKS INC.</v>
          </cell>
          <cell r="D1877">
            <v>-108785</v>
          </cell>
        </row>
        <row r="1878">
          <cell r="A1878" t="str">
            <v>DRESDEN UTILITIES COMMISSION</v>
          </cell>
          <cell r="B1878" t="str">
            <v>CHATHAM-KENT HYDRO INC.</v>
          </cell>
          <cell r="D1878">
            <v>-104828</v>
          </cell>
        </row>
        <row r="1879">
          <cell r="A1879" t="str">
            <v>DUNDALK HYDRO ELECTRIC SYSTEM</v>
          </cell>
          <cell r="B1879" t="str">
            <v>HYDRO ONE NETWORKS INC.</v>
          </cell>
          <cell r="D1879">
            <v>-162571</v>
          </cell>
        </row>
        <row r="1880">
          <cell r="A1880" t="str">
            <v>DUNDAS HYDRO-ELECTRIC COMMISSION</v>
          </cell>
          <cell r="B1880" t="str">
            <v>HORIZON UTILITIES CORPORATION</v>
          </cell>
          <cell r="D1880">
            <v>-3021666</v>
          </cell>
        </row>
        <row r="1881">
          <cell r="A1881" t="str">
            <v>DUNNVILLE HYDRO ELECTRIC COMMISSION</v>
          </cell>
          <cell r="B1881" t="str">
            <v>HALDIMAND COUNTY HYDRO INC.</v>
          </cell>
          <cell r="D1881">
            <v>-439003</v>
          </cell>
        </row>
        <row r="1882">
          <cell r="A1882" t="str">
            <v>DURHAM HYDRO ELECTRIC COMMISSION</v>
          </cell>
          <cell r="B1882" t="str">
            <v>HYDRO ONE NETWORKS INC.</v>
          </cell>
          <cell r="D1882">
            <v>-66467</v>
          </cell>
        </row>
        <row r="1883">
          <cell r="A1883" t="str">
            <v>DUTTON HYDRO LIMITED</v>
          </cell>
          <cell r="B1883" t="str">
            <v>MIDDLESEX POWER DISTRIBUTION CORPORATION</v>
          </cell>
          <cell r="D1883">
            <v>-69053</v>
          </cell>
        </row>
        <row r="1884">
          <cell r="A1884" t="str">
            <v>EAST ZORRA-TAVISTOCK PUBLIC UTILITY COMMISSION</v>
          </cell>
          <cell r="B1884" t="str">
            <v>ERIE THAMES POWERLINES CORPORATION</v>
          </cell>
          <cell r="D1884">
            <v>-350705</v>
          </cell>
        </row>
        <row r="1885">
          <cell r="A1885" t="str">
            <v>ELMWOOD HYDRO-ELECTRIC SYSTEM</v>
          </cell>
          <cell r="B1885" t="str">
            <v>WESTARIO POWER INC.</v>
          </cell>
          <cell r="D1885">
            <v>-6516</v>
          </cell>
        </row>
        <row r="1886">
          <cell r="A1886" t="str">
            <v>EMBRUN COOPERATIVE HYDRO INC.</v>
          </cell>
          <cell r="B1886" t="str">
            <v>COOPERATIVE HYDRO EMBRUN INC.</v>
          </cell>
          <cell r="D1886">
            <v>-476363</v>
          </cell>
        </row>
        <row r="1887">
          <cell r="A1887" t="str">
            <v>ERIN HYDRO ELECTRIC COMMISSION</v>
          </cell>
          <cell r="B1887" t="str">
            <v>HYDRO ONE NETWORKS INC.</v>
          </cell>
          <cell r="D1887">
            <v>-885372</v>
          </cell>
        </row>
        <row r="1888">
          <cell r="A1888" t="str">
            <v>ESSEX HYDRO-ELECTRIC COMMISSION</v>
          </cell>
          <cell r="B1888" t="str">
            <v>E.L.K. ENERGY INC.</v>
          </cell>
          <cell r="D1888">
            <v>-740019</v>
          </cell>
        </row>
        <row r="1889">
          <cell r="A1889" t="str">
            <v>FENELON FALLS BOARD OF WATER, LIGHT AND POWER COMMISSIONERS</v>
          </cell>
          <cell r="B1889" t="str">
            <v>HYDRO ONE NETWORKS INC.</v>
          </cell>
          <cell r="D1889">
            <v>-111858</v>
          </cell>
        </row>
        <row r="1890">
          <cell r="A1890" t="str">
            <v>FLAMBOROUGH HYDRO ELECTRIC COMMISSION</v>
          </cell>
          <cell r="B1890" t="str">
            <v>HORIZON UTILITIES CORPORATION</v>
          </cell>
          <cell r="D1890">
            <v>-541458</v>
          </cell>
        </row>
        <row r="1891">
          <cell r="A1891" t="str">
            <v>FOREST PUBLIC UTILITIES COMMISSION</v>
          </cell>
          <cell r="B1891" t="str">
            <v>HYDRO ONE NETWORKS INC.</v>
          </cell>
          <cell r="D1891">
            <v>-220135</v>
          </cell>
        </row>
        <row r="1892">
          <cell r="A1892" t="str">
            <v>FORT FRANCES POWER CORPORATION</v>
          </cell>
          <cell r="B1892" t="str">
            <v>FORT FRANCES POWER CORPORATION</v>
          </cell>
          <cell r="D1892">
            <v>-239473</v>
          </cell>
        </row>
        <row r="1893">
          <cell r="A1893" t="str">
            <v>GEORGINA HYDRO ELECTRIC COMMISSION</v>
          </cell>
          <cell r="B1893" t="str">
            <v>HYDRO ONE NETWORKS INC.</v>
          </cell>
          <cell r="D1893">
            <v>-518247</v>
          </cell>
        </row>
        <row r="1894">
          <cell r="A1894" t="str">
            <v>GLENCOE PUBLIC UTILITIES COMMISSION</v>
          </cell>
          <cell r="B1894" t="str">
            <v>HYDRO ONE NETWORKS INC.</v>
          </cell>
          <cell r="D1894">
            <v>-148203</v>
          </cell>
        </row>
        <row r="1895">
          <cell r="A1895" t="str">
            <v>GOULBOURN HYDRO ELECTRIC COMMISSION</v>
          </cell>
          <cell r="B1895" t="str">
            <v>HYDRO OTTAWA LIMITED</v>
          </cell>
          <cell r="D1895">
            <v>-525240</v>
          </cell>
        </row>
        <row r="1896">
          <cell r="A1896" t="str">
            <v>GRAND BEND PUBLIC UTILITIES COMMISSION</v>
          </cell>
          <cell r="B1896" t="str">
            <v>HYDRO ONE NETWORKS INC.</v>
          </cell>
          <cell r="D1896">
            <v>-447929</v>
          </cell>
        </row>
        <row r="1897">
          <cell r="A1897" t="str">
            <v>GRAND VALLEY ENERGY INC.</v>
          </cell>
          <cell r="B1897" t="str">
            <v>ORANGEVILLE HYDRO LIMITED</v>
          </cell>
          <cell r="D1897">
            <v>-439949</v>
          </cell>
        </row>
        <row r="1898">
          <cell r="A1898" t="str">
            <v>GRAVENHURST HYDRO ELECTRIC INC.</v>
          </cell>
          <cell r="B1898" t="str">
            <v>VERIDIAN CONNECTIONS INC.</v>
          </cell>
          <cell r="D1898">
            <v>-438233</v>
          </cell>
        </row>
        <row r="1899">
          <cell r="A1899" t="str">
            <v>GRIMSBY POWER INCORPORATED</v>
          </cell>
          <cell r="B1899" t="str">
            <v>GRIMSBY POWER INCORPORATED</v>
          </cell>
          <cell r="D1899">
            <v>-4005671</v>
          </cell>
        </row>
        <row r="1900">
          <cell r="A1900" t="str">
            <v>GUELPH/ERAMOSA HYDRO-ELECTRIC COMMISSION</v>
          </cell>
          <cell r="B1900" t="str">
            <v>GUELPH HYDRO ELECTRIC SYSTEMS INC.</v>
          </cell>
          <cell r="D1900">
            <v>-867778</v>
          </cell>
        </row>
        <row r="1901">
          <cell r="A1901" t="str">
            <v>HALDIMAND HYDRO-ELECTRIC COMMISSION</v>
          </cell>
          <cell r="B1901" t="str">
            <v>HALDIMAND COUNTY HYDRO INC.</v>
          </cell>
          <cell r="D1901">
            <v>-471851</v>
          </cell>
        </row>
        <row r="1902">
          <cell r="A1902" t="str">
            <v>HALTON HILLS HYDRO INC.</v>
          </cell>
          <cell r="B1902" t="str">
            <v>HALTON HILLS HYDRO INC.</v>
          </cell>
          <cell r="D1902">
            <v>-3142060</v>
          </cell>
        </row>
        <row r="1903">
          <cell r="A1903" t="str">
            <v>HAMILTON HYDRO INC.</v>
          </cell>
          <cell r="B1903" t="str">
            <v>HORIZON UTILITIES CORPORATION</v>
          </cell>
          <cell r="D1903">
            <v>-6541810</v>
          </cell>
        </row>
        <row r="1904">
          <cell r="A1904" t="str">
            <v>HANOVER ELECTRIC SERVICES INC.</v>
          </cell>
          <cell r="B1904" t="str">
            <v>WESTARIO POWER INC.</v>
          </cell>
          <cell r="D1904">
            <v>-436604</v>
          </cell>
        </row>
        <row r="1905">
          <cell r="A1905" t="str">
            <v>HASTINGS PUBLIC UTILITIES</v>
          </cell>
          <cell r="B1905" t="str">
            <v>HYDRO ONE NETWORKS INC.</v>
          </cell>
          <cell r="D1905">
            <v>-51113</v>
          </cell>
        </row>
        <row r="1906">
          <cell r="A1906" t="str">
            <v>HAVELOCK-BELMONT-METHUEN HYDRO ELECTRIC COMMISSION</v>
          </cell>
          <cell r="B1906" t="str">
            <v>HYDRO ONE NETWORKS INC.</v>
          </cell>
          <cell r="D1906">
            <v>-46025</v>
          </cell>
        </row>
        <row r="1907">
          <cell r="A1907" t="str">
            <v>HEARST POWER DISTRIBUTION COMPANY LIMITED</v>
          </cell>
          <cell r="B1907" t="str">
            <v>HEARST POWER DISTRIBUTION COMPANY LIMITED</v>
          </cell>
          <cell r="D1907">
            <v>-206641</v>
          </cell>
        </row>
        <row r="1908">
          <cell r="A1908" t="str">
            <v>HENSALL PUBLIC UTILITIES COMMISSION</v>
          </cell>
          <cell r="B1908" t="str">
            <v>FESTIVAL HYDRO INC.</v>
          </cell>
          <cell r="D1908">
            <v>-53777</v>
          </cell>
        </row>
        <row r="1909">
          <cell r="A1909" t="str">
            <v>HOLSTEIN HYDRO ELECTRIC SYSTEM</v>
          </cell>
          <cell r="B1909" t="str">
            <v>WELLINGTON NORTH POWER INC.</v>
          </cell>
          <cell r="D1909">
            <v>-11616</v>
          </cell>
        </row>
        <row r="1910">
          <cell r="A1910" t="str">
            <v>HUNTSVILLE PUBLIC UTILITIES COMMISSION</v>
          </cell>
          <cell r="B1910" t="str">
            <v>LAKELAND POWER DISTRIBUTION LTD.</v>
          </cell>
          <cell r="D1910">
            <v>-429477</v>
          </cell>
        </row>
        <row r="1911">
          <cell r="A1911" t="str">
            <v>HYDRO ELECTRIC COMMISSION OF THE CORPORATION OF THE TOWNSHIP OF MIDDLESEX CENTRE</v>
          </cell>
          <cell r="B1911" t="str">
            <v>HYDRO ONE NETWORKS INC.</v>
          </cell>
          <cell r="D1911">
            <v>-221284</v>
          </cell>
        </row>
        <row r="1912">
          <cell r="A1912" t="str">
            <v>HYDRO ELECTRIC COMMISSION OF THE TOWN OF LEAMINGTON</v>
          </cell>
          <cell r="B1912" t="str">
            <v>ESSEX POWERLINES CORPORATION</v>
          </cell>
          <cell r="D1912">
            <v>-1872405</v>
          </cell>
        </row>
        <row r="1913">
          <cell r="A1913" t="str">
            <v>HYDRO ELECTRIC COMMISSION OF THE TOWNSHIP OF SPRINGWATER</v>
          </cell>
          <cell r="B1913" t="str">
            <v>HYDRO ONE NETWORKS INC.</v>
          </cell>
          <cell r="D1913">
            <v>-127127</v>
          </cell>
        </row>
        <row r="1914">
          <cell r="A1914" t="str">
            <v>HYDRO HAWKESBURY INC.</v>
          </cell>
          <cell r="B1914" t="str">
            <v>HYDRO HAWKESBURY INC.</v>
          </cell>
          <cell r="D1914">
            <v>-618023</v>
          </cell>
        </row>
        <row r="1915">
          <cell r="A1915" t="str">
            <v>HYDRO MISSISSAUGA CORPORATION</v>
          </cell>
          <cell r="B1915" t="str">
            <v>ENERSOURCE HYDRO MISSISSAUGA INC.</v>
          </cell>
          <cell r="D1915">
            <v>-195082515</v>
          </cell>
        </row>
        <row r="1916">
          <cell r="A1916" t="str">
            <v>HYDRO ONE BRAMPTON NETWORKS INC.</v>
          </cell>
          <cell r="B1916" t="str">
            <v>HYDRO ONE BRAMPTON NETWORKS INC.</v>
          </cell>
          <cell r="D1916">
            <v>-59549649</v>
          </cell>
        </row>
        <row r="1917">
          <cell r="A1917" t="str">
            <v>HYDRO OTTAWA LIMITED</v>
          </cell>
          <cell r="B1917" t="str">
            <v>HYDRO OTTAWA LIMITED</v>
          </cell>
          <cell r="D1917">
            <v>-36811409</v>
          </cell>
        </row>
        <row r="1918">
          <cell r="A1918" t="str">
            <v>HYDRO VAUGHAN DISTRIBUTION INC.</v>
          </cell>
          <cell r="B1918" t="str">
            <v>POWERSTREAM INC.</v>
          </cell>
          <cell r="D1918">
            <v>-80159840</v>
          </cell>
        </row>
        <row r="1919">
          <cell r="A1919" t="str">
            <v>HYDRO-ELECTRIC COMMISSION FOR THE TOWN OF AMHERSTBURG</v>
          </cell>
          <cell r="B1919" t="str">
            <v>ESSEX POWERLINES CORPORATION</v>
          </cell>
          <cell r="D1919">
            <v>-538156</v>
          </cell>
        </row>
        <row r="1920">
          <cell r="A1920" t="str">
            <v>HYDRO-ELECTRIC COMMISSION OF SOUTH DUMFRIES</v>
          </cell>
          <cell r="B1920" t="str">
            <v>BRANT COUNTY POWER INC.</v>
          </cell>
          <cell r="D1920">
            <v>-1025752</v>
          </cell>
        </row>
        <row r="1921">
          <cell r="A1921" t="str">
            <v>HYDRO-ELECTRIC COMMISSION OF THE CITY OF BRANTFORD</v>
          </cell>
          <cell r="B1921" t="str">
            <v>BRANTFORD POWER INC.</v>
          </cell>
          <cell r="D1921">
            <v>-6126351</v>
          </cell>
        </row>
        <row r="1922">
          <cell r="A1922" t="str">
            <v>HYDRO-ELECTRIC COMMISSION OF THE CITY OF PEMBROKE</v>
          </cell>
          <cell r="B1922" t="str">
            <v>OTTAWA RIVER POWER CORPORATION</v>
          </cell>
          <cell r="D1922">
            <v>-1732150</v>
          </cell>
        </row>
        <row r="1923">
          <cell r="A1923" t="str">
            <v>HYDRO-ELECTRIC COMMISSION OF THE CITY OF SARNIA</v>
          </cell>
          <cell r="B1923" t="str">
            <v>BLUEWATER POWER DISTRIBUTION CORPORATION</v>
          </cell>
          <cell r="D1923">
            <v>-1490346</v>
          </cell>
        </row>
        <row r="1924">
          <cell r="A1924" t="str">
            <v>HYDRO-ELECTRIC COMMISSION OF THE CITY OF TORONTO - EAST YORK OFFICE</v>
          </cell>
          <cell r="B1924" t="str">
            <v>TORONTO HYDRO-ELECTRIC SYSTEM LIMITED</v>
          </cell>
          <cell r="D1924">
            <v>-1161504</v>
          </cell>
        </row>
        <row r="1925">
          <cell r="A1925" t="str">
            <v>HYDRO-ELECTRIC COMMISSION OF THE CITY OF TORONTO - ETOBICOKE OFFICE</v>
          </cell>
          <cell r="B1925" t="str">
            <v>TORONTO HYDRO-ELECTRIC SYSTEM LIMITED</v>
          </cell>
          <cell r="D1925">
            <v>-13068396</v>
          </cell>
        </row>
        <row r="1926">
          <cell r="A1926" t="str">
            <v>HYDRO-ELECTRIC COMMISSION OF THE CITY OF TORONTO - NORTH YORK OFFICE</v>
          </cell>
          <cell r="B1926" t="str">
            <v>TORONTO HYDRO-ELECTRIC SYSTEM LIMITED</v>
          </cell>
          <cell r="D1926">
            <v>-12246482</v>
          </cell>
        </row>
        <row r="1927">
          <cell r="A1927" t="str">
            <v>HYDRO-ELECTRIC COMMISSION OF THE CITY OF TORONTO - SCARBOROUGH OFFICE</v>
          </cell>
          <cell r="B1927" t="str">
            <v>TORONTO HYDRO-ELECTRIC SYSTEM LIMITED</v>
          </cell>
          <cell r="D1927">
            <v>-39649765</v>
          </cell>
        </row>
        <row r="1928">
          <cell r="A1928" t="str">
            <v>HYDRO-ELECTRIC COMMISSION OF THE CITY OF TORONTO - TORONTO OFFICE</v>
          </cell>
          <cell r="B1928" t="str">
            <v>TORONTO HYDRO-ELECTRIC SYSTEM LIMITED</v>
          </cell>
          <cell r="D1928">
            <v>-15196434</v>
          </cell>
        </row>
        <row r="1929">
          <cell r="A1929" t="str">
            <v>HYDRO-ELECTRIC COMMISSION OF THE CITY OF TORONTO - YORK OFFICE</v>
          </cell>
          <cell r="B1929" t="str">
            <v>TORONTO HYDRO-ELECTRIC SYSTEM LIMITED</v>
          </cell>
          <cell r="D1929">
            <v>-1310067</v>
          </cell>
        </row>
        <row r="1930">
          <cell r="A1930" t="str">
            <v>HYDRO-ELECTRIC COMMISSION OF THE TOWN OF BOTHWELL</v>
          </cell>
          <cell r="B1930" t="str">
            <v>CHATHAM-KENT HYDRO INC.</v>
          </cell>
          <cell r="D1930">
            <v>-17344</v>
          </cell>
        </row>
        <row r="1931">
          <cell r="A1931" t="str">
            <v>HYDRO-ELECTRIC COMMISSION OF THE TOWN OF BRACEBRIDGE</v>
          </cell>
          <cell r="B1931" t="str">
            <v>LAKELAND POWER DISTRIBUTION LTD.</v>
          </cell>
          <cell r="D1931">
            <v>-338231</v>
          </cell>
        </row>
        <row r="1932">
          <cell r="A1932" t="str">
            <v>HYDRO-ELECTRIC COMMISSION OF THE TOWN OF CACHE BAY</v>
          </cell>
          <cell r="B1932" t="str">
            <v>GREATER SUDBURY HYDRO INC.</v>
          </cell>
          <cell r="D1932">
            <v>-3110</v>
          </cell>
        </row>
        <row r="1933">
          <cell r="A1933" t="str">
            <v>HYDRO-ELECTRIC COMMISSION OF THE TOWN OF HARRISTON</v>
          </cell>
          <cell r="B1933" t="str">
            <v>WESTARIO POWER INC.</v>
          </cell>
          <cell r="D1933">
            <v>-81709</v>
          </cell>
        </row>
        <row r="1934">
          <cell r="A1934" t="str">
            <v>HYDRO-ELECTRIC COMMISSION OF THE TOWN OF HARROW</v>
          </cell>
          <cell r="B1934" t="str">
            <v>E.L.K. ENERGY INC.</v>
          </cell>
          <cell r="D1934">
            <v>-296210</v>
          </cell>
        </row>
        <row r="1935">
          <cell r="A1935" t="str">
            <v>HYDRO-ELECTRIC COMMISSION OF THE TOWN OF LASALLE</v>
          </cell>
          <cell r="B1935" t="str">
            <v>ESSEX POWERLINES CORPORATION</v>
          </cell>
          <cell r="D1935">
            <v>-4992875</v>
          </cell>
        </row>
        <row r="1936">
          <cell r="A1936" t="str">
            <v>HYDRO-ELECTRIC COMMISSION OF THE TOWN OF PORT ELGIN</v>
          </cell>
          <cell r="B1936" t="str">
            <v>WESTARIO POWER INC.</v>
          </cell>
          <cell r="D1936">
            <v>-1977447</v>
          </cell>
        </row>
        <row r="1937">
          <cell r="A1937" t="str">
            <v>HYDRO-ELECTRIC COMMISSION OF THE TOWN OF STURGEON FALLS</v>
          </cell>
          <cell r="B1937" t="str">
            <v>GREATER SUDBURY HYDRO INC.</v>
          </cell>
          <cell r="D1937">
            <v>-74664</v>
          </cell>
        </row>
        <row r="1938">
          <cell r="A1938" t="str">
            <v>HYDRO-ELECTRIC COMMISSION OF THE TOWN OF VANKLEEK HILL</v>
          </cell>
          <cell r="B1938" t="str">
            <v>HYDRO ONE NETWORKS INC.</v>
          </cell>
          <cell r="D1938">
            <v>-79943</v>
          </cell>
        </row>
        <row r="1939">
          <cell r="A1939" t="str">
            <v>HYDRO-ELECTRIC COMMISSION OF THE TOWN OF WALLACEBURG</v>
          </cell>
          <cell r="B1939" t="str">
            <v>CHATHAM-KENT HYDRO INC.</v>
          </cell>
          <cell r="D1939">
            <v>-713177</v>
          </cell>
        </row>
        <row r="1940">
          <cell r="A1940" t="str">
            <v>HYDRO-ELECTRIC COMMISSION OF THE TOWN OF WASAGA BEACH</v>
          </cell>
          <cell r="B1940" t="str">
            <v>WASAGA DISTRIBUTION INC.</v>
          </cell>
          <cell r="D1940">
            <v>-3502286</v>
          </cell>
        </row>
        <row r="1941">
          <cell r="A1941" t="str">
            <v>HYDRO-ELECTRIC COMMISSION OF THE TOWN OF WEBBWOOD</v>
          </cell>
          <cell r="B1941" t="str">
            <v>ESPANOLA REGIONAL HYDRO DISTRIBUTION CORPORATION</v>
          </cell>
          <cell r="D1941">
            <v>-9162</v>
          </cell>
        </row>
        <row r="1942">
          <cell r="A1942" t="str">
            <v>HYDRO-ELECTRIC COMMISSION OF THE TOWN OF WIARTON</v>
          </cell>
          <cell r="B1942" t="str">
            <v>HYDRO ONE NETWORKS INC.</v>
          </cell>
          <cell r="D1942">
            <v>-164581</v>
          </cell>
        </row>
        <row r="1943">
          <cell r="A1943" t="str">
            <v>HYDRO-ELECTRIC COMMISSION OF THE TOWNSHIP OF BRANTFORD</v>
          </cell>
          <cell r="B1943" t="str">
            <v>BRANT COUNTY POWER INC.</v>
          </cell>
          <cell r="D1943">
            <v>-641693</v>
          </cell>
        </row>
        <row r="1944">
          <cell r="A1944" t="str">
            <v>HYDRO-ELECTRIC COMMISSION OF THE TOWNSHIP OF BURFORD</v>
          </cell>
          <cell r="B1944" t="str">
            <v>BRANT COUNTY POWER INC.</v>
          </cell>
          <cell r="D1944">
            <v>-300882</v>
          </cell>
        </row>
        <row r="1945">
          <cell r="A1945" t="str">
            <v>HYDRO-ELECTRIC COMMISSION OF THE TOWNSHIP OF ESSA</v>
          </cell>
          <cell r="B1945" t="str">
            <v>POWERSTREAM INC.</v>
          </cell>
          <cell r="D1945">
            <v>-91794</v>
          </cell>
        </row>
        <row r="1946">
          <cell r="A1946" t="str">
            <v>HYDRO-ELECTRIC COMMISSION OF THE VILLAGE OF ALFRED</v>
          </cell>
          <cell r="B1946" t="str">
            <v>HYDRO 2000 INC.</v>
          </cell>
          <cell r="D1946">
            <v>-84170</v>
          </cell>
        </row>
        <row r="1947">
          <cell r="A1947" t="str">
            <v>HYDRO-ELECTRIC COMMISSION OF THE VILLAGE OF CLIFFORD</v>
          </cell>
          <cell r="B1947" t="str">
            <v>WESTARIO POWER INC.</v>
          </cell>
          <cell r="D1947">
            <v>-44203</v>
          </cell>
        </row>
        <row r="1948">
          <cell r="A1948" t="str">
            <v>HYDRO-ELECTRIC COMMISSION OF THE VILLAGE OF ELORA</v>
          </cell>
          <cell r="B1948" t="str">
            <v>CENTRE WELLINGTON HYDRO LTD.</v>
          </cell>
          <cell r="D1948">
            <v>-487660</v>
          </cell>
        </row>
        <row r="1949">
          <cell r="A1949" t="str">
            <v>HYDRO-ELECTRIC COMMISSION OF THE VILLAGE OF FINCH</v>
          </cell>
          <cell r="B1949" t="str">
            <v>HYDRO ONE NETWORKS INC.</v>
          </cell>
          <cell r="D1949">
            <v>-28863</v>
          </cell>
        </row>
        <row r="1950">
          <cell r="A1950" t="str">
            <v>HYDRO-ELECTRIC COMMISSION OF THE VILLAGE OF FRANKFORD</v>
          </cell>
          <cell r="B1950" t="str">
            <v>HYDRO ONE NETWORKS INC.</v>
          </cell>
          <cell r="D1950">
            <v>-21399</v>
          </cell>
        </row>
        <row r="1951">
          <cell r="A1951" t="str">
            <v>HYDRO-ELECTRIC COMMISSION OF THE VILLAGE OF L'ORIGNAL</v>
          </cell>
          <cell r="B1951" t="str">
            <v>HYDRO ONE NETWORKS INC.</v>
          </cell>
          <cell r="D1951">
            <v>-255352</v>
          </cell>
        </row>
        <row r="1952">
          <cell r="A1952" t="str">
            <v>HYDRO-ELECTRIC COMMISSION OF THE VILLAGE OF LUCAN</v>
          </cell>
          <cell r="B1952" t="str">
            <v>HYDRO ONE NETWORKS INC.</v>
          </cell>
          <cell r="D1952">
            <v>-126027</v>
          </cell>
        </row>
        <row r="1953">
          <cell r="A1953" t="str">
            <v>HYDRO-ELECTRIC COMMISSION OF THE VILLAGE OF MORRISBURG</v>
          </cell>
          <cell r="B1953" t="str">
            <v>RIDEAU ST. LAWRENCE DISTRIBUTION INC.</v>
          </cell>
          <cell r="D1953">
            <v>-179663</v>
          </cell>
        </row>
        <row r="1954">
          <cell r="A1954" t="str">
            <v>HYDRO-ELECTRIC COMMISSION OF THE VILLAGE OF NEUSTADT</v>
          </cell>
          <cell r="B1954" t="str">
            <v>WESTARIO POWER INC.</v>
          </cell>
          <cell r="D1954">
            <v>-23476</v>
          </cell>
        </row>
        <row r="1955">
          <cell r="A1955" t="str">
            <v>HYDRO-ELECTRIC COMMISSION OF THE VILLAGE OF PAISLEY</v>
          </cell>
          <cell r="B1955" t="str">
            <v>HYDRO ONE NETWORKS INC.</v>
          </cell>
          <cell r="D1955">
            <v>-60655</v>
          </cell>
        </row>
        <row r="1956">
          <cell r="A1956" t="str">
            <v>HYDRO-ELECTRIC COMMISSION OF THE VILLAGE OF PLANTAGENET</v>
          </cell>
          <cell r="B1956" t="str">
            <v>HYDRO 2000 INC.</v>
          </cell>
          <cell r="D1956">
            <v>-39845</v>
          </cell>
        </row>
        <row r="1957">
          <cell r="A1957" t="str">
            <v>HYDRO-ELECTRIC COMMISSION OF THE VILLAGE OF ST. CLAIR BEACH</v>
          </cell>
          <cell r="B1957" t="str">
            <v>ESSEX POWERLINES CORPORATION</v>
          </cell>
          <cell r="D1957">
            <v>-1395152</v>
          </cell>
        </row>
        <row r="1958">
          <cell r="A1958" t="str">
            <v>INGERSOLL PUBLIC UTILITY COMMISSION</v>
          </cell>
          <cell r="B1958" t="str">
            <v>ERIE THAMES POWERLINES CORPORATION</v>
          </cell>
          <cell r="D1958">
            <v>-1195237</v>
          </cell>
        </row>
        <row r="1959">
          <cell r="A1959" t="str">
            <v>INNISFIL HYDRO DISTRIBUTION SYSTEMS LIMITED</v>
          </cell>
          <cell r="B1959" t="str">
            <v>INNISFIL HYDRO DISTRIBUTION SYSTEMS LIMITED</v>
          </cell>
          <cell r="D1959">
            <v>-922308</v>
          </cell>
        </row>
        <row r="1960">
          <cell r="A1960" t="str">
            <v>IROQUOIS FALLS HYDRO</v>
          </cell>
          <cell r="B1960" t="str">
            <v>NORTHERN ONTARIO WIRES INC.</v>
          </cell>
          <cell r="D1960">
            <v>-982004</v>
          </cell>
        </row>
        <row r="1961">
          <cell r="A1961" t="str">
            <v>KANATA HYDRO-ELECTRIC COMMISSION</v>
          </cell>
          <cell r="B1961" t="str">
            <v>HYDRO OTTAWA LIMITED</v>
          </cell>
          <cell r="D1961">
            <v>-22824056</v>
          </cell>
        </row>
        <row r="1962">
          <cell r="A1962" t="str">
            <v>KENORA HYDRO ELECTRIC CORPORATION LTD.</v>
          </cell>
          <cell r="B1962" t="str">
            <v>KENORA HYDRO ELECTRIC CORPORATION LTD.</v>
          </cell>
          <cell r="D1962">
            <v>-604787</v>
          </cell>
        </row>
        <row r="1963">
          <cell r="A1963" t="str">
            <v>KILLALOE HYDRO ELECTRIC COMMISSION</v>
          </cell>
          <cell r="B1963" t="str">
            <v>OTTAWA RIVER POWER CORPORATION</v>
          </cell>
          <cell r="D1963">
            <v>-37434</v>
          </cell>
        </row>
        <row r="1964">
          <cell r="A1964" t="str">
            <v>KINCARDINE HYDRO ELECTRIC COMMISSION</v>
          </cell>
          <cell r="B1964" t="str">
            <v>WESTARIO POWER INC.</v>
          </cell>
          <cell r="D1964">
            <v>-1070032</v>
          </cell>
        </row>
        <row r="1965">
          <cell r="A1965" t="str">
            <v>KINGSTON ELECTRICITY DISTRIBUTION LIMITED</v>
          </cell>
          <cell r="B1965" t="str">
            <v>KINGSTON ELECTRICITY DISTRIBUTION LIMITED</v>
          </cell>
          <cell r="D1965">
            <v>-2741583</v>
          </cell>
        </row>
        <row r="1966">
          <cell r="B1966" t="str">
            <v>KINGSTON HYDRO CORPORATION</v>
          </cell>
          <cell r="D1966">
            <v>-2741583</v>
          </cell>
        </row>
        <row r="1967">
          <cell r="A1967" t="str">
            <v>KINGSVILLE PUBLIC UTILITY COMMISSION</v>
          </cell>
          <cell r="B1967" t="str">
            <v>E.L.K. ENERGY INC.</v>
          </cell>
          <cell r="D1967">
            <v>-835110</v>
          </cell>
        </row>
        <row r="1968">
          <cell r="A1968" t="str">
            <v>KIRKFIELD HYDRO ELECTRIC SYSTEM</v>
          </cell>
          <cell r="B1968" t="str">
            <v>HYDRO ONE NETWORKS INC.</v>
          </cell>
          <cell r="D1968">
            <v>-43959</v>
          </cell>
        </row>
        <row r="1969">
          <cell r="A1969" t="str">
            <v>KITCHENER-WILMOT HYDRO INC.</v>
          </cell>
          <cell r="B1969" t="str">
            <v>KITCHENER-WILMOT HYDRO INC.</v>
          </cell>
          <cell r="D1969">
            <v>-18543497</v>
          </cell>
        </row>
        <row r="1970">
          <cell r="A1970" t="str">
            <v>LAKEFIELD DISTRIBUTION INCORPORATED</v>
          </cell>
          <cell r="B1970" t="str">
            <v>PETERBOROUGH DISTRIBUTION INCORPORATED</v>
          </cell>
          <cell r="D1970">
            <v>-158778</v>
          </cell>
        </row>
        <row r="1971">
          <cell r="A1971" t="str">
            <v>LAKESHORE TOWNSHIP HEC</v>
          </cell>
          <cell r="B1971" t="str">
            <v>E.L.K. ENERGY INC.</v>
          </cell>
          <cell r="D1971">
            <v>-682472</v>
          </cell>
        </row>
        <row r="1972">
          <cell r="A1972" t="str">
            <v>LANARK HIGHLANDS PUBLIC UTILITIES COMMISSION</v>
          </cell>
          <cell r="B1972" t="str">
            <v>HYDRO ONE NETWORKS INC.</v>
          </cell>
          <cell r="D1972">
            <v>-125380</v>
          </cell>
        </row>
        <row r="1973">
          <cell r="A1973" t="str">
            <v>LARDER LAKE ELECTRIC COMPANY</v>
          </cell>
          <cell r="B1973" t="str">
            <v>HYDRO ONE NETWORKS INC.</v>
          </cell>
          <cell r="D1973">
            <v>-134351</v>
          </cell>
        </row>
        <row r="1974">
          <cell r="A1974" t="str">
            <v>LATCHFORD HYDRO ELECTRIC</v>
          </cell>
          <cell r="B1974" t="str">
            <v>HYDRO ONE NETWORKS INC.</v>
          </cell>
          <cell r="D1974">
            <v>-43188</v>
          </cell>
        </row>
        <row r="1975">
          <cell r="A1975" t="str">
            <v>LINCOLN HYDRO-ELECTRIC COMMISSION</v>
          </cell>
          <cell r="B1975" t="str">
            <v>NIAGARA PENINSULA ENERGY INC.</v>
          </cell>
          <cell r="D1975">
            <v>-1684862</v>
          </cell>
        </row>
        <row r="1976">
          <cell r="A1976" t="str">
            <v>LINDSAY HYDRO-ELECTRIC SYSTEM</v>
          </cell>
          <cell r="B1976" t="str">
            <v>HYDRO ONE NETWORKS INC.</v>
          </cell>
          <cell r="D1976">
            <v>-2037836</v>
          </cell>
        </row>
        <row r="1977">
          <cell r="A1977" t="str">
            <v>LONDON HYDRO UTILITIES SERVICES INC.</v>
          </cell>
          <cell r="B1977" t="str">
            <v>LONDON HYDRO INC.</v>
          </cell>
          <cell r="D1977">
            <v>-30301628</v>
          </cell>
        </row>
        <row r="1978">
          <cell r="A1978" t="str">
            <v>MALAHIDE UTILITY COMMISSION</v>
          </cell>
          <cell r="B1978" t="str">
            <v>HYDRO ONE NETWORKS INC.</v>
          </cell>
          <cell r="D1978">
            <v>-71168</v>
          </cell>
        </row>
        <row r="1979">
          <cell r="A1979" t="str">
            <v>MAPLETON HYDRO ELECTRIC COMMISSION</v>
          </cell>
          <cell r="B1979" t="str">
            <v>HYDRO ONE NETWORKS INC.</v>
          </cell>
          <cell r="D1979">
            <v>-278006</v>
          </cell>
        </row>
        <row r="1980">
          <cell r="A1980" t="str">
            <v>MARKDALE HYDRO SYSTEM</v>
          </cell>
          <cell r="B1980" t="str">
            <v>HYDRO ONE NETWORKS INC.</v>
          </cell>
          <cell r="D1980">
            <v>-53908</v>
          </cell>
        </row>
        <row r="1981">
          <cell r="A1981" t="str">
            <v>MARKHAM HYDRO DISTRIBUTION INC.</v>
          </cell>
          <cell r="B1981" t="str">
            <v>POWERSTREAM INC.</v>
          </cell>
          <cell r="D1981">
            <v>-59425337</v>
          </cell>
        </row>
        <row r="1982">
          <cell r="A1982" t="str">
            <v>MARMORA HYDRO COMMISSION</v>
          </cell>
          <cell r="B1982" t="str">
            <v>HYDRO ONE NETWORKS INC.</v>
          </cell>
          <cell r="D1982">
            <v>-81880</v>
          </cell>
        </row>
        <row r="1983">
          <cell r="A1983" t="str">
            <v>MARTINTOWN HYDRO SYSTEM</v>
          </cell>
          <cell r="B1983" t="str">
            <v>HYDRO ONE NETWORKS INC.</v>
          </cell>
          <cell r="D1983">
            <v>-843</v>
          </cell>
        </row>
        <row r="1984">
          <cell r="A1984" t="str">
            <v>MIDLAND POWER UTILITY CORPORATION</v>
          </cell>
          <cell r="B1984" t="str">
            <v>MIDLAND POWER UTILITY CORPORATION</v>
          </cell>
          <cell r="D1984">
            <v>-405912</v>
          </cell>
        </row>
        <row r="1985">
          <cell r="A1985" t="str">
            <v>MILDMAY HYDRO-ELECTRIC COMMISSION</v>
          </cell>
          <cell r="B1985" t="str">
            <v>WESTARIO POWER INC.</v>
          </cell>
          <cell r="D1985">
            <v>-108258</v>
          </cell>
        </row>
        <row r="1986">
          <cell r="A1986" t="str">
            <v>MILTON HYDRO DISTRIBUTION INC.</v>
          </cell>
          <cell r="B1986" t="str">
            <v>MILTON HYDRO DISTRIBUTION INC.</v>
          </cell>
          <cell r="D1986">
            <v>-7054337</v>
          </cell>
        </row>
        <row r="1987">
          <cell r="A1987" t="str">
            <v>MISSISSIPPI MILLS PUBLIC UTILITIES COMMISSION</v>
          </cell>
          <cell r="B1987" t="str">
            <v>OTTAWA RIVER POWER CORPORATION</v>
          </cell>
          <cell r="D1987">
            <v>-375366</v>
          </cell>
        </row>
        <row r="1988">
          <cell r="A1988" t="str">
            <v>NANTICOKE HYDRO ELECTRIC COMMISSION</v>
          </cell>
          <cell r="B1988" t="str">
            <v>HALDIMAND COUNTY HYDRO INC.</v>
          </cell>
          <cell r="D1988">
            <v>-1209014</v>
          </cell>
        </row>
        <row r="1989">
          <cell r="A1989" t="str">
            <v>NAPANEE HYDRO-ELECTRIC COMMISSION</v>
          </cell>
          <cell r="B1989" t="str">
            <v>HYDRO ONE NETWORKS INC.</v>
          </cell>
          <cell r="D1989">
            <v>-313971</v>
          </cell>
        </row>
        <row r="1990">
          <cell r="A1990" t="str">
            <v>NEPEAN HYDRO ELECTRIC COMMISSION</v>
          </cell>
          <cell r="B1990" t="str">
            <v>HYDRO OTTAWA LIMITED</v>
          </cell>
          <cell r="D1990">
            <v>-26968831</v>
          </cell>
        </row>
        <row r="1991">
          <cell r="A1991" t="str">
            <v>NEW TECUMSETH HYDRO</v>
          </cell>
          <cell r="B1991" t="str">
            <v>POWERSTREAM INC.</v>
          </cell>
          <cell r="D1991">
            <v>-2042128</v>
          </cell>
        </row>
        <row r="1992">
          <cell r="A1992" t="str">
            <v>NEWBURY POWER INC.</v>
          </cell>
          <cell r="B1992" t="str">
            <v>MIDDLESEX POWER DISTRIBUTION CORPORATION</v>
          </cell>
          <cell r="D1992">
            <v>-32441</v>
          </cell>
        </row>
        <row r="1993">
          <cell r="A1993" t="str">
            <v>NEWMARKET HYDRO LTD.</v>
          </cell>
          <cell r="B1993" t="str">
            <v>NEWMARKET-TAY POWER DISTRIBUTION LTD.</v>
          </cell>
          <cell r="D1993">
            <v>-23644095</v>
          </cell>
        </row>
        <row r="1994">
          <cell r="A1994" t="str">
            <v>NIAGARA FALLS HYDRO INC.</v>
          </cell>
          <cell r="B1994" t="str">
            <v>NIAGARA PENINSULA ENERGY INC.</v>
          </cell>
          <cell r="D1994">
            <v>-4231380</v>
          </cell>
        </row>
        <row r="1995">
          <cell r="A1995" t="str">
            <v>NIAGARA-ON-THE-LAKE HYDRO INC.</v>
          </cell>
          <cell r="B1995" t="str">
            <v>NIAGARA-ON-THE-LAKE HYDRO INC.</v>
          </cell>
          <cell r="D1995">
            <v>-2524686</v>
          </cell>
        </row>
        <row r="1996">
          <cell r="A1996" t="str">
            <v>NICKEL CENTRE HYDRO-ELECTRIC COMMISSION</v>
          </cell>
          <cell r="B1996" t="str">
            <v>GREATER SUDBURY HYDRO INC.</v>
          </cell>
          <cell r="D1996">
            <v>-99515</v>
          </cell>
        </row>
        <row r="1997">
          <cell r="A1997" t="str">
            <v>NIPIGON HYDRO ELECTRIC COMMISSION</v>
          </cell>
          <cell r="B1997" t="str">
            <v>HYDRO ONE NETWORKS INC.</v>
          </cell>
          <cell r="D1997">
            <v>-99604</v>
          </cell>
        </row>
        <row r="1998">
          <cell r="A1998" t="str">
            <v>NORFOLK POWER DISTRIBUTION INC.</v>
          </cell>
          <cell r="B1998" t="str">
            <v>NORFOLK POWER DISTRIBUTION INC.</v>
          </cell>
          <cell r="D1998">
            <v>-113949</v>
          </cell>
        </row>
        <row r="1999">
          <cell r="A1999" t="str">
            <v>NORTH BAY HYDRO DISTRIBUTION LIMITED</v>
          </cell>
          <cell r="B1999" t="str">
            <v>NORTH BAY HYDRO DISTRIBUTION LIMITED</v>
          </cell>
          <cell r="D1999">
            <v>-3875142</v>
          </cell>
        </row>
        <row r="2000">
          <cell r="A2000" t="str">
            <v>NORTH GRENVILLE HYDRO-ELECTRIC COMMISSION</v>
          </cell>
          <cell r="B2000" t="str">
            <v>HYDRO ONE NETWORKS INC.</v>
          </cell>
          <cell r="D2000">
            <v>-367816</v>
          </cell>
        </row>
        <row r="2001">
          <cell r="A2001" t="str">
            <v>NORTH PERTH UTILITY COMMISSION</v>
          </cell>
          <cell r="B2001" t="str">
            <v>HYDRO ONE NETWORKS INC.</v>
          </cell>
          <cell r="D2001">
            <v>-510874</v>
          </cell>
        </row>
        <row r="2002">
          <cell r="A2002" t="str">
            <v>NORWICH PUBLIC UTILITY COMMISSION</v>
          </cell>
          <cell r="B2002" t="str">
            <v>ERIE THAMES POWERLINES CORPORATION</v>
          </cell>
          <cell r="D2002">
            <v>-145159</v>
          </cell>
        </row>
        <row r="2003">
          <cell r="A2003" t="str">
            <v>OAKVILLE HYDRO ELECTRICITY DISTRIBUTION INC.</v>
          </cell>
          <cell r="B2003" t="str">
            <v>OAKVILLE HYDRO ELECTRICITY DISTRIBUTION INC.</v>
          </cell>
          <cell r="D2003">
            <v>-39670539</v>
          </cell>
        </row>
        <row r="2004">
          <cell r="A2004" t="str">
            <v>OIL SPRINGS HYDRO ELECTRIC COMMISSION</v>
          </cell>
          <cell r="B2004" t="str">
            <v>BLUEWATER POWER DISTRIBUTION CORPORATION</v>
          </cell>
          <cell r="D2004">
            <v>-22469</v>
          </cell>
        </row>
        <row r="2005">
          <cell r="A2005" t="str">
            <v>ORANGEVILLE HYDRO LIMITED</v>
          </cell>
          <cell r="B2005" t="str">
            <v>ORANGEVILLE HYDRO LIMITED</v>
          </cell>
          <cell r="D2005">
            <v>-5301586</v>
          </cell>
        </row>
        <row r="2006">
          <cell r="A2006" t="str">
            <v>ORILLIA POWER DISTRIBUTION CORPORATION</v>
          </cell>
          <cell r="B2006" t="str">
            <v>ORILLIA POWER DISTRIBUTION CORPORATION</v>
          </cell>
          <cell r="D2006">
            <v>-1721879</v>
          </cell>
        </row>
        <row r="2007">
          <cell r="A2007" t="str">
            <v>OSHAWA PUC NETWORKS INC.</v>
          </cell>
          <cell r="B2007" t="str">
            <v>OSHAWA PUC NETWORKS INC.</v>
          </cell>
          <cell r="D2007">
            <v>-15593218</v>
          </cell>
        </row>
        <row r="2008">
          <cell r="A2008" t="str">
            <v>PARKHILL P.U.C.</v>
          </cell>
          <cell r="B2008" t="str">
            <v>MIDDLESEX POWER DISTRIBUTION CORPORATION</v>
          </cell>
          <cell r="D2008">
            <v>-74870</v>
          </cell>
        </row>
        <row r="2009">
          <cell r="A2009" t="str">
            <v>PARRY SOUND POWER CORPORATION</v>
          </cell>
          <cell r="B2009" t="str">
            <v>PARRY SOUND POWER CORPORATION</v>
          </cell>
          <cell r="D2009">
            <v>-1114591</v>
          </cell>
        </row>
        <row r="2010">
          <cell r="A2010" t="str">
            <v>PELHAM HYDRO-ELECTRIC COMMISSION</v>
          </cell>
          <cell r="B2010" t="str">
            <v>NIAGARA PENINSULA ENERGY INC.</v>
          </cell>
          <cell r="D2010">
            <v>-229885</v>
          </cell>
        </row>
        <row r="2011">
          <cell r="A2011" t="str">
            <v>PERTH EAST HYDRO ELECTRIC COMMISSION</v>
          </cell>
          <cell r="B2011" t="str">
            <v>HYDRO ONE NETWORKS INC.</v>
          </cell>
          <cell r="D2011">
            <v>-97485</v>
          </cell>
        </row>
        <row r="2012">
          <cell r="A2012" t="str">
            <v>PETERBOROUGH UTILITIES COMMISSION</v>
          </cell>
          <cell r="B2012" t="str">
            <v>PETERBOROUGH DISTRIBUTION INCORPORATED</v>
          </cell>
          <cell r="D2012">
            <v>-5887867</v>
          </cell>
        </row>
        <row r="2013">
          <cell r="A2013" t="str">
            <v>PICKERING HYDRO-ELECTRIC COMMISSION</v>
          </cell>
          <cell r="B2013" t="str">
            <v>VERIDIAN CONNECTIONS INC.</v>
          </cell>
          <cell r="D2013">
            <v>-20143574</v>
          </cell>
        </row>
        <row r="2014">
          <cell r="A2014" t="str">
            <v>POLICE VILLAGE OF APPLE HILL HYDRO SYSTEM</v>
          </cell>
          <cell r="B2014" t="str">
            <v>HYDRO ONE NETWORKS INC.</v>
          </cell>
          <cell r="D2014">
            <v>-698</v>
          </cell>
        </row>
        <row r="2015">
          <cell r="A2015" t="str">
            <v>POLICE VILLAGE OF AVONMORE HYDRO SYSTEM</v>
          </cell>
          <cell r="B2015" t="str">
            <v>HYDRO ONE NETWORKS INC.</v>
          </cell>
          <cell r="D2015">
            <v>-11342</v>
          </cell>
        </row>
        <row r="2016">
          <cell r="A2016" t="str">
            <v>POLICE VILLAGE OF COMBER HYDRO SYSTEM</v>
          </cell>
          <cell r="B2016" t="str">
            <v>E.L.K. ENERGY INC.</v>
          </cell>
          <cell r="D2016">
            <v>-97278</v>
          </cell>
        </row>
        <row r="2017">
          <cell r="A2017" t="str">
            <v>POLICE VILLAGE OF DUBLIN HYDRO SYSTEM</v>
          </cell>
          <cell r="B2017" t="str">
            <v>ERIE THAMES POWERLINES CORPORATION</v>
          </cell>
          <cell r="D2017">
            <v>-3050</v>
          </cell>
        </row>
        <row r="2018">
          <cell r="A2018" t="str">
            <v>POLICE VILLAGE OF GRANTON HYDRO SYSTEM</v>
          </cell>
          <cell r="B2018" t="str">
            <v>HYDRO ONE NETWORKS INC.</v>
          </cell>
          <cell r="D2018">
            <v>-43573</v>
          </cell>
        </row>
        <row r="2019">
          <cell r="A2019" t="str">
            <v>POLICE VILLAGE OF MERLIN HYDRO SYSTEM</v>
          </cell>
          <cell r="B2019" t="str">
            <v>CHATHAM-KENT HYDRO INC.</v>
          </cell>
          <cell r="D2019">
            <v>-27864</v>
          </cell>
        </row>
        <row r="2020">
          <cell r="A2020" t="str">
            <v>POLICE VILLAGE OF MOOREFIELD HYDRO SYSTEM</v>
          </cell>
          <cell r="B2020" t="str">
            <v>HYDRO ONE NETWORKS INC.</v>
          </cell>
          <cell r="D2020">
            <v>-1300</v>
          </cell>
        </row>
        <row r="2021">
          <cell r="A2021" t="str">
            <v>POLICE VILLAGE OF MOUNT BRYDGES HYDRO SYSTEM</v>
          </cell>
          <cell r="B2021" t="str">
            <v>MIDDLESEX POWER DISTRIBUTION CORPORATION</v>
          </cell>
          <cell r="D2021">
            <v>-253065</v>
          </cell>
        </row>
        <row r="2022">
          <cell r="A2022" t="str">
            <v>POLICE VILLAGE OF PRICEVILLE HYDRO SYSTEM</v>
          </cell>
          <cell r="B2022" t="str">
            <v>HYDRO ONE NETWORKS INC.</v>
          </cell>
          <cell r="D2022">
            <v>-11305</v>
          </cell>
        </row>
        <row r="2023">
          <cell r="A2023" t="str">
            <v>POLICE VILLAGE OF RUSSELL HYDRO ELECTRIC SYSTEM</v>
          </cell>
          <cell r="B2023" t="str">
            <v>HYDRO ONE NETWORKS INC.</v>
          </cell>
          <cell r="D2023">
            <v>-120116</v>
          </cell>
        </row>
        <row r="2024">
          <cell r="A2024" t="str">
            <v>PORT COLBORNE HYDRO INC.</v>
          </cell>
          <cell r="B2024" t="str">
            <v>CANADIAN NIAGARA POWER INC.</v>
          </cell>
          <cell r="D2024">
            <v>-1369807</v>
          </cell>
        </row>
        <row r="2025">
          <cell r="A2025" t="str">
            <v>PORT HOPE HYDRO</v>
          </cell>
          <cell r="B2025" t="str">
            <v>VERIDIAN CONNECTIONS INC.</v>
          </cell>
          <cell r="D2025">
            <v>-1641551</v>
          </cell>
        </row>
        <row r="2026">
          <cell r="A2026" t="str">
            <v>PRESCOTT PUBLIC UTILITIES COMMISSION</v>
          </cell>
          <cell r="B2026" t="str">
            <v>RIDEAU ST. LAWRENCE DISTRIBUTION INC.</v>
          </cell>
          <cell r="D2026">
            <v>-76707</v>
          </cell>
        </row>
        <row r="2027">
          <cell r="A2027" t="str">
            <v>PUBLIC UTILITIES COMMISSION OF CHATHAM-KENT</v>
          </cell>
          <cell r="B2027" t="str">
            <v>CHATHAM-KENT HYDRO INC.</v>
          </cell>
          <cell r="D2027">
            <v>-3179667</v>
          </cell>
        </row>
        <row r="2028">
          <cell r="A2028" t="str">
            <v>PUBLIC UTILITIES COMMISSION OF THE CITY OF BARRIE</v>
          </cell>
          <cell r="B2028" t="str">
            <v>POWERSTREAM INC.</v>
          </cell>
          <cell r="D2028">
            <v>-31649381</v>
          </cell>
        </row>
        <row r="2029">
          <cell r="A2029" t="str">
            <v>PUBLIC UTILITIES COMMISSION OF THE CITY OF OWEN SOUND</v>
          </cell>
          <cell r="B2029" t="str">
            <v>HYDRO ONE NETWORKS INC.</v>
          </cell>
          <cell r="D2029">
            <v>-1222890</v>
          </cell>
        </row>
        <row r="2030">
          <cell r="A2030" t="str">
            <v>PUBLIC UTILITIES COMMISSION OF THE CITY OF TRENTON</v>
          </cell>
          <cell r="B2030" t="str">
            <v>HYDRO ONE NETWORKS INC.</v>
          </cell>
          <cell r="D2030">
            <v>-2992925</v>
          </cell>
        </row>
        <row r="2031">
          <cell r="A2031" t="str">
            <v>PUBLIC UTILITIES COMMISSION OF THE CORPORATION OF THE TOWNSHIP OF MAGNETAWAN</v>
          </cell>
          <cell r="B2031" t="str">
            <v>LAKELAND POWER DISTRIBUTION LTD.</v>
          </cell>
          <cell r="D2031">
            <v>-42250</v>
          </cell>
        </row>
        <row r="2032">
          <cell r="A2032" t="str">
            <v>PUBLIC UTILITIES COMMISSION OF THE TOWN OF ALEXANDRIA</v>
          </cell>
          <cell r="B2032" t="str">
            <v>HYDRO ONE NETWORKS INC.</v>
          </cell>
          <cell r="D2032">
            <v>-206682</v>
          </cell>
        </row>
        <row r="2033">
          <cell r="A2033" t="str">
            <v>PUBLIC UTILITIES COMMISSION OF THE TOWN OF BLENHEIM</v>
          </cell>
          <cell r="B2033" t="str">
            <v>CHATHAM-KENT HYDRO INC.</v>
          </cell>
          <cell r="D2033">
            <v>-111719</v>
          </cell>
        </row>
        <row r="2034">
          <cell r="A2034" t="str">
            <v>PUBLIC UTILITIES COMMISSION OF THE TOWN OF CAMPBELLFORD</v>
          </cell>
          <cell r="B2034" t="str">
            <v>HYDRO ONE NETWORKS INC.</v>
          </cell>
          <cell r="D2034">
            <v>-266624</v>
          </cell>
        </row>
        <row r="2035">
          <cell r="A2035" t="str">
            <v>PUBLIC UTILITIES COMMISSION OF THE TOWN OF CHESLEY</v>
          </cell>
          <cell r="B2035" t="str">
            <v>HYDRO ONE NETWORKS INC.</v>
          </cell>
          <cell r="D2035">
            <v>-103814</v>
          </cell>
        </row>
        <row r="2036">
          <cell r="A2036" t="str">
            <v>PUBLIC UTILITIES COMMISSION OF THE TOWN OF COBOURG</v>
          </cell>
          <cell r="B2036" t="str">
            <v>LAKEFRONT UTILITIES INC.</v>
          </cell>
          <cell r="D2036">
            <v>-1782480</v>
          </cell>
        </row>
        <row r="2037">
          <cell r="A2037" t="str">
            <v>PUBLIC UTILITIES COMMISSION OF THE TOWN OF FERGUS</v>
          </cell>
          <cell r="B2037" t="str">
            <v>CENTRE WELLINGTON HYDRO LTD.</v>
          </cell>
          <cell r="D2037">
            <v>-1291373</v>
          </cell>
        </row>
        <row r="2038">
          <cell r="A2038" t="str">
            <v>PUBLIC UTILITIES COMMISSION OF THE TOWN OF GODERICH</v>
          </cell>
          <cell r="B2038" t="str">
            <v>WEST COAST HURON ENERGY INC.</v>
          </cell>
          <cell r="D2038">
            <v>-412986</v>
          </cell>
        </row>
        <row r="2039">
          <cell r="A2039" t="str">
            <v>PUBLIC UTILITIES COMMISSION OF THE TOWN OF MASSEY</v>
          </cell>
          <cell r="B2039" t="str">
            <v>ESPANOLA REGIONAL HYDRO DISTRIBUTION CORPORATION</v>
          </cell>
          <cell r="D2039">
            <v>-31178</v>
          </cell>
        </row>
        <row r="2040">
          <cell r="A2040" t="str">
            <v>PUBLIC UTILITIES COMMISSION OF THE TOWN OF MEAFORD</v>
          </cell>
          <cell r="B2040" t="str">
            <v>HYDRO ONE NETWORKS INC.</v>
          </cell>
          <cell r="D2040">
            <v>-471450</v>
          </cell>
        </row>
        <row r="2041">
          <cell r="A2041" t="str">
            <v>PUBLIC UTILITIES COMMISSION OF THE TOWN OF MITCHELL</v>
          </cell>
          <cell r="B2041" t="str">
            <v>ERIE THAMES POWERLINES CORPORATION</v>
          </cell>
          <cell r="D2041">
            <v>-287041</v>
          </cell>
        </row>
        <row r="2042">
          <cell r="A2042" t="str">
            <v>PUBLIC UTILITIES COMMISSION OF THE TOWN OF MOUNT FOREST</v>
          </cell>
          <cell r="B2042" t="str">
            <v>WELLINGTON NORTH POWER INC.</v>
          </cell>
          <cell r="D2042">
            <v>-268671</v>
          </cell>
        </row>
        <row r="2043">
          <cell r="A2043" t="str">
            <v>PUBLIC UTILITIES COMMISSION OF THE TOWN OF PALMERSTON</v>
          </cell>
          <cell r="B2043" t="str">
            <v>WESTARIO POWER INC.</v>
          </cell>
          <cell r="D2043">
            <v>-168625</v>
          </cell>
        </row>
        <row r="2044">
          <cell r="A2044" t="str">
            <v>PUBLIC UTILITIES COMMISSION OF THE TOWN OF PARIS</v>
          </cell>
          <cell r="B2044" t="str">
            <v>BRANT COUNTY POWER INC.</v>
          </cell>
          <cell r="D2044">
            <v>-363151</v>
          </cell>
        </row>
        <row r="2045">
          <cell r="A2045" t="str">
            <v>PUBLIC UTILITIES COMMISSION OF THE TOWN OF PICTON</v>
          </cell>
          <cell r="B2045" t="str">
            <v>HYDRO ONE NETWORKS INC.</v>
          </cell>
          <cell r="D2045">
            <v>-147693</v>
          </cell>
        </row>
        <row r="2046">
          <cell r="A2046" t="str">
            <v>PUBLIC UTILITIES COMMISSION OF THE TOWN OF RIDGETOWN</v>
          </cell>
          <cell r="B2046" t="str">
            <v>CHATHAM-KENT HYDRO INC.</v>
          </cell>
          <cell r="D2046">
            <v>-129327</v>
          </cell>
        </row>
        <row r="2047">
          <cell r="A2047" t="str">
            <v>PUBLIC UTILITIES COMMISSION OF THE TOWN OF SOUTHAMPTON</v>
          </cell>
          <cell r="B2047" t="str">
            <v>WESTARIO POWER INC.</v>
          </cell>
          <cell r="D2047">
            <v>-181520</v>
          </cell>
        </row>
        <row r="2048">
          <cell r="A2048" t="str">
            <v>PUBLIC UTILITIES COMMISSION OF THE TOWN OF TECUMSEH</v>
          </cell>
          <cell r="B2048" t="str">
            <v>ESSEX POWERLINES CORPORATION</v>
          </cell>
          <cell r="D2048">
            <v>-4058942</v>
          </cell>
        </row>
        <row r="2049">
          <cell r="A2049" t="str">
            <v>PUBLIC UTILITIES COMMISSION OF THE TOWN OF TILBURY</v>
          </cell>
          <cell r="B2049" t="str">
            <v>CHATHAM-KENT HYDRO INC.</v>
          </cell>
          <cell r="D2049">
            <v>-220198</v>
          </cell>
        </row>
        <row r="2050">
          <cell r="A2050" t="str">
            <v>PUBLIC UTILITIES COMMISSION OF THE VILLAGE OF ARTHUR</v>
          </cell>
          <cell r="B2050" t="str">
            <v>WELLINGTON NORTH POWER INC.</v>
          </cell>
          <cell r="D2050">
            <v>-93599</v>
          </cell>
        </row>
        <row r="2051">
          <cell r="A2051" t="str">
            <v>PUBLIC UTILITIES COMMISSION OF THE VILLAGE OF BELMONT</v>
          </cell>
          <cell r="B2051" t="str">
            <v>ERIE THAMES POWERLINES CORPORATION</v>
          </cell>
          <cell r="D2051">
            <v>-300444</v>
          </cell>
        </row>
        <row r="2052">
          <cell r="A2052" t="str">
            <v>PUBLIC UTILITIES COMMISSION OF THE VILLAGE OF LANCASTER</v>
          </cell>
          <cell r="B2052" t="str">
            <v>HYDRO ONE NETWORKS INC.</v>
          </cell>
          <cell r="D2052">
            <v>-43431</v>
          </cell>
        </row>
        <row r="2053">
          <cell r="A2053" t="str">
            <v>PUBLIC UTILITIES COMMISSION OF THE VILLAGE OF PORT STANLEY</v>
          </cell>
          <cell r="B2053" t="str">
            <v>ERIE THAMES POWERLINES CORPORATION</v>
          </cell>
          <cell r="D2053">
            <v>-152357</v>
          </cell>
        </row>
        <row r="2054">
          <cell r="A2054" t="str">
            <v>PUBLIC UTILITIES COMMISSION OF THE VILLAGE OF THAMESVILLE</v>
          </cell>
          <cell r="B2054" t="str">
            <v>CHATHAM-KENT HYDRO INC.</v>
          </cell>
          <cell r="D2054">
            <v>-19390</v>
          </cell>
        </row>
        <row r="2055">
          <cell r="A2055" t="str">
            <v>PUBLIC UTILITIES COMMISSION OF THE VILLAGE OF WESTPORT</v>
          </cell>
          <cell r="B2055" t="str">
            <v>RIDEAU ST. LAWRENCE DISTRIBUTION INC.</v>
          </cell>
          <cell r="D2055">
            <v>-83342</v>
          </cell>
        </row>
        <row r="2056">
          <cell r="A2056" t="str">
            <v>PUBLIC UTILITIES COMMISSION OF THE VILLAGE OF WHEATLEY</v>
          </cell>
          <cell r="B2056" t="str">
            <v>CHATHAM-KENT HYDRO INC.</v>
          </cell>
          <cell r="D2056">
            <v>-115873</v>
          </cell>
        </row>
        <row r="2057">
          <cell r="A2057" t="str">
            <v>PUBLIC UTILITY COMMISSION OF THE VILLAGE OF WEST LORNE</v>
          </cell>
          <cell r="B2057" t="str">
            <v>HYDRO ONE NETWORKS INC.</v>
          </cell>
          <cell r="D2057">
            <v>-92705</v>
          </cell>
        </row>
        <row r="2058">
          <cell r="A2058" t="str">
            <v>PUBLIC UTILITY COMMISSION OF TOWN OF PERTH</v>
          </cell>
          <cell r="B2058" t="str">
            <v>HYDRO ONE NETWORKS INC.</v>
          </cell>
          <cell r="D2058">
            <v>-1682506</v>
          </cell>
        </row>
        <row r="2059">
          <cell r="A2059" t="str">
            <v>RAINY RIVER PUBLIC UTILITIES COMMISSION</v>
          </cell>
          <cell r="B2059" t="str">
            <v>HYDRO ONE NETWORKS INC.</v>
          </cell>
          <cell r="D2059">
            <v>-96206</v>
          </cell>
        </row>
        <row r="2060">
          <cell r="A2060" t="str">
            <v>RED ROCK HYDRO</v>
          </cell>
          <cell r="B2060" t="str">
            <v>HYDRO ONE NETWORKS INC.</v>
          </cell>
          <cell r="D2060">
            <v>-10653</v>
          </cell>
        </row>
        <row r="2061">
          <cell r="A2061" t="str">
            <v>REMARA-BRECHIN HYDRO</v>
          </cell>
          <cell r="B2061" t="str">
            <v>HYDRO ONE NETWORKS INC.</v>
          </cell>
          <cell r="D2061">
            <v>-6839</v>
          </cell>
        </row>
        <row r="2062">
          <cell r="A2062" t="str">
            <v>RENFREW HYDRO INC.</v>
          </cell>
          <cell r="B2062" t="str">
            <v>RENFREW HYDRO INC.</v>
          </cell>
          <cell r="D2062">
            <v>-98644</v>
          </cell>
        </row>
        <row r="2063">
          <cell r="A2063" t="str">
            <v>RICHMOND HILL HYDRO INC.</v>
          </cell>
          <cell r="B2063" t="str">
            <v>POWERSTREAM INC.</v>
          </cell>
          <cell r="D2063">
            <v>-44934236</v>
          </cell>
        </row>
        <row r="2064">
          <cell r="A2064" t="str">
            <v>RIPLEY PUBLIC UTILITIES COMMISSION</v>
          </cell>
          <cell r="B2064" t="str">
            <v>WESTARIO POWER INC.</v>
          </cell>
          <cell r="D2064">
            <v>-45105</v>
          </cell>
        </row>
        <row r="2065">
          <cell r="A2065" t="str">
            <v>ROCKLAND HYDRO ELECTRIC COMMISSION</v>
          </cell>
          <cell r="B2065" t="str">
            <v>HYDRO ONE NETWORKS INC.</v>
          </cell>
          <cell r="D2065">
            <v>-1923795</v>
          </cell>
        </row>
        <row r="2066">
          <cell r="A2066" t="str">
            <v>RODNEY PUBLIC UTILITIES COMMISSION</v>
          </cell>
          <cell r="B2066" t="str">
            <v>HYDRO ONE NETWORKS INC.</v>
          </cell>
          <cell r="D2066">
            <v>-79269</v>
          </cell>
        </row>
        <row r="2067">
          <cell r="A2067" t="str">
            <v>SCHREIBER HYDRO-ELECTRIC COMMISSION</v>
          </cell>
          <cell r="B2067" t="str">
            <v>HYDRO ONE NETWORKS INC.</v>
          </cell>
          <cell r="D2067">
            <v>-51845</v>
          </cell>
        </row>
        <row r="2068">
          <cell r="A2068" t="str">
            <v>SCUGOG HYDRO ELECTRIC CORPORATION</v>
          </cell>
          <cell r="B2068" t="str">
            <v>VERIDIAN CONNECTIONS INC.</v>
          </cell>
          <cell r="D2068">
            <v>-819194</v>
          </cell>
        </row>
        <row r="2069">
          <cell r="A2069" t="str">
            <v>SEAFORTH PUBLIC UTILITY COMMISSION</v>
          </cell>
          <cell r="B2069" t="str">
            <v>FESTIVAL HYDRO INC.</v>
          </cell>
          <cell r="D2069">
            <v>-57630</v>
          </cell>
        </row>
        <row r="2070">
          <cell r="A2070" t="str">
            <v>SEVERN HYDRO-ELECTRIC SYSTEM</v>
          </cell>
          <cell r="B2070" t="str">
            <v>HYDRO ONE NETWORKS INC.</v>
          </cell>
          <cell r="D2070">
            <v>-151714</v>
          </cell>
        </row>
        <row r="2071">
          <cell r="A2071" t="str">
            <v>SIMCOE HYDRO-ELECTRIC COMMISSION</v>
          </cell>
          <cell r="B2071" t="str">
            <v>NORFOLK POWER DISTRIBUTION INC.</v>
          </cell>
          <cell r="D2071">
            <v>-1587614</v>
          </cell>
        </row>
        <row r="2072">
          <cell r="A2072" t="str">
            <v>SIOUX LOOKOUT HYDRO INC.</v>
          </cell>
          <cell r="B2072" t="str">
            <v>SIOUX LOOKOUT HYDRO INC.</v>
          </cell>
          <cell r="D2072">
            <v>-994498</v>
          </cell>
        </row>
        <row r="2073">
          <cell r="A2073" t="str">
            <v>SMITHS FALLS HYDRO ELECTRIC COMMISSION</v>
          </cell>
          <cell r="B2073" t="str">
            <v>HYDRO ONE NETWORKS INC.</v>
          </cell>
          <cell r="D2073">
            <v>-371560</v>
          </cell>
        </row>
        <row r="2074">
          <cell r="A2074" t="str">
            <v>SOUTH RIVER PUBLIC UTILITIES COMMISSION</v>
          </cell>
          <cell r="B2074" t="str">
            <v>HYDRO ONE NETWORKS INC.</v>
          </cell>
          <cell r="D2074">
            <v>-118818</v>
          </cell>
        </row>
        <row r="2075">
          <cell r="A2075" t="str">
            <v>SOUTH-WEST OXFORD PUBLIC UTILITIES COMMISSION</v>
          </cell>
          <cell r="B2075" t="str">
            <v>ERIE THAMES POWERLINES CORPORATION</v>
          </cell>
          <cell r="D2075">
            <v>-15240</v>
          </cell>
        </row>
        <row r="2076">
          <cell r="A2076" t="str">
            <v>ST. CATHARINES HYDRO UTILITY SERVICES INC.</v>
          </cell>
          <cell r="B2076" t="str">
            <v>HORIZON UTILITIES CORPORATION</v>
          </cell>
          <cell r="D2076">
            <v>-5255023</v>
          </cell>
        </row>
        <row r="2077">
          <cell r="A2077" t="str">
            <v>ST. MARY'S PUBLIC UTILITIES COMMISSION</v>
          </cell>
          <cell r="B2077" t="str">
            <v>FESTIVAL HYDRO INC.</v>
          </cell>
          <cell r="D2077">
            <v>-424224</v>
          </cell>
        </row>
        <row r="2078">
          <cell r="A2078" t="str">
            <v>ST. THOMAS ENERGY INC.</v>
          </cell>
          <cell r="B2078" t="str">
            <v>ST. THOMAS ENERGY INC.</v>
          </cell>
          <cell r="D2078">
            <v>-1978053</v>
          </cell>
        </row>
        <row r="2079">
          <cell r="A2079" t="str">
            <v>STIRLING-RAWDON PUBLIC UTILITIES COMMISSION</v>
          </cell>
          <cell r="B2079" t="str">
            <v>HYDRO ONE NETWORKS INC.</v>
          </cell>
          <cell r="D2079">
            <v>-52458</v>
          </cell>
        </row>
        <row r="2080">
          <cell r="A2080" t="str">
            <v>STONEY CREEK HYDRO-ELECTRIC COMMISSION</v>
          </cell>
          <cell r="B2080" t="str">
            <v>HORIZON UTILITIES CORPORATION</v>
          </cell>
          <cell r="D2080">
            <v>-7837132</v>
          </cell>
        </row>
        <row r="2081">
          <cell r="A2081" t="str">
            <v>STRATFORD PUBLIC UTILITY COMMISSION</v>
          </cell>
          <cell r="B2081" t="str">
            <v>FESTIVAL HYDRO INC.</v>
          </cell>
          <cell r="D2081">
            <v>-3278239</v>
          </cell>
        </row>
        <row r="2082">
          <cell r="A2082" t="str">
            <v>SUNDRIDGE HYDRO ELECTRIC SYSTEM</v>
          </cell>
          <cell r="B2082" t="str">
            <v>LAKELAND POWER DISTRIBUTION LTD.</v>
          </cell>
          <cell r="D2082">
            <v>-229275</v>
          </cell>
        </row>
        <row r="2083">
          <cell r="A2083" t="str">
            <v>TARA HYDRO-ELECTRIC SYSTEM</v>
          </cell>
          <cell r="B2083" t="str">
            <v>HYDRO ONE NETWORKS INC.</v>
          </cell>
          <cell r="D2083">
            <v>-83088</v>
          </cell>
        </row>
        <row r="2084">
          <cell r="A2084" t="str">
            <v>TAY HYDRO ELECTRIC DISTRIBUTION COMPANY INC.</v>
          </cell>
          <cell r="B2084" t="str">
            <v>NEWMARKET-TAY POWER DISTRIBUTION LTD.</v>
          </cell>
          <cell r="D2084">
            <v>-705738</v>
          </cell>
        </row>
        <row r="2085">
          <cell r="A2085" t="str">
            <v>TEESWATER HYDRO-ELECTRIC COMMISSION</v>
          </cell>
          <cell r="B2085" t="str">
            <v>WESTARIO POWER INC.</v>
          </cell>
          <cell r="D2085">
            <v>-77901</v>
          </cell>
        </row>
        <row r="2086">
          <cell r="A2086" t="str">
            <v>TERRACE BAY SUPERIOR WIRES INC.</v>
          </cell>
          <cell r="B2086" t="str">
            <v>HYDRO ONE NETWORKS INC.</v>
          </cell>
          <cell r="D2086">
            <v>-119487</v>
          </cell>
        </row>
        <row r="2087">
          <cell r="A2087" t="str">
            <v>THE HYDRO ELECTRIC COMMISSION OF THE TOWN OF CARLETON PLACE</v>
          </cell>
          <cell r="B2087" t="str">
            <v>HYDRO ONE NETWORKS INC.</v>
          </cell>
          <cell r="D2087">
            <v>-766851</v>
          </cell>
        </row>
        <row r="2088">
          <cell r="A2088" t="str">
            <v>THE HYDRO ELECTRIC COMMISSION OF THE TOWN OF SHELBURNE</v>
          </cell>
          <cell r="B2088" t="str">
            <v>HYDRO ONE NETWORKS INC.</v>
          </cell>
          <cell r="D2088">
            <v>-531678</v>
          </cell>
        </row>
        <row r="2089">
          <cell r="A2089" t="str">
            <v>THE HYDRO ELECTRIC COMMISSION OF THE TOWNSHIP OF WARWICK</v>
          </cell>
          <cell r="B2089" t="str">
            <v>BLUEWATER POWER DISTRIBUTION CORPORATION</v>
          </cell>
          <cell r="D2089">
            <v>-94136</v>
          </cell>
        </row>
        <row r="2090">
          <cell r="A2090" t="str">
            <v>THE HYDRO-ELECTRIC COMMISSION FOR THE TOWN OF EXETER</v>
          </cell>
          <cell r="B2090" t="str">
            <v>HYDRO ONE NETWORKS INC.</v>
          </cell>
          <cell r="D2090">
            <v>-415810</v>
          </cell>
        </row>
        <row r="2091">
          <cell r="A2091" t="str">
            <v>THE HYDRO-ELECTRIC COMMISSION OF THE CITY OF GLOUCESTER</v>
          </cell>
          <cell r="B2091" t="str">
            <v>HYDRO OTTAWA LIMITED</v>
          </cell>
          <cell r="D2091">
            <v>-22918868</v>
          </cell>
        </row>
        <row r="2092">
          <cell r="A2092" t="str">
            <v>THE HYDRO-ELECTRIC COMMISSION OF THE TOWN OF PENETANGUISHENE</v>
          </cell>
          <cell r="B2092" t="str">
            <v>POWERSTREAM INC.</v>
          </cell>
          <cell r="D2092">
            <v>-1041396</v>
          </cell>
        </row>
        <row r="2093">
          <cell r="A2093" t="str">
            <v>THE PUBLIC UTILITIES COMMISSION FOR THE TOWN OF BANCROFT</v>
          </cell>
          <cell r="B2093" t="str">
            <v>HYDRO ONE NETWORKS INC.</v>
          </cell>
          <cell r="D2093">
            <v>-207123</v>
          </cell>
        </row>
        <row r="2094">
          <cell r="A2094" t="str">
            <v>THE PUBLIC UTILITIES COMMISSION OF THE TOWN OF COLLINGWOOD</v>
          </cell>
          <cell r="B2094" t="str">
            <v>COLLUS POWER CORP.</v>
          </cell>
          <cell r="D2094">
            <v>-1126020</v>
          </cell>
        </row>
        <row r="2095">
          <cell r="A2095" t="str">
            <v>THE PUBLIC UTILITIES COMMISSION OF THE TOWN OF KAPUSKASING</v>
          </cell>
          <cell r="B2095" t="str">
            <v>NORTHERN ONTARIO WIRES INC.</v>
          </cell>
          <cell r="D2095">
            <v>-28714</v>
          </cell>
        </row>
        <row r="2096">
          <cell r="A2096" t="str">
            <v>THE PUBLIC UTILITIES COMMISSION OF THE TOWN OF PETROLIA</v>
          </cell>
          <cell r="B2096" t="str">
            <v>BLUEWATER POWER DISTRIBUTION CORPORATION</v>
          </cell>
          <cell r="D2096">
            <v>-464921</v>
          </cell>
        </row>
        <row r="2097">
          <cell r="A2097" t="str">
            <v>THE PUBLIC UTILITIES COMMISSION OF THE VILLAGE OF EGANVILLE</v>
          </cell>
          <cell r="B2097" t="str">
            <v>HYDRO ONE NETWORKS INC.</v>
          </cell>
          <cell r="D2097">
            <v>-65820</v>
          </cell>
        </row>
        <row r="2098">
          <cell r="A2098" t="str">
            <v>THE PUBLIC UTILITIES COMMISSION OF THE VILLAGE OF POINT EDWARD</v>
          </cell>
          <cell r="B2098" t="str">
            <v>BLUEWATER POWER DISTRIBUTION CORPORATION</v>
          </cell>
          <cell r="D2098">
            <v>-101206</v>
          </cell>
        </row>
        <row r="2099">
          <cell r="A2099" t="str">
            <v>THE VILLAGE OF OMEMEE HYDRO-ELECTRIC COMMISSION</v>
          </cell>
          <cell r="B2099" t="str">
            <v>HYDRO ONE NETWORKS INC.</v>
          </cell>
          <cell r="D2099">
            <v>-196827</v>
          </cell>
        </row>
        <row r="2100">
          <cell r="A2100" t="str">
            <v>THEDFORD HYDRO ELECTRIC COMMISSION</v>
          </cell>
          <cell r="B2100" t="str">
            <v>HYDRO ONE NETWORKS INC.</v>
          </cell>
          <cell r="D2100">
            <v>-96659</v>
          </cell>
        </row>
        <row r="2101">
          <cell r="A2101" t="str">
            <v>THESSALON HYDRO DISTRIBUTION CORPORATION</v>
          </cell>
          <cell r="B2101" t="str">
            <v>HYDRO ONE NETWORKS INC.</v>
          </cell>
          <cell r="D2101">
            <v>-5837</v>
          </cell>
        </row>
        <row r="2102">
          <cell r="A2102" t="str">
            <v>THORNDALE HYDRO ELECTRIC COMMISSION</v>
          </cell>
          <cell r="B2102" t="str">
            <v>HYDRO ONE NETWORKS INC.</v>
          </cell>
          <cell r="D2102">
            <v>-11026</v>
          </cell>
        </row>
        <row r="2103">
          <cell r="A2103" t="str">
            <v>THOROLD HYDRO CORPORATION</v>
          </cell>
          <cell r="B2103" t="str">
            <v>HYDRO ONE NETWORKS INC.</v>
          </cell>
          <cell r="D2103">
            <v>-1404619</v>
          </cell>
        </row>
        <row r="2104">
          <cell r="A2104" t="str">
            <v>THUNDER BAY HYDRO ELECTRICITY DISTRIBUTION INC.</v>
          </cell>
          <cell r="B2104" t="str">
            <v>THUNDER BAY HYDRO ELECTRICITY DISTRIBUTION INC.</v>
          </cell>
          <cell r="D2104">
            <v>-14504549</v>
          </cell>
        </row>
        <row r="2105">
          <cell r="A2105" t="str">
            <v>TILLSONBURG HYDRO INC.</v>
          </cell>
          <cell r="B2105" t="str">
            <v>TILLSONBURG HYDRO INC.</v>
          </cell>
          <cell r="D2105">
            <v>-2526272</v>
          </cell>
        </row>
        <row r="2106">
          <cell r="A2106" t="str">
            <v>TOWNSHIP OF MCGARRY HYDRO SYSTEM</v>
          </cell>
          <cell r="B2106" t="str">
            <v>HYDRO ONE NETWORKS INC.</v>
          </cell>
          <cell r="D2106">
            <v>-6273</v>
          </cell>
        </row>
        <row r="2107">
          <cell r="A2107" t="str">
            <v>TOWNSHIP OF NORTH DORCHESTER HYDRO</v>
          </cell>
          <cell r="B2107" t="str">
            <v>HYDRO ONE NETWORKS INC.</v>
          </cell>
          <cell r="D2107">
            <v>-132299</v>
          </cell>
        </row>
        <row r="2108">
          <cell r="A2108" t="str">
            <v>TWEED HYDRO ELECTRIC COMMISSION</v>
          </cell>
          <cell r="B2108" t="str">
            <v>HYDRO ONE NETWORKS INC.</v>
          </cell>
          <cell r="D2108">
            <v>-97257</v>
          </cell>
        </row>
        <row r="2109">
          <cell r="A2109" t="str">
            <v>UXBRIDGE HYDRO ELECTRIC COMMISSION</v>
          </cell>
          <cell r="B2109" t="str">
            <v>VERIDIAN CONNECTIONS INC.</v>
          </cell>
          <cell r="D2109">
            <v>-458970</v>
          </cell>
        </row>
        <row r="2110">
          <cell r="A2110" t="str">
            <v>VILLAGE OF BLOOMFIELD HYDRO SYSTEM</v>
          </cell>
          <cell r="B2110" t="str">
            <v>HYDRO ONE NETWORKS INC.</v>
          </cell>
          <cell r="D2110">
            <v>-8706</v>
          </cell>
        </row>
        <row r="2111">
          <cell r="A2111" t="str">
            <v>VILLAGE OF CARDINAL HYDRO SYSTEM</v>
          </cell>
          <cell r="B2111" t="str">
            <v>RIDEAU ST. LAWRENCE DISTRIBUTION INC.</v>
          </cell>
          <cell r="D2111">
            <v>-89444</v>
          </cell>
        </row>
        <row r="2112">
          <cell r="A2112" t="str">
            <v>VILLAGE OF CHATSWORTH HYDRO</v>
          </cell>
          <cell r="B2112" t="str">
            <v>HYDRO ONE NETWORKS INC.</v>
          </cell>
          <cell r="D2112">
            <v>-23841</v>
          </cell>
        </row>
        <row r="2113">
          <cell r="A2113" t="str">
            <v>VILLAGE OF CHESTERVILLE HYDRO SYSTEM</v>
          </cell>
          <cell r="B2113" t="str">
            <v>HYDRO ONE NETWORKS INC.</v>
          </cell>
          <cell r="D2113">
            <v>-75440</v>
          </cell>
        </row>
        <row r="2114">
          <cell r="A2114" t="str">
            <v>VILLAGE OF ERIEAU HYDRO SYSTEM</v>
          </cell>
          <cell r="B2114" t="str">
            <v>CHATHAM-KENT HYDRO INC.</v>
          </cell>
          <cell r="D2114">
            <v>-27444</v>
          </cell>
        </row>
        <row r="2115">
          <cell r="A2115" t="str">
            <v>VILLAGE OF FLESHERTON HYDRO SYSTEM</v>
          </cell>
          <cell r="B2115" t="str">
            <v>HYDRO ONE NETWORKS INC.</v>
          </cell>
          <cell r="D2115">
            <v>-128681</v>
          </cell>
        </row>
        <row r="2116">
          <cell r="A2116" t="str">
            <v>VILLAGE OF IROQUOIS HYDRO SYSTEM</v>
          </cell>
          <cell r="B2116" t="str">
            <v>RIDEAU ST. LAWRENCE DISTRIBUTION INC.</v>
          </cell>
          <cell r="D2116">
            <v>-154563</v>
          </cell>
        </row>
        <row r="2117">
          <cell r="A2117" t="str">
            <v>VILLAGE OF LUCKNOW HYDRO SYSTEM</v>
          </cell>
          <cell r="B2117" t="str">
            <v>WESTARIO POWER INC.</v>
          </cell>
          <cell r="D2117">
            <v>-113550</v>
          </cell>
        </row>
        <row r="2118">
          <cell r="A2118" t="str">
            <v>VILLAGE OF MAXVILLE HYDRO SYSTEM</v>
          </cell>
          <cell r="B2118" t="str">
            <v>HYDRO ONE NETWORKS INC.</v>
          </cell>
          <cell r="D2118">
            <v>-20718</v>
          </cell>
        </row>
        <row r="2119">
          <cell r="A2119" t="str">
            <v>WALKERTON PUBLIC UTILITIES COMMISSION</v>
          </cell>
          <cell r="B2119" t="str">
            <v>WESTARIO POWER INC.</v>
          </cell>
          <cell r="D2119">
            <v>-496429</v>
          </cell>
        </row>
        <row r="2120">
          <cell r="A2120" t="str">
            <v>WARDSVILLE HYDRO ELECTRIC COMMISSION</v>
          </cell>
          <cell r="B2120" t="str">
            <v>HYDRO ONE NETWORKS INC.</v>
          </cell>
          <cell r="D2120">
            <v>-15515</v>
          </cell>
        </row>
        <row r="2121">
          <cell r="A2121" t="str">
            <v>WARKWORTH HYDRO ELECTRIC COMMISSION</v>
          </cell>
          <cell r="B2121" t="str">
            <v>HYDRO ONE NETWORKS INC.</v>
          </cell>
          <cell r="D2121">
            <v>-71849</v>
          </cell>
        </row>
        <row r="2122">
          <cell r="A2122" t="str">
            <v>WATERLOO NORTH HYDRO INC.</v>
          </cell>
          <cell r="B2122" t="str">
            <v>WATERLOO NORTH HYDRO INC.</v>
          </cell>
          <cell r="D2122">
            <v>-11437811</v>
          </cell>
        </row>
        <row r="2123">
          <cell r="A2123" t="str">
            <v>WELLAND HYDRO-ELECTRIC SYSTEM CORP.</v>
          </cell>
          <cell r="B2123" t="str">
            <v>WELLAND HYDRO-ELECTRIC SYSTEM CORP.</v>
          </cell>
          <cell r="D2123">
            <v>-3218571</v>
          </cell>
        </row>
        <row r="2124">
          <cell r="A2124" t="str">
            <v>WELLINGTON ELECTRIC DISTRIBUTION COMPANY INC.</v>
          </cell>
          <cell r="B2124" t="str">
            <v>GUELPH HYDRO ELECTRIC SYSTEMS INC.</v>
          </cell>
          <cell r="D2124">
            <v>-101140</v>
          </cell>
        </row>
        <row r="2125">
          <cell r="A2125" t="str">
            <v>WEST LINCOLN HYDRO ELECTRIC COMMISSION</v>
          </cell>
          <cell r="B2125" t="str">
            <v>NIAGARA PENINSULA ENERGY INC.</v>
          </cell>
          <cell r="D2125">
            <v>-116115</v>
          </cell>
        </row>
        <row r="2126">
          <cell r="A2126" t="str">
            <v>WHITBY HYDRO ELECTRIC CORPORATION</v>
          </cell>
          <cell r="B2126" t="str">
            <v>WHITBY HYDRO ELECTRIC CORPORATION</v>
          </cell>
          <cell r="D2126">
            <v>-21760746</v>
          </cell>
        </row>
        <row r="2127">
          <cell r="A2127" t="str">
            <v>WHITCHURCH STOUFFVILLE HYDRO ELECTRIC COMMISSION</v>
          </cell>
          <cell r="B2127" t="str">
            <v>HYDRO ONE NETWORKS INC.</v>
          </cell>
          <cell r="D2127">
            <v>-2488139</v>
          </cell>
        </row>
        <row r="2128">
          <cell r="A2128" t="str">
            <v>WILLIAMSBURG HYDRO-ELECTRIC SYSTEM</v>
          </cell>
          <cell r="B2128" t="str">
            <v>RIDEAU ST. LAWRENCE DISTRIBUTION INC.</v>
          </cell>
          <cell r="D2128">
            <v>-28188</v>
          </cell>
        </row>
        <row r="2129">
          <cell r="A2129" t="str">
            <v>WINCHESTER HYDRO COMMISSION</v>
          </cell>
          <cell r="B2129" t="str">
            <v>HYDRO ONE NETWORKS INC.</v>
          </cell>
          <cell r="D2129">
            <v>-170527</v>
          </cell>
        </row>
        <row r="2130">
          <cell r="A2130" t="str">
            <v>WINDSOR UTILITIES COMMISSION</v>
          </cell>
          <cell r="B2130" t="str">
            <v>ENWIN UTILITIES LTD.</v>
          </cell>
          <cell r="D2130">
            <v>-7264199</v>
          </cell>
        </row>
        <row r="2131">
          <cell r="A2131" t="str">
            <v>WINGHAM PUBLIC UTILITIES COMMISSION</v>
          </cell>
          <cell r="B2131" t="str">
            <v>WESTARIO POWER INC.</v>
          </cell>
          <cell r="D2131">
            <v>-283257</v>
          </cell>
        </row>
        <row r="2132">
          <cell r="A2132" t="str">
            <v>WOODSTOCK HYDRO SERVICES INC.</v>
          </cell>
          <cell r="B2132" t="str">
            <v>WOODSTOCK HYDRO SERVICES INC.</v>
          </cell>
          <cell r="D2132">
            <v>-1699702</v>
          </cell>
        </row>
        <row r="2133">
          <cell r="A2133" t="str">
            <v>WOODVILLE HYDRO-ELECTRIC SYSTEM</v>
          </cell>
          <cell r="B2133" t="str">
            <v>HYDRO ONE NETWORKS INC.</v>
          </cell>
          <cell r="D2133">
            <v>-53581</v>
          </cell>
        </row>
        <row r="2134">
          <cell r="A2134" t="str">
            <v>WYOMING HYDRO ELECTRIC COMMISSION</v>
          </cell>
          <cell r="B2134" t="str">
            <v>HYDRO ONE NETWORKS INC.</v>
          </cell>
          <cell r="D2134">
            <v>-86892</v>
          </cell>
        </row>
        <row r="2135">
          <cell r="A2135" t="str">
            <v>ZORRA ELECTRIC SUPPLY AUTHORITY</v>
          </cell>
          <cell r="B2135" t="str">
            <v>ERIE THAMES POWERLINES CORPORATION</v>
          </cell>
          <cell r="D2135">
            <v>-112770</v>
          </cell>
        </row>
        <row r="2136">
          <cell r="A2136" t="str">
            <v>ZURICH HYDRO ELECTRIC COMMISSION</v>
          </cell>
          <cell r="B2136" t="str">
            <v>FESTIVAL HYDRO INC.</v>
          </cell>
          <cell r="D2136">
            <v>-49956</v>
          </cell>
        </row>
        <row r="2141">
          <cell r="A2141" t="str">
            <v>AILSA CRAIG HYDRO ELECTRIC SYSTEM</v>
          </cell>
          <cell r="B2141" t="str">
            <v>HYDRO ONE NETWORKS INC.</v>
          </cell>
          <cell r="D2141">
            <v>-74380</v>
          </cell>
        </row>
        <row r="2142">
          <cell r="A2142" t="str">
            <v>AJAX HYDRO-ELECTRIC COMMISSION</v>
          </cell>
          <cell r="B2142" t="str">
            <v>VERIDIAN CONNECTIONS INC.</v>
          </cell>
          <cell r="D2142">
            <v>-16977270</v>
          </cell>
        </row>
        <row r="2143">
          <cell r="A2143" t="str">
            <v>ALVINSTON PUBLIC UTILITIES COMMISSION</v>
          </cell>
          <cell r="B2143" t="str">
            <v>BLUEWATER POWER DISTRIBUTION CORPORATION</v>
          </cell>
          <cell r="D2143">
            <v>-39991</v>
          </cell>
        </row>
        <row r="2144">
          <cell r="A2144" t="str">
            <v>ANCASTER HYDRO-ELECTRIC COMMISSION</v>
          </cell>
          <cell r="B2144" t="str">
            <v>HORIZON UTILITIES CORPORATION</v>
          </cell>
          <cell r="D2144">
            <v>-937699</v>
          </cell>
        </row>
        <row r="2145">
          <cell r="A2145" t="str">
            <v>ARKONA HYDRO ELECTRIC COMMISSION</v>
          </cell>
          <cell r="B2145" t="str">
            <v>HYDRO ONE NETWORKS INC.</v>
          </cell>
          <cell r="D2145">
            <v>-53256</v>
          </cell>
        </row>
        <row r="2146">
          <cell r="A2146" t="str">
            <v>ARNPRIOR HYDRO ELECTRIC COMMISSION</v>
          </cell>
          <cell r="B2146" t="str">
            <v>HYDRO ONE NETWORKS INC.</v>
          </cell>
          <cell r="D2146">
            <v>-1036114</v>
          </cell>
        </row>
        <row r="2147">
          <cell r="A2147" t="str">
            <v>ASPHODEL-NORWOOD DISTRIBUTION INCORPORATED</v>
          </cell>
          <cell r="B2147" t="str">
            <v>PETERBOROUGH DISTRIBUTION INCORPORATED</v>
          </cell>
          <cell r="D2147">
            <v>-62092</v>
          </cell>
        </row>
        <row r="2148">
          <cell r="A2148" t="str">
            <v>ATIKOKAN HYDRO INC.</v>
          </cell>
          <cell r="B2148" t="str">
            <v>ATIKOKAN HYDRO INC.</v>
          </cell>
          <cell r="D2148">
            <v>-296693</v>
          </cell>
        </row>
        <row r="2149">
          <cell r="A2149" t="str">
            <v>AURORA HYDRO CONNECTIONS LIMITED</v>
          </cell>
          <cell r="B2149" t="str">
            <v>POWERSTREAM INC.</v>
          </cell>
          <cell r="D2149">
            <v>-12622634</v>
          </cell>
        </row>
        <row r="2150">
          <cell r="A2150" t="str">
            <v>AYLMER PUBLIC UTILITIES COMMISSION</v>
          </cell>
          <cell r="B2150" t="str">
            <v>ERIE THAMES POWERLINES CORPORATION</v>
          </cell>
          <cell r="D2150">
            <v>-597969</v>
          </cell>
        </row>
        <row r="2151">
          <cell r="A2151" t="str">
            <v>BATH HYDRO</v>
          </cell>
          <cell r="B2151" t="str">
            <v>HYDRO ONE NETWORKS INC.</v>
          </cell>
          <cell r="D2151">
            <v>-381974</v>
          </cell>
        </row>
        <row r="2152">
          <cell r="A2152" t="str">
            <v>BEACHBURG HYDRO</v>
          </cell>
          <cell r="B2152" t="str">
            <v>OTTAWA RIVER POWER CORPORATION</v>
          </cell>
          <cell r="D2152">
            <v>-72922</v>
          </cell>
        </row>
        <row r="2153">
          <cell r="A2153" t="str">
            <v>BELLEVILLE ELECTRIC CORPORATION</v>
          </cell>
          <cell r="B2153" t="str">
            <v>VERIDIAN CONNECTIONS INC.</v>
          </cell>
          <cell r="D2153">
            <v>-1390351</v>
          </cell>
        </row>
        <row r="2154">
          <cell r="A2154" t="str">
            <v>BLANDFORD-BLENHEIM PUBLIC UTILITIES COMMISSION</v>
          </cell>
          <cell r="B2154" t="str">
            <v>HYDRO ONE NETWORKS INC.</v>
          </cell>
          <cell r="D2154">
            <v>-187580</v>
          </cell>
        </row>
        <row r="2155">
          <cell r="A2155" t="str">
            <v>BLUE MOUNTAINS HYDRO SERVICES COMPANY INC.</v>
          </cell>
          <cell r="B2155" t="str">
            <v>COLLUS POWER CORP.</v>
          </cell>
          <cell r="D2155">
            <v>-339021</v>
          </cell>
        </row>
        <row r="2156">
          <cell r="A2156" t="str">
            <v>BLYTH HYDRO ELECTRIC COMMISSION</v>
          </cell>
          <cell r="B2156" t="str">
            <v>HYDRO ONE NETWORKS INC.</v>
          </cell>
          <cell r="D2156">
            <v>-117723</v>
          </cell>
        </row>
        <row r="2157">
          <cell r="A2157" t="str">
            <v>BOARD OF LIGHT &amp; HEAT COMM. OF THE CITY OF GUELPH</v>
          </cell>
          <cell r="B2157" t="str">
            <v>GUELPH HYDRO ELECTRIC SYSTEMS INC.</v>
          </cell>
          <cell r="D2157">
            <v>-19237692</v>
          </cell>
        </row>
        <row r="2158">
          <cell r="A2158" t="str">
            <v>BOBCAYGEON HYDRO ELECTRIC COMMISSION</v>
          </cell>
          <cell r="B2158" t="str">
            <v>HYDRO ONE NETWORKS INC.</v>
          </cell>
          <cell r="D2158">
            <v>-990631</v>
          </cell>
        </row>
        <row r="2159">
          <cell r="A2159" t="str">
            <v>BRADFORD WEST GWILLIMBURY PUBLIC UTILITIES COMMISSION</v>
          </cell>
          <cell r="B2159" t="str">
            <v>POWERSTREAM INC.</v>
          </cell>
          <cell r="D2159">
            <v>-2582568</v>
          </cell>
        </row>
        <row r="2160">
          <cell r="A2160" t="str">
            <v>BRIGHTON DISTRIBUTION INC.</v>
          </cell>
          <cell r="B2160" t="str">
            <v>HYDRO ONE NETWORKS INC.</v>
          </cell>
          <cell r="D2160">
            <v>-169234</v>
          </cell>
        </row>
        <row r="2161">
          <cell r="A2161" t="str">
            <v>BROCK HYDRO-ELECTRIC COMMISSION</v>
          </cell>
          <cell r="B2161" t="str">
            <v>VERIDIAN CONNECTIONS INC.</v>
          </cell>
          <cell r="D2161">
            <v>-181714</v>
          </cell>
        </row>
        <row r="2162">
          <cell r="A2162" t="str">
            <v>BROCKVILLE UTILITIES INCORPORATED</v>
          </cell>
          <cell r="B2162" t="str">
            <v>HYDRO ONE NETWORKS INC.</v>
          </cell>
          <cell r="D2162">
            <v>-1056403</v>
          </cell>
        </row>
        <row r="2163">
          <cell r="A2163" t="str">
            <v>BRUSSELS PUBLIC UTILITIES COMMISSION</v>
          </cell>
          <cell r="B2163" t="str">
            <v>FESTIVAL HYDRO INC.</v>
          </cell>
          <cell r="D2163">
            <v>-74641</v>
          </cell>
        </row>
        <row r="2164">
          <cell r="A2164" t="str">
            <v>BURK'S FALLS HYDRO ELECTRIC COMMISSION</v>
          </cell>
          <cell r="B2164" t="str">
            <v>LAKELAND POWER DISTRIBUTION LTD.</v>
          </cell>
          <cell r="D2164">
            <v>-101290</v>
          </cell>
        </row>
        <row r="2165">
          <cell r="A2165" t="str">
            <v>BURLINGTON HYDRO INC.</v>
          </cell>
          <cell r="B2165" t="str">
            <v>BURLINGTON HYDRO INC.</v>
          </cell>
          <cell r="D2165">
            <v>-22561739</v>
          </cell>
        </row>
        <row r="2166">
          <cell r="A2166" t="str">
            <v>CALEDON HYDRO CORPORATION</v>
          </cell>
          <cell r="B2166" t="str">
            <v>HYDRO ONE NETWORKS INC.</v>
          </cell>
          <cell r="D2166">
            <v>-1671329</v>
          </cell>
        </row>
        <row r="2167">
          <cell r="A2167" t="str">
            <v>CAMBRIDGE AND NORTH DUMFRIES HYDRO INC.</v>
          </cell>
          <cell r="B2167" t="str">
            <v>CAMBRIDGE AND NORTH DUMFRIES HYDRO INC.</v>
          </cell>
          <cell r="D2167">
            <v>-25606980</v>
          </cell>
        </row>
        <row r="2168">
          <cell r="A2168" t="str">
            <v>CAPREOL HYDRO ELECTRIC COMMISSION</v>
          </cell>
          <cell r="B2168" t="str">
            <v>GREATER SUDBURY HYDRO INC.</v>
          </cell>
          <cell r="D2168">
            <v>-423058</v>
          </cell>
        </row>
        <row r="2169">
          <cell r="A2169" t="str">
            <v>CASSELMAN HYDRO INC.</v>
          </cell>
          <cell r="B2169" t="str">
            <v>HYDRO OTTAWA LIMITED</v>
          </cell>
          <cell r="D2169">
            <v>-578072</v>
          </cell>
        </row>
        <row r="2170">
          <cell r="A2170" t="str">
            <v>CAVAN-MILLBROOK-NORTH MONAGHAN PUBLIC UTILITIES COMMISSION</v>
          </cell>
          <cell r="B2170" t="str">
            <v>HYDRO ONE NETWORKS INC.</v>
          </cell>
          <cell r="D2170">
            <v>-199826</v>
          </cell>
        </row>
        <row r="2171">
          <cell r="A2171" t="str">
            <v>CENTRE HASTINGS HYDRO ELECTRIC COMMISSION</v>
          </cell>
          <cell r="B2171" t="str">
            <v>HYDRO ONE NETWORKS INC.</v>
          </cell>
          <cell r="D2171">
            <v>-69399</v>
          </cell>
        </row>
        <row r="2172">
          <cell r="A2172" t="str">
            <v>CHALK RIVER HYDRO</v>
          </cell>
          <cell r="B2172" t="str">
            <v>HYDRO ONE NETWORKS INC.</v>
          </cell>
          <cell r="D2172">
            <v>-103522</v>
          </cell>
        </row>
        <row r="2173">
          <cell r="A2173" t="str">
            <v>CHAPLEAU PUBLIC UTILITIES CORPORATION</v>
          </cell>
          <cell r="B2173" t="str">
            <v>CHAPLEAU PUBLIC UTILITIES CORPORATION</v>
          </cell>
          <cell r="D2173">
            <v>-59474</v>
          </cell>
        </row>
        <row r="2174">
          <cell r="A2174" t="str">
            <v>CITY OF DRYDEN HYDRO ELECTRIC COMMISSION</v>
          </cell>
          <cell r="B2174" t="str">
            <v>HYDRO ONE NETWORKS INC.</v>
          </cell>
          <cell r="D2174">
            <v>-666586</v>
          </cell>
        </row>
        <row r="2175">
          <cell r="A2175" t="str">
            <v>CLARINGTON HYDRO-ELECTRIC COMMISSION</v>
          </cell>
          <cell r="B2175" t="str">
            <v>VERIDIAN CONNECTIONS INC.</v>
          </cell>
          <cell r="D2175">
            <v>-5986933</v>
          </cell>
        </row>
        <row r="2176">
          <cell r="A2176" t="str">
            <v>CLEARVIEW HYDRO ELECTRIC COMMISSION</v>
          </cell>
          <cell r="B2176" t="str">
            <v>COLLUS POWER CORP.</v>
          </cell>
          <cell r="D2176">
            <v>-246323</v>
          </cell>
        </row>
        <row r="2177">
          <cell r="A2177" t="str">
            <v>CLINTON POWER CORPORATION</v>
          </cell>
          <cell r="B2177" t="str">
            <v>ERIE THAMES POWERLINES CORPORATION</v>
          </cell>
          <cell r="D2177">
            <v>-89595</v>
          </cell>
        </row>
        <row r="2178">
          <cell r="A2178" t="str">
            <v>COBDEN HYDRO</v>
          </cell>
          <cell r="B2178" t="str">
            <v>HYDRO ONE NETWORKS INC.</v>
          </cell>
          <cell r="D2178">
            <v>-231265</v>
          </cell>
        </row>
        <row r="2179">
          <cell r="A2179" t="str">
            <v>COLBORNE PUBLIC UTILITIES COMMISSION</v>
          </cell>
          <cell r="B2179" t="str">
            <v>LAKEFRONT UTILITIES INC.</v>
          </cell>
          <cell r="D2179">
            <v>-72121</v>
          </cell>
        </row>
        <row r="2180">
          <cell r="A2180" t="str">
            <v>COTTAM HYDRO-ELECTRIC SYSTEM</v>
          </cell>
          <cell r="B2180" t="str">
            <v>E.L.K. ENERGY INC.</v>
          </cell>
          <cell r="D2180">
            <v>-619489</v>
          </cell>
        </row>
        <row r="2181">
          <cell r="A2181" t="str">
            <v>DASHWOOD HYDRO-ELECTRIC SYSTEM</v>
          </cell>
          <cell r="B2181" t="str">
            <v>FESTIVAL HYDRO INC.</v>
          </cell>
          <cell r="D2181">
            <v>-6080</v>
          </cell>
        </row>
        <row r="2182">
          <cell r="A2182" t="str">
            <v>DEEP RIVER HYDRO</v>
          </cell>
          <cell r="B2182" t="str">
            <v>HYDRO ONE NETWORKS INC.</v>
          </cell>
          <cell r="D2182">
            <v>-530434</v>
          </cell>
        </row>
        <row r="2183">
          <cell r="A2183" t="str">
            <v>DELHI HYDRO-ELECTRIC COMMISSION</v>
          </cell>
          <cell r="B2183" t="str">
            <v>NORFOLK POWER DISTRIBUTION INC.</v>
          </cell>
          <cell r="D2183">
            <v>-62183</v>
          </cell>
        </row>
        <row r="2184">
          <cell r="A2184" t="str">
            <v>DESERONTO PUBLIC UTILITIES COMMISSION</v>
          </cell>
          <cell r="B2184" t="str">
            <v>HYDRO ONE NETWORKS INC.</v>
          </cell>
          <cell r="D2184">
            <v>-108785</v>
          </cell>
        </row>
        <row r="2185">
          <cell r="A2185" t="str">
            <v>DRESDEN UTILITIES COMMISSION</v>
          </cell>
          <cell r="B2185" t="str">
            <v>CHATHAM-KENT HYDRO INC.</v>
          </cell>
          <cell r="D2185">
            <v>-106700</v>
          </cell>
        </row>
        <row r="2186">
          <cell r="A2186" t="str">
            <v>DUNDALK HYDRO ELECTRIC SYSTEM</v>
          </cell>
          <cell r="B2186" t="str">
            <v>HYDRO ONE NETWORKS INC.</v>
          </cell>
          <cell r="D2186">
            <v>-162571</v>
          </cell>
        </row>
        <row r="2187">
          <cell r="A2187" t="str">
            <v>DUNDAS HYDRO-ELECTRIC COMMISSION</v>
          </cell>
          <cell r="B2187" t="str">
            <v>HORIZON UTILITIES CORPORATION</v>
          </cell>
          <cell r="D2187">
            <v>-3369917</v>
          </cell>
        </row>
        <row r="2188">
          <cell r="A2188" t="str">
            <v>DUNNVILLE HYDRO ELECTRIC COMMISSION</v>
          </cell>
          <cell r="B2188" t="str">
            <v>HALDIMAND COUNTY HYDRO INC.</v>
          </cell>
          <cell r="D2188">
            <v>-439003</v>
          </cell>
        </row>
        <row r="2189">
          <cell r="A2189" t="str">
            <v>DURHAM HYDRO ELECTRIC COMMISSION</v>
          </cell>
          <cell r="B2189" t="str">
            <v>HYDRO ONE NETWORKS INC.</v>
          </cell>
          <cell r="D2189">
            <v>-66467</v>
          </cell>
        </row>
        <row r="2190">
          <cell r="A2190" t="str">
            <v>DUTTON HYDRO LIMITED</v>
          </cell>
          <cell r="B2190" t="str">
            <v>MIDDLESEX POWER DISTRIBUTION CORPORATION</v>
          </cell>
          <cell r="D2190">
            <v>-69053</v>
          </cell>
        </row>
        <row r="2191">
          <cell r="A2191" t="str">
            <v>EAST ZORRA-TAVISTOCK PUBLIC UTILITY COMMISSION</v>
          </cell>
          <cell r="B2191" t="str">
            <v>ERIE THAMES POWERLINES CORPORATION</v>
          </cell>
          <cell r="D2191">
            <v>-351505</v>
          </cell>
        </row>
        <row r="2192">
          <cell r="A2192" t="str">
            <v>ELMWOOD HYDRO-ELECTRIC SYSTEM</v>
          </cell>
          <cell r="B2192" t="str">
            <v>WESTARIO POWER INC.</v>
          </cell>
          <cell r="D2192">
            <v>-6516</v>
          </cell>
        </row>
        <row r="2193">
          <cell r="A2193" t="str">
            <v>EMBRUN COOPERATIVE HYDRO INC.</v>
          </cell>
          <cell r="B2193" t="str">
            <v>COOPERATIVE HYDRO EMBRUN INC.</v>
          </cell>
          <cell r="D2193">
            <v>-477489</v>
          </cell>
        </row>
        <row r="2194">
          <cell r="A2194" t="str">
            <v>ERIN HYDRO ELECTRIC COMMISSION</v>
          </cell>
          <cell r="B2194" t="str">
            <v>HYDRO ONE NETWORKS INC.</v>
          </cell>
          <cell r="D2194">
            <v>-889372</v>
          </cell>
        </row>
        <row r="2195">
          <cell r="A2195" t="str">
            <v>ESSEX HYDRO-ELECTRIC COMMISSION</v>
          </cell>
          <cell r="B2195" t="str">
            <v>E.L.K. ENERGY INC.</v>
          </cell>
          <cell r="D2195">
            <v>-763744</v>
          </cell>
        </row>
        <row r="2196">
          <cell r="A2196" t="str">
            <v>FENELON FALLS BOARD OF WATER, LIGHT AND POWER COMMISSIONERS</v>
          </cell>
          <cell r="B2196" t="str">
            <v>HYDRO ONE NETWORKS INC.</v>
          </cell>
          <cell r="D2196">
            <v>-116424</v>
          </cell>
        </row>
        <row r="2197">
          <cell r="A2197" t="str">
            <v>FLAMBOROUGH HYDRO ELECTRIC COMMISSION</v>
          </cell>
          <cell r="B2197" t="str">
            <v>HORIZON UTILITIES CORPORATION</v>
          </cell>
          <cell r="D2197">
            <v>-606519</v>
          </cell>
        </row>
        <row r="2198">
          <cell r="A2198" t="str">
            <v>FOREST PUBLIC UTILITIES COMMISSION</v>
          </cell>
          <cell r="B2198" t="str">
            <v>HYDRO ONE NETWORKS INC.</v>
          </cell>
          <cell r="D2198">
            <v>-227933</v>
          </cell>
        </row>
        <row r="2199">
          <cell r="A2199" t="str">
            <v>FORT FRANCES POWER CORPORATION</v>
          </cell>
          <cell r="B2199" t="str">
            <v>FORT FRANCES POWER CORPORATION</v>
          </cell>
          <cell r="D2199">
            <v>-296813</v>
          </cell>
        </row>
        <row r="2200">
          <cell r="A2200" t="str">
            <v>GEORGINA HYDRO ELECTRIC COMMISSION</v>
          </cell>
          <cell r="B2200" t="str">
            <v>HYDRO ONE NETWORKS INC.</v>
          </cell>
          <cell r="D2200">
            <v>-519344</v>
          </cell>
        </row>
        <row r="2201">
          <cell r="A2201" t="str">
            <v>GLENCOE PUBLIC UTILITIES COMMISSION</v>
          </cell>
          <cell r="B2201" t="str">
            <v>HYDRO ONE NETWORKS INC.</v>
          </cell>
          <cell r="D2201">
            <v>-151022</v>
          </cell>
        </row>
        <row r="2202">
          <cell r="A2202" t="str">
            <v>GOULBOURN HYDRO ELECTRIC COMMISSION</v>
          </cell>
          <cell r="B2202" t="str">
            <v>HYDRO OTTAWA LIMITED</v>
          </cell>
          <cell r="D2202">
            <v>-529933</v>
          </cell>
        </row>
        <row r="2203">
          <cell r="A2203" t="str">
            <v>GRAND BEND PUBLIC UTILITIES COMMISSION</v>
          </cell>
          <cell r="B2203" t="str">
            <v>HYDRO ONE NETWORKS INC.</v>
          </cell>
          <cell r="D2203">
            <v>-465395</v>
          </cell>
        </row>
        <row r="2204">
          <cell r="A2204" t="str">
            <v>GRAND VALLEY ENERGY INC.</v>
          </cell>
          <cell r="B2204" t="str">
            <v>ORANGEVILLE HYDRO LIMITED</v>
          </cell>
          <cell r="D2204">
            <v>-439949</v>
          </cell>
        </row>
        <row r="2205">
          <cell r="A2205" t="str">
            <v>GRAVENHURST HYDRO ELECTRIC INC.</v>
          </cell>
          <cell r="B2205" t="str">
            <v>VERIDIAN CONNECTIONS INC.</v>
          </cell>
          <cell r="D2205">
            <v>-481189</v>
          </cell>
        </row>
        <row r="2206">
          <cell r="A2206" t="str">
            <v>GRIMSBY POWER INCORPORATED</v>
          </cell>
          <cell r="B2206" t="str">
            <v>GRIMSBY POWER INCORPORATED</v>
          </cell>
          <cell r="D2206">
            <v>-4239937</v>
          </cell>
        </row>
        <row r="2207">
          <cell r="A2207" t="str">
            <v>GUELPH/ERAMOSA HYDRO-ELECTRIC COMMISSION</v>
          </cell>
          <cell r="B2207" t="str">
            <v>GUELPH HYDRO ELECTRIC SYSTEMS INC.</v>
          </cell>
          <cell r="D2207">
            <v>-869190</v>
          </cell>
        </row>
        <row r="2208">
          <cell r="A2208" t="str">
            <v>HALDIMAND HYDRO-ELECTRIC COMMISSION</v>
          </cell>
          <cell r="B2208" t="str">
            <v>HALDIMAND COUNTY HYDRO INC.</v>
          </cell>
          <cell r="D2208">
            <v>-485447</v>
          </cell>
        </row>
        <row r="2209">
          <cell r="A2209" t="str">
            <v>HALTON HILLS HYDRO INC.</v>
          </cell>
          <cell r="B2209" t="str">
            <v>HALTON HILLS HYDRO INC.</v>
          </cell>
          <cell r="D2209">
            <v>-4408524</v>
          </cell>
        </row>
        <row r="2210">
          <cell r="A2210" t="str">
            <v>HAMILTON HYDRO INC.</v>
          </cell>
          <cell r="B2210" t="str">
            <v>HORIZON UTILITIES CORPORATION</v>
          </cell>
          <cell r="D2210">
            <v>-6688203</v>
          </cell>
        </row>
        <row r="2211">
          <cell r="A2211" t="str">
            <v>HANOVER ELECTRIC SERVICES INC.</v>
          </cell>
          <cell r="B2211" t="str">
            <v>WESTARIO POWER INC.</v>
          </cell>
          <cell r="D2211">
            <v>-458119</v>
          </cell>
        </row>
        <row r="2212">
          <cell r="A2212" t="str">
            <v>HASTINGS PUBLIC UTILITIES</v>
          </cell>
          <cell r="B2212" t="str">
            <v>HYDRO ONE NETWORKS INC.</v>
          </cell>
          <cell r="D2212">
            <v>-51113</v>
          </cell>
        </row>
        <row r="2213">
          <cell r="A2213" t="str">
            <v>HAVELOCK-BELMONT-METHUEN HYDRO ELECTRIC COMMISSION</v>
          </cell>
          <cell r="B2213" t="str">
            <v>HYDRO ONE NETWORKS INC.</v>
          </cell>
          <cell r="D2213">
            <v>-46025</v>
          </cell>
        </row>
        <row r="2214">
          <cell r="A2214" t="str">
            <v>HEARST POWER DISTRIBUTION COMPANY LIMITED</v>
          </cell>
          <cell r="B2214" t="str">
            <v>HEARST POWER DISTRIBUTION COMPANY LIMITED</v>
          </cell>
          <cell r="D2214">
            <v>-206641</v>
          </cell>
        </row>
        <row r="2215">
          <cell r="A2215" t="str">
            <v>HEC OF THE TOWNSHIP OF ALFRED - PLANTAGENET</v>
          </cell>
          <cell r="B2215" t="str">
            <v>HYDRO 2000 INC.</v>
          </cell>
          <cell r="D2215">
            <v>-126363</v>
          </cell>
        </row>
        <row r="2216">
          <cell r="A2216" t="str">
            <v>HENSALL PUBLIC UTILITIES COMMISSION</v>
          </cell>
          <cell r="B2216" t="str">
            <v>FESTIVAL HYDRO INC.</v>
          </cell>
          <cell r="D2216">
            <v>-53777</v>
          </cell>
        </row>
        <row r="2217">
          <cell r="A2217" t="str">
            <v>HOLSTEIN HYDRO ELECTRIC SYSTEM</v>
          </cell>
          <cell r="B2217" t="str">
            <v>WELLINGTON NORTH POWER INC.</v>
          </cell>
          <cell r="D2217">
            <v>-11616</v>
          </cell>
        </row>
        <row r="2218">
          <cell r="A2218" t="str">
            <v>HUNTSVILLE PUBLIC UTILITIES COMMISSION</v>
          </cell>
          <cell r="B2218" t="str">
            <v>LAKELAND POWER DISTRIBUTION LTD.</v>
          </cell>
          <cell r="D2218">
            <v>-433508</v>
          </cell>
        </row>
        <row r="2219">
          <cell r="A2219" t="str">
            <v>HYDRO ELECTRIC COMMISSION OF THE CORPORATION OF THE TOWNSHIP OF MIDDLESEX CENTRE</v>
          </cell>
          <cell r="B2219" t="str">
            <v>HYDRO ONE NETWORKS INC.</v>
          </cell>
          <cell r="D2219">
            <v>-236521</v>
          </cell>
        </row>
        <row r="2220">
          <cell r="A2220" t="str">
            <v>HYDRO ELECTRIC COMMISSION OF THE TOWN OF LEAMINGTON</v>
          </cell>
          <cell r="B2220" t="str">
            <v>ESSEX POWERLINES CORPORATION</v>
          </cell>
          <cell r="D2220">
            <v>-2030896</v>
          </cell>
        </row>
        <row r="2221">
          <cell r="A2221" t="str">
            <v>HYDRO ELECTRIC COMMISSION OF THE TOWNSHIP OF SPRINGWATER</v>
          </cell>
          <cell r="B2221" t="str">
            <v>HYDRO ONE NETWORKS INC.</v>
          </cell>
          <cell r="D2221">
            <v>-134318</v>
          </cell>
        </row>
        <row r="2222">
          <cell r="A2222" t="str">
            <v>HYDRO HAWKESBURY INC.</v>
          </cell>
          <cell r="B2222" t="str">
            <v>HYDRO HAWKESBURY INC.</v>
          </cell>
          <cell r="D2222">
            <v>-618024</v>
          </cell>
        </row>
        <row r="2223">
          <cell r="A2223" t="str">
            <v>HYDRO MISSISSAUGA CORPORATION</v>
          </cell>
          <cell r="B2223" t="str">
            <v>ENERSOURCE HYDRO MISSISSAUGA INC.</v>
          </cell>
          <cell r="D2223">
            <v>-202909218</v>
          </cell>
        </row>
        <row r="2224">
          <cell r="A2224" t="str">
            <v>HYDRO ONE BRAMPTON NETWORKS INC.</v>
          </cell>
          <cell r="B2224" t="str">
            <v>HYDRO ONE BRAMPTON NETWORKS INC.</v>
          </cell>
          <cell r="D2224">
            <v>-65421318</v>
          </cell>
        </row>
        <row r="2225">
          <cell r="A2225" t="str">
            <v>HYDRO OTTAWA LIMITED</v>
          </cell>
          <cell r="B2225" t="str">
            <v>HYDRO OTTAWA LIMITED</v>
          </cell>
          <cell r="D2225">
            <v>-37391358</v>
          </cell>
        </row>
        <row r="2226">
          <cell r="A2226" t="str">
            <v>HYDRO VAUGHAN DISTRIBUTION INC.</v>
          </cell>
          <cell r="B2226" t="str">
            <v>POWERSTREAM INC.</v>
          </cell>
          <cell r="D2226">
            <v>-83466620</v>
          </cell>
        </row>
        <row r="2227">
          <cell r="A2227" t="str">
            <v>HYDRO-ELECTRIC COMMISSION FOR THE TOWN OF AMHERSTBURG</v>
          </cell>
          <cell r="B2227" t="str">
            <v>ESSEX POWERLINES CORPORATION</v>
          </cell>
          <cell r="D2227">
            <v>-792110</v>
          </cell>
        </row>
        <row r="2228">
          <cell r="A2228" t="str">
            <v>HYDRO-ELECTRIC COMMISSION OF SOUTH DUMFRIES</v>
          </cell>
          <cell r="B2228" t="str">
            <v>BRANT COUNTY POWER INC.</v>
          </cell>
          <cell r="D2228">
            <v>-1058048</v>
          </cell>
        </row>
        <row r="2229">
          <cell r="A2229" t="str">
            <v>HYDRO-ELECTRIC COMMISSION OF THE CITY OF BRANTFORD</v>
          </cell>
          <cell r="B2229" t="str">
            <v>BRANTFORD POWER INC.</v>
          </cell>
          <cell r="D2229">
            <v>-6148194</v>
          </cell>
        </row>
        <row r="2230">
          <cell r="A2230" t="str">
            <v>HYDRO-ELECTRIC COMMISSION OF THE CITY OF PEMBROKE</v>
          </cell>
          <cell r="B2230" t="str">
            <v>OTTAWA RIVER POWER CORPORATION</v>
          </cell>
          <cell r="D2230">
            <v>-1799428</v>
          </cell>
        </row>
        <row r="2231">
          <cell r="A2231" t="str">
            <v>HYDRO-ELECTRIC COMMISSION OF THE CITY OF SARNIA</v>
          </cell>
          <cell r="B2231" t="str">
            <v>BLUEWATER POWER DISTRIBUTION CORPORATION</v>
          </cell>
          <cell r="D2231">
            <v>-1551284</v>
          </cell>
        </row>
        <row r="2232">
          <cell r="A2232" t="str">
            <v>HYDRO-ELECTRIC COMMISSION OF THE CITY OF TORONTO - EAST YORK OFFICE</v>
          </cell>
          <cell r="B2232" t="str">
            <v>TORONTO HYDRO-ELECTRIC SYSTEM LIMITED</v>
          </cell>
          <cell r="D2232">
            <v>-1161504</v>
          </cell>
        </row>
        <row r="2233">
          <cell r="A2233" t="str">
            <v>HYDRO-ELECTRIC COMMISSION OF THE CITY OF TORONTO - ETOBICOKE OFFICE</v>
          </cell>
          <cell r="B2233" t="str">
            <v>TORONTO HYDRO-ELECTRIC SYSTEM LIMITED</v>
          </cell>
          <cell r="D2233">
            <v>-15778781</v>
          </cell>
        </row>
        <row r="2234">
          <cell r="A2234" t="str">
            <v>HYDRO-ELECTRIC COMMISSION OF THE CITY OF TORONTO - NORTH YORK OFFICE</v>
          </cell>
          <cell r="B2234" t="str">
            <v>TORONTO HYDRO-ELECTRIC SYSTEM LIMITED</v>
          </cell>
          <cell r="D2234">
            <v>-13125326</v>
          </cell>
        </row>
        <row r="2235">
          <cell r="A2235" t="str">
            <v>HYDRO-ELECTRIC COMMISSION OF THE CITY OF TORONTO - SCARBOROUGH OFFICE</v>
          </cell>
          <cell r="B2235" t="str">
            <v>TORONTO HYDRO-ELECTRIC SYSTEM LIMITED</v>
          </cell>
          <cell r="D2235">
            <v>-42122623</v>
          </cell>
        </row>
        <row r="2236">
          <cell r="A2236" t="str">
            <v>HYDRO-ELECTRIC COMMISSION OF THE CITY OF TORONTO - TORONTO OFFICE</v>
          </cell>
          <cell r="B2236" t="str">
            <v>TORONTO HYDRO-ELECTRIC SYSTEM LIMITED</v>
          </cell>
          <cell r="D2236">
            <v>-16278647</v>
          </cell>
        </row>
        <row r="2237">
          <cell r="A2237" t="str">
            <v>HYDRO-ELECTRIC COMMISSION OF THE CITY OF TORONTO - YORK OFFICE</v>
          </cell>
          <cell r="B2237" t="str">
            <v>TORONTO HYDRO-ELECTRIC SYSTEM LIMITED</v>
          </cell>
          <cell r="D2237">
            <v>-1362518</v>
          </cell>
        </row>
        <row r="2238">
          <cell r="A2238" t="str">
            <v>HYDRO-ELECTRIC COMMISSION OF THE TOWN OF BOTHWELL</v>
          </cell>
          <cell r="B2238" t="str">
            <v>CHATHAM-KENT HYDRO INC.</v>
          </cell>
          <cell r="D2238">
            <v>-17863</v>
          </cell>
        </row>
        <row r="2239">
          <cell r="A2239" t="str">
            <v>HYDRO-ELECTRIC COMMISSION OF THE TOWN OF BRACEBRIDGE</v>
          </cell>
          <cell r="B2239" t="str">
            <v>LAKELAND POWER DISTRIBUTION LTD.</v>
          </cell>
          <cell r="D2239">
            <v>-347348</v>
          </cell>
        </row>
        <row r="2240">
          <cell r="A2240" t="str">
            <v>HYDRO-ELECTRIC COMMISSION OF THE TOWN OF CACHE BAY</v>
          </cell>
          <cell r="B2240" t="str">
            <v>GREATER SUDBURY HYDRO INC.</v>
          </cell>
          <cell r="D2240">
            <v>-3110</v>
          </cell>
        </row>
        <row r="2241">
          <cell r="A2241" t="str">
            <v>HYDRO-ELECTRIC COMMISSION OF THE TOWN OF HARRISTON</v>
          </cell>
          <cell r="B2241" t="str">
            <v>WESTARIO POWER INC.</v>
          </cell>
          <cell r="D2241">
            <v>-81709</v>
          </cell>
        </row>
        <row r="2242">
          <cell r="A2242" t="str">
            <v>HYDRO-ELECTRIC COMMISSION OF THE TOWN OF HARROW</v>
          </cell>
          <cell r="B2242" t="str">
            <v>E.L.K. ENERGY INC.</v>
          </cell>
          <cell r="D2242">
            <v>-301306</v>
          </cell>
        </row>
        <row r="2243">
          <cell r="A2243" t="str">
            <v>HYDRO-ELECTRIC COMMISSION OF THE TOWN OF LASALLE</v>
          </cell>
          <cell r="B2243" t="str">
            <v>ESSEX POWERLINES CORPORATION</v>
          </cell>
          <cell r="D2243">
            <v>-5811452</v>
          </cell>
        </row>
        <row r="2244">
          <cell r="A2244" t="str">
            <v>HYDRO-ELECTRIC COMMISSION OF THE TOWN OF PORT ELGIN</v>
          </cell>
          <cell r="B2244" t="str">
            <v>WESTARIO POWER INC.</v>
          </cell>
          <cell r="D2244">
            <v>-1996128</v>
          </cell>
        </row>
        <row r="2245">
          <cell r="A2245" t="str">
            <v>HYDRO-ELECTRIC COMMISSION OF THE TOWN OF STURGEON FALLS</v>
          </cell>
          <cell r="B2245" t="str">
            <v>GREATER SUDBURY HYDRO INC.</v>
          </cell>
          <cell r="D2245">
            <v>-74664</v>
          </cell>
        </row>
        <row r="2246">
          <cell r="A2246" t="str">
            <v>HYDRO-ELECTRIC COMMISSION OF THE TOWN OF VANKLEEK HILL</v>
          </cell>
          <cell r="B2246" t="str">
            <v>HYDRO ONE NETWORKS INC.</v>
          </cell>
          <cell r="D2246">
            <v>-97408</v>
          </cell>
        </row>
        <row r="2247">
          <cell r="A2247" t="str">
            <v>HYDRO-ELECTRIC COMMISSION OF THE TOWN OF WALLACEBURG</v>
          </cell>
          <cell r="B2247" t="str">
            <v>CHATHAM-KENT HYDRO INC.</v>
          </cell>
          <cell r="D2247">
            <v>-733177</v>
          </cell>
        </row>
        <row r="2248">
          <cell r="A2248" t="str">
            <v>HYDRO-ELECTRIC COMMISSION OF THE TOWN OF WASAGA BEACH</v>
          </cell>
          <cell r="B2248" t="str">
            <v>WASAGA DISTRIBUTION INC.</v>
          </cell>
          <cell r="D2248">
            <v>-3718341</v>
          </cell>
        </row>
        <row r="2249">
          <cell r="A2249" t="str">
            <v>HYDRO-ELECTRIC COMMISSION OF THE TOWN OF WEBBWOOD</v>
          </cell>
          <cell r="B2249" t="str">
            <v>ESPANOLA REGIONAL HYDRO DISTRIBUTION CORPORATION</v>
          </cell>
          <cell r="D2249">
            <v>-9548</v>
          </cell>
        </row>
        <row r="2250">
          <cell r="A2250" t="str">
            <v>HYDRO-ELECTRIC COMMISSION OF THE TOWN OF WIARTON</v>
          </cell>
          <cell r="B2250" t="str">
            <v>HYDRO ONE NETWORKS INC.</v>
          </cell>
          <cell r="D2250">
            <v>-165312</v>
          </cell>
        </row>
        <row r="2251">
          <cell r="A2251" t="str">
            <v>HYDRO-ELECTRIC COMMISSION OF THE TOWNSHIP OF BRANTFORD</v>
          </cell>
          <cell r="B2251" t="str">
            <v>BRANT COUNTY POWER INC.</v>
          </cell>
          <cell r="D2251">
            <v>-669329</v>
          </cell>
        </row>
        <row r="2252">
          <cell r="A2252" t="str">
            <v>HYDRO-ELECTRIC COMMISSION OF THE TOWNSHIP OF BURFORD</v>
          </cell>
          <cell r="B2252" t="str">
            <v>BRANT COUNTY POWER INC.</v>
          </cell>
          <cell r="D2252">
            <v>-303794</v>
          </cell>
        </row>
        <row r="2253">
          <cell r="A2253" t="str">
            <v>HYDRO-ELECTRIC COMMISSION OF THE TOWNSHIP OF ESSA</v>
          </cell>
          <cell r="B2253" t="str">
            <v>POWERSTREAM INC.</v>
          </cell>
          <cell r="D2253">
            <v>-91794</v>
          </cell>
        </row>
        <row r="2254">
          <cell r="A2254" t="str">
            <v>HYDRO-ELECTRIC COMMISSION OF THE VILLAGE OF ALFRED</v>
          </cell>
          <cell r="B2254" t="str">
            <v>HYDRO 2000 INC.</v>
          </cell>
          <cell r="D2254">
            <v>-85403</v>
          </cell>
        </row>
        <row r="2255">
          <cell r="A2255" t="str">
            <v>HYDRO-ELECTRIC COMMISSION OF THE VILLAGE OF CLIFFORD</v>
          </cell>
          <cell r="B2255" t="str">
            <v>WESTARIO POWER INC.</v>
          </cell>
          <cell r="D2255">
            <v>-44203</v>
          </cell>
        </row>
        <row r="2256">
          <cell r="A2256" t="str">
            <v>HYDRO-ELECTRIC COMMISSION OF THE VILLAGE OF ELORA</v>
          </cell>
          <cell r="B2256" t="str">
            <v>CENTRE WELLINGTON HYDRO LTD.</v>
          </cell>
          <cell r="D2256">
            <v>-566303</v>
          </cell>
        </row>
        <row r="2257">
          <cell r="A2257" t="str">
            <v>HYDRO-ELECTRIC COMMISSION OF THE VILLAGE OF FINCH</v>
          </cell>
          <cell r="B2257" t="str">
            <v>HYDRO ONE NETWORKS INC.</v>
          </cell>
          <cell r="D2257">
            <v>-28863</v>
          </cell>
        </row>
        <row r="2258">
          <cell r="A2258" t="str">
            <v>HYDRO-ELECTRIC COMMISSION OF THE VILLAGE OF FRANKFORD</v>
          </cell>
          <cell r="B2258" t="str">
            <v>HYDRO ONE NETWORKS INC.</v>
          </cell>
          <cell r="D2258">
            <v>-21399</v>
          </cell>
        </row>
        <row r="2259">
          <cell r="A2259" t="str">
            <v>HYDRO-ELECTRIC COMMISSION OF THE VILLAGE OF L'ORIGNAL</v>
          </cell>
          <cell r="B2259" t="str">
            <v>HYDRO ONE NETWORKS INC.</v>
          </cell>
          <cell r="D2259">
            <v>-255352</v>
          </cell>
        </row>
        <row r="2260">
          <cell r="A2260" t="str">
            <v>HYDRO-ELECTRIC COMMISSION OF THE VILLAGE OF LUCAN</v>
          </cell>
          <cell r="B2260" t="str">
            <v>HYDRO ONE NETWORKS INC.</v>
          </cell>
          <cell r="D2260">
            <v>-184713</v>
          </cell>
        </row>
        <row r="2261">
          <cell r="A2261" t="str">
            <v>HYDRO-ELECTRIC COMMISSION OF THE VILLAGE OF MORRISBURG</v>
          </cell>
          <cell r="B2261" t="str">
            <v>RIDEAU ST. LAWRENCE DISTRIBUTION INC.</v>
          </cell>
          <cell r="D2261">
            <v>-183963</v>
          </cell>
        </row>
        <row r="2262">
          <cell r="A2262" t="str">
            <v>HYDRO-ELECTRIC COMMISSION OF THE VILLAGE OF NEUSTADT</v>
          </cell>
          <cell r="B2262" t="str">
            <v>WESTARIO POWER INC.</v>
          </cell>
          <cell r="D2262">
            <v>-23476</v>
          </cell>
        </row>
        <row r="2263">
          <cell r="A2263" t="str">
            <v>HYDRO-ELECTRIC COMMISSION OF THE VILLAGE OF PAISLEY</v>
          </cell>
          <cell r="B2263" t="str">
            <v>HYDRO ONE NETWORKS INC.</v>
          </cell>
          <cell r="D2263">
            <v>-60655</v>
          </cell>
        </row>
        <row r="2264">
          <cell r="A2264" t="str">
            <v>HYDRO-ELECTRIC COMMISSION OF THE VILLAGE OF PLANTAGENET</v>
          </cell>
          <cell r="B2264" t="str">
            <v>HYDRO 2000 INC.</v>
          </cell>
          <cell r="D2264">
            <v>-40960</v>
          </cell>
        </row>
        <row r="2265">
          <cell r="A2265" t="str">
            <v>HYDRO-ELECTRIC COMMISSION OF THE VILLAGE OF ST. CLAIR BEACH</v>
          </cell>
          <cell r="B2265" t="str">
            <v>ESSEX POWERLINES CORPORATION</v>
          </cell>
          <cell r="D2265">
            <v>-1464575</v>
          </cell>
        </row>
        <row r="2266">
          <cell r="A2266" t="str">
            <v>INGERSOLL PUBLIC UTILITY COMMISSION</v>
          </cell>
          <cell r="B2266" t="str">
            <v>ERIE THAMES POWERLINES CORPORATION</v>
          </cell>
          <cell r="D2266">
            <v>-1202838</v>
          </cell>
        </row>
        <row r="2267">
          <cell r="A2267" t="str">
            <v>INNISFIL HYDRO DISTRIBUTION SYSTEMS LIMITED</v>
          </cell>
          <cell r="B2267" t="str">
            <v>INNISFIL HYDRO DISTRIBUTION SYSTEMS LIMITED</v>
          </cell>
          <cell r="D2267">
            <v>-1336716</v>
          </cell>
        </row>
        <row r="2268">
          <cell r="A2268" t="str">
            <v>IROQUOIS FALLS HYDRO</v>
          </cell>
          <cell r="B2268" t="str">
            <v>NORTHERN ONTARIO WIRES INC.</v>
          </cell>
          <cell r="D2268">
            <v>-982004</v>
          </cell>
        </row>
        <row r="2269">
          <cell r="A2269" t="str">
            <v>KANATA HYDRO-ELECTRIC COMMISSION</v>
          </cell>
          <cell r="B2269" t="str">
            <v>HYDRO OTTAWA LIMITED</v>
          </cell>
          <cell r="D2269">
            <v>-24308374</v>
          </cell>
        </row>
        <row r="2270">
          <cell r="A2270" t="str">
            <v>KENORA HYDRO ELECTRIC CORPORATION LTD.</v>
          </cell>
          <cell r="B2270" t="str">
            <v>KENORA HYDRO ELECTRIC CORPORATION LTD.</v>
          </cell>
          <cell r="D2270">
            <v>-629068</v>
          </cell>
        </row>
        <row r="2271">
          <cell r="A2271" t="str">
            <v>KILLALOE HYDRO ELECTRIC COMMISSION</v>
          </cell>
          <cell r="B2271" t="str">
            <v>OTTAWA RIVER POWER CORPORATION</v>
          </cell>
          <cell r="D2271">
            <v>-46041</v>
          </cell>
        </row>
        <row r="2272">
          <cell r="A2272" t="str">
            <v>KINCARDINE HYDRO ELECTRIC COMMISSION</v>
          </cell>
          <cell r="B2272" t="str">
            <v>WESTARIO POWER INC.</v>
          </cell>
          <cell r="D2272">
            <v>-1080888</v>
          </cell>
        </row>
        <row r="2273">
          <cell r="A2273" t="str">
            <v>KINGSTON ELECTRICITY DISTRIBUTION LIMITED</v>
          </cell>
          <cell r="B2273" t="str">
            <v>KINGSTON ELECTRICITY DISTRIBUTION LIMITED</v>
          </cell>
          <cell r="D2273">
            <v>-3272318</v>
          </cell>
        </row>
        <row r="2274">
          <cell r="B2274" t="str">
            <v>KINGSTON HYDRO CORPORATION</v>
          </cell>
          <cell r="D2274">
            <v>-3272318</v>
          </cell>
        </row>
        <row r="2275">
          <cell r="A2275" t="str">
            <v>KINGSVILLE PUBLIC UTILITY COMMISSION</v>
          </cell>
          <cell r="B2275" t="str">
            <v>E.L.K. ENERGY INC.</v>
          </cell>
          <cell r="D2275">
            <v>-970237</v>
          </cell>
        </row>
        <row r="2276">
          <cell r="A2276" t="str">
            <v>KIRKFIELD HYDRO ELECTRIC SYSTEM</v>
          </cell>
          <cell r="B2276" t="str">
            <v>HYDRO ONE NETWORKS INC.</v>
          </cell>
          <cell r="D2276">
            <v>-43958</v>
          </cell>
        </row>
        <row r="2277">
          <cell r="A2277" t="str">
            <v>KITCHENER-WILMOT HYDRO INC.</v>
          </cell>
          <cell r="B2277" t="str">
            <v>KITCHENER-WILMOT HYDRO INC.</v>
          </cell>
          <cell r="D2277">
            <v>-19943372</v>
          </cell>
        </row>
        <row r="2278">
          <cell r="A2278" t="str">
            <v>LAKEFIELD DISTRIBUTION INCORPORATED</v>
          </cell>
          <cell r="B2278" t="str">
            <v>PETERBOROUGH DISTRIBUTION INCORPORATED</v>
          </cell>
          <cell r="D2278">
            <v>-158778</v>
          </cell>
        </row>
        <row r="2279">
          <cell r="A2279" t="str">
            <v>LAKESHORE TOWNSHIP HEC</v>
          </cell>
          <cell r="B2279" t="str">
            <v>E.L.K. ENERGY INC.</v>
          </cell>
          <cell r="D2279">
            <v>-782826</v>
          </cell>
        </row>
        <row r="2280">
          <cell r="A2280" t="str">
            <v>LANARK HIGHLANDS PUBLIC UTILITIES COMMISSION</v>
          </cell>
          <cell r="B2280" t="str">
            <v>HYDRO ONE NETWORKS INC.</v>
          </cell>
          <cell r="D2280">
            <v>-127880</v>
          </cell>
        </row>
        <row r="2281">
          <cell r="A2281" t="str">
            <v>LARDER LAKE ELECTRIC COMPANY</v>
          </cell>
          <cell r="B2281" t="str">
            <v>HYDRO ONE NETWORKS INC.</v>
          </cell>
          <cell r="D2281">
            <v>-134351</v>
          </cell>
        </row>
        <row r="2282">
          <cell r="A2282" t="str">
            <v>LATCHFORD HYDRO ELECTRIC</v>
          </cell>
          <cell r="B2282" t="str">
            <v>HYDRO ONE NETWORKS INC.</v>
          </cell>
          <cell r="D2282">
            <v>-43188</v>
          </cell>
        </row>
        <row r="2283">
          <cell r="A2283" t="str">
            <v>LINCOLN HYDRO-ELECTRIC COMMISSION</v>
          </cell>
          <cell r="B2283" t="str">
            <v>NIAGARA PENINSULA ENERGY INC.</v>
          </cell>
          <cell r="D2283">
            <v>-1964626</v>
          </cell>
        </row>
        <row r="2284">
          <cell r="A2284" t="str">
            <v>LINDSAY HYDRO-ELECTRIC SYSTEM</v>
          </cell>
          <cell r="B2284" t="str">
            <v>HYDRO ONE NETWORKS INC.</v>
          </cell>
          <cell r="D2284">
            <v>-2118062</v>
          </cell>
        </row>
        <row r="2285">
          <cell r="A2285" t="str">
            <v>LONDON HYDRO UTILITIES SERVICES INC.</v>
          </cell>
          <cell r="B2285" t="str">
            <v>LONDON HYDRO INC.</v>
          </cell>
          <cell r="D2285">
            <v>-32618744</v>
          </cell>
        </row>
        <row r="2286">
          <cell r="A2286" t="str">
            <v>MALAHIDE UTILITY COMMISSION</v>
          </cell>
          <cell r="B2286" t="str">
            <v>HYDRO ONE NETWORKS INC.</v>
          </cell>
          <cell r="D2286">
            <v>-74537</v>
          </cell>
        </row>
        <row r="2287">
          <cell r="A2287" t="str">
            <v>MAPLETON HYDRO ELECTRIC COMMISSION</v>
          </cell>
          <cell r="B2287" t="str">
            <v>HYDRO ONE NETWORKS INC.</v>
          </cell>
          <cell r="D2287">
            <v>-280265</v>
          </cell>
        </row>
        <row r="2288">
          <cell r="A2288" t="str">
            <v>MARKDALE HYDRO SYSTEM</v>
          </cell>
          <cell r="B2288" t="str">
            <v>HYDRO ONE NETWORKS INC.</v>
          </cell>
          <cell r="D2288">
            <v>-87779</v>
          </cell>
        </row>
        <row r="2289">
          <cell r="A2289" t="str">
            <v>MARKHAM HYDRO DISTRIBUTION INC.</v>
          </cell>
          <cell r="B2289" t="str">
            <v>POWERSTREAM INC.</v>
          </cell>
          <cell r="D2289">
            <v>-63055805</v>
          </cell>
        </row>
        <row r="2290">
          <cell r="A2290" t="str">
            <v>MARMORA HYDRO COMMISSION</v>
          </cell>
          <cell r="B2290" t="str">
            <v>HYDRO ONE NETWORKS INC.</v>
          </cell>
          <cell r="D2290">
            <v>-82746</v>
          </cell>
        </row>
        <row r="2291">
          <cell r="A2291" t="str">
            <v>MARTINTOWN HYDRO SYSTEM</v>
          </cell>
          <cell r="B2291" t="str">
            <v>HYDRO ONE NETWORKS INC.</v>
          </cell>
          <cell r="D2291">
            <v>-843</v>
          </cell>
        </row>
        <row r="2292">
          <cell r="A2292" t="str">
            <v>MIDLAND POWER UTILITY CORPORATION</v>
          </cell>
          <cell r="B2292" t="str">
            <v>MIDLAND POWER UTILITY CORPORATION</v>
          </cell>
          <cell r="D2292">
            <v>-409153</v>
          </cell>
        </row>
        <row r="2293">
          <cell r="A2293" t="str">
            <v>MILDMAY HYDRO-ELECTRIC COMMISSION</v>
          </cell>
          <cell r="B2293" t="str">
            <v>WESTARIO POWER INC.</v>
          </cell>
          <cell r="D2293">
            <v>-109009</v>
          </cell>
        </row>
        <row r="2294">
          <cell r="A2294" t="str">
            <v>MILTON HYDRO DISTRIBUTION INC.</v>
          </cell>
          <cell r="B2294" t="str">
            <v>MILTON HYDRO DISTRIBUTION INC.</v>
          </cell>
          <cell r="D2294">
            <v>-7363940</v>
          </cell>
        </row>
        <row r="2295">
          <cell r="A2295" t="str">
            <v>MISSISSIPPI MILLS PUBLIC UTILITIES COMMISSION</v>
          </cell>
          <cell r="B2295" t="str">
            <v>OTTAWA RIVER POWER CORPORATION</v>
          </cell>
          <cell r="D2295">
            <v>-399614</v>
          </cell>
        </row>
        <row r="2296">
          <cell r="A2296" t="str">
            <v>NANTICOKE HYDRO ELECTRIC COMMISSION</v>
          </cell>
          <cell r="B2296" t="str">
            <v>HALDIMAND COUNTY HYDRO INC.</v>
          </cell>
          <cell r="D2296">
            <v>-1218144</v>
          </cell>
        </row>
        <row r="2297">
          <cell r="A2297" t="str">
            <v>NAPANEE HYDRO-ELECTRIC COMMISSION</v>
          </cell>
          <cell r="B2297" t="str">
            <v>HYDRO ONE NETWORKS INC.</v>
          </cell>
          <cell r="D2297">
            <v>-349942</v>
          </cell>
        </row>
        <row r="2298">
          <cell r="A2298" t="str">
            <v>NEPEAN HYDRO ELECTRIC COMMISSION</v>
          </cell>
          <cell r="B2298" t="str">
            <v>HYDRO OTTAWA LIMITED</v>
          </cell>
          <cell r="D2298">
            <v>-29423382</v>
          </cell>
        </row>
        <row r="2299">
          <cell r="A2299" t="str">
            <v>NEW TECUMSETH HYDRO</v>
          </cell>
          <cell r="B2299" t="str">
            <v>POWERSTREAM INC.</v>
          </cell>
          <cell r="D2299">
            <v>-2368328</v>
          </cell>
        </row>
        <row r="2300">
          <cell r="A2300" t="str">
            <v>NEWBURY POWER INC.</v>
          </cell>
          <cell r="B2300" t="str">
            <v>MIDDLESEX POWER DISTRIBUTION CORPORATION</v>
          </cell>
          <cell r="D2300">
            <v>-32441</v>
          </cell>
        </row>
        <row r="2301">
          <cell r="A2301" t="str">
            <v>NEWMARKET HYDRO LTD.</v>
          </cell>
          <cell r="B2301" t="str">
            <v>NEWMARKET-TAY POWER DISTRIBUTION LTD.</v>
          </cell>
          <cell r="D2301">
            <v>-25477899</v>
          </cell>
        </row>
        <row r="2302">
          <cell r="A2302" t="str">
            <v>NIAGARA FALLS HYDRO INC.</v>
          </cell>
          <cell r="B2302" t="str">
            <v>NIAGARA PENINSULA ENERGY INC.</v>
          </cell>
          <cell r="D2302">
            <v>-5087962</v>
          </cell>
        </row>
        <row r="2303">
          <cell r="A2303" t="str">
            <v>NIAGARA-ON-THE-LAKE HYDRO INC.</v>
          </cell>
          <cell r="B2303" t="str">
            <v>NIAGARA-ON-THE-LAKE HYDRO INC.</v>
          </cell>
          <cell r="D2303">
            <v>-2703986</v>
          </cell>
        </row>
        <row r="2304">
          <cell r="A2304" t="str">
            <v>NICKEL CENTRE HYDRO-ELECTRIC COMMISSION</v>
          </cell>
          <cell r="B2304" t="str">
            <v>GREATER SUDBURY HYDRO INC.</v>
          </cell>
          <cell r="D2304">
            <v>-99515</v>
          </cell>
        </row>
        <row r="2305">
          <cell r="A2305" t="str">
            <v>NIPIGON HYDRO ELECTRIC COMMISSION</v>
          </cell>
          <cell r="B2305" t="str">
            <v>HYDRO ONE NETWORKS INC.</v>
          </cell>
          <cell r="D2305">
            <v>-99604</v>
          </cell>
        </row>
        <row r="2306">
          <cell r="A2306" t="str">
            <v>NORFOLK POWER DISTRIBUTION INC.</v>
          </cell>
          <cell r="B2306" t="str">
            <v>NORFOLK POWER DISTRIBUTION INC.</v>
          </cell>
          <cell r="D2306">
            <v>-118529</v>
          </cell>
        </row>
        <row r="2307">
          <cell r="A2307" t="str">
            <v>NORTH BAY HYDRO DISTRIBUTION LIMITED</v>
          </cell>
          <cell r="B2307" t="str">
            <v>NORTH BAY HYDRO DISTRIBUTION LIMITED</v>
          </cell>
          <cell r="D2307">
            <v>-4013068</v>
          </cell>
        </row>
        <row r="2308">
          <cell r="A2308" t="str">
            <v>NORTH GLENGARRY PUBLIC UTILITIES COMMISSION</v>
          </cell>
          <cell r="B2308" t="str">
            <v>HYDRO ONE NETWORKS INC.</v>
          </cell>
          <cell r="D2308">
            <v>-228590</v>
          </cell>
        </row>
        <row r="2309">
          <cell r="A2309" t="str">
            <v>NORTH GRENVILLE HYDRO-ELECTRIC COMMISSION</v>
          </cell>
          <cell r="B2309" t="str">
            <v>HYDRO ONE NETWORKS INC.</v>
          </cell>
          <cell r="D2309">
            <v>-369670</v>
          </cell>
        </row>
        <row r="2310">
          <cell r="A2310" t="str">
            <v>NORTH PERTH UTILITY COMMISSION</v>
          </cell>
          <cell r="B2310" t="str">
            <v>HYDRO ONE NETWORKS INC.</v>
          </cell>
          <cell r="D2310">
            <v>-604666</v>
          </cell>
        </row>
        <row r="2311">
          <cell r="A2311" t="str">
            <v>NORWICH PUBLIC UTILITY COMMISSION</v>
          </cell>
          <cell r="B2311" t="str">
            <v>ERIE THAMES POWERLINES CORPORATION</v>
          </cell>
          <cell r="D2311">
            <v>-146137</v>
          </cell>
        </row>
        <row r="2312">
          <cell r="A2312" t="str">
            <v>OAKVILLE HYDRO ELECTRICITY DISTRIBUTION INC.</v>
          </cell>
          <cell r="B2312" t="str">
            <v>OAKVILLE HYDRO ELECTRICITY DISTRIBUTION INC.</v>
          </cell>
          <cell r="D2312">
            <v>-41702291</v>
          </cell>
        </row>
        <row r="2313">
          <cell r="A2313" t="str">
            <v>OIL SPRINGS HYDRO ELECTRIC COMMISSION</v>
          </cell>
          <cell r="B2313" t="str">
            <v>BLUEWATER POWER DISTRIBUTION CORPORATION</v>
          </cell>
          <cell r="D2313">
            <v>-22469</v>
          </cell>
        </row>
        <row r="2314">
          <cell r="A2314" t="str">
            <v>ORANGEVILLE HYDRO LIMITED</v>
          </cell>
          <cell r="B2314" t="str">
            <v>ORANGEVILLE HYDRO LIMITED</v>
          </cell>
          <cell r="D2314">
            <v>-5483652</v>
          </cell>
        </row>
        <row r="2315">
          <cell r="A2315" t="str">
            <v>ORILLIA POWER DISTRIBUTION CORPORATION</v>
          </cell>
          <cell r="B2315" t="str">
            <v>ORILLIA POWER DISTRIBUTION CORPORATION</v>
          </cell>
          <cell r="D2315">
            <v>-1838466</v>
          </cell>
        </row>
        <row r="2316">
          <cell r="A2316" t="str">
            <v>OSHAWA PUC NETWORKS INC.</v>
          </cell>
          <cell r="B2316" t="str">
            <v>OSHAWA PUC NETWORKS INC.</v>
          </cell>
          <cell r="D2316">
            <v>-16703193</v>
          </cell>
        </row>
        <row r="2317">
          <cell r="A2317" t="str">
            <v>PARKHILL P.U.C.</v>
          </cell>
          <cell r="B2317" t="str">
            <v>MIDDLESEX POWER DISTRIBUTION CORPORATION</v>
          </cell>
          <cell r="D2317">
            <v>-82838</v>
          </cell>
        </row>
        <row r="2318">
          <cell r="A2318" t="str">
            <v>PARRY SOUND POWER CORPORATION</v>
          </cell>
          <cell r="B2318" t="str">
            <v>PARRY SOUND POWER CORPORATION</v>
          </cell>
          <cell r="D2318">
            <v>-1169711</v>
          </cell>
        </row>
        <row r="2319">
          <cell r="A2319" t="str">
            <v>PELHAM HYDRO-ELECTRIC COMMISSION</v>
          </cell>
          <cell r="B2319" t="str">
            <v>NIAGARA PENINSULA ENERGY INC.</v>
          </cell>
          <cell r="D2319">
            <v>-260821</v>
          </cell>
        </row>
        <row r="2320">
          <cell r="A2320" t="str">
            <v>PERTH EAST HYDRO ELECTRIC COMMISSION</v>
          </cell>
          <cell r="B2320" t="str">
            <v>HYDRO ONE NETWORKS INC.</v>
          </cell>
          <cell r="D2320">
            <v>-99453</v>
          </cell>
        </row>
        <row r="2321">
          <cell r="A2321" t="str">
            <v>PETERBOROUGH UTILITIES COMMISSION</v>
          </cell>
          <cell r="B2321" t="str">
            <v>PETERBOROUGH DISTRIBUTION INCORPORATED</v>
          </cell>
          <cell r="D2321">
            <v>-7047752</v>
          </cell>
        </row>
        <row r="2322">
          <cell r="A2322" t="str">
            <v>PICKERING HYDRO-ELECTRIC COMMISSION</v>
          </cell>
          <cell r="B2322" t="str">
            <v>VERIDIAN CONNECTIONS INC.</v>
          </cell>
          <cell r="D2322">
            <v>-22714439</v>
          </cell>
        </row>
        <row r="2323">
          <cell r="A2323" t="str">
            <v>POLICE VILLAGE OF APPLE HILL HYDRO SYSTEM</v>
          </cell>
          <cell r="B2323" t="str">
            <v>HYDRO ONE NETWORKS INC.</v>
          </cell>
          <cell r="D2323">
            <v>-698</v>
          </cell>
        </row>
        <row r="2324">
          <cell r="A2324" t="str">
            <v>POLICE VILLAGE OF AVONMORE HYDRO SYSTEM</v>
          </cell>
          <cell r="B2324" t="str">
            <v>HYDRO ONE NETWORKS INC.</v>
          </cell>
          <cell r="D2324">
            <v>-11342</v>
          </cell>
        </row>
        <row r="2325">
          <cell r="A2325" t="str">
            <v>POLICE VILLAGE OF COMBER HYDRO SYSTEM</v>
          </cell>
          <cell r="B2325" t="str">
            <v>E.L.K. ENERGY INC.</v>
          </cell>
          <cell r="D2325">
            <v>-124278</v>
          </cell>
        </row>
        <row r="2326">
          <cell r="A2326" t="str">
            <v>POLICE VILLAGE OF DUBLIN HYDRO SYSTEM</v>
          </cell>
          <cell r="B2326" t="str">
            <v>ERIE THAMES POWERLINES CORPORATION</v>
          </cell>
          <cell r="D2326">
            <v>-3050</v>
          </cell>
        </row>
        <row r="2327">
          <cell r="A2327" t="str">
            <v>POLICE VILLAGE OF GRANTON HYDRO SYSTEM</v>
          </cell>
          <cell r="B2327" t="str">
            <v>HYDRO ONE NETWORKS INC.</v>
          </cell>
          <cell r="D2327">
            <v>-43677</v>
          </cell>
        </row>
        <row r="2328">
          <cell r="A2328" t="str">
            <v>POLICE VILLAGE OF MERLIN HYDRO SYSTEM</v>
          </cell>
          <cell r="B2328" t="str">
            <v>CHATHAM-KENT HYDRO INC.</v>
          </cell>
          <cell r="D2328">
            <v>-27864</v>
          </cell>
        </row>
        <row r="2329">
          <cell r="A2329" t="str">
            <v>POLICE VILLAGE OF MOOREFIELD HYDRO SYSTEM</v>
          </cell>
          <cell r="B2329" t="str">
            <v>HYDRO ONE NETWORKS INC.</v>
          </cell>
          <cell r="D2329">
            <v>-1245</v>
          </cell>
        </row>
        <row r="2330">
          <cell r="A2330" t="str">
            <v>POLICE VILLAGE OF MOUNT BRYDGES HYDRO SYSTEM</v>
          </cell>
          <cell r="B2330" t="str">
            <v>MIDDLESEX POWER DISTRIBUTION CORPORATION</v>
          </cell>
          <cell r="D2330">
            <v>-253381</v>
          </cell>
        </row>
        <row r="2331">
          <cell r="A2331" t="str">
            <v>POLICE VILLAGE OF PRICEVILLE HYDRO SYSTEM</v>
          </cell>
          <cell r="B2331" t="str">
            <v>HYDRO ONE NETWORKS INC.</v>
          </cell>
          <cell r="D2331">
            <v>-11305</v>
          </cell>
        </row>
        <row r="2332">
          <cell r="A2332" t="str">
            <v>POLICE VILLAGE OF RUSSELL HYDRO ELECTRIC SYSTEM</v>
          </cell>
          <cell r="B2332" t="str">
            <v>HYDRO ONE NETWORKS INC.</v>
          </cell>
          <cell r="D2332">
            <v>-121268</v>
          </cell>
        </row>
        <row r="2333">
          <cell r="A2333" t="str">
            <v>PORT COLBORNE HYDRO INC.</v>
          </cell>
          <cell r="B2333" t="str">
            <v>CANADIAN NIAGARA POWER INC.</v>
          </cell>
          <cell r="D2333">
            <v>-1465082</v>
          </cell>
        </row>
        <row r="2334">
          <cell r="A2334" t="str">
            <v>PORT HOPE HYDRO</v>
          </cell>
          <cell r="B2334" t="str">
            <v>VERIDIAN CONNECTIONS INC.</v>
          </cell>
          <cell r="D2334">
            <v>-1651694</v>
          </cell>
        </row>
        <row r="2335">
          <cell r="A2335" t="str">
            <v>PRESCOTT PUBLIC UTILITIES COMMISSION</v>
          </cell>
          <cell r="B2335" t="str">
            <v>RIDEAU ST. LAWRENCE DISTRIBUTION INC.</v>
          </cell>
          <cell r="D2335">
            <v>-76707</v>
          </cell>
        </row>
        <row r="2336">
          <cell r="A2336" t="str">
            <v>PUBLIC UTILITIES COMMISSION OF CHATHAM-KENT</v>
          </cell>
          <cell r="B2336" t="str">
            <v>CHATHAM-KENT HYDRO INC.</v>
          </cell>
          <cell r="D2336">
            <v>-3317604</v>
          </cell>
        </row>
        <row r="2337">
          <cell r="A2337" t="str">
            <v>PUBLIC UTILITIES COMMISSION OF THE CITY OF BARRIE</v>
          </cell>
          <cell r="B2337" t="str">
            <v>POWERSTREAM INC.</v>
          </cell>
          <cell r="D2337">
            <v>-33420754</v>
          </cell>
        </row>
        <row r="2338">
          <cell r="A2338" t="str">
            <v>PUBLIC UTILITIES COMMISSION OF THE CITY OF OWEN SOUND</v>
          </cell>
          <cell r="B2338" t="str">
            <v>HYDRO ONE NETWORKS INC.</v>
          </cell>
          <cell r="D2338">
            <v>-1260734</v>
          </cell>
        </row>
        <row r="2339">
          <cell r="A2339" t="str">
            <v>PUBLIC UTILITIES COMMISSION OF THE CITY OF TRENTON</v>
          </cell>
          <cell r="B2339" t="str">
            <v>HYDRO ONE NETWORKS INC.</v>
          </cell>
          <cell r="D2339">
            <v>-3012078</v>
          </cell>
        </row>
        <row r="2340">
          <cell r="A2340" t="str">
            <v>PUBLIC UTILITIES COMMISSION OF THE CORPORATION OF THE TOWNSHIP OF MAGNETAWAN</v>
          </cell>
          <cell r="B2340" t="str">
            <v>LAKELAND POWER DISTRIBUTION LTD.</v>
          </cell>
          <cell r="D2340">
            <v>-43024</v>
          </cell>
        </row>
        <row r="2341">
          <cell r="A2341" t="str">
            <v>PUBLIC UTILITIES COMMISSION OF THE TOWN OF ALEXANDRIA</v>
          </cell>
          <cell r="B2341" t="str">
            <v>HYDRO ONE NETWORKS INC.</v>
          </cell>
          <cell r="D2341">
            <v>-207174</v>
          </cell>
        </row>
        <row r="2342">
          <cell r="A2342" t="str">
            <v>PUBLIC UTILITIES COMMISSION OF THE TOWN OF BLENHEIM</v>
          </cell>
          <cell r="B2342" t="str">
            <v>CHATHAM-KENT HYDRO INC.</v>
          </cell>
          <cell r="D2342">
            <v>-112736</v>
          </cell>
        </row>
        <row r="2343">
          <cell r="A2343" t="str">
            <v>PUBLIC UTILITIES COMMISSION OF THE TOWN OF CAMPBELLFORD</v>
          </cell>
          <cell r="B2343" t="str">
            <v>HYDRO ONE NETWORKS INC.</v>
          </cell>
          <cell r="D2343">
            <v>-292210</v>
          </cell>
        </row>
        <row r="2344">
          <cell r="A2344" t="str">
            <v>PUBLIC UTILITIES COMMISSION OF THE TOWN OF CHESLEY</v>
          </cell>
          <cell r="B2344" t="str">
            <v>HYDRO ONE NETWORKS INC.</v>
          </cell>
          <cell r="D2344">
            <v>-103819</v>
          </cell>
        </row>
        <row r="2345">
          <cell r="A2345" t="str">
            <v>PUBLIC UTILITIES COMMISSION OF THE TOWN OF COBOURG</v>
          </cell>
          <cell r="B2345" t="str">
            <v>LAKEFRONT UTILITIES INC.</v>
          </cell>
          <cell r="D2345">
            <v>-1981907</v>
          </cell>
        </row>
        <row r="2346">
          <cell r="A2346" t="str">
            <v>PUBLIC UTILITIES COMMISSION OF THE TOWN OF FERGUS</v>
          </cell>
          <cell r="B2346" t="str">
            <v>CENTRE WELLINGTON HYDRO LTD.</v>
          </cell>
          <cell r="D2346">
            <v>-1439772</v>
          </cell>
        </row>
        <row r="2347">
          <cell r="A2347" t="str">
            <v>PUBLIC UTILITIES COMMISSION OF THE TOWN OF GODERICH</v>
          </cell>
          <cell r="B2347" t="str">
            <v>WEST COAST HURON ENERGY INC.</v>
          </cell>
          <cell r="D2347">
            <v>-424223</v>
          </cell>
        </row>
        <row r="2348">
          <cell r="A2348" t="str">
            <v>PUBLIC UTILITIES COMMISSION OF THE TOWN OF MASSEY</v>
          </cell>
          <cell r="B2348" t="str">
            <v>ESPANOLA REGIONAL HYDRO DISTRIBUTION CORPORATION</v>
          </cell>
          <cell r="D2348">
            <v>-31379</v>
          </cell>
        </row>
        <row r="2349">
          <cell r="A2349" t="str">
            <v>PUBLIC UTILITIES COMMISSION OF THE TOWN OF MEAFORD</v>
          </cell>
          <cell r="B2349" t="str">
            <v>HYDRO ONE NETWORKS INC.</v>
          </cell>
          <cell r="D2349">
            <v>-492337</v>
          </cell>
        </row>
        <row r="2350">
          <cell r="A2350" t="str">
            <v>PUBLIC UTILITIES COMMISSION OF THE TOWN OF MITCHELL</v>
          </cell>
          <cell r="B2350" t="str">
            <v>ERIE THAMES POWERLINES CORPORATION</v>
          </cell>
          <cell r="D2350">
            <v>-267866</v>
          </cell>
        </row>
        <row r="2351">
          <cell r="A2351" t="str">
            <v>PUBLIC UTILITIES COMMISSION OF THE TOWN OF MOUNT FOREST</v>
          </cell>
          <cell r="B2351" t="str">
            <v>WELLINGTON NORTH POWER INC.</v>
          </cell>
          <cell r="D2351">
            <v>-304302</v>
          </cell>
        </row>
        <row r="2352">
          <cell r="A2352" t="str">
            <v>PUBLIC UTILITIES COMMISSION OF THE TOWN OF PALMERSTON</v>
          </cell>
          <cell r="B2352" t="str">
            <v>WESTARIO POWER INC.</v>
          </cell>
          <cell r="D2352">
            <v>-170754</v>
          </cell>
        </row>
        <row r="2353">
          <cell r="A2353" t="str">
            <v>PUBLIC UTILITIES COMMISSION OF THE TOWN OF PARIS</v>
          </cell>
          <cell r="B2353" t="str">
            <v>BRANT COUNTY POWER INC.</v>
          </cell>
          <cell r="D2353">
            <v>-363151</v>
          </cell>
        </row>
        <row r="2354">
          <cell r="A2354" t="str">
            <v>PUBLIC UTILITIES COMMISSION OF THE TOWN OF PICTON</v>
          </cell>
          <cell r="B2354" t="str">
            <v>HYDRO ONE NETWORKS INC.</v>
          </cell>
          <cell r="D2354">
            <v>-152333</v>
          </cell>
        </row>
        <row r="2355">
          <cell r="A2355" t="str">
            <v>PUBLIC UTILITIES COMMISSION OF THE TOWN OF RIDGETOWN</v>
          </cell>
          <cell r="B2355" t="str">
            <v>CHATHAM-KENT HYDRO INC.</v>
          </cell>
          <cell r="D2355">
            <v>-132327</v>
          </cell>
        </row>
        <row r="2356">
          <cell r="A2356" t="str">
            <v>PUBLIC UTILITIES COMMISSION OF THE TOWN OF SOUTHAMPTON</v>
          </cell>
          <cell r="B2356" t="str">
            <v>WESTARIO POWER INC.</v>
          </cell>
          <cell r="D2356">
            <v>-188659</v>
          </cell>
        </row>
        <row r="2357">
          <cell r="A2357" t="str">
            <v>PUBLIC UTILITIES COMMISSION OF THE TOWN OF TECUMSEH</v>
          </cell>
          <cell r="B2357" t="str">
            <v>ESSEX POWERLINES CORPORATION</v>
          </cell>
          <cell r="D2357">
            <v>-4230644</v>
          </cell>
        </row>
        <row r="2358">
          <cell r="A2358" t="str">
            <v>PUBLIC UTILITIES COMMISSION OF THE TOWN OF TILBURY</v>
          </cell>
          <cell r="B2358" t="str">
            <v>CHATHAM-KENT HYDRO INC.</v>
          </cell>
          <cell r="D2358">
            <v>-232758</v>
          </cell>
        </row>
        <row r="2359">
          <cell r="A2359" t="str">
            <v>PUBLIC UTILITIES COMMISSION OF THE VILLAGE OF ARTHUR</v>
          </cell>
          <cell r="B2359" t="str">
            <v>WELLINGTON NORTH POWER INC.</v>
          </cell>
          <cell r="D2359">
            <v>-103910</v>
          </cell>
        </row>
        <row r="2360">
          <cell r="A2360" t="str">
            <v>PUBLIC UTILITIES COMMISSION OF THE VILLAGE OF BELMONT</v>
          </cell>
          <cell r="B2360" t="str">
            <v>ERIE THAMES POWERLINES CORPORATION</v>
          </cell>
          <cell r="D2360">
            <v>-308444</v>
          </cell>
        </row>
        <row r="2361">
          <cell r="A2361" t="str">
            <v>PUBLIC UTILITIES COMMISSION OF THE VILLAGE OF LANCASTER</v>
          </cell>
          <cell r="B2361" t="str">
            <v>HYDRO ONE NETWORKS INC.</v>
          </cell>
          <cell r="D2361">
            <v>-43431</v>
          </cell>
        </row>
        <row r="2362">
          <cell r="A2362" t="str">
            <v>PUBLIC UTILITIES COMMISSION OF THE VILLAGE OF PORT STANLEY</v>
          </cell>
          <cell r="B2362" t="str">
            <v>ERIE THAMES POWERLINES CORPORATION</v>
          </cell>
          <cell r="D2362">
            <v>-154250</v>
          </cell>
        </row>
        <row r="2363">
          <cell r="A2363" t="str">
            <v>PUBLIC UTILITIES COMMISSION OF THE VILLAGE OF THAMESVILLE</v>
          </cell>
          <cell r="B2363" t="str">
            <v>CHATHAM-KENT HYDRO INC.</v>
          </cell>
          <cell r="D2363">
            <v>-19390</v>
          </cell>
        </row>
        <row r="2364">
          <cell r="A2364" t="str">
            <v>PUBLIC UTILITIES COMMISSION OF THE VILLAGE OF WESTPORT</v>
          </cell>
          <cell r="B2364" t="str">
            <v>RIDEAU ST. LAWRENCE DISTRIBUTION INC.</v>
          </cell>
          <cell r="D2364">
            <v>-83342</v>
          </cell>
        </row>
        <row r="2365">
          <cell r="A2365" t="str">
            <v>PUBLIC UTILITIES COMMISSION OF THE VILLAGE OF WHEATLEY</v>
          </cell>
          <cell r="B2365" t="str">
            <v>CHATHAM-KENT HYDRO INC.</v>
          </cell>
          <cell r="D2365">
            <v>-118610</v>
          </cell>
        </row>
        <row r="2366">
          <cell r="A2366" t="str">
            <v>PUBLIC UTILITY COMMISSION OF THE VILLAGE OF WEST LORNE</v>
          </cell>
          <cell r="B2366" t="str">
            <v>HYDRO ONE NETWORKS INC.</v>
          </cell>
          <cell r="D2366">
            <v>-93201</v>
          </cell>
        </row>
        <row r="2367">
          <cell r="A2367" t="str">
            <v>PUBLIC UTILITY COMMISSION OF TOWN OF PERTH</v>
          </cell>
          <cell r="B2367" t="str">
            <v>HYDRO ONE NETWORKS INC.</v>
          </cell>
          <cell r="D2367">
            <v>-1766383</v>
          </cell>
        </row>
        <row r="2368">
          <cell r="A2368" t="str">
            <v>RAINY RIVER PUBLIC UTILITIES COMMISSION</v>
          </cell>
          <cell r="B2368" t="str">
            <v>HYDRO ONE NETWORKS INC.</v>
          </cell>
          <cell r="D2368">
            <v>-96206</v>
          </cell>
        </row>
        <row r="2369">
          <cell r="A2369" t="str">
            <v>RED ROCK HYDRO</v>
          </cell>
          <cell r="B2369" t="str">
            <v>HYDRO ONE NETWORKS INC.</v>
          </cell>
          <cell r="D2369">
            <v>-26728</v>
          </cell>
        </row>
        <row r="2370">
          <cell r="A2370" t="str">
            <v>REMARA-BRECHIN HYDRO</v>
          </cell>
          <cell r="B2370" t="str">
            <v>HYDRO ONE NETWORKS INC.</v>
          </cell>
          <cell r="D2370">
            <v>-6839</v>
          </cell>
        </row>
        <row r="2371">
          <cell r="A2371" t="str">
            <v>RENFREW HYDRO INC.</v>
          </cell>
          <cell r="B2371" t="str">
            <v>RENFREW HYDRO INC.</v>
          </cell>
          <cell r="D2371">
            <v>-98644</v>
          </cell>
        </row>
        <row r="2372">
          <cell r="A2372" t="str">
            <v>RICHMOND HILL HYDRO INC.</v>
          </cell>
          <cell r="B2372" t="str">
            <v>POWERSTREAM INC.</v>
          </cell>
          <cell r="D2372">
            <v>-48697621</v>
          </cell>
        </row>
        <row r="2373">
          <cell r="A2373" t="str">
            <v>RIPLEY PUBLIC UTILITIES COMMISSION</v>
          </cell>
          <cell r="B2373" t="str">
            <v>WESTARIO POWER INC.</v>
          </cell>
          <cell r="D2373">
            <v>-45105</v>
          </cell>
        </row>
        <row r="2374">
          <cell r="A2374" t="str">
            <v>ROCKLAND HYDRO ELECTRIC COMMISSION</v>
          </cell>
          <cell r="B2374" t="str">
            <v>HYDRO ONE NETWORKS INC.</v>
          </cell>
          <cell r="D2374">
            <v>-2068406</v>
          </cell>
        </row>
        <row r="2375">
          <cell r="A2375" t="str">
            <v>RODNEY PUBLIC UTILITIES COMMISSION</v>
          </cell>
          <cell r="B2375" t="str">
            <v>HYDRO ONE NETWORKS INC.</v>
          </cell>
          <cell r="D2375">
            <v>-79269</v>
          </cell>
        </row>
        <row r="2376">
          <cell r="A2376" t="str">
            <v>SCHREIBER HYDRO-ELECTRIC COMMISSION</v>
          </cell>
          <cell r="B2376" t="str">
            <v>HYDRO ONE NETWORKS INC.</v>
          </cell>
          <cell r="D2376">
            <v>-51845</v>
          </cell>
        </row>
        <row r="2377">
          <cell r="A2377" t="str">
            <v>SCUGOG HYDRO ELECTRIC CORPORATION</v>
          </cell>
          <cell r="B2377" t="str">
            <v>VERIDIAN CONNECTIONS INC.</v>
          </cell>
          <cell r="D2377">
            <v>-868643</v>
          </cell>
        </row>
        <row r="2378">
          <cell r="A2378" t="str">
            <v>SEAFORTH PUBLIC UTILITY COMMISSION</v>
          </cell>
          <cell r="B2378" t="str">
            <v>FESTIVAL HYDRO INC.</v>
          </cell>
          <cell r="D2378">
            <v>-57989</v>
          </cell>
        </row>
        <row r="2379">
          <cell r="A2379" t="str">
            <v>SEVERN HYDRO-ELECTRIC SYSTEM</v>
          </cell>
          <cell r="B2379" t="str">
            <v>HYDRO ONE NETWORKS INC.</v>
          </cell>
          <cell r="D2379">
            <v>-155687</v>
          </cell>
        </row>
        <row r="2380">
          <cell r="A2380" t="str">
            <v>SIMCOE HYDRO-ELECTRIC COMMISSION</v>
          </cell>
          <cell r="B2380" t="str">
            <v>NORFOLK POWER DISTRIBUTION INC.</v>
          </cell>
          <cell r="D2380">
            <v>-1656690</v>
          </cell>
        </row>
        <row r="2381">
          <cell r="A2381" t="str">
            <v>SIOUX LOOKOUT HYDRO INC.</v>
          </cell>
          <cell r="B2381" t="str">
            <v>SIOUX LOOKOUT HYDRO INC.</v>
          </cell>
          <cell r="D2381">
            <v>-1030084</v>
          </cell>
        </row>
        <row r="2382">
          <cell r="A2382" t="str">
            <v>SMITHS FALLS HYDRO ELECTRIC COMMISSION</v>
          </cell>
          <cell r="B2382" t="str">
            <v>HYDRO ONE NETWORKS INC.</v>
          </cell>
          <cell r="D2382">
            <v>-451294</v>
          </cell>
        </row>
        <row r="2383">
          <cell r="A2383" t="str">
            <v>SOUTH RIVER PUBLIC UTILITIES COMMISSION</v>
          </cell>
          <cell r="B2383" t="str">
            <v>HYDRO ONE NETWORKS INC.</v>
          </cell>
          <cell r="D2383">
            <v>-123007</v>
          </cell>
        </row>
        <row r="2384">
          <cell r="A2384" t="str">
            <v>SOUTH-WEST OXFORD PUBLIC UTILITIES COMMISSION</v>
          </cell>
          <cell r="B2384" t="str">
            <v>ERIE THAMES POWERLINES CORPORATION</v>
          </cell>
          <cell r="D2384">
            <v>-15240</v>
          </cell>
        </row>
        <row r="2385">
          <cell r="A2385" t="str">
            <v>ST. CATHARINES HYDRO UTILITY SERVICES INC.</v>
          </cell>
          <cell r="B2385" t="str">
            <v>HORIZON UTILITIES CORPORATION</v>
          </cell>
          <cell r="D2385">
            <v>-5458024</v>
          </cell>
        </row>
        <row r="2386">
          <cell r="A2386" t="str">
            <v>ST. MARY'S PUBLIC UTILITIES COMMISSION</v>
          </cell>
          <cell r="B2386" t="str">
            <v>FESTIVAL HYDRO INC.</v>
          </cell>
          <cell r="D2386">
            <v>-596990</v>
          </cell>
        </row>
        <row r="2387">
          <cell r="A2387" t="str">
            <v>ST. THOMAS ENERGY INC.</v>
          </cell>
          <cell r="B2387" t="str">
            <v>ST. THOMAS ENERGY INC.</v>
          </cell>
          <cell r="D2387">
            <v>-2157240</v>
          </cell>
        </row>
        <row r="2388">
          <cell r="A2388" t="str">
            <v>STIRLING-RAWDON PUBLIC UTILITIES COMMISSION</v>
          </cell>
          <cell r="B2388" t="str">
            <v>HYDRO ONE NETWORKS INC.</v>
          </cell>
          <cell r="D2388">
            <v>-52858</v>
          </cell>
        </row>
        <row r="2389">
          <cell r="A2389" t="str">
            <v>STONEY CREEK HYDRO-ELECTRIC COMMISSION</v>
          </cell>
          <cell r="B2389" t="str">
            <v>HORIZON UTILITIES CORPORATION</v>
          </cell>
          <cell r="D2389">
            <v>-8333522</v>
          </cell>
        </row>
        <row r="2390">
          <cell r="A2390" t="str">
            <v>STRATFORD PUBLIC UTILITY COMMISSION</v>
          </cell>
          <cell r="B2390" t="str">
            <v>FESTIVAL HYDRO INC.</v>
          </cell>
          <cell r="D2390">
            <v>-3327788</v>
          </cell>
        </row>
        <row r="2391">
          <cell r="A2391" t="str">
            <v>SUNDRIDGE HYDRO ELECTRIC SYSTEM</v>
          </cell>
          <cell r="B2391" t="str">
            <v>LAKELAND POWER DISTRIBUTION LTD.</v>
          </cell>
          <cell r="D2391">
            <v>-231738</v>
          </cell>
        </row>
        <row r="2392">
          <cell r="A2392" t="str">
            <v>TARA HYDRO-ELECTRIC SYSTEM</v>
          </cell>
          <cell r="B2392" t="str">
            <v>HYDRO ONE NETWORKS INC.</v>
          </cell>
          <cell r="D2392">
            <v>-83487</v>
          </cell>
        </row>
        <row r="2393">
          <cell r="A2393" t="str">
            <v>TAY HYDRO ELECTRIC DISTRIBUTION COMPANY INC.</v>
          </cell>
          <cell r="B2393" t="str">
            <v>NEWMARKET-TAY POWER DISTRIBUTION LTD.</v>
          </cell>
          <cell r="D2393">
            <v>-709790</v>
          </cell>
        </row>
        <row r="2394">
          <cell r="A2394" t="str">
            <v>TEESWATER HYDRO-ELECTRIC COMMISSION</v>
          </cell>
          <cell r="B2394" t="str">
            <v>WESTARIO POWER INC.</v>
          </cell>
          <cell r="D2394">
            <v>-79337</v>
          </cell>
        </row>
        <row r="2395">
          <cell r="A2395" t="str">
            <v>TERRACE BAY SUPERIOR WIRES INC.</v>
          </cell>
          <cell r="B2395" t="str">
            <v>HYDRO ONE NETWORKS INC.</v>
          </cell>
          <cell r="D2395">
            <v>-119487</v>
          </cell>
        </row>
        <row r="2396">
          <cell r="A2396" t="str">
            <v>THE HYDRO ELECTRIC COMMISSION OF THE TOWN OF CARLETON PLACE</v>
          </cell>
          <cell r="B2396" t="str">
            <v>HYDRO ONE NETWORKS INC.</v>
          </cell>
          <cell r="D2396">
            <v>-844567</v>
          </cell>
        </row>
        <row r="2397">
          <cell r="A2397" t="str">
            <v>THE HYDRO ELECTRIC COMMISSION OF THE TOWN OF SHELBURNE</v>
          </cell>
          <cell r="B2397" t="str">
            <v>HYDRO ONE NETWORKS INC.</v>
          </cell>
          <cell r="D2397">
            <v>-533277</v>
          </cell>
        </row>
        <row r="2398">
          <cell r="A2398" t="str">
            <v>THE HYDRO ELECTRIC COMMISSION OF THE TOWNSHIP OF WARWICK</v>
          </cell>
          <cell r="B2398" t="str">
            <v>BLUEWATER POWER DISTRIBUTION CORPORATION</v>
          </cell>
          <cell r="D2398">
            <v>-94645</v>
          </cell>
        </row>
        <row r="2399">
          <cell r="A2399" t="str">
            <v>THE HYDRO-ELECTRIC COMMISSION FOR THE TOWN OF EXETER</v>
          </cell>
          <cell r="B2399" t="str">
            <v>HYDRO ONE NETWORKS INC.</v>
          </cell>
          <cell r="D2399">
            <v>-440372</v>
          </cell>
        </row>
        <row r="2400">
          <cell r="A2400" t="str">
            <v>THE HYDRO-ELECTRIC COMMISSION OF THE CITY OF GLOUCESTER</v>
          </cell>
          <cell r="B2400" t="str">
            <v>HYDRO OTTAWA LIMITED</v>
          </cell>
          <cell r="D2400">
            <v>-24854010</v>
          </cell>
        </row>
        <row r="2401">
          <cell r="A2401" t="str">
            <v>THE HYDRO-ELECTRIC COMMISSION OF THE TOWN OF PENETANGUISHENE</v>
          </cell>
          <cell r="B2401" t="str">
            <v>POWERSTREAM INC.</v>
          </cell>
          <cell r="D2401">
            <v>-1083477</v>
          </cell>
        </row>
        <row r="2402">
          <cell r="A2402" t="str">
            <v>THE PUBLIC UTILITIES COMMISSION FOR THE TOWN OF BANCROFT</v>
          </cell>
          <cell r="B2402" t="str">
            <v>HYDRO ONE NETWORKS INC.</v>
          </cell>
          <cell r="D2402">
            <v>-208842</v>
          </cell>
        </row>
        <row r="2403">
          <cell r="A2403" t="str">
            <v>THE PUBLIC UTILITIES COMMISSION OF THE TOWN OF COLLINGWOOD</v>
          </cell>
          <cell r="B2403" t="str">
            <v>COLLUS POWER CORP.</v>
          </cell>
          <cell r="D2403">
            <v>-1587439</v>
          </cell>
        </row>
        <row r="2404">
          <cell r="A2404" t="str">
            <v>THE PUBLIC UTILITIES COMMISSION OF THE TOWN OF KAPUSKASING</v>
          </cell>
          <cell r="B2404" t="str">
            <v>NORTHERN ONTARIO WIRES INC.</v>
          </cell>
          <cell r="D2404">
            <v>-28714</v>
          </cell>
        </row>
        <row r="2405">
          <cell r="A2405" t="str">
            <v>THE PUBLIC UTILITIES COMMISSION OF THE TOWN OF PETROLIA</v>
          </cell>
          <cell r="B2405" t="str">
            <v>BLUEWATER POWER DISTRIBUTION CORPORATION</v>
          </cell>
          <cell r="D2405">
            <v>-464921</v>
          </cell>
        </row>
        <row r="2406">
          <cell r="A2406" t="str">
            <v>THE PUBLIC UTILITIES COMMISSION OF THE VILLAGE OF EGANVILLE</v>
          </cell>
          <cell r="B2406" t="str">
            <v>HYDRO ONE NETWORKS INC.</v>
          </cell>
          <cell r="D2406">
            <v>-94249</v>
          </cell>
        </row>
        <row r="2407">
          <cell r="A2407" t="str">
            <v>THE PUBLIC UTILITIES COMMISSION OF THE VILLAGE OF POINT EDWARD</v>
          </cell>
          <cell r="B2407" t="str">
            <v>BLUEWATER POWER DISTRIBUTION CORPORATION</v>
          </cell>
          <cell r="D2407">
            <v>-102083</v>
          </cell>
        </row>
        <row r="2408">
          <cell r="A2408" t="str">
            <v>THE VILLAGE OF OMEMEE HYDRO-ELECTRIC COMMISSION</v>
          </cell>
          <cell r="B2408" t="str">
            <v>HYDRO ONE NETWORKS INC.</v>
          </cell>
          <cell r="D2408">
            <v>-198869</v>
          </cell>
        </row>
        <row r="2409">
          <cell r="A2409" t="str">
            <v>THEDFORD HYDRO ELECTRIC COMMISSION</v>
          </cell>
          <cell r="B2409" t="str">
            <v>HYDRO ONE NETWORKS INC.</v>
          </cell>
          <cell r="D2409">
            <v>-100572</v>
          </cell>
        </row>
        <row r="2410">
          <cell r="A2410" t="str">
            <v>THESSALON HYDRO DISTRIBUTION CORPORATION</v>
          </cell>
          <cell r="B2410" t="str">
            <v>HYDRO ONE NETWORKS INC.</v>
          </cell>
          <cell r="D2410">
            <v>-5837</v>
          </cell>
        </row>
        <row r="2411">
          <cell r="A2411" t="str">
            <v>THORNDALE HYDRO ELECTRIC COMMISSION</v>
          </cell>
          <cell r="B2411" t="str">
            <v>HYDRO ONE NETWORKS INC.</v>
          </cell>
          <cell r="D2411">
            <v>-11026</v>
          </cell>
        </row>
        <row r="2412">
          <cell r="A2412" t="str">
            <v>THOROLD HYDRO CORPORATION</v>
          </cell>
          <cell r="B2412" t="str">
            <v>HYDRO ONE NETWORKS INC.</v>
          </cell>
          <cell r="D2412">
            <v>-1485861</v>
          </cell>
        </row>
        <row r="2413">
          <cell r="A2413" t="str">
            <v>THUNDER BAY HYDRO ELECTRICITY DISTRIBUTION INC.</v>
          </cell>
          <cell r="B2413" t="str">
            <v>THUNDER BAY HYDRO ELECTRICITY DISTRIBUTION INC.</v>
          </cell>
          <cell r="D2413">
            <v>-15377878</v>
          </cell>
        </row>
        <row r="2414">
          <cell r="A2414" t="str">
            <v>TILLSONBURG HYDRO INC.</v>
          </cell>
          <cell r="B2414" t="str">
            <v>TILLSONBURG HYDRO INC.</v>
          </cell>
          <cell r="D2414">
            <v>-2551154</v>
          </cell>
        </row>
        <row r="2415">
          <cell r="A2415" t="str">
            <v>TOWNSHIP OF MCGARRY HYDRO SYSTEM</v>
          </cell>
          <cell r="B2415" t="str">
            <v>HYDRO ONE NETWORKS INC.</v>
          </cell>
          <cell r="D2415">
            <v>-6273</v>
          </cell>
        </row>
        <row r="2416">
          <cell r="A2416" t="str">
            <v>TOWNSHIP OF NORTH DORCHESTER HYDRO</v>
          </cell>
          <cell r="B2416" t="str">
            <v>HYDRO ONE NETWORKS INC.</v>
          </cell>
          <cell r="D2416">
            <v>-135059</v>
          </cell>
        </row>
        <row r="2417">
          <cell r="A2417" t="str">
            <v>TWEED HYDRO ELECTRIC COMMISSION</v>
          </cell>
          <cell r="B2417" t="str">
            <v>HYDRO ONE NETWORKS INC.</v>
          </cell>
          <cell r="D2417">
            <v>-97257</v>
          </cell>
        </row>
        <row r="2418">
          <cell r="A2418" t="str">
            <v>UXBRIDGE HYDRO ELECTRIC COMMISSION</v>
          </cell>
          <cell r="B2418" t="str">
            <v>VERIDIAN CONNECTIONS INC.</v>
          </cell>
          <cell r="D2418">
            <v>-510977</v>
          </cell>
        </row>
        <row r="2419">
          <cell r="A2419" t="str">
            <v>VILLAGE OF BLOOMFIELD HYDRO SYSTEM</v>
          </cell>
          <cell r="B2419" t="str">
            <v>HYDRO ONE NETWORKS INC.</v>
          </cell>
          <cell r="D2419">
            <v>-8706</v>
          </cell>
        </row>
        <row r="2420">
          <cell r="A2420" t="str">
            <v>VILLAGE OF CARDINAL HYDRO SYSTEM</v>
          </cell>
          <cell r="B2420" t="str">
            <v>RIDEAU ST. LAWRENCE DISTRIBUTION INC.</v>
          </cell>
          <cell r="D2420">
            <v>-89444</v>
          </cell>
        </row>
        <row r="2421">
          <cell r="A2421" t="str">
            <v>VILLAGE OF CHATSWORTH HYDRO</v>
          </cell>
          <cell r="B2421" t="str">
            <v>HYDRO ONE NETWORKS INC.</v>
          </cell>
          <cell r="D2421">
            <v>-23841</v>
          </cell>
        </row>
        <row r="2422">
          <cell r="A2422" t="str">
            <v>VILLAGE OF CHESTERVILLE HYDRO SYSTEM</v>
          </cell>
          <cell r="B2422" t="str">
            <v>HYDRO ONE NETWORKS INC.</v>
          </cell>
          <cell r="D2422">
            <v>-75440</v>
          </cell>
        </row>
        <row r="2423">
          <cell r="A2423" t="str">
            <v>VILLAGE OF ERIEAU HYDRO SYSTEM</v>
          </cell>
          <cell r="B2423" t="str">
            <v>CHATHAM-KENT HYDRO INC.</v>
          </cell>
          <cell r="D2423">
            <v>-27444</v>
          </cell>
        </row>
        <row r="2424">
          <cell r="A2424" t="str">
            <v>VILLAGE OF FLESHERTON HYDRO SYSTEM</v>
          </cell>
          <cell r="B2424" t="str">
            <v>HYDRO ONE NETWORKS INC.</v>
          </cell>
          <cell r="D2424">
            <v>-128681</v>
          </cell>
        </row>
        <row r="2425">
          <cell r="A2425" t="str">
            <v>VILLAGE OF IROQUOIS HYDRO SYSTEM</v>
          </cell>
          <cell r="B2425" t="str">
            <v>RIDEAU ST. LAWRENCE DISTRIBUTION INC.</v>
          </cell>
          <cell r="D2425">
            <v>-155193</v>
          </cell>
        </row>
        <row r="2426">
          <cell r="A2426" t="str">
            <v>VILLAGE OF LUCKNOW HYDRO SYSTEM</v>
          </cell>
          <cell r="B2426" t="str">
            <v>WESTARIO POWER INC.</v>
          </cell>
          <cell r="D2426">
            <v>-113562</v>
          </cell>
        </row>
        <row r="2427">
          <cell r="A2427" t="str">
            <v>VILLAGE OF MAXVILLE HYDRO SYSTEM</v>
          </cell>
          <cell r="B2427" t="str">
            <v>HYDRO ONE NETWORKS INC.</v>
          </cell>
          <cell r="D2427">
            <v>-20718</v>
          </cell>
        </row>
        <row r="2428">
          <cell r="A2428" t="str">
            <v>WALKERTON PUBLIC UTILITIES COMMISSION</v>
          </cell>
          <cell r="B2428" t="str">
            <v>WESTARIO POWER INC.</v>
          </cell>
          <cell r="D2428">
            <v>-519281</v>
          </cell>
        </row>
        <row r="2429">
          <cell r="A2429" t="str">
            <v>WARDSVILLE HYDRO ELECTRIC COMMISSION</v>
          </cell>
          <cell r="B2429" t="str">
            <v>HYDRO ONE NETWORKS INC.</v>
          </cell>
          <cell r="D2429">
            <v>-16039</v>
          </cell>
        </row>
        <row r="2430">
          <cell r="A2430" t="str">
            <v>WARKWORTH HYDRO ELECTRIC COMMISSION</v>
          </cell>
          <cell r="B2430" t="str">
            <v>HYDRO ONE NETWORKS INC.</v>
          </cell>
          <cell r="D2430">
            <v>-71849</v>
          </cell>
        </row>
        <row r="2431">
          <cell r="A2431" t="str">
            <v>WATERLOO NORTH HYDRO INC.</v>
          </cell>
          <cell r="B2431" t="str">
            <v>WATERLOO NORTH HYDRO INC.</v>
          </cell>
          <cell r="D2431">
            <v>-12630310</v>
          </cell>
        </row>
        <row r="2432">
          <cell r="A2432" t="str">
            <v>WELLAND HYDRO-ELECTRIC SYSTEM CORP.</v>
          </cell>
          <cell r="B2432" t="str">
            <v>WELLAND HYDRO-ELECTRIC SYSTEM CORP.</v>
          </cell>
          <cell r="D2432">
            <v>-3435077</v>
          </cell>
        </row>
        <row r="2433">
          <cell r="A2433" t="str">
            <v>WELLINGTON ELECTRIC DISTRIBUTION COMPANY INC.</v>
          </cell>
          <cell r="B2433" t="str">
            <v>GUELPH HYDRO ELECTRIC SYSTEMS INC.</v>
          </cell>
          <cell r="D2433">
            <v>-150117</v>
          </cell>
        </row>
        <row r="2434">
          <cell r="A2434" t="str">
            <v>WEST LINCOLN HYDRO ELECTRIC COMMISSION</v>
          </cell>
          <cell r="B2434" t="str">
            <v>NIAGARA PENINSULA ENERGY INC.</v>
          </cell>
          <cell r="D2434">
            <v>-116115</v>
          </cell>
        </row>
        <row r="2435">
          <cell r="A2435" t="str">
            <v>WHITBY HYDRO ELECTRIC CORPORATION</v>
          </cell>
          <cell r="B2435" t="str">
            <v>WHITBY HYDRO ELECTRIC CORPORATION</v>
          </cell>
          <cell r="D2435">
            <v>-23385955</v>
          </cell>
        </row>
        <row r="2436">
          <cell r="A2436" t="str">
            <v>WHITCHURCH STOUFFVILLE HYDRO ELECTRIC COMMISSION</v>
          </cell>
          <cell r="B2436" t="str">
            <v>HYDRO ONE NETWORKS INC.</v>
          </cell>
          <cell r="D2436">
            <v>-2562244</v>
          </cell>
        </row>
        <row r="2437">
          <cell r="A2437" t="str">
            <v>WILLIAMSBURG HYDRO-ELECTRIC SYSTEM</v>
          </cell>
          <cell r="B2437" t="str">
            <v>RIDEAU ST. LAWRENCE DISTRIBUTION INC.</v>
          </cell>
          <cell r="D2437">
            <v>-27463</v>
          </cell>
        </row>
        <row r="2438">
          <cell r="A2438" t="str">
            <v>WINCHESTER HYDRO COMMISSION</v>
          </cell>
          <cell r="B2438" t="str">
            <v>HYDRO ONE NETWORKS INC.</v>
          </cell>
          <cell r="D2438">
            <v>-170526</v>
          </cell>
        </row>
        <row r="2439">
          <cell r="A2439" t="str">
            <v>WINDSOR UTILITIES COMMISSION</v>
          </cell>
          <cell r="B2439" t="str">
            <v>ENWIN UTILITIES LTD.</v>
          </cell>
          <cell r="D2439">
            <v>-8341412</v>
          </cell>
        </row>
        <row r="2440">
          <cell r="A2440" t="str">
            <v>WINGHAM PUBLIC UTILITIES COMMISSION</v>
          </cell>
          <cell r="B2440" t="str">
            <v>WESTARIO POWER INC.</v>
          </cell>
          <cell r="D2440">
            <v>-290937</v>
          </cell>
        </row>
        <row r="2441">
          <cell r="A2441" t="str">
            <v>WOODSTOCK HYDRO SERVICES INC.</v>
          </cell>
          <cell r="B2441" t="str">
            <v>WOODSTOCK HYDRO SERVICES INC.</v>
          </cell>
          <cell r="D2441">
            <v>-1734998</v>
          </cell>
        </row>
        <row r="2442">
          <cell r="A2442" t="str">
            <v>WOODVILLE HYDRO-ELECTRIC SYSTEM</v>
          </cell>
          <cell r="B2442" t="str">
            <v>HYDRO ONE NETWORKS INC.</v>
          </cell>
          <cell r="D2442">
            <v>-54081</v>
          </cell>
        </row>
        <row r="2443">
          <cell r="A2443" t="str">
            <v>WYOMING HYDRO ELECTRIC COMMISSION</v>
          </cell>
          <cell r="B2443" t="str">
            <v>HYDRO ONE NETWORKS INC.</v>
          </cell>
          <cell r="D2443">
            <v>-88792</v>
          </cell>
        </row>
        <row r="2444">
          <cell r="A2444" t="str">
            <v>ZORRA ELECTRIC SUPPLY AUTHORITY</v>
          </cell>
          <cell r="B2444" t="str">
            <v>ERIE THAMES POWERLINES CORPORATION</v>
          </cell>
          <cell r="D2444">
            <v>-124336</v>
          </cell>
        </row>
        <row r="2445">
          <cell r="A2445" t="str">
            <v>ZURICH HYDRO ELECTRIC COMMISSION</v>
          </cell>
          <cell r="B2445" t="str">
            <v>FESTIVAL HYDRO INC.</v>
          </cell>
          <cell r="D2445">
            <v>-50100</v>
          </cell>
        </row>
        <row r="2450">
          <cell r="A2450" t="str">
            <v>AILSA CRAIG HYDRO ELECTRIC SYSTEM</v>
          </cell>
          <cell r="B2450" t="str">
            <v>HYDRO ONE NETWORKS INC.</v>
          </cell>
          <cell r="D2450">
            <v>-76232</v>
          </cell>
        </row>
        <row r="2451">
          <cell r="A2451" t="str">
            <v>AJAX HYDRO-ELECTRIC COMMISSION</v>
          </cell>
          <cell r="B2451" t="str">
            <v>VERIDIAN CONNECTIONS INC.</v>
          </cell>
          <cell r="D2451">
            <v>-17463711</v>
          </cell>
        </row>
        <row r="2452">
          <cell r="A2452" t="str">
            <v>ALVINSTON PUBLIC UTILITIES COMMISSION</v>
          </cell>
          <cell r="B2452" t="str">
            <v>BLUEWATER POWER DISTRIBUTION CORPORATION</v>
          </cell>
          <cell r="D2452">
            <v>-40396</v>
          </cell>
        </row>
        <row r="2453">
          <cell r="A2453" t="str">
            <v>ANCASTER HYDRO-ELECTRIC COMMISSION</v>
          </cell>
          <cell r="B2453" t="str">
            <v>HORIZON UTILITIES CORPORATION</v>
          </cell>
          <cell r="D2453">
            <v>-974689</v>
          </cell>
        </row>
        <row r="2454">
          <cell r="A2454" t="str">
            <v>ARKONA HYDRO ELECTRIC COMMISSION</v>
          </cell>
          <cell r="B2454" t="str">
            <v>HYDRO ONE NETWORKS INC.</v>
          </cell>
          <cell r="D2454">
            <v>-53496</v>
          </cell>
        </row>
        <row r="2455">
          <cell r="A2455" t="str">
            <v>ARNPRIOR HYDRO ELECTRIC COMMISSION</v>
          </cell>
          <cell r="B2455" t="str">
            <v>HYDRO ONE NETWORKS INC.</v>
          </cell>
          <cell r="D2455">
            <v>-1171606</v>
          </cell>
        </row>
        <row r="2456">
          <cell r="A2456" t="str">
            <v>ASPHODEL-NORWOOD DISTRIBUTION INCORPORATED</v>
          </cell>
          <cell r="B2456" t="str">
            <v>PETERBOROUGH DISTRIBUTION INCORPORATED</v>
          </cell>
          <cell r="D2456">
            <v>-62092</v>
          </cell>
        </row>
        <row r="2457">
          <cell r="A2457" t="str">
            <v>ATIKOKAN HYDRO INC.</v>
          </cell>
          <cell r="B2457" t="str">
            <v>ATIKOKAN HYDRO INC.</v>
          </cell>
          <cell r="D2457">
            <v>-296693</v>
          </cell>
        </row>
        <row r="2458">
          <cell r="A2458" t="str">
            <v>AURORA HYDRO CONNECTIONS LIMITED</v>
          </cell>
          <cell r="B2458" t="str">
            <v>POWERSTREAM INC.</v>
          </cell>
          <cell r="D2458">
            <v>-13611099</v>
          </cell>
        </row>
        <row r="2459">
          <cell r="A2459" t="str">
            <v>AYLMER PUBLIC UTILITIES COMMISSION</v>
          </cell>
          <cell r="B2459" t="str">
            <v>ERIE THAMES POWERLINES CORPORATION</v>
          </cell>
          <cell r="D2459">
            <v>-685655</v>
          </cell>
        </row>
        <row r="2460">
          <cell r="A2460" t="str">
            <v>BATH HYDRO</v>
          </cell>
          <cell r="B2460" t="str">
            <v>HYDRO ONE NETWORKS INC.</v>
          </cell>
          <cell r="D2460">
            <v>-385074</v>
          </cell>
        </row>
        <row r="2461">
          <cell r="A2461" t="str">
            <v>BEACHBURG HYDRO</v>
          </cell>
          <cell r="B2461" t="str">
            <v>OTTAWA RIVER POWER CORPORATION</v>
          </cell>
          <cell r="D2461">
            <v>-72922</v>
          </cell>
        </row>
        <row r="2462">
          <cell r="A2462" t="str">
            <v>BELLEVILLE ELECTRIC CORPORATION</v>
          </cell>
          <cell r="B2462" t="str">
            <v>VERIDIAN CONNECTIONS INC.</v>
          </cell>
          <cell r="D2462">
            <v>-1477065</v>
          </cell>
        </row>
        <row r="2463">
          <cell r="A2463" t="str">
            <v>BLANDFORD-BLENHEIM PUBLIC UTILITIES COMMISSION</v>
          </cell>
          <cell r="B2463" t="str">
            <v>HYDRO ONE NETWORKS INC.</v>
          </cell>
          <cell r="D2463">
            <v>-187580</v>
          </cell>
        </row>
        <row r="2464">
          <cell r="A2464" t="str">
            <v>BLUE MOUNTAINS HYDRO SERVICES COMPANY INC.</v>
          </cell>
          <cell r="B2464" t="str">
            <v>COLLUS POWER CORP.</v>
          </cell>
          <cell r="D2464">
            <v>-388453</v>
          </cell>
        </row>
        <row r="2465">
          <cell r="A2465" t="str">
            <v>BLYTH HYDRO ELECTRIC COMMISSION</v>
          </cell>
          <cell r="B2465" t="str">
            <v>HYDRO ONE NETWORKS INC.</v>
          </cell>
          <cell r="D2465">
            <v>-118013</v>
          </cell>
        </row>
        <row r="2466">
          <cell r="A2466" t="str">
            <v>BOARD OF LIGHT &amp; HEAT COMM. OF THE CITY OF GUELPH</v>
          </cell>
          <cell r="B2466" t="str">
            <v>GUELPH HYDRO ELECTRIC SYSTEMS INC.</v>
          </cell>
          <cell r="D2466">
            <v>-22572850</v>
          </cell>
        </row>
        <row r="2467">
          <cell r="A2467" t="str">
            <v>BOBCAYGEON HYDRO ELECTRIC COMMISSION</v>
          </cell>
          <cell r="B2467" t="str">
            <v>HYDRO ONE NETWORKS INC.</v>
          </cell>
          <cell r="D2467">
            <v>-1014797</v>
          </cell>
        </row>
        <row r="2468">
          <cell r="A2468" t="str">
            <v>BRADFORD WEST GWILLIMBURY PUBLIC UTILITIES COMMISSION</v>
          </cell>
          <cell r="B2468" t="str">
            <v>POWERSTREAM INC.</v>
          </cell>
          <cell r="D2468">
            <v>-2683791</v>
          </cell>
        </row>
        <row r="2469">
          <cell r="A2469" t="str">
            <v>BRIGHTON DISTRIBUTION INC.</v>
          </cell>
          <cell r="B2469" t="str">
            <v>HYDRO ONE NETWORKS INC.</v>
          </cell>
          <cell r="D2469">
            <v>-209479</v>
          </cell>
        </row>
        <row r="2470">
          <cell r="A2470" t="str">
            <v>BROCK HYDRO-ELECTRIC COMMISSION</v>
          </cell>
          <cell r="B2470" t="str">
            <v>VERIDIAN CONNECTIONS INC.</v>
          </cell>
          <cell r="D2470">
            <v>-190459</v>
          </cell>
        </row>
        <row r="2471">
          <cell r="A2471" t="str">
            <v>BROCKVILLE UTILITIES INCORPORATED</v>
          </cell>
          <cell r="B2471" t="str">
            <v>HYDRO ONE NETWORKS INC.</v>
          </cell>
          <cell r="D2471">
            <v>-1093206</v>
          </cell>
        </row>
        <row r="2472">
          <cell r="A2472" t="str">
            <v>BRUSSELS PUBLIC UTILITIES COMMISSION</v>
          </cell>
          <cell r="B2472" t="str">
            <v>FESTIVAL HYDRO INC.</v>
          </cell>
          <cell r="D2472">
            <v>-75895</v>
          </cell>
        </row>
        <row r="2473">
          <cell r="A2473" t="str">
            <v>BURK'S FALLS HYDRO ELECTRIC COMMISSION</v>
          </cell>
          <cell r="B2473" t="str">
            <v>LAKELAND POWER DISTRIBUTION LTD.</v>
          </cell>
          <cell r="D2473">
            <v>-101545</v>
          </cell>
        </row>
        <row r="2474">
          <cell r="A2474" t="str">
            <v>BURLINGTON HYDRO INC.</v>
          </cell>
          <cell r="B2474" t="str">
            <v>BURLINGTON HYDRO INC.</v>
          </cell>
          <cell r="D2474">
            <v>-24902845</v>
          </cell>
        </row>
        <row r="2475">
          <cell r="A2475" t="str">
            <v>CALEDON HYDRO CORPORATION</v>
          </cell>
          <cell r="B2475" t="str">
            <v>HYDRO ONE NETWORKS INC.</v>
          </cell>
          <cell r="D2475">
            <v>-1671329</v>
          </cell>
        </row>
        <row r="2476">
          <cell r="A2476" t="str">
            <v>CAMBRIDGE AND NORTH DUMFRIES HYDRO INC.</v>
          </cell>
          <cell r="B2476" t="str">
            <v>CAMBRIDGE AND NORTH DUMFRIES HYDRO INC.</v>
          </cell>
          <cell r="D2476">
            <v>-27999263</v>
          </cell>
        </row>
        <row r="2477">
          <cell r="A2477" t="str">
            <v>CAPREOL HYDRO ELECTRIC COMMISSION</v>
          </cell>
          <cell r="B2477" t="str">
            <v>GREATER SUDBURY HYDRO INC.</v>
          </cell>
          <cell r="D2477">
            <v>-423058</v>
          </cell>
        </row>
        <row r="2478">
          <cell r="A2478" t="str">
            <v>CASSELMAN HYDRO INC.</v>
          </cell>
          <cell r="B2478" t="str">
            <v>HYDRO OTTAWA LIMITED</v>
          </cell>
          <cell r="D2478">
            <v>-591060</v>
          </cell>
        </row>
        <row r="2479">
          <cell r="A2479" t="str">
            <v>CAVAN-MILLBROOK-NORTH MONAGHAN PUBLIC UTILITIES COMMISSION</v>
          </cell>
          <cell r="B2479" t="str">
            <v>HYDRO ONE NETWORKS INC.</v>
          </cell>
          <cell r="D2479">
            <v>-203756</v>
          </cell>
        </row>
        <row r="2480">
          <cell r="A2480" t="str">
            <v>CENTRE HASTINGS HYDRO ELECTRIC COMMISSION</v>
          </cell>
          <cell r="B2480" t="str">
            <v>HYDRO ONE NETWORKS INC.</v>
          </cell>
          <cell r="D2480">
            <v>-71400</v>
          </cell>
        </row>
        <row r="2481">
          <cell r="A2481" t="str">
            <v>CHALK RIVER HYDRO</v>
          </cell>
          <cell r="B2481" t="str">
            <v>HYDRO ONE NETWORKS INC.</v>
          </cell>
          <cell r="D2481">
            <v>-104885</v>
          </cell>
        </row>
        <row r="2482">
          <cell r="A2482" t="str">
            <v>CHAPLEAU PUBLIC UTILITIES CORPORATION</v>
          </cell>
          <cell r="B2482" t="str">
            <v>CHAPLEAU PUBLIC UTILITIES CORPORATION</v>
          </cell>
          <cell r="D2482">
            <v>-59475</v>
          </cell>
        </row>
        <row r="2483">
          <cell r="A2483" t="str">
            <v>CITY OF DRYDEN HYDRO ELECTRIC COMMISSION</v>
          </cell>
          <cell r="B2483" t="str">
            <v>HYDRO ONE NETWORKS INC.</v>
          </cell>
          <cell r="D2483">
            <v>-692036</v>
          </cell>
        </row>
        <row r="2484">
          <cell r="A2484" t="str">
            <v>CLARINGTON HYDRO-ELECTRIC COMMISSION</v>
          </cell>
          <cell r="B2484" t="str">
            <v>VERIDIAN CONNECTIONS INC.</v>
          </cell>
          <cell r="D2484">
            <v>-6101471</v>
          </cell>
        </row>
        <row r="2485">
          <cell r="A2485" t="str">
            <v>CLEARVIEW HYDRO ELECTRIC COMMISSION</v>
          </cell>
          <cell r="B2485" t="str">
            <v>COLLUS POWER CORP.</v>
          </cell>
          <cell r="D2485">
            <v>-251571</v>
          </cell>
        </row>
        <row r="2486">
          <cell r="A2486" t="str">
            <v>CLINTON POWER CORPORATION</v>
          </cell>
          <cell r="B2486" t="str">
            <v>ERIE THAMES POWERLINES CORPORATION</v>
          </cell>
          <cell r="D2486">
            <v>-90288</v>
          </cell>
        </row>
        <row r="2487">
          <cell r="A2487" t="str">
            <v>COBDEN HYDRO</v>
          </cell>
          <cell r="B2487" t="str">
            <v>HYDRO ONE NETWORKS INC.</v>
          </cell>
          <cell r="D2487">
            <v>-231265</v>
          </cell>
        </row>
        <row r="2488">
          <cell r="A2488" t="str">
            <v>COLBORNE PUBLIC UTILITIES COMMISSION</v>
          </cell>
          <cell r="B2488" t="str">
            <v>LAKEFRONT UTILITIES INC.</v>
          </cell>
          <cell r="D2488">
            <v>-72121</v>
          </cell>
        </row>
        <row r="2489">
          <cell r="A2489" t="str">
            <v>COTTAM HYDRO-ELECTRIC SYSTEM</v>
          </cell>
          <cell r="B2489" t="str">
            <v>E.L.K. ENERGY INC.</v>
          </cell>
          <cell r="D2489">
            <v>-627052</v>
          </cell>
        </row>
        <row r="2490">
          <cell r="A2490" t="str">
            <v>DASHWOOD HYDRO-ELECTRIC SYSTEM</v>
          </cell>
          <cell r="B2490" t="str">
            <v>FESTIVAL HYDRO INC.</v>
          </cell>
          <cell r="D2490">
            <v>-6080</v>
          </cell>
        </row>
        <row r="2491">
          <cell r="A2491" t="str">
            <v>DEEP RIVER HYDRO</v>
          </cell>
          <cell r="B2491" t="str">
            <v>HYDRO ONE NETWORKS INC.</v>
          </cell>
          <cell r="D2491">
            <v>-581086</v>
          </cell>
        </row>
        <row r="2492">
          <cell r="A2492" t="str">
            <v>DELHI HYDRO-ELECTRIC COMMISSION</v>
          </cell>
          <cell r="B2492" t="str">
            <v>NORFOLK POWER DISTRIBUTION INC.</v>
          </cell>
          <cell r="D2492">
            <v>-62683</v>
          </cell>
        </row>
        <row r="2493">
          <cell r="A2493" t="str">
            <v>DESERONTO PUBLIC UTILITIES COMMISSION</v>
          </cell>
          <cell r="B2493" t="str">
            <v>HYDRO ONE NETWORKS INC.</v>
          </cell>
          <cell r="D2493">
            <v>-108785</v>
          </cell>
        </row>
        <row r="2494">
          <cell r="A2494" t="str">
            <v>DRESDEN UTILITIES COMMISSION</v>
          </cell>
          <cell r="B2494" t="str">
            <v>CHATHAM-KENT HYDRO INC.</v>
          </cell>
          <cell r="D2494">
            <v>-110680</v>
          </cell>
        </row>
        <row r="2495">
          <cell r="A2495" t="str">
            <v>DUNDALK HYDRO ELECTRIC SYSTEM</v>
          </cell>
          <cell r="B2495" t="str">
            <v>HYDRO ONE NETWORKS INC.</v>
          </cell>
          <cell r="D2495">
            <v>-162571</v>
          </cell>
        </row>
        <row r="2496">
          <cell r="A2496" t="str">
            <v>DUNDAS HYDRO-ELECTRIC COMMISSION</v>
          </cell>
          <cell r="B2496" t="str">
            <v>HORIZON UTILITIES CORPORATION</v>
          </cell>
          <cell r="D2496">
            <v>-3611724</v>
          </cell>
        </row>
        <row r="2497">
          <cell r="A2497" t="str">
            <v>DUNNVILLE HYDRO ELECTRIC COMMISSION</v>
          </cell>
          <cell r="B2497" t="str">
            <v>HALDIMAND COUNTY HYDRO INC.</v>
          </cell>
          <cell r="D2497">
            <v>-445243</v>
          </cell>
        </row>
        <row r="2498">
          <cell r="A2498" t="str">
            <v>DURHAM HYDRO ELECTRIC COMMISSION</v>
          </cell>
          <cell r="B2498" t="str">
            <v>HYDRO ONE NETWORKS INC.</v>
          </cell>
          <cell r="D2498">
            <v>-73640</v>
          </cell>
        </row>
        <row r="2499">
          <cell r="A2499" t="str">
            <v>DUTTON HYDRO LIMITED</v>
          </cell>
          <cell r="B2499" t="str">
            <v>MIDDLESEX POWER DISTRIBUTION CORPORATION</v>
          </cell>
          <cell r="D2499">
            <v>-69053</v>
          </cell>
        </row>
        <row r="2500">
          <cell r="A2500" t="str">
            <v>EAST ZORRA-TAVISTOCK PUBLIC UTILITY COMMISSION</v>
          </cell>
          <cell r="B2500" t="str">
            <v>ERIE THAMES POWERLINES CORPORATION</v>
          </cell>
          <cell r="D2500">
            <v>-353905</v>
          </cell>
        </row>
        <row r="2501">
          <cell r="A2501" t="str">
            <v>ELMWOOD HYDRO-ELECTRIC SYSTEM</v>
          </cell>
          <cell r="B2501" t="str">
            <v>WESTARIO POWER INC.</v>
          </cell>
          <cell r="D2501">
            <v>-7042</v>
          </cell>
        </row>
        <row r="2502">
          <cell r="A2502" t="str">
            <v>EMBRUN COOPERATIVE HYDRO INC.</v>
          </cell>
          <cell r="B2502" t="str">
            <v>COOPERATIVE HYDRO EMBRUN INC.</v>
          </cell>
          <cell r="D2502">
            <v>-488326</v>
          </cell>
        </row>
        <row r="2503">
          <cell r="A2503" t="str">
            <v>ERIN HYDRO ELECTRIC COMMISSION</v>
          </cell>
          <cell r="B2503" t="str">
            <v>HYDRO ONE NETWORKS INC.</v>
          </cell>
          <cell r="D2503">
            <v>-958799</v>
          </cell>
        </row>
        <row r="2504">
          <cell r="A2504" t="str">
            <v>ESSEX HYDRO-ELECTRIC COMMISSION</v>
          </cell>
          <cell r="B2504" t="str">
            <v>E.L.K. ENERGY INC.</v>
          </cell>
          <cell r="D2504">
            <v>-793928</v>
          </cell>
        </row>
        <row r="2505">
          <cell r="A2505" t="str">
            <v>FENELON FALLS BOARD OF WATER, LIGHT AND POWER COMMISSIONERS</v>
          </cell>
          <cell r="B2505" t="str">
            <v>HYDRO ONE NETWORKS INC.</v>
          </cell>
          <cell r="D2505">
            <v>-116426</v>
          </cell>
        </row>
        <row r="2506">
          <cell r="A2506" t="str">
            <v>FLAMBOROUGH HYDRO ELECTRIC COMMISSION</v>
          </cell>
          <cell r="B2506" t="str">
            <v>HORIZON UTILITIES CORPORATION</v>
          </cell>
          <cell r="D2506">
            <v>-631177</v>
          </cell>
        </row>
        <row r="2507">
          <cell r="A2507" t="str">
            <v>FOREST PUBLIC UTILITIES COMMISSION</v>
          </cell>
          <cell r="B2507" t="str">
            <v>HYDRO ONE NETWORKS INC.</v>
          </cell>
          <cell r="D2507">
            <v>-238467</v>
          </cell>
        </row>
        <row r="2508">
          <cell r="A2508" t="str">
            <v>FORT FRANCES POWER CORPORATION</v>
          </cell>
          <cell r="B2508" t="str">
            <v>FORT FRANCES POWER CORPORATION</v>
          </cell>
          <cell r="D2508">
            <v>-301349</v>
          </cell>
        </row>
        <row r="2509">
          <cell r="A2509" t="str">
            <v>GEORGINA HYDRO ELECTRIC COMMISSION</v>
          </cell>
          <cell r="B2509" t="str">
            <v>HYDRO ONE NETWORKS INC.</v>
          </cell>
          <cell r="D2509">
            <v>-519344</v>
          </cell>
        </row>
        <row r="2510">
          <cell r="A2510" t="str">
            <v>GLENCOE PUBLIC UTILITIES COMMISSION</v>
          </cell>
          <cell r="B2510" t="str">
            <v>HYDRO ONE NETWORKS INC.</v>
          </cell>
          <cell r="D2510">
            <v>-151950</v>
          </cell>
        </row>
        <row r="2511">
          <cell r="A2511" t="str">
            <v>GOULBOURN HYDRO ELECTRIC COMMISSION</v>
          </cell>
          <cell r="B2511" t="str">
            <v>HYDRO OTTAWA LIMITED</v>
          </cell>
          <cell r="D2511">
            <v>-578086</v>
          </cell>
        </row>
        <row r="2512">
          <cell r="A2512" t="str">
            <v>GRAND BEND PUBLIC UTILITIES COMMISSION</v>
          </cell>
          <cell r="B2512" t="str">
            <v>HYDRO ONE NETWORKS INC.</v>
          </cell>
          <cell r="D2512">
            <v>-465545</v>
          </cell>
        </row>
        <row r="2513">
          <cell r="A2513" t="str">
            <v>GRAND VALLEY ENERGY INC.</v>
          </cell>
          <cell r="B2513" t="str">
            <v>ORANGEVILLE HYDRO LIMITED</v>
          </cell>
          <cell r="D2513">
            <v>-439949</v>
          </cell>
        </row>
        <row r="2514">
          <cell r="A2514" t="str">
            <v>GRAVENHURST HYDRO ELECTRIC INC.</v>
          </cell>
          <cell r="B2514" t="str">
            <v>VERIDIAN CONNECTIONS INC.</v>
          </cell>
          <cell r="D2514">
            <v>-483787</v>
          </cell>
        </row>
        <row r="2515">
          <cell r="A2515" t="str">
            <v>GRIMSBY POWER INCORPORATED</v>
          </cell>
          <cell r="B2515" t="str">
            <v>GRIMSBY POWER INCORPORATED</v>
          </cell>
          <cell r="D2515">
            <v>-4809522</v>
          </cell>
        </row>
        <row r="2516">
          <cell r="A2516" t="str">
            <v>GUELPH/ERAMOSA HYDRO-ELECTRIC COMMISSION</v>
          </cell>
          <cell r="B2516" t="str">
            <v>GUELPH HYDRO ELECTRIC SYSTEMS INC.</v>
          </cell>
          <cell r="D2516">
            <v>-887451</v>
          </cell>
        </row>
        <row r="2517">
          <cell r="A2517" t="str">
            <v>HALDIMAND HYDRO-ELECTRIC COMMISSION</v>
          </cell>
          <cell r="B2517" t="str">
            <v>HALDIMAND COUNTY HYDRO INC.</v>
          </cell>
          <cell r="D2517">
            <v>-507544</v>
          </cell>
        </row>
        <row r="2518">
          <cell r="A2518" t="str">
            <v>HALTON HILLS HYDRO INC.</v>
          </cell>
          <cell r="B2518" t="str">
            <v>HALTON HILLS HYDRO INC.</v>
          </cell>
          <cell r="D2518">
            <v>-5023623</v>
          </cell>
        </row>
        <row r="2519">
          <cell r="A2519" t="str">
            <v>HAMILTON HYDRO INC.</v>
          </cell>
          <cell r="B2519" t="str">
            <v>HORIZON UTILITIES CORPORATION</v>
          </cell>
          <cell r="D2519">
            <v>-7031831</v>
          </cell>
        </row>
        <row r="2520">
          <cell r="A2520" t="str">
            <v>HANOVER ELECTRIC SERVICES INC.</v>
          </cell>
          <cell r="B2520" t="str">
            <v>WESTARIO POWER INC.</v>
          </cell>
          <cell r="D2520">
            <v>-480012</v>
          </cell>
        </row>
        <row r="2521">
          <cell r="A2521" t="str">
            <v>HASTINGS PUBLIC UTILITIES</v>
          </cell>
          <cell r="B2521" t="str">
            <v>HYDRO ONE NETWORKS INC.</v>
          </cell>
          <cell r="D2521">
            <v>-51313</v>
          </cell>
        </row>
        <row r="2522">
          <cell r="A2522" t="str">
            <v>HAVELOCK-BELMONT-METHUEN HYDRO ELECTRIC COMMISSION</v>
          </cell>
          <cell r="B2522" t="str">
            <v>HYDRO ONE NETWORKS INC.</v>
          </cell>
          <cell r="D2522">
            <v>-46025</v>
          </cell>
        </row>
        <row r="2523">
          <cell r="A2523" t="str">
            <v>HEARST POWER DISTRIBUTION COMPANY LIMITED</v>
          </cell>
          <cell r="B2523" t="str">
            <v>HEARST POWER DISTRIBUTION COMPANY LIMITED</v>
          </cell>
          <cell r="D2523">
            <v>-206641</v>
          </cell>
        </row>
        <row r="2524">
          <cell r="A2524" t="str">
            <v>HEC OF THE TOWNSHIP OF ALFRED - PLANTAGENET</v>
          </cell>
          <cell r="B2524" t="str">
            <v>HYDRO 2000 INC.</v>
          </cell>
          <cell r="D2524">
            <v>-127762</v>
          </cell>
        </row>
        <row r="2525">
          <cell r="A2525" t="str">
            <v>HENSALL PUBLIC UTILITIES COMMISSION</v>
          </cell>
          <cell r="B2525" t="str">
            <v>FESTIVAL HYDRO INC.</v>
          </cell>
          <cell r="D2525">
            <v>-53777</v>
          </cell>
        </row>
        <row r="2526">
          <cell r="A2526" t="str">
            <v>HOLSTEIN HYDRO ELECTRIC SYSTEM</v>
          </cell>
          <cell r="B2526" t="str">
            <v>WELLINGTON NORTH POWER INC.</v>
          </cell>
          <cell r="D2526">
            <v>-11616</v>
          </cell>
        </row>
        <row r="2527">
          <cell r="A2527" t="str">
            <v>HUNTSVILLE PUBLIC UTILITIES COMMISSION</v>
          </cell>
          <cell r="B2527" t="str">
            <v>LAKELAND POWER DISTRIBUTION LTD.</v>
          </cell>
          <cell r="D2527">
            <v>-434121</v>
          </cell>
        </row>
        <row r="2528">
          <cell r="A2528" t="str">
            <v>HYDRO ELECTRIC COMMISSION OF THE CORPORATION OF THE TOWNSHIP OF MIDDLESEX CENTRE</v>
          </cell>
          <cell r="B2528" t="str">
            <v>HYDRO ONE NETWORKS INC.</v>
          </cell>
          <cell r="D2528">
            <v>-279993</v>
          </cell>
        </row>
        <row r="2529">
          <cell r="A2529" t="str">
            <v>HYDRO ELECTRIC COMMISSION OF THE TOWN OF LEAMINGTON</v>
          </cell>
          <cell r="B2529" t="str">
            <v>ESSEX POWERLINES CORPORATION</v>
          </cell>
          <cell r="D2529">
            <v>-2220610</v>
          </cell>
        </row>
        <row r="2530">
          <cell r="A2530" t="str">
            <v>HYDRO ELECTRIC COMMISSION OF THE TOWNSHIP OF SPRINGWATER</v>
          </cell>
          <cell r="B2530" t="str">
            <v>HYDRO ONE NETWORKS INC.</v>
          </cell>
          <cell r="D2530">
            <v>-157903</v>
          </cell>
        </row>
        <row r="2531">
          <cell r="A2531" t="str">
            <v>HYDRO HAWKESBURY INC.</v>
          </cell>
          <cell r="B2531" t="str">
            <v>HYDRO HAWKESBURY INC.</v>
          </cell>
          <cell r="D2531">
            <v>-654859</v>
          </cell>
        </row>
        <row r="2532">
          <cell r="A2532" t="str">
            <v>HYDRO MISSISSAUGA CORPORATION</v>
          </cell>
          <cell r="B2532" t="str">
            <v>ENERSOURCE HYDRO MISSISSAUGA INC.</v>
          </cell>
          <cell r="D2532">
            <v>-211426595</v>
          </cell>
        </row>
        <row r="2533">
          <cell r="A2533" t="str">
            <v>HYDRO ONE BRAMPTON NETWORKS INC.</v>
          </cell>
          <cell r="B2533" t="str">
            <v>HYDRO ONE BRAMPTON NETWORKS INC.</v>
          </cell>
          <cell r="D2533">
            <v>-70428446</v>
          </cell>
        </row>
        <row r="2534">
          <cell r="A2534" t="str">
            <v>HYDRO OTTAWA LIMITED</v>
          </cell>
          <cell r="B2534" t="str">
            <v>HYDRO OTTAWA LIMITED</v>
          </cell>
          <cell r="D2534">
            <v>-38220563</v>
          </cell>
        </row>
        <row r="2535">
          <cell r="A2535" t="str">
            <v>HYDRO VAUGHAN DISTRIBUTION INC.</v>
          </cell>
          <cell r="B2535" t="str">
            <v>POWERSTREAM INC.</v>
          </cell>
          <cell r="D2535">
            <v>-87209685</v>
          </cell>
        </row>
        <row r="2536">
          <cell r="A2536" t="str">
            <v>HYDRO-ELECTRIC COMMISSION FOR THE TOWN OF AMHERSTBURG</v>
          </cell>
          <cell r="B2536" t="str">
            <v>ESSEX POWERLINES CORPORATION</v>
          </cell>
          <cell r="D2536">
            <v>-839038</v>
          </cell>
        </row>
        <row r="2537">
          <cell r="A2537" t="str">
            <v>HYDRO-ELECTRIC COMMISSION OF SOUTH DUMFRIES</v>
          </cell>
          <cell r="B2537" t="str">
            <v>BRANT COUNTY POWER INC.</v>
          </cell>
          <cell r="D2537">
            <v>-1339960</v>
          </cell>
        </row>
        <row r="2538">
          <cell r="A2538" t="str">
            <v>HYDRO-ELECTRIC COMMISSION OF THE CITY OF BRANTFORD</v>
          </cell>
          <cell r="B2538" t="str">
            <v>BRANTFORD POWER INC.</v>
          </cell>
          <cell r="D2538">
            <v>-6136637</v>
          </cell>
        </row>
        <row r="2539">
          <cell r="A2539" t="str">
            <v>HYDRO-ELECTRIC COMMISSION OF THE CITY OF PEMBROKE</v>
          </cell>
          <cell r="B2539" t="str">
            <v>OTTAWA RIVER POWER CORPORATION</v>
          </cell>
          <cell r="D2539">
            <v>-1843533</v>
          </cell>
        </row>
        <row r="2540">
          <cell r="A2540" t="str">
            <v>HYDRO-ELECTRIC COMMISSION OF THE CITY OF SARNIA</v>
          </cell>
          <cell r="B2540" t="str">
            <v>BLUEWATER POWER DISTRIBUTION CORPORATION</v>
          </cell>
          <cell r="D2540">
            <v>-1677753</v>
          </cell>
        </row>
        <row r="2541">
          <cell r="A2541" t="str">
            <v>HYDRO-ELECTRIC COMMISSION OF THE CITY OF TORONTO - EAST YORK OFFICE</v>
          </cell>
          <cell r="B2541" t="str">
            <v>TORONTO HYDRO-ELECTRIC SYSTEM LIMITED</v>
          </cell>
          <cell r="D2541">
            <v>-1161504</v>
          </cell>
        </row>
        <row r="2542">
          <cell r="A2542" t="str">
            <v>HYDRO-ELECTRIC COMMISSION OF THE CITY OF TORONTO - ETOBICOKE OFFICE</v>
          </cell>
          <cell r="B2542" t="str">
            <v>TORONTO HYDRO-ELECTRIC SYSTEM LIMITED</v>
          </cell>
          <cell r="D2542">
            <v>-17024926</v>
          </cell>
        </row>
        <row r="2543">
          <cell r="A2543" t="str">
            <v>HYDRO-ELECTRIC COMMISSION OF THE CITY OF TORONTO - NORTH YORK OFFICE</v>
          </cell>
          <cell r="B2543" t="str">
            <v>TORONTO HYDRO-ELECTRIC SYSTEM LIMITED</v>
          </cell>
          <cell r="D2543">
            <v>-13859585</v>
          </cell>
        </row>
        <row r="2544">
          <cell r="A2544" t="str">
            <v>HYDRO-ELECTRIC COMMISSION OF THE CITY OF TORONTO - SCARBOROUGH OFFICE</v>
          </cell>
          <cell r="B2544" t="str">
            <v>TORONTO HYDRO-ELECTRIC SYSTEM LIMITED</v>
          </cell>
          <cell r="D2544">
            <v>-45210315</v>
          </cell>
        </row>
        <row r="2545">
          <cell r="A2545" t="str">
            <v>HYDRO-ELECTRIC COMMISSION OF THE CITY OF TORONTO - TORONTO OFFICE</v>
          </cell>
          <cell r="B2545" t="str">
            <v>TORONTO HYDRO-ELECTRIC SYSTEM LIMITED</v>
          </cell>
          <cell r="D2545">
            <v>-16694536</v>
          </cell>
        </row>
        <row r="2546">
          <cell r="A2546" t="str">
            <v>HYDRO-ELECTRIC COMMISSION OF THE CITY OF TORONTO - YORK OFFICE</v>
          </cell>
          <cell r="B2546" t="str">
            <v>TORONTO HYDRO-ELECTRIC SYSTEM LIMITED</v>
          </cell>
          <cell r="D2546">
            <v>-1481049</v>
          </cell>
        </row>
        <row r="2547">
          <cell r="A2547" t="str">
            <v>HYDRO-ELECTRIC COMMISSION OF THE TOWN OF BOTHWELL</v>
          </cell>
          <cell r="B2547" t="str">
            <v>CHATHAM-KENT HYDRO INC.</v>
          </cell>
          <cell r="D2547">
            <v>-18554</v>
          </cell>
        </row>
        <row r="2548">
          <cell r="A2548" t="str">
            <v>HYDRO-ELECTRIC COMMISSION OF THE TOWN OF BRACEBRIDGE</v>
          </cell>
          <cell r="B2548" t="str">
            <v>LAKELAND POWER DISTRIBUTION LTD.</v>
          </cell>
          <cell r="D2548">
            <v>-348635</v>
          </cell>
        </row>
        <row r="2549">
          <cell r="A2549" t="str">
            <v>HYDRO-ELECTRIC COMMISSION OF THE TOWN OF CACHE BAY</v>
          </cell>
          <cell r="B2549" t="str">
            <v>GREATER SUDBURY HYDRO INC.</v>
          </cell>
          <cell r="D2549">
            <v>-3110</v>
          </cell>
        </row>
        <row r="2550">
          <cell r="A2550" t="str">
            <v>HYDRO-ELECTRIC COMMISSION OF THE TOWN OF HARRISTON</v>
          </cell>
          <cell r="B2550" t="str">
            <v>WESTARIO POWER INC.</v>
          </cell>
          <cell r="D2550">
            <v>-81709</v>
          </cell>
        </row>
        <row r="2551">
          <cell r="A2551" t="str">
            <v>HYDRO-ELECTRIC COMMISSION OF THE TOWN OF HARROW</v>
          </cell>
          <cell r="B2551" t="str">
            <v>E.L.K. ENERGY INC.</v>
          </cell>
          <cell r="D2551">
            <v>-308527</v>
          </cell>
        </row>
        <row r="2552">
          <cell r="A2552" t="str">
            <v>HYDRO-ELECTRIC COMMISSION OF THE TOWN OF LASALLE</v>
          </cell>
          <cell r="B2552" t="str">
            <v>ESSEX POWERLINES CORPORATION</v>
          </cell>
          <cell r="D2552">
            <v>-6522928</v>
          </cell>
        </row>
        <row r="2553">
          <cell r="A2553" t="str">
            <v>HYDRO-ELECTRIC COMMISSION OF THE TOWN OF PORT ELGIN</v>
          </cell>
          <cell r="B2553" t="str">
            <v>WESTARIO POWER INC.</v>
          </cell>
          <cell r="D2553">
            <v>-2022643</v>
          </cell>
        </row>
        <row r="2554">
          <cell r="A2554" t="str">
            <v>HYDRO-ELECTRIC COMMISSION OF THE TOWN OF STURGEON FALLS</v>
          </cell>
          <cell r="B2554" t="str">
            <v>GREATER SUDBURY HYDRO INC.</v>
          </cell>
          <cell r="D2554">
            <v>-74664</v>
          </cell>
        </row>
        <row r="2555">
          <cell r="A2555" t="str">
            <v>HYDRO-ELECTRIC COMMISSION OF THE TOWN OF VANKLEEK HILL</v>
          </cell>
          <cell r="B2555" t="str">
            <v>HYDRO ONE NETWORKS INC.</v>
          </cell>
          <cell r="D2555">
            <v>-104455</v>
          </cell>
        </row>
        <row r="2556">
          <cell r="A2556" t="str">
            <v>HYDRO-ELECTRIC COMMISSION OF THE TOWN OF WALLACEBURG</v>
          </cell>
          <cell r="B2556" t="str">
            <v>CHATHAM-KENT HYDRO INC.</v>
          </cell>
          <cell r="D2556">
            <v>-736677</v>
          </cell>
        </row>
        <row r="2557">
          <cell r="A2557" t="str">
            <v>HYDRO-ELECTRIC COMMISSION OF THE TOWN OF WASAGA BEACH</v>
          </cell>
          <cell r="B2557" t="str">
            <v>WASAGA DISTRIBUTION INC.</v>
          </cell>
          <cell r="D2557">
            <v>-4206444</v>
          </cell>
        </row>
        <row r="2558">
          <cell r="A2558" t="str">
            <v>HYDRO-ELECTRIC COMMISSION OF THE TOWN OF WEBBWOOD</v>
          </cell>
          <cell r="B2558" t="str">
            <v>ESPANOLA REGIONAL HYDRO DISTRIBUTION CORPORATION</v>
          </cell>
          <cell r="D2558">
            <v>-9548</v>
          </cell>
        </row>
        <row r="2559">
          <cell r="A2559" t="str">
            <v>HYDRO-ELECTRIC COMMISSION OF THE TOWN OF WIARTON</v>
          </cell>
          <cell r="B2559" t="str">
            <v>HYDRO ONE NETWORKS INC.</v>
          </cell>
          <cell r="D2559">
            <v>-166008</v>
          </cell>
        </row>
        <row r="2560">
          <cell r="A2560" t="str">
            <v>HYDRO-ELECTRIC COMMISSION OF THE TOWNSHIP OF BRANTFORD</v>
          </cell>
          <cell r="B2560" t="str">
            <v>BRANT COUNTY POWER INC.</v>
          </cell>
          <cell r="D2560">
            <v>-672280</v>
          </cell>
        </row>
        <row r="2561">
          <cell r="A2561" t="str">
            <v>HYDRO-ELECTRIC COMMISSION OF THE TOWNSHIP OF BURFORD</v>
          </cell>
          <cell r="B2561" t="str">
            <v>BRANT COUNTY POWER INC.</v>
          </cell>
          <cell r="D2561">
            <v>-306179</v>
          </cell>
        </row>
        <row r="2562">
          <cell r="A2562" t="str">
            <v>HYDRO-ELECTRIC COMMISSION OF THE TOWNSHIP OF ESSA</v>
          </cell>
          <cell r="B2562" t="str">
            <v>POWERSTREAM INC.</v>
          </cell>
          <cell r="D2562">
            <v>-91794</v>
          </cell>
        </row>
        <row r="2563">
          <cell r="A2563" t="str">
            <v>HYDRO-ELECTRIC COMMISSION OF THE VILLAGE OF CLIFFORD</v>
          </cell>
          <cell r="B2563" t="str">
            <v>WESTARIO POWER INC.</v>
          </cell>
          <cell r="D2563">
            <v>-44203</v>
          </cell>
        </row>
        <row r="2564">
          <cell r="A2564" t="str">
            <v>HYDRO-ELECTRIC COMMISSION OF THE VILLAGE OF ELORA</v>
          </cell>
          <cell r="B2564" t="str">
            <v>CENTRE WELLINGTON HYDRO LTD.</v>
          </cell>
          <cell r="D2564">
            <v>-832935</v>
          </cell>
        </row>
        <row r="2565">
          <cell r="A2565" t="str">
            <v>HYDRO-ELECTRIC COMMISSION OF THE VILLAGE OF FINCH</v>
          </cell>
          <cell r="B2565" t="str">
            <v>HYDRO ONE NETWORKS INC.</v>
          </cell>
          <cell r="D2565">
            <v>-28863</v>
          </cell>
        </row>
        <row r="2566">
          <cell r="A2566" t="str">
            <v>HYDRO-ELECTRIC COMMISSION OF THE VILLAGE OF FRANKFORD</v>
          </cell>
          <cell r="B2566" t="str">
            <v>HYDRO ONE NETWORKS INC.</v>
          </cell>
          <cell r="D2566">
            <v>-23387</v>
          </cell>
        </row>
        <row r="2567">
          <cell r="A2567" t="str">
            <v>HYDRO-ELECTRIC COMMISSION OF THE VILLAGE OF L'ORIGNAL</v>
          </cell>
          <cell r="B2567" t="str">
            <v>HYDRO ONE NETWORKS INC.</v>
          </cell>
          <cell r="D2567">
            <v>-247222</v>
          </cell>
        </row>
        <row r="2568">
          <cell r="A2568" t="str">
            <v>HYDRO-ELECTRIC COMMISSION OF THE VILLAGE OF LUCAN</v>
          </cell>
          <cell r="B2568" t="str">
            <v>HYDRO ONE NETWORKS INC.</v>
          </cell>
          <cell r="D2568">
            <v>-186697</v>
          </cell>
        </row>
        <row r="2569">
          <cell r="A2569" t="str">
            <v>HYDRO-ELECTRIC COMMISSION OF THE VILLAGE OF MORRISBURG</v>
          </cell>
          <cell r="B2569" t="str">
            <v>RIDEAU ST. LAWRENCE DISTRIBUTION INC.</v>
          </cell>
          <cell r="D2569">
            <v>-182480</v>
          </cell>
        </row>
        <row r="2570">
          <cell r="A2570" t="str">
            <v>HYDRO-ELECTRIC COMMISSION OF THE VILLAGE OF NEUSTADT</v>
          </cell>
          <cell r="B2570" t="str">
            <v>WESTARIO POWER INC.</v>
          </cell>
          <cell r="D2570">
            <v>-23476</v>
          </cell>
        </row>
        <row r="2571">
          <cell r="A2571" t="str">
            <v>HYDRO-ELECTRIC COMMISSION OF THE VILLAGE OF PAISLEY</v>
          </cell>
          <cell r="B2571" t="str">
            <v>HYDRO ONE NETWORKS INC.</v>
          </cell>
          <cell r="D2571">
            <v>-60655</v>
          </cell>
        </row>
        <row r="2572">
          <cell r="A2572" t="str">
            <v>HYDRO-ELECTRIC COMMISSION OF THE VILLAGE OF ST. CLAIR BEACH</v>
          </cell>
          <cell r="B2572" t="str">
            <v>ESSEX POWERLINES CORPORATION</v>
          </cell>
          <cell r="D2572">
            <v>-1478693</v>
          </cell>
        </row>
        <row r="2573">
          <cell r="A2573" t="str">
            <v>INGERSOLL PUBLIC UTILITY COMMISSION</v>
          </cell>
          <cell r="B2573" t="str">
            <v>ERIE THAMES POWERLINES CORPORATION</v>
          </cell>
          <cell r="D2573">
            <v>-1202839</v>
          </cell>
        </row>
        <row r="2574">
          <cell r="A2574" t="str">
            <v>INNISFIL HYDRO DISTRIBUTION SYSTEMS LIMITED</v>
          </cell>
          <cell r="B2574" t="str">
            <v>INNISFIL HYDRO DISTRIBUTION SYSTEMS LIMITED</v>
          </cell>
          <cell r="D2574">
            <v>-1957473</v>
          </cell>
        </row>
        <row r="2575">
          <cell r="A2575" t="str">
            <v>IROQUOIS FALLS HYDRO</v>
          </cell>
          <cell r="B2575" t="str">
            <v>NORTHERN ONTARIO WIRES INC.</v>
          </cell>
          <cell r="D2575">
            <v>-982004</v>
          </cell>
        </row>
        <row r="2576">
          <cell r="A2576" t="str">
            <v>KANATA HYDRO-ELECTRIC COMMISSION</v>
          </cell>
          <cell r="B2576" t="str">
            <v>HYDRO OTTAWA LIMITED</v>
          </cell>
          <cell r="D2576">
            <v>-26895793</v>
          </cell>
        </row>
        <row r="2577">
          <cell r="A2577" t="str">
            <v>KENORA HYDRO ELECTRIC CORPORATION LTD.</v>
          </cell>
          <cell r="B2577" t="str">
            <v>KENORA HYDRO ELECTRIC CORPORATION LTD.</v>
          </cell>
          <cell r="D2577">
            <v>-657468</v>
          </cell>
        </row>
        <row r="2578">
          <cell r="A2578" t="str">
            <v>KILLALOE HYDRO ELECTRIC COMMISSION</v>
          </cell>
          <cell r="B2578" t="str">
            <v>OTTAWA RIVER POWER CORPORATION</v>
          </cell>
          <cell r="D2578">
            <v>-46041</v>
          </cell>
        </row>
        <row r="2579">
          <cell r="A2579" t="str">
            <v>KINCARDINE HYDRO ELECTRIC COMMISSION</v>
          </cell>
          <cell r="B2579" t="str">
            <v>WESTARIO POWER INC.</v>
          </cell>
          <cell r="D2579">
            <v>-1083678</v>
          </cell>
        </row>
        <row r="2580">
          <cell r="A2580" t="str">
            <v>KINGSTON ELECTRICITY DISTRIBUTION LIMITED</v>
          </cell>
          <cell r="B2580" t="str">
            <v>KINGSTON ELECTRICITY DISTRIBUTION LIMITED</v>
          </cell>
          <cell r="D2580">
            <v>-3791129</v>
          </cell>
        </row>
        <row r="2581">
          <cell r="B2581" t="str">
            <v>KINGSTON HYDRO CORPORATION</v>
          </cell>
          <cell r="D2581">
            <v>-3791129</v>
          </cell>
        </row>
        <row r="2582">
          <cell r="A2582" t="str">
            <v>KINGSVILLE PUBLIC UTILITY COMMISSION</v>
          </cell>
          <cell r="B2582" t="str">
            <v>E.L.K. ENERGY INC.</v>
          </cell>
          <cell r="D2582">
            <v>-1097228</v>
          </cell>
        </row>
        <row r="2583">
          <cell r="A2583" t="str">
            <v>KIRKFIELD HYDRO ELECTRIC SYSTEM</v>
          </cell>
          <cell r="B2583" t="str">
            <v>HYDRO ONE NETWORKS INC.</v>
          </cell>
          <cell r="D2583">
            <v>-43959</v>
          </cell>
        </row>
        <row r="2584">
          <cell r="A2584" t="str">
            <v>KITCHENER-WILMOT HYDRO INC.</v>
          </cell>
          <cell r="B2584" t="str">
            <v>KITCHENER-WILMOT HYDRO INC.</v>
          </cell>
          <cell r="D2584">
            <v>-21989288</v>
          </cell>
        </row>
        <row r="2585">
          <cell r="A2585" t="str">
            <v>LAKEFIELD DISTRIBUTION INCORPORATED</v>
          </cell>
          <cell r="B2585" t="str">
            <v>PETERBOROUGH DISTRIBUTION INCORPORATED</v>
          </cell>
          <cell r="D2585">
            <v>-281278</v>
          </cell>
        </row>
        <row r="2586">
          <cell r="A2586" t="str">
            <v>LAKESHORE TOWNSHIP HEC</v>
          </cell>
          <cell r="B2586" t="str">
            <v>E.L.K. ENERGY INC.</v>
          </cell>
          <cell r="D2586">
            <v>-969375</v>
          </cell>
        </row>
        <row r="2587">
          <cell r="A2587" t="str">
            <v>LANARK HIGHLANDS PUBLIC UTILITIES COMMISSION</v>
          </cell>
          <cell r="B2587" t="str">
            <v>HYDRO ONE NETWORKS INC.</v>
          </cell>
          <cell r="D2587">
            <v>-127880</v>
          </cell>
        </row>
        <row r="2588">
          <cell r="A2588" t="str">
            <v>LARDER LAKE ELECTRIC COMPANY</v>
          </cell>
          <cell r="B2588" t="str">
            <v>HYDRO ONE NETWORKS INC.</v>
          </cell>
          <cell r="D2588">
            <v>-134354</v>
          </cell>
        </row>
        <row r="2589">
          <cell r="A2589" t="str">
            <v>LATCHFORD HYDRO ELECTRIC</v>
          </cell>
          <cell r="B2589" t="str">
            <v>HYDRO ONE NETWORKS INC.</v>
          </cell>
          <cell r="D2589">
            <v>-43188</v>
          </cell>
        </row>
        <row r="2590">
          <cell r="A2590" t="str">
            <v>LINCOLN HYDRO-ELECTRIC COMMISSION</v>
          </cell>
          <cell r="B2590" t="str">
            <v>NIAGARA PENINSULA ENERGY INC.</v>
          </cell>
          <cell r="D2590">
            <v>-2180725</v>
          </cell>
        </row>
        <row r="2591">
          <cell r="A2591" t="str">
            <v>LINDSAY HYDRO-ELECTRIC SYSTEM</v>
          </cell>
          <cell r="B2591" t="str">
            <v>HYDRO ONE NETWORKS INC.</v>
          </cell>
          <cell r="D2591">
            <v>-2221960</v>
          </cell>
        </row>
        <row r="2592">
          <cell r="A2592" t="str">
            <v>LONDON HYDRO UTILITIES SERVICES INC.</v>
          </cell>
          <cell r="B2592" t="str">
            <v>LONDON HYDRO INC.</v>
          </cell>
          <cell r="D2592">
            <v>-34850128</v>
          </cell>
        </row>
        <row r="2593">
          <cell r="A2593" t="str">
            <v>MALAHIDE UTILITY COMMISSION</v>
          </cell>
          <cell r="B2593" t="str">
            <v>HYDRO ONE NETWORKS INC.</v>
          </cell>
          <cell r="D2593">
            <v>-74537</v>
          </cell>
        </row>
        <row r="2594">
          <cell r="A2594" t="str">
            <v>MAPLETON HYDRO ELECTRIC COMMISSION</v>
          </cell>
          <cell r="B2594" t="str">
            <v>HYDRO ONE NETWORKS INC.</v>
          </cell>
          <cell r="D2594">
            <v>-286244</v>
          </cell>
        </row>
        <row r="2595">
          <cell r="A2595" t="str">
            <v>MARKDALE HYDRO SYSTEM</v>
          </cell>
          <cell r="B2595" t="str">
            <v>HYDRO ONE NETWORKS INC.</v>
          </cell>
          <cell r="D2595">
            <v>-87779</v>
          </cell>
        </row>
        <row r="2596">
          <cell r="A2596" t="str">
            <v>MARKHAM HYDRO DISTRIBUTION INC.</v>
          </cell>
          <cell r="B2596" t="str">
            <v>POWERSTREAM INC.</v>
          </cell>
          <cell r="D2596">
            <v>-70046978</v>
          </cell>
        </row>
        <row r="2597">
          <cell r="A2597" t="str">
            <v>MARMORA HYDRO COMMISSION</v>
          </cell>
          <cell r="B2597" t="str">
            <v>HYDRO ONE NETWORKS INC.</v>
          </cell>
          <cell r="D2597">
            <v>-83490</v>
          </cell>
        </row>
        <row r="2598">
          <cell r="A2598" t="str">
            <v>MARTINTOWN HYDRO SYSTEM</v>
          </cell>
          <cell r="B2598" t="str">
            <v>HYDRO ONE NETWORKS INC.</v>
          </cell>
          <cell r="D2598">
            <v>-843</v>
          </cell>
        </row>
        <row r="2599">
          <cell r="A2599" t="str">
            <v>MIDLAND POWER UTILITY CORPORATION</v>
          </cell>
          <cell r="B2599" t="str">
            <v>MIDLAND POWER UTILITY CORPORATION</v>
          </cell>
          <cell r="D2599">
            <v>-412824</v>
          </cell>
        </row>
        <row r="2600">
          <cell r="A2600" t="str">
            <v>MILDMAY HYDRO-ELECTRIC COMMISSION</v>
          </cell>
          <cell r="B2600" t="str">
            <v>WESTARIO POWER INC.</v>
          </cell>
          <cell r="D2600">
            <v>-109916</v>
          </cell>
        </row>
        <row r="2601">
          <cell r="A2601" t="str">
            <v>MILTON HYDRO DISTRIBUTION INC.</v>
          </cell>
          <cell r="B2601" t="str">
            <v>MILTON HYDRO DISTRIBUTION INC.</v>
          </cell>
          <cell r="D2601">
            <v>-7959272</v>
          </cell>
        </row>
        <row r="2602">
          <cell r="A2602" t="str">
            <v>MISSISSIPPI MILLS PUBLIC UTILITIES COMMISSION</v>
          </cell>
          <cell r="B2602" t="str">
            <v>OTTAWA RIVER POWER CORPORATION</v>
          </cell>
          <cell r="D2602">
            <v>-444390</v>
          </cell>
        </row>
        <row r="2603">
          <cell r="A2603" t="str">
            <v>NANTICOKE HYDRO ELECTRIC COMMISSION</v>
          </cell>
          <cell r="B2603" t="str">
            <v>HALDIMAND COUNTY HYDRO INC.</v>
          </cell>
          <cell r="D2603">
            <v>-1235478</v>
          </cell>
        </row>
        <row r="2604">
          <cell r="A2604" t="str">
            <v>NAPANEE HYDRO-ELECTRIC COMMISSION</v>
          </cell>
          <cell r="B2604" t="str">
            <v>HYDRO ONE NETWORKS INC.</v>
          </cell>
          <cell r="D2604">
            <v>-373298</v>
          </cell>
        </row>
        <row r="2605">
          <cell r="A2605" t="str">
            <v>NEPEAN HYDRO ELECTRIC COMMISSION</v>
          </cell>
          <cell r="B2605" t="str">
            <v>HYDRO OTTAWA LIMITED</v>
          </cell>
          <cell r="D2605">
            <v>-31741005</v>
          </cell>
        </row>
        <row r="2606">
          <cell r="A2606" t="str">
            <v>NEW TECUMSETH HYDRO</v>
          </cell>
          <cell r="B2606" t="str">
            <v>POWERSTREAM INC.</v>
          </cell>
          <cell r="D2606">
            <v>-2543017</v>
          </cell>
        </row>
        <row r="2607">
          <cell r="A2607" t="str">
            <v>NEWBURY POWER INC.</v>
          </cell>
          <cell r="B2607" t="str">
            <v>MIDDLESEX POWER DISTRIBUTION CORPORATION</v>
          </cell>
          <cell r="D2607">
            <v>-32441</v>
          </cell>
        </row>
        <row r="2608">
          <cell r="A2608" t="str">
            <v>NEWMARKET HYDRO LTD.</v>
          </cell>
          <cell r="B2608" t="str">
            <v>NEWMARKET-TAY POWER DISTRIBUTION LTD.</v>
          </cell>
          <cell r="D2608">
            <v>-28475793</v>
          </cell>
        </row>
        <row r="2609">
          <cell r="A2609" t="str">
            <v>NIAGARA FALLS HYDRO INC.</v>
          </cell>
          <cell r="B2609" t="str">
            <v>NIAGARA PENINSULA ENERGY INC.</v>
          </cell>
          <cell r="D2609">
            <v>-5381489</v>
          </cell>
        </row>
        <row r="2610">
          <cell r="A2610" t="str">
            <v>NIAGARA-ON-THE-LAKE HYDRO INC.</v>
          </cell>
          <cell r="B2610" t="str">
            <v>NIAGARA-ON-THE-LAKE HYDRO INC.</v>
          </cell>
          <cell r="D2610">
            <v>-3094806</v>
          </cell>
        </row>
        <row r="2611">
          <cell r="A2611" t="str">
            <v>NICKEL CENTRE HYDRO-ELECTRIC COMMISSION</v>
          </cell>
          <cell r="B2611" t="str">
            <v>GREATER SUDBURY HYDRO INC.</v>
          </cell>
          <cell r="D2611">
            <v>-109515</v>
          </cell>
        </row>
        <row r="2612">
          <cell r="A2612" t="str">
            <v>NIPIGON HYDRO ELECTRIC COMMISSION</v>
          </cell>
          <cell r="B2612" t="str">
            <v>HYDRO ONE NETWORKS INC.</v>
          </cell>
          <cell r="D2612">
            <v>-99604</v>
          </cell>
        </row>
        <row r="2613">
          <cell r="A2613" t="str">
            <v>NORFOLK POWER DISTRIBUTION INC.</v>
          </cell>
          <cell r="B2613" t="str">
            <v>NORFOLK POWER DISTRIBUTION INC.</v>
          </cell>
          <cell r="D2613">
            <v>-126255</v>
          </cell>
        </row>
        <row r="2614">
          <cell r="A2614" t="str">
            <v>NORTH BAY HYDRO DISTRIBUTION LIMITED</v>
          </cell>
          <cell r="B2614" t="str">
            <v>NORTH BAY HYDRO DISTRIBUTION LIMITED</v>
          </cell>
          <cell r="D2614">
            <v>-4726723</v>
          </cell>
        </row>
        <row r="2615">
          <cell r="A2615" t="str">
            <v>NORTH GLENGARRY PUBLIC UTILITIES COMMISSION</v>
          </cell>
          <cell r="B2615" t="str">
            <v>HYDRO ONE NETWORKS INC.</v>
          </cell>
          <cell r="D2615">
            <v>-234918</v>
          </cell>
        </row>
        <row r="2616">
          <cell r="A2616" t="str">
            <v>NORTH GRENVILLE HYDRO-ELECTRIC COMMISSION</v>
          </cell>
          <cell r="B2616" t="str">
            <v>HYDRO ONE NETWORKS INC.</v>
          </cell>
          <cell r="D2616">
            <v>-391130</v>
          </cell>
        </row>
        <row r="2617">
          <cell r="A2617" t="str">
            <v>NORTH PERTH UTILITY COMMISSION</v>
          </cell>
          <cell r="B2617" t="str">
            <v>HYDRO ONE NETWORKS INC.</v>
          </cell>
          <cell r="D2617">
            <v>-781927</v>
          </cell>
        </row>
        <row r="2618">
          <cell r="A2618" t="str">
            <v>NORWICH PUBLIC UTILITY COMMISSION</v>
          </cell>
          <cell r="B2618" t="str">
            <v>ERIE THAMES POWERLINES CORPORATION</v>
          </cell>
          <cell r="D2618">
            <v>-148183</v>
          </cell>
        </row>
        <row r="2619">
          <cell r="A2619" t="str">
            <v>OAKVILLE HYDRO ELECTRICITY DISTRIBUTION INC.</v>
          </cell>
          <cell r="B2619" t="str">
            <v>OAKVILLE HYDRO ELECTRICITY DISTRIBUTION INC.</v>
          </cell>
          <cell r="D2619">
            <v>-45446210</v>
          </cell>
        </row>
        <row r="2620">
          <cell r="A2620" t="str">
            <v>OIL SPRINGS HYDRO ELECTRIC COMMISSION</v>
          </cell>
          <cell r="B2620" t="str">
            <v>BLUEWATER POWER DISTRIBUTION CORPORATION</v>
          </cell>
          <cell r="D2620">
            <v>-22469</v>
          </cell>
        </row>
        <row r="2621">
          <cell r="A2621" t="str">
            <v>ORANGEVILLE HYDRO LIMITED</v>
          </cell>
          <cell r="B2621" t="str">
            <v>ORANGEVILLE HYDRO LIMITED</v>
          </cell>
          <cell r="D2621">
            <v>-6466013</v>
          </cell>
        </row>
        <row r="2622">
          <cell r="A2622" t="str">
            <v>ORILLIA POWER DISTRIBUTION CORPORATION</v>
          </cell>
          <cell r="B2622" t="str">
            <v>ORILLIA POWER DISTRIBUTION CORPORATION</v>
          </cell>
          <cell r="D2622">
            <v>-1910952</v>
          </cell>
        </row>
        <row r="2623">
          <cell r="A2623" t="str">
            <v>OSHAWA PUC NETWORKS INC.</v>
          </cell>
          <cell r="B2623" t="str">
            <v>OSHAWA PUC NETWORKS INC.</v>
          </cell>
          <cell r="D2623">
            <v>-17265780</v>
          </cell>
        </row>
        <row r="2624">
          <cell r="A2624" t="str">
            <v>PARKHILL P.U.C.</v>
          </cell>
          <cell r="B2624" t="str">
            <v>MIDDLESEX POWER DISTRIBUTION CORPORATION</v>
          </cell>
          <cell r="D2624">
            <v>-86429</v>
          </cell>
        </row>
        <row r="2625">
          <cell r="A2625" t="str">
            <v>PARRY SOUND POWER CORPORATION</v>
          </cell>
          <cell r="B2625" t="str">
            <v>PARRY SOUND POWER CORPORATION</v>
          </cell>
          <cell r="D2625">
            <v>-1286386</v>
          </cell>
        </row>
        <row r="2626">
          <cell r="A2626" t="str">
            <v>PELHAM HYDRO-ELECTRIC COMMISSION</v>
          </cell>
          <cell r="B2626" t="str">
            <v>NIAGARA PENINSULA ENERGY INC.</v>
          </cell>
          <cell r="D2626">
            <v>-273264</v>
          </cell>
        </row>
        <row r="2627">
          <cell r="A2627" t="str">
            <v>PERTH EAST HYDRO ELECTRIC COMMISSION</v>
          </cell>
          <cell r="B2627" t="str">
            <v>HYDRO ONE NETWORKS INC.</v>
          </cell>
          <cell r="D2627">
            <v>-99796</v>
          </cell>
        </row>
        <row r="2628">
          <cell r="A2628" t="str">
            <v>PETERBOROUGH UTILITIES COMMISSION</v>
          </cell>
          <cell r="B2628" t="str">
            <v>PETERBOROUGH DISTRIBUTION INCORPORATED</v>
          </cell>
          <cell r="D2628">
            <v>-8239389</v>
          </cell>
        </row>
        <row r="2629">
          <cell r="A2629" t="str">
            <v>PICKERING HYDRO-ELECTRIC COMMISSION</v>
          </cell>
          <cell r="B2629" t="str">
            <v>VERIDIAN CONNECTIONS INC.</v>
          </cell>
          <cell r="D2629">
            <v>-24090437</v>
          </cell>
        </row>
        <row r="2630">
          <cell r="A2630" t="str">
            <v>POLICE VILLAGE OF APPLE HILL HYDRO SYSTEM</v>
          </cell>
          <cell r="B2630" t="str">
            <v>HYDRO ONE NETWORKS INC.</v>
          </cell>
          <cell r="D2630">
            <v>-697</v>
          </cell>
        </row>
        <row r="2631">
          <cell r="A2631" t="str">
            <v>POLICE VILLAGE OF AVONMORE HYDRO SYSTEM</v>
          </cell>
          <cell r="B2631" t="str">
            <v>HYDRO ONE NETWORKS INC.</v>
          </cell>
          <cell r="D2631">
            <v>-11342</v>
          </cell>
        </row>
        <row r="2632">
          <cell r="A2632" t="str">
            <v>POLICE VILLAGE OF COMBER HYDRO SYSTEM</v>
          </cell>
          <cell r="B2632" t="str">
            <v>E.L.K. ENERGY INC.</v>
          </cell>
          <cell r="D2632">
            <v>-124278</v>
          </cell>
        </row>
        <row r="2633">
          <cell r="A2633" t="str">
            <v>POLICE VILLAGE OF DUBLIN HYDRO SYSTEM</v>
          </cell>
          <cell r="B2633" t="str">
            <v>ERIE THAMES POWERLINES CORPORATION</v>
          </cell>
          <cell r="D2633">
            <v>-3050</v>
          </cell>
        </row>
        <row r="2634">
          <cell r="A2634" t="str">
            <v>POLICE VILLAGE OF GRANTON HYDRO SYSTEM</v>
          </cell>
          <cell r="B2634" t="str">
            <v>HYDRO ONE NETWORKS INC.</v>
          </cell>
          <cell r="D2634">
            <v>-43677</v>
          </cell>
        </row>
        <row r="2635">
          <cell r="A2635" t="str">
            <v>POLICE VILLAGE OF MERLIN HYDRO SYSTEM</v>
          </cell>
          <cell r="B2635" t="str">
            <v>CHATHAM-KENT HYDRO INC.</v>
          </cell>
          <cell r="D2635">
            <v>-27864</v>
          </cell>
        </row>
        <row r="2636">
          <cell r="A2636" t="str">
            <v>POLICE VILLAGE OF MOOREFIELD HYDRO SYSTEM</v>
          </cell>
          <cell r="B2636" t="str">
            <v>HYDRO ONE NETWORKS INC.</v>
          </cell>
          <cell r="D2636">
            <v>-1245</v>
          </cell>
        </row>
        <row r="2637">
          <cell r="A2637" t="str">
            <v>POLICE VILLAGE OF MOUNT BRYDGES HYDRO SYSTEM</v>
          </cell>
          <cell r="B2637" t="str">
            <v>MIDDLESEX POWER DISTRIBUTION CORPORATION</v>
          </cell>
          <cell r="D2637">
            <v>-269602</v>
          </cell>
        </row>
        <row r="2638">
          <cell r="A2638" t="str">
            <v>POLICE VILLAGE OF PRICEVILLE HYDRO SYSTEM</v>
          </cell>
          <cell r="B2638" t="str">
            <v>HYDRO ONE NETWORKS INC.</v>
          </cell>
          <cell r="D2638">
            <v>-11305</v>
          </cell>
        </row>
        <row r="2639">
          <cell r="A2639" t="str">
            <v>POLICE VILLAGE OF RUSSELL HYDRO ELECTRIC SYSTEM</v>
          </cell>
          <cell r="B2639" t="str">
            <v>HYDRO ONE NETWORKS INC.</v>
          </cell>
          <cell r="D2639">
            <v>-123686</v>
          </cell>
        </row>
        <row r="2640">
          <cell r="A2640" t="str">
            <v>PORT COLBORNE HYDRO INC.</v>
          </cell>
          <cell r="B2640" t="str">
            <v>CANADIAN NIAGARA POWER INC.</v>
          </cell>
          <cell r="D2640">
            <v>-1711315</v>
          </cell>
        </row>
        <row r="2641">
          <cell r="A2641" t="str">
            <v>PORT HOPE HYDRO</v>
          </cell>
          <cell r="B2641" t="str">
            <v>VERIDIAN CONNECTIONS INC.</v>
          </cell>
          <cell r="D2641">
            <v>-1716511</v>
          </cell>
        </row>
        <row r="2642">
          <cell r="A2642" t="str">
            <v>PRESCOTT PUBLIC UTILITIES COMMISSION</v>
          </cell>
          <cell r="B2642" t="str">
            <v>RIDEAU ST. LAWRENCE DISTRIBUTION INC.</v>
          </cell>
          <cell r="D2642">
            <v>-76707</v>
          </cell>
        </row>
        <row r="2643">
          <cell r="A2643" t="str">
            <v>PUBLIC UTILITIES COMMISSION OF CHATHAM-KENT</v>
          </cell>
          <cell r="B2643" t="str">
            <v>CHATHAM-KENT HYDRO INC.</v>
          </cell>
          <cell r="D2643">
            <v>-3710194</v>
          </cell>
        </row>
        <row r="2644">
          <cell r="A2644" t="str">
            <v>PUBLIC UTILITIES COMMISSION OF THE CITY OF BARRIE</v>
          </cell>
          <cell r="B2644" t="str">
            <v>POWERSTREAM INC.</v>
          </cell>
          <cell r="D2644">
            <v>-37458935</v>
          </cell>
        </row>
        <row r="2645">
          <cell r="A2645" t="str">
            <v>PUBLIC UTILITIES COMMISSION OF THE CITY OF OWEN SOUND</v>
          </cell>
          <cell r="B2645" t="str">
            <v>HYDRO ONE NETWORKS INC.</v>
          </cell>
          <cell r="D2645">
            <v>-1445454</v>
          </cell>
        </row>
        <row r="2646">
          <cell r="A2646" t="str">
            <v>PUBLIC UTILITIES COMMISSION OF THE CITY OF TRENTON</v>
          </cell>
          <cell r="B2646" t="str">
            <v>HYDRO ONE NETWORKS INC.</v>
          </cell>
          <cell r="D2646">
            <v>-3074841</v>
          </cell>
        </row>
        <row r="2647">
          <cell r="A2647" t="str">
            <v>PUBLIC UTILITIES COMMISSION OF THE CORPORATION OF THE TOWNSHIP OF MAGNETAWAN</v>
          </cell>
          <cell r="B2647" t="str">
            <v>LAKELAND POWER DISTRIBUTION LTD.</v>
          </cell>
          <cell r="D2647">
            <v>-43024</v>
          </cell>
        </row>
        <row r="2648">
          <cell r="A2648" t="str">
            <v>PUBLIC UTILITIES COMMISSION OF THE TOWN OF ALEXANDRIA</v>
          </cell>
          <cell r="B2648" t="str">
            <v>HYDRO ONE NETWORKS INC.</v>
          </cell>
          <cell r="D2648">
            <v>-213503</v>
          </cell>
        </row>
        <row r="2649">
          <cell r="A2649" t="str">
            <v>PUBLIC UTILITIES COMMISSION OF THE TOWN OF BLENHEIM</v>
          </cell>
          <cell r="B2649" t="str">
            <v>CHATHAM-KENT HYDRO INC.</v>
          </cell>
          <cell r="D2649">
            <v>-119852</v>
          </cell>
        </row>
        <row r="2650">
          <cell r="A2650" t="str">
            <v>PUBLIC UTILITIES COMMISSION OF THE TOWN OF CAMPBELLFORD</v>
          </cell>
          <cell r="B2650" t="str">
            <v>HYDRO ONE NETWORKS INC.</v>
          </cell>
          <cell r="D2650">
            <v>-302313</v>
          </cell>
        </row>
        <row r="2651">
          <cell r="A2651" t="str">
            <v>PUBLIC UTILITIES COMMISSION OF THE TOWN OF CHESLEY</v>
          </cell>
          <cell r="B2651" t="str">
            <v>HYDRO ONE NETWORKS INC.</v>
          </cell>
          <cell r="D2651">
            <v>-103819</v>
          </cell>
        </row>
        <row r="2652">
          <cell r="A2652" t="str">
            <v>PUBLIC UTILITIES COMMISSION OF THE TOWN OF COBOURG</v>
          </cell>
          <cell r="B2652" t="str">
            <v>LAKEFRONT UTILITIES INC.</v>
          </cell>
          <cell r="D2652">
            <v>-2357171</v>
          </cell>
        </row>
        <row r="2653">
          <cell r="A2653" t="str">
            <v>PUBLIC UTILITIES COMMISSION OF THE TOWN OF FERGUS</v>
          </cell>
          <cell r="B2653" t="str">
            <v>CENTRE WELLINGTON HYDRO LTD.</v>
          </cell>
          <cell r="D2653">
            <v>-1766858</v>
          </cell>
        </row>
        <row r="2654">
          <cell r="A2654" t="str">
            <v>PUBLIC UTILITIES COMMISSION OF THE TOWN OF GODERICH</v>
          </cell>
          <cell r="B2654" t="str">
            <v>WEST COAST HURON ENERGY INC.</v>
          </cell>
          <cell r="D2654">
            <v>-498486</v>
          </cell>
        </row>
        <row r="2655">
          <cell r="A2655" t="str">
            <v>PUBLIC UTILITIES COMMISSION OF THE TOWN OF MASSEY</v>
          </cell>
          <cell r="B2655" t="str">
            <v>ESPANOLA REGIONAL HYDRO DISTRIBUTION CORPORATION</v>
          </cell>
          <cell r="D2655">
            <v>-31593</v>
          </cell>
        </row>
        <row r="2656">
          <cell r="A2656" t="str">
            <v>PUBLIC UTILITIES COMMISSION OF THE TOWN OF MEAFORD</v>
          </cell>
          <cell r="B2656" t="str">
            <v>HYDRO ONE NETWORKS INC.</v>
          </cell>
          <cell r="D2656">
            <v>-493726</v>
          </cell>
        </row>
        <row r="2657">
          <cell r="A2657" t="str">
            <v>PUBLIC UTILITIES COMMISSION OF THE TOWN OF MITCHELL</v>
          </cell>
          <cell r="B2657" t="str">
            <v>ERIE THAMES POWERLINES CORPORATION</v>
          </cell>
          <cell r="D2657">
            <v>-278354</v>
          </cell>
        </row>
        <row r="2658">
          <cell r="A2658" t="str">
            <v>PUBLIC UTILITIES COMMISSION OF THE TOWN OF MOUNT FOREST</v>
          </cell>
          <cell r="B2658" t="str">
            <v>WELLINGTON NORTH POWER INC.</v>
          </cell>
          <cell r="D2658">
            <v>-312836</v>
          </cell>
        </row>
        <row r="2659">
          <cell r="A2659" t="str">
            <v>PUBLIC UTILITIES COMMISSION OF THE TOWN OF PALMERSTON</v>
          </cell>
          <cell r="B2659" t="str">
            <v>WESTARIO POWER INC.</v>
          </cell>
          <cell r="D2659">
            <v>-172365</v>
          </cell>
        </row>
        <row r="2660">
          <cell r="A2660" t="str">
            <v>PUBLIC UTILITIES COMMISSION OF THE TOWN OF PARIS</v>
          </cell>
          <cell r="B2660" t="str">
            <v>BRANT COUNTY POWER INC.</v>
          </cell>
          <cell r="D2660">
            <v>-363151</v>
          </cell>
        </row>
        <row r="2661">
          <cell r="A2661" t="str">
            <v>PUBLIC UTILITIES COMMISSION OF THE TOWN OF PICTON</v>
          </cell>
          <cell r="B2661" t="str">
            <v>HYDRO ONE NETWORKS INC.</v>
          </cell>
          <cell r="D2661">
            <v>-152333</v>
          </cell>
        </row>
        <row r="2662">
          <cell r="A2662" t="str">
            <v>PUBLIC UTILITIES COMMISSION OF THE TOWN OF RIDGETOWN</v>
          </cell>
          <cell r="B2662" t="str">
            <v>CHATHAM-KENT HYDRO INC.</v>
          </cell>
          <cell r="D2662">
            <v>-132327</v>
          </cell>
        </row>
        <row r="2663">
          <cell r="A2663" t="str">
            <v>PUBLIC UTILITIES COMMISSION OF THE TOWN OF SOUTHAMPTON</v>
          </cell>
          <cell r="B2663" t="str">
            <v>WESTARIO POWER INC.</v>
          </cell>
          <cell r="D2663">
            <v>-197535</v>
          </cell>
        </row>
        <row r="2664">
          <cell r="A2664" t="str">
            <v>PUBLIC UTILITIES COMMISSION OF THE TOWN OF TECUMSEH</v>
          </cell>
          <cell r="B2664" t="str">
            <v>ESSEX POWERLINES CORPORATION</v>
          </cell>
          <cell r="D2664">
            <v>-4471354</v>
          </cell>
        </row>
        <row r="2665">
          <cell r="A2665" t="str">
            <v>PUBLIC UTILITIES COMMISSION OF THE TOWN OF TILBURY</v>
          </cell>
          <cell r="B2665" t="str">
            <v>CHATHAM-KENT HYDRO INC.</v>
          </cell>
          <cell r="D2665">
            <v>-249158</v>
          </cell>
        </row>
        <row r="2666">
          <cell r="A2666" t="str">
            <v>PUBLIC UTILITIES COMMISSION OF THE VILLAGE OF ARTHUR</v>
          </cell>
          <cell r="B2666" t="str">
            <v>WELLINGTON NORTH POWER INC.</v>
          </cell>
          <cell r="D2666">
            <v>-118035</v>
          </cell>
        </row>
        <row r="2667">
          <cell r="A2667" t="str">
            <v>PUBLIC UTILITIES COMMISSION OF THE VILLAGE OF BELMONT</v>
          </cell>
          <cell r="B2667" t="str">
            <v>ERIE THAMES POWERLINES CORPORATION</v>
          </cell>
          <cell r="D2667">
            <v>-315244</v>
          </cell>
        </row>
        <row r="2668">
          <cell r="A2668" t="str">
            <v>PUBLIC UTILITIES COMMISSION OF THE VILLAGE OF LANCASTER</v>
          </cell>
          <cell r="B2668" t="str">
            <v>HYDRO ONE NETWORKS INC.</v>
          </cell>
          <cell r="D2668">
            <v>-43431</v>
          </cell>
        </row>
        <row r="2669">
          <cell r="A2669" t="str">
            <v>PUBLIC UTILITIES COMMISSION OF THE VILLAGE OF PORT STANLEY</v>
          </cell>
          <cell r="B2669" t="str">
            <v>ERIE THAMES POWERLINES CORPORATION</v>
          </cell>
          <cell r="D2669">
            <v>-156355</v>
          </cell>
        </row>
        <row r="2670">
          <cell r="A2670" t="str">
            <v>PUBLIC UTILITIES COMMISSION OF THE VILLAGE OF THAMESVILLE</v>
          </cell>
          <cell r="B2670" t="str">
            <v>CHATHAM-KENT HYDRO INC.</v>
          </cell>
          <cell r="D2670">
            <v>-19390</v>
          </cell>
        </row>
        <row r="2671">
          <cell r="A2671" t="str">
            <v>PUBLIC UTILITIES COMMISSION OF THE VILLAGE OF WESTPORT</v>
          </cell>
          <cell r="B2671" t="str">
            <v>RIDEAU ST. LAWRENCE DISTRIBUTION INC.</v>
          </cell>
          <cell r="D2671">
            <v>-83342</v>
          </cell>
        </row>
        <row r="2672">
          <cell r="A2672" t="str">
            <v>PUBLIC UTILITIES COMMISSION OF THE VILLAGE OF WHEATLEY</v>
          </cell>
          <cell r="B2672" t="str">
            <v>CHATHAM-KENT HYDRO INC.</v>
          </cell>
          <cell r="D2672">
            <v>-119683</v>
          </cell>
        </row>
        <row r="2673">
          <cell r="A2673" t="str">
            <v>PUBLIC UTILITY COMMISSION OF THE VILLAGE OF WEST LORNE</v>
          </cell>
          <cell r="B2673" t="str">
            <v>HYDRO ONE NETWORKS INC.</v>
          </cell>
          <cell r="D2673">
            <v>-93341</v>
          </cell>
        </row>
        <row r="2674">
          <cell r="A2674" t="str">
            <v>PUBLIC UTILITY COMMISSION OF TOWN OF PERTH</v>
          </cell>
          <cell r="B2674" t="str">
            <v>HYDRO ONE NETWORKS INC.</v>
          </cell>
          <cell r="D2674">
            <v>-1786365</v>
          </cell>
        </row>
        <row r="2675">
          <cell r="A2675" t="str">
            <v>RAINY RIVER PUBLIC UTILITIES COMMISSION</v>
          </cell>
          <cell r="B2675" t="str">
            <v>HYDRO ONE NETWORKS INC.</v>
          </cell>
          <cell r="D2675">
            <v>-96206</v>
          </cell>
        </row>
        <row r="2676">
          <cell r="A2676" t="str">
            <v>RED ROCK HYDRO</v>
          </cell>
          <cell r="B2676" t="str">
            <v>HYDRO ONE NETWORKS INC.</v>
          </cell>
          <cell r="D2676">
            <v>-26728</v>
          </cell>
        </row>
        <row r="2677">
          <cell r="A2677" t="str">
            <v>REMARA-BRECHIN HYDRO</v>
          </cell>
          <cell r="B2677" t="str">
            <v>HYDRO ONE NETWORKS INC.</v>
          </cell>
          <cell r="D2677">
            <v>-6839</v>
          </cell>
        </row>
        <row r="2678">
          <cell r="A2678" t="str">
            <v>RENFREW HYDRO INC.</v>
          </cell>
          <cell r="B2678" t="str">
            <v>RENFREW HYDRO INC.</v>
          </cell>
          <cell r="D2678">
            <v>-98644</v>
          </cell>
        </row>
        <row r="2679">
          <cell r="A2679" t="str">
            <v>RICHMOND HILL HYDRO INC.</v>
          </cell>
          <cell r="B2679" t="str">
            <v>POWERSTREAM INC.</v>
          </cell>
          <cell r="D2679">
            <v>-56318838</v>
          </cell>
        </row>
        <row r="2680">
          <cell r="A2680" t="str">
            <v>RIPLEY PUBLIC UTILITIES COMMISSION</v>
          </cell>
          <cell r="B2680" t="str">
            <v>WESTARIO POWER INC.</v>
          </cell>
          <cell r="D2680">
            <v>-45105</v>
          </cell>
        </row>
        <row r="2681">
          <cell r="A2681" t="str">
            <v>ROCKLAND HYDRO ELECTRIC COMMISSION</v>
          </cell>
          <cell r="B2681" t="str">
            <v>HYDRO ONE NETWORKS INC.</v>
          </cell>
          <cell r="D2681">
            <v>-1890937</v>
          </cell>
        </row>
        <row r="2682">
          <cell r="A2682" t="str">
            <v>RODNEY PUBLIC UTILITIES COMMISSION</v>
          </cell>
          <cell r="B2682" t="str">
            <v>HYDRO ONE NETWORKS INC.</v>
          </cell>
          <cell r="D2682">
            <v>-79269</v>
          </cell>
        </row>
        <row r="2683">
          <cell r="A2683" t="str">
            <v>SABLES-SPANISH RIVERS PUBLIC UTILITIES COMMISSION</v>
          </cell>
          <cell r="B2683" t="str">
            <v>ESPANOLA REGIONAL HYDRO DISTRIBUTION CORPORATION</v>
          </cell>
          <cell r="D2683">
            <v>-41141</v>
          </cell>
        </row>
        <row r="2684">
          <cell r="A2684" t="str">
            <v>SCHREIBER HYDRO-ELECTRIC COMMISSION</v>
          </cell>
          <cell r="B2684" t="str">
            <v>HYDRO ONE NETWORKS INC.</v>
          </cell>
          <cell r="D2684">
            <v>-51845</v>
          </cell>
        </row>
        <row r="2685">
          <cell r="A2685" t="str">
            <v>SCUGOG HYDRO ELECTRIC CORPORATION</v>
          </cell>
          <cell r="B2685" t="str">
            <v>VERIDIAN CONNECTIONS INC.</v>
          </cell>
          <cell r="D2685">
            <v>-869072</v>
          </cell>
        </row>
        <row r="2686">
          <cell r="A2686" t="str">
            <v>SEAFORTH PUBLIC UTILITY COMMISSION</v>
          </cell>
          <cell r="B2686" t="str">
            <v>FESTIVAL HYDRO INC.</v>
          </cell>
          <cell r="D2686">
            <v>-59490</v>
          </cell>
        </row>
        <row r="2687">
          <cell r="A2687" t="str">
            <v>SEVERN HYDRO-ELECTRIC SYSTEM</v>
          </cell>
          <cell r="B2687" t="str">
            <v>HYDRO ONE NETWORKS INC.</v>
          </cell>
          <cell r="D2687">
            <v>-158118</v>
          </cell>
        </row>
        <row r="2688">
          <cell r="A2688" t="str">
            <v>SIMCOE HYDRO-ELECTRIC COMMISSION</v>
          </cell>
          <cell r="B2688" t="str">
            <v>NORFOLK POWER DISTRIBUTION INC.</v>
          </cell>
          <cell r="D2688">
            <v>-1754661</v>
          </cell>
        </row>
        <row r="2689">
          <cell r="A2689" t="str">
            <v>SIOUX LOOKOUT HYDRO INC.</v>
          </cell>
          <cell r="B2689" t="str">
            <v>SIOUX LOOKOUT HYDRO INC.</v>
          </cell>
          <cell r="D2689">
            <v>-1077184</v>
          </cell>
        </row>
        <row r="2690">
          <cell r="A2690" t="str">
            <v>SMITHS FALLS HYDRO ELECTRIC COMMISSION</v>
          </cell>
          <cell r="B2690" t="str">
            <v>HYDRO ONE NETWORKS INC.</v>
          </cell>
          <cell r="D2690">
            <v>-555885</v>
          </cell>
        </row>
        <row r="2691">
          <cell r="A2691" t="str">
            <v>SOUTH RIVER PUBLIC UTILITIES COMMISSION</v>
          </cell>
          <cell r="B2691" t="str">
            <v>HYDRO ONE NETWORKS INC.</v>
          </cell>
          <cell r="D2691">
            <v>-123007</v>
          </cell>
        </row>
        <row r="2692">
          <cell r="A2692" t="str">
            <v>SOUTH-WEST OXFORD PUBLIC UTILITIES COMMISSION</v>
          </cell>
          <cell r="B2692" t="str">
            <v>ERIE THAMES POWERLINES CORPORATION</v>
          </cell>
          <cell r="D2692">
            <v>-15240</v>
          </cell>
        </row>
        <row r="2693">
          <cell r="A2693" t="str">
            <v>ST. CATHARINES HYDRO UTILITY SERVICES INC.</v>
          </cell>
          <cell r="B2693" t="str">
            <v>HORIZON UTILITIES CORPORATION</v>
          </cell>
          <cell r="D2693">
            <v>-5737943</v>
          </cell>
        </row>
        <row r="2694">
          <cell r="A2694" t="str">
            <v>ST. MARY'S PUBLIC UTILITIES COMMISSION</v>
          </cell>
          <cell r="B2694" t="str">
            <v>FESTIVAL HYDRO INC.</v>
          </cell>
          <cell r="D2694">
            <v>-632333</v>
          </cell>
        </row>
        <row r="2695">
          <cell r="A2695" t="str">
            <v>ST. THOMAS ENERGY INC.</v>
          </cell>
          <cell r="B2695" t="str">
            <v>ST. THOMAS ENERGY INC.</v>
          </cell>
          <cell r="D2695">
            <v>-2406553</v>
          </cell>
        </row>
        <row r="2696">
          <cell r="A2696" t="str">
            <v>STIRLING-RAWDON PUBLIC UTILITIES COMMISSION</v>
          </cell>
          <cell r="B2696" t="str">
            <v>HYDRO ONE NETWORKS INC.</v>
          </cell>
          <cell r="D2696">
            <v>-55758</v>
          </cell>
        </row>
        <row r="2697">
          <cell r="A2697" t="str">
            <v>STONEY CREEK HYDRO-ELECTRIC COMMISSION</v>
          </cell>
          <cell r="B2697" t="str">
            <v>HORIZON UTILITIES CORPORATION</v>
          </cell>
          <cell r="D2697">
            <v>-9219666</v>
          </cell>
        </row>
        <row r="2698">
          <cell r="A2698" t="str">
            <v>STRATFORD PUBLIC UTILITY COMMISSION</v>
          </cell>
          <cell r="B2698" t="str">
            <v>FESTIVAL HYDRO INC.</v>
          </cell>
          <cell r="D2698">
            <v>-3682680</v>
          </cell>
        </row>
        <row r="2699">
          <cell r="A2699" t="str">
            <v>SUNDRIDGE HYDRO ELECTRIC SYSTEM</v>
          </cell>
          <cell r="B2699" t="str">
            <v>LAKELAND POWER DISTRIBUTION LTD.</v>
          </cell>
          <cell r="D2699">
            <v>-231885</v>
          </cell>
        </row>
        <row r="2700">
          <cell r="A2700" t="str">
            <v>TARA HYDRO-ELECTRIC SYSTEM</v>
          </cell>
          <cell r="B2700" t="str">
            <v>HYDRO ONE NETWORKS INC.</v>
          </cell>
          <cell r="D2700">
            <v>-83487</v>
          </cell>
        </row>
        <row r="2701">
          <cell r="A2701" t="str">
            <v>TAY HYDRO ELECTRIC DISTRIBUTION COMPANY INC.</v>
          </cell>
          <cell r="B2701" t="str">
            <v>NEWMARKET-TAY POWER DISTRIBUTION LTD.</v>
          </cell>
          <cell r="D2701">
            <v>-749785</v>
          </cell>
        </row>
        <row r="2702">
          <cell r="A2702" t="str">
            <v>TEESWATER HYDRO-ELECTRIC COMMISSION</v>
          </cell>
          <cell r="B2702" t="str">
            <v>WESTARIO POWER INC.</v>
          </cell>
          <cell r="D2702">
            <v>-79987</v>
          </cell>
        </row>
        <row r="2703">
          <cell r="A2703" t="str">
            <v>TERRACE BAY SUPERIOR WIRES INC.</v>
          </cell>
          <cell r="B2703" t="str">
            <v>HYDRO ONE NETWORKS INC.</v>
          </cell>
          <cell r="D2703">
            <v>-125100</v>
          </cell>
        </row>
        <row r="2704">
          <cell r="A2704" t="str">
            <v>THE HYDRO ELECTRIC COMMISSION OF THE TOWN OF CARLETON PLACE</v>
          </cell>
          <cell r="B2704" t="str">
            <v>HYDRO ONE NETWORKS INC.</v>
          </cell>
          <cell r="D2704">
            <v>-979803</v>
          </cell>
        </row>
        <row r="2705">
          <cell r="A2705" t="str">
            <v>THE HYDRO ELECTRIC COMMISSION OF THE TOWN OF SHELBURNE</v>
          </cell>
          <cell r="B2705" t="str">
            <v>HYDRO ONE NETWORKS INC.</v>
          </cell>
          <cell r="D2705">
            <v>-560144</v>
          </cell>
        </row>
        <row r="2706">
          <cell r="A2706" t="str">
            <v>THE HYDRO ELECTRIC COMMISSION OF THE TOWNSHIP OF WARWICK</v>
          </cell>
          <cell r="B2706" t="str">
            <v>BLUEWATER POWER DISTRIBUTION CORPORATION</v>
          </cell>
          <cell r="D2706">
            <v>-102652</v>
          </cell>
        </row>
        <row r="2707">
          <cell r="A2707" t="str">
            <v>THE HYDRO-ELECTRIC COMMISSION FOR THE TOWN OF EXETER</v>
          </cell>
          <cell r="B2707" t="str">
            <v>HYDRO ONE NETWORKS INC.</v>
          </cell>
          <cell r="D2707">
            <v>-443071</v>
          </cell>
        </row>
        <row r="2708">
          <cell r="A2708" t="str">
            <v>THE HYDRO-ELECTRIC COMMISSION OF THE CITY OF GLOUCESTER</v>
          </cell>
          <cell r="B2708" t="str">
            <v>HYDRO OTTAWA LIMITED</v>
          </cell>
          <cell r="D2708">
            <v>-26240887</v>
          </cell>
        </row>
        <row r="2709">
          <cell r="A2709" t="str">
            <v>THE HYDRO-ELECTRIC COMMISSION OF THE TOWN OF PENETANGUISHENE</v>
          </cell>
          <cell r="B2709" t="str">
            <v>POWERSTREAM INC.</v>
          </cell>
          <cell r="D2709">
            <v>-1120514</v>
          </cell>
        </row>
        <row r="2710">
          <cell r="A2710" t="str">
            <v>THE PUBLIC UTILITIES COMMISSION FOR THE TOWN OF BANCROFT</v>
          </cell>
          <cell r="B2710" t="str">
            <v>HYDRO ONE NETWORKS INC.</v>
          </cell>
          <cell r="D2710">
            <v>-210604</v>
          </cell>
        </row>
        <row r="2711">
          <cell r="A2711" t="str">
            <v>THE PUBLIC UTILITIES COMMISSION OF THE TOWN OF COLLINGWOOD</v>
          </cell>
          <cell r="B2711" t="str">
            <v>COLLUS POWER CORP.</v>
          </cell>
          <cell r="D2711">
            <v>-1832760</v>
          </cell>
        </row>
        <row r="2712">
          <cell r="A2712" t="str">
            <v>THE PUBLIC UTILITIES COMMISSION OF THE TOWN OF KAPUSKASING</v>
          </cell>
          <cell r="B2712" t="str">
            <v>NORTHERN ONTARIO WIRES INC.</v>
          </cell>
          <cell r="D2712">
            <v>-28714</v>
          </cell>
        </row>
        <row r="2713">
          <cell r="A2713" t="str">
            <v>THE PUBLIC UTILITIES COMMISSION OF THE TOWN OF PETROLIA</v>
          </cell>
          <cell r="B2713" t="str">
            <v>BLUEWATER POWER DISTRIBUTION CORPORATION</v>
          </cell>
          <cell r="D2713">
            <v>-470921</v>
          </cell>
        </row>
        <row r="2714">
          <cell r="A2714" t="str">
            <v>THE PUBLIC UTILITIES COMMISSION OF THE VILLAGE OF EGANVILLE</v>
          </cell>
          <cell r="B2714" t="str">
            <v>HYDRO ONE NETWORKS INC.</v>
          </cell>
          <cell r="D2714">
            <v>-94249</v>
          </cell>
        </row>
        <row r="2715">
          <cell r="A2715" t="str">
            <v>THE PUBLIC UTILITIES COMMISSION OF THE VILLAGE OF POINT EDWARD</v>
          </cell>
          <cell r="B2715" t="str">
            <v>BLUEWATER POWER DISTRIBUTION CORPORATION</v>
          </cell>
          <cell r="D2715">
            <v>-106366</v>
          </cell>
        </row>
        <row r="2716">
          <cell r="A2716" t="str">
            <v>THE VILLAGE OF OMEMEE HYDRO-ELECTRIC COMMISSION</v>
          </cell>
          <cell r="B2716" t="str">
            <v>HYDRO ONE NETWORKS INC.</v>
          </cell>
          <cell r="D2716">
            <v>-200869</v>
          </cell>
        </row>
        <row r="2717">
          <cell r="A2717" t="str">
            <v>THEDFORD HYDRO ELECTRIC COMMISSION</v>
          </cell>
          <cell r="B2717" t="str">
            <v>HYDRO ONE NETWORKS INC.</v>
          </cell>
          <cell r="D2717">
            <v>-102069</v>
          </cell>
        </row>
        <row r="2718">
          <cell r="A2718" t="str">
            <v>THESSALON HYDRO DISTRIBUTION CORPORATION</v>
          </cell>
          <cell r="B2718" t="str">
            <v>HYDRO ONE NETWORKS INC.</v>
          </cell>
          <cell r="D2718">
            <v>-57306</v>
          </cell>
        </row>
        <row r="2719">
          <cell r="A2719" t="str">
            <v>THORNDALE HYDRO ELECTRIC COMMISSION</v>
          </cell>
          <cell r="B2719" t="str">
            <v>HYDRO ONE NETWORKS INC.</v>
          </cell>
          <cell r="D2719">
            <v>-11026</v>
          </cell>
        </row>
        <row r="2720">
          <cell r="A2720" t="str">
            <v>THOROLD HYDRO CORPORATION</v>
          </cell>
          <cell r="B2720" t="str">
            <v>HYDRO ONE NETWORKS INC.</v>
          </cell>
          <cell r="D2720">
            <v>-1539175</v>
          </cell>
        </row>
        <row r="2721">
          <cell r="A2721" t="str">
            <v>THUNDER BAY HYDRO ELECTRICITY DISTRIBUTION INC.</v>
          </cell>
          <cell r="B2721" t="str">
            <v>THUNDER BAY HYDRO ELECTRICITY DISTRIBUTION INC.</v>
          </cell>
          <cell r="D2721">
            <v>-15900385</v>
          </cell>
        </row>
        <row r="2722">
          <cell r="A2722" t="str">
            <v>TILLSONBURG HYDRO INC.</v>
          </cell>
          <cell r="B2722" t="str">
            <v>TILLSONBURG HYDRO INC.</v>
          </cell>
          <cell r="D2722">
            <v>-2936784</v>
          </cell>
        </row>
        <row r="2723">
          <cell r="A2723" t="str">
            <v>TOWNSHIP OF MCGARRY HYDRO SYSTEM</v>
          </cell>
          <cell r="B2723" t="str">
            <v>HYDRO ONE NETWORKS INC.</v>
          </cell>
          <cell r="D2723">
            <v>-6273</v>
          </cell>
        </row>
        <row r="2724">
          <cell r="A2724" t="str">
            <v>TOWNSHIP OF NORTH DORCHESTER HYDRO</v>
          </cell>
          <cell r="B2724" t="str">
            <v>HYDRO ONE NETWORKS INC.</v>
          </cell>
          <cell r="D2724">
            <v>-137329</v>
          </cell>
        </row>
        <row r="2725">
          <cell r="A2725" t="str">
            <v>TWEED HYDRO ELECTRIC COMMISSION</v>
          </cell>
          <cell r="B2725" t="str">
            <v>HYDRO ONE NETWORKS INC.</v>
          </cell>
          <cell r="D2725">
            <v>-97257</v>
          </cell>
        </row>
        <row r="2726">
          <cell r="A2726" t="str">
            <v>UXBRIDGE HYDRO ELECTRIC COMMISSION</v>
          </cell>
          <cell r="B2726" t="str">
            <v>VERIDIAN CONNECTIONS INC.</v>
          </cell>
          <cell r="D2726">
            <v>-648349</v>
          </cell>
        </row>
        <row r="2727">
          <cell r="A2727" t="str">
            <v>VILLAGE OF BLOOMFIELD HYDRO SYSTEM</v>
          </cell>
          <cell r="B2727" t="str">
            <v>HYDRO ONE NETWORKS INC.</v>
          </cell>
          <cell r="D2727">
            <v>-8706</v>
          </cell>
        </row>
        <row r="2728">
          <cell r="A2728" t="str">
            <v>VILLAGE OF CARDINAL HYDRO SYSTEM</v>
          </cell>
          <cell r="B2728" t="str">
            <v>RIDEAU ST. LAWRENCE DISTRIBUTION INC.</v>
          </cell>
          <cell r="D2728">
            <v>-242321</v>
          </cell>
        </row>
        <row r="2729">
          <cell r="A2729" t="str">
            <v>VILLAGE OF CHATSWORTH HYDRO</v>
          </cell>
          <cell r="B2729" t="str">
            <v>HYDRO ONE NETWORKS INC.</v>
          </cell>
          <cell r="D2729">
            <v>-23841</v>
          </cell>
        </row>
        <row r="2730">
          <cell r="A2730" t="str">
            <v>VILLAGE OF CHESTERVILLE HYDRO SYSTEM</v>
          </cell>
          <cell r="B2730" t="str">
            <v>HYDRO ONE NETWORKS INC.</v>
          </cell>
          <cell r="D2730">
            <v>-75440</v>
          </cell>
        </row>
        <row r="2731">
          <cell r="A2731" t="str">
            <v>VILLAGE OF ERIEAU HYDRO SYSTEM</v>
          </cell>
          <cell r="B2731" t="str">
            <v>CHATHAM-KENT HYDRO INC.</v>
          </cell>
          <cell r="D2731">
            <v>-27444</v>
          </cell>
        </row>
        <row r="2732">
          <cell r="A2732" t="str">
            <v>VILLAGE OF FLESHERTON HYDRO SYSTEM</v>
          </cell>
          <cell r="B2732" t="str">
            <v>HYDRO ONE NETWORKS INC.</v>
          </cell>
          <cell r="D2732">
            <v>-128681</v>
          </cell>
        </row>
        <row r="2733">
          <cell r="A2733" t="str">
            <v>VILLAGE OF IROQUOIS HYDRO SYSTEM</v>
          </cell>
          <cell r="B2733" t="str">
            <v>RIDEAU ST. LAWRENCE DISTRIBUTION INC.</v>
          </cell>
          <cell r="D2733">
            <v>-156255</v>
          </cell>
        </row>
        <row r="2734">
          <cell r="A2734" t="str">
            <v>VILLAGE OF LUCKNOW HYDRO SYSTEM</v>
          </cell>
          <cell r="B2734" t="str">
            <v>WESTARIO POWER INC.</v>
          </cell>
          <cell r="D2734">
            <v>-117776</v>
          </cell>
        </row>
        <row r="2735">
          <cell r="A2735" t="str">
            <v>VILLAGE OF MAXVILLE HYDRO SYSTEM</v>
          </cell>
          <cell r="B2735" t="str">
            <v>HYDRO ONE NETWORKS INC.</v>
          </cell>
          <cell r="D2735">
            <v>-20718</v>
          </cell>
        </row>
        <row r="2736">
          <cell r="A2736" t="str">
            <v>WALKERTON PUBLIC UTILITIES COMMISSION</v>
          </cell>
          <cell r="B2736" t="str">
            <v>WESTARIO POWER INC.</v>
          </cell>
          <cell r="D2736">
            <v>-552699</v>
          </cell>
        </row>
        <row r="2737">
          <cell r="A2737" t="str">
            <v>WARDSVILLE HYDRO ELECTRIC COMMISSION</v>
          </cell>
          <cell r="B2737" t="str">
            <v>HYDRO ONE NETWORKS INC.</v>
          </cell>
          <cell r="D2737">
            <v>-18074</v>
          </cell>
        </row>
        <row r="2738">
          <cell r="A2738" t="str">
            <v>WARKWORTH HYDRO ELECTRIC COMMISSION</v>
          </cell>
          <cell r="B2738" t="str">
            <v>HYDRO ONE NETWORKS INC.</v>
          </cell>
          <cell r="D2738">
            <v>-71849</v>
          </cell>
        </row>
        <row r="2739">
          <cell r="A2739" t="str">
            <v>WATERLOO NORTH HYDRO INC.</v>
          </cell>
          <cell r="B2739" t="str">
            <v>WATERLOO NORTH HYDRO INC.</v>
          </cell>
          <cell r="D2739">
            <v>-13619820</v>
          </cell>
        </row>
        <row r="2740">
          <cell r="A2740" t="str">
            <v>WELLAND HYDRO-ELECTRIC SYSTEM CORP.</v>
          </cell>
          <cell r="B2740" t="str">
            <v>WELLAND HYDRO-ELECTRIC SYSTEM CORP.</v>
          </cell>
          <cell r="D2740">
            <v>-3759593</v>
          </cell>
        </row>
        <row r="2741">
          <cell r="A2741" t="str">
            <v>WELLINGTON ELECTRIC DISTRIBUTION COMPANY INC.</v>
          </cell>
          <cell r="B2741" t="str">
            <v>GUELPH HYDRO ELECTRIC SYSTEMS INC.</v>
          </cell>
          <cell r="D2741">
            <v>-150117</v>
          </cell>
        </row>
        <row r="2742">
          <cell r="A2742" t="str">
            <v>WEST LINCOLN HYDRO ELECTRIC COMMISSION</v>
          </cell>
          <cell r="B2742" t="str">
            <v>NIAGARA PENINSULA ENERGY INC.</v>
          </cell>
          <cell r="D2742">
            <v>-116115</v>
          </cell>
        </row>
        <row r="2743">
          <cell r="A2743" t="str">
            <v>WHITBY HYDRO ELECTRIC CORPORATION</v>
          </cell>
          <cell r="B2743" t="str">
            <v>WHITBY HYDRO ELECTRIC CORPORATION</v>
          </cell>
          <cell r="D2743">
            <v>-25236418</v>
          </cell>
        </row>
        <row r="2744">
          <cell r="A2744" t="str">
            <v>WHITCHURCH STOUFFVILLE HYDRO ELECTRIC COMMISSION</v>
          </cell>
          <cell r="B2744" t="str">
            <v>HYDRO ONE NETWORKS INC.</v>
          </cell>
          <cell r="D2744">
            <v>-2640237</v>
          </cell>
        </row>
        <row r="2745">
          <cell r="A2745" t="str">
            <v>WILLIAMSBURG HYDRO-ELECTRIC SYSTEM</v>
          </cell>
          <cell r="B2745" t="str">
            <v>RIDEAU ST. LAWRENCE DISTRIBUTION INC.</v>
          </cell>
          <cell r="D2745">
            <v>-27463</v>
          </cell>
        </row>
        <row r="2746">
          <cell r="A2746" t="str">
            <v>WINCHESTER HYDRO COMMISSION</v>
          </cell>
          <cell r="B2746" t="str">
            <v>HYDRO ONE NETWORKS INC.</v>
          </cell>
          <cell r="D2746">
            <v>-170526</v>
          </cell>
        </row>
        <row r="2747">
          <cell r="A2747" t="str">
            <v>WINDSOR UTILITIES COMMISSION</v>
          </cell>
          <cell r="B2747" t="str">
            <v>ENWIN UTILITIES LTD.</v>
          </cell>
          <cell r="D2747">
            <v>-10768892</v>
          </cell>
        </row>
        <row r="2748">
          <cell r="A2748" t="str">
            <v>WINGHAM PUBLIC UTILITIES COMMISSION</v>
          </cell>
          <cell r="B2748" t="str">
            <v>WESTARIO POWER INC.</v>
          </cell>
          <cell r="D2748">
            <v>-290938</v>
          </cell>
        </row>
        <row r="2749">
          <cell r="A2749" t="str">
            <v>WOODSTOCK HYDRO SERVICES INC.</v>
          </cell>
          <cell r="B2749" t="str">
            <v>WOODSTOCK HYDRO SERVICES INC.</v>
          </cell>
          <cell r="D2749">
            <v>-1751980</v>
          </cell>
        </row>
        <row r="2750">
          <cell r="A2750" t="str">
            <v>WOODVILLE HYDRO-ELECTRIC SYSTEM</v>
          </cell>
          <cell r="B2750" t="str">
            <v>HYDRO ONE NETWORKS INC.</v>
          </cell>
          <cell r="D2750">
            <v>-54831</v>
          </cell>
        </row>
        <row r="2751">
          <cell r="A2751" t="str">
            <v>WYOMING HYDRO ELECTRIC COMMISSION</v>
          </cell>
          <cell r="B2751" t="str">
            <v>HYDRO ONE NETWORKS INC.</v>
          </cell>
          <cell r="D2751">
            <v>-90392</v>
          </cell>
        </row>
        <row r="2752">
          <cell r="A2752" t="str">
            <v>ZORRA ELECTRIC SUPPLY AUTHORITY</v>
          </cell>
          <cell r="B2752" t="str">
            <v>ERIE THAMES POWERLINES CORPORATION</v>
          </cell>
          <cell r="D2752">
            <v>-129374</v>
          </cell>
        </row>
        <row r="2753">
          <cell r="A2753" t="str">
            <v>ZURICH HYDRO ELECTRIC COMMISSION</v>
          </cell>
          <cell r="B2753" t="str">
            <v>FESTIVAL HYDRO INC.</v>
          </cell>
          <cell r="D2753">
            <v>-50560</v>
          </cell>
        </row>
        <row r="2758">
          <cell r="A2758" t="str">
            <v>AILSA CRAIG HYDRO ELECTRIC SYSTEM</v>
          </cell>
          <cell r="B2758" t="str">
            <v>HYDRO ONE NETWORKS INC.</v>
          </cell>
          <cell r="D2758">
            <v>-100879</v>
          </cell>
        </row>
        <row r="2759">
          <cell r="A2759" t="str">
            <v>ALVINSTON PUBLIC UTILITIES COMMISSION</v>
          </cell>
          <cell r="B2759" t="str">
            <v>BLUEWATER POWER DISTRIBUTION CORPORATION</v>
          </cell>
          <cell r="D2759">
            <v>-42246</v>
          </cell>
        </row>
        <row r="2760">
          <cell r="A2760" t="str">
            <v>ANCASTER HYDRO-ELECTRIC COMMISSION</v>
          </cell>
          <cell r="B2760" t="str">
            <v>HORIZON UTILITIES CORPORATION</v>
          </cell>
          <cell r="D2760">
            <v>-980562</v>
          </cell>
        </row>
        <row r="2761">
          <cell r="A2761" t="str">
            <v>ARKONA HYDRO ELECTRIC COMMISSION</v>
          </cell>
          <cell r="B2761" t="str">
            <v>HYDRO ONE NETWORKS INC.</v>
          </cell>
          <cell r="D2761">
            <v>-53496</v>
          </cell>
        </row>
        <row r="2762">
          <cell r="A2762" t="str">
            <v>ARNPRIOR HYDRO ELECTRIC COMMISSION</v>
          </cell>
          <cell r="B2762" t="str">
            <v>HYDRO ONE NETWORKS INC.</v>
          </cell>
          <cell r="D2762">
            <v>-1262893</v>
          </cell>
        </row>
        <row r="2763">
          <cell r="A2763" t="str">
            <v>ASPHODEL-NORWOOD DISTRIBUTION INCORPORATED</v>
          </cell>
          <cell r="B2763" t="str">
            <v>PETERBOROUGH DISTRIBUTION INCORPORATED</v>
          </cell>
          <cell r="D2763">
            <v>-62092</v>
          </cell>
        </row>
        <row r="2764">
          <cell r="A2764" t="str">
            <v>ATIKOKAN HYDRO INC.</v>
          </cell>
          <cell r="B2764" t="str">
            <v>ATIKOKAN HYDRO INC.</v>
          </cell>
          <cell r="D2764">
            <v>-296693</v>
          </cell>
        </row>
        <row r="2765">
          <cell r="A2765" t="str">
            <v>AURORA HYDRO CONNECTIONS LIMITED</v>
          </cell>
          <cell r="B2765" t="str">
            <v>POWERSTREAM INC.</v>
          </cell>
          <cell r="D2765">
            <v>-14298281</v>
          </cell>
        </row>
        <row r="2766">
          <cell r="A2766" t="str">
            <v>AYLMER PUBLIC UTILITIES COMMISSION</v>
          </cell>
          <cell r="B2766" t="str">
            <v>ERIE THAMES POWERLINES CORPORATION</v>
          </cell>
          <cell r="D2766">
            <v>-746072</v>
          </cell>
        </row>
        <row r="2767">
          <cell r="A2767" t="str">
            <v>BELLEVILLE ELECTRIC CORPORATION</v>
          </cell>
          <cell r="B2767" t="str">
            <v>VERIDIAN CONNECTIONS INC.</v>
          </cell>
          <cell r="D2767">
            <v>-1721933</v>
          </cell>
        </row>
        <row r="2768">
          <cell r="A2768" t="str">
            <v>BLUE MOUNTAINS HYDRO SERVICES COMPANY INC.</v>
          </cell>
          <cell r="B2768" t="str">
            <v>COLLUS POWER CORP.</v>
          </cell>
          <cell r="D2768">
            <v>-390480</v>
          </cell>
        </row>
        <row r="2769">
          <cell r="A2769" t="str">
            <v>BLYTH HYDRO ELECTRIC COMMISSION</v>
          </cell>
          <cell r="B2769" t="str">
            <v>HYDRO ONE NETWORKS INC.</v>
          </cell>
          <cell r="D2769">
            <v>-125077</v>
          </cell>
        </row>
        <row r="2770">
          <cell r="A2770" t="str">
            <v>BOARD OF LIGHT &amp; HEAT COMM. OF THE CITY OF GUELPH</v>
          </cell>
          <cell r="B2770" t="str">
            <v>GUELPH HYDRO ELECTRIC SYSTEMS INC.</v>
          </cell>
          <cell r="D2770">
            <v>-25897619</v>
          </cell>
        </row>
        <row r="2771">
          <cell r="A2771" t="str">
            <v>BOBCAYGEON HYDRO ELECTRIC COMMISSION</v>
          </cell>
          <cell r="B2771" t="str">
            <v>HYDRO ONE NETWORKS INC.</v>
          </cell>
          <cell r="D2771">
            <v>-1018554</v>
          </cell>
        </row>
        <row r="2772">
          <cell r="A2772" t="str">
            <v>BRADFORD WEST GWILLIMBURY PUBLIC UTILITIES COMMISSION</v>
          </cell>
          <cell r="B2772" t="str">
            <v>POWERSTREAM INC.</v>
          </cell>
          <cell r="D2772">
            <v>-2779296</v>
          </cell>
        </row>
        <row r="2773">
          <cell r="A2773" t="str">
            <v>BRIGHTON DISTRIBUTION INC.</v>
          </cell>
          <cell r="B2773" t="str">
            <v>HYDRO ONE NETWORKS INC.</v>
          </cell>
          <cell r="D2773">
            <v>-216290</v>
          </cell>
        </row>
        <row r="2774">
          <cell r="A2774" t="str">
            <v>BROCK HYDRO-ELECTRIC COMMISSION</v>
          </cell>
          <cell r="B2774" t="str">
            <v>VERIDIAN CONNECTIONS INC.</v>
          </cell>
          <cell r="D2774">
            <v>-190457</v>
          </cell>
        </row>
        <row r="2775">
          <cell r="A2775" t="str">
            <v>BROCKVILLE UTILITIES INCORPORATED</v>
          </cell>
          <cell r="B2775" t="str">
            <v>HYDRO ONE NETWORKS INC.</v>
          </cell>
          <cell r="D2775">
            <v>-1116731</v>
          </cell>
        </row>
        <row r="2776">
          <cell r="A2776" t="str">
            <v>BRUSSELS PUBLIC UTILITIES COMMISSION</v>
          </cell>
          <cell r="B2776" t="str">
            <v>FESTIVAL HYDRO INC.</v>
          </cell>
          <cell r="D2776">
            <v>-78830</v>
          </cell>
        </row>
        <row r="2777">
          <cell r="A2777" t="str">
            <v>BURK'S FALLS HYDRO ELECTRIC COMMISSION</v>
          </cell>
          <cell r="B2777" t="str">
            <v>LAKELAND POWER DISTRIBUTION LTD.</v>
          </cell>
          <cell r="D2777">
            <v>-102860</v>
          </cell>
        </row>
        <row r="2778">
          <cell r="A2778" t="str">
            <v>BURLINGTON HYDRO INC.</v>
          </cell>
          <cell r="B2778" t="str">
            <v>BURLINGTON HYDRO INC.</v>
          </cell>
          <cell r="D2778">
            <v>-28309928</v>
          </cell>
        </row>
        <row r="2779">
          <cell r="A2779" t="str">
            <v>CAMBRIDGE AND NORTH DUMFRIES HYDRO INC.</v>
          </cell>
          <cell r="B2779" t="str">
            <v>CAMBRIDGE AND NORTH DUMFRIES HYDRO INC.</v>
          </cell>
          <cell r="D2779">
            <v>-32091282</v>
          </cell>
        </row>
        <row r="2780">
          <cell r="A2780" t="str">
            <v>CAPREOL HYDRO ELECTRIC COMMISSION</v>
          </cell>
          <cell r="B2780" t="str">
            <v>GREATER SUDBURY HYDRO INC.</v>
          </cell>
          <cell r="D2780">
            <v>-423058</v>
          </cell>
        </row>
        <row r="2781">
          <cell r="A2781" t="str">
            <v>CASSELMAN HYDRO INC.</v>
          </cell>
          <cell r="B2781" t="str">
            <v>HYDRO OTTAWA LIMITED</v>
          </cell>
          <cell r="D2781">
            <v>-600230</v>
          </cell>
        </row>
        <row r="2782">
          <cell r="A2782" t="str">
            <v>CAVAN-MILLBROOK-NORTH MONAGHAN PUBLIC UTILITIES COMMISSION</v>
          </cell>
          <cell r="B2782" t="str">
            <v>HYDRO ONE NETWORKS INC.</v>
          </cell>
          <cell r="D2782">
            <v>-204006</v>
          </cell>
        </row>
        <row r="2783">
          <cell r="A2783" t="str">
            <v>CENTRE HASTINGS HYDRO ELECTRIC COMMISSION</v>
          </cell>
          <cell r="B2783" t="str">
            <v>HYDRO ONE NETWORKS INC.</v>
          </cell>
          <cell r="D2783">
            <v>-75542</v>
          </cell>
        </row>
        <row r="2784">
          <cell r="A2784" t="str">
            <v>CHALK RIVER HYDRO</v>
          </cell>
          <cell r="B2784" t="str">
            <v>HYDRO ONE NETWORKS INC.</v>
          </cell>
          <cell r="D2784">
            <v>-102901</v>
          </cell>
        </row>
        <row r="2785">
          <cell r="A2785" t="str">
            <v>CHAPLEAU PUBLIC UTILITIES CORPORATION</v>
          </cell>
          <cell r="B2785" t="str">
            <v>CHAPLEAU PUBLIC UTILITIES CORPORATION</v>
          </cell>
          <cell r="D2785">
            <v>-61710</v>
          </cell>
        </row>
        <row r="2786">
          <cell r="A2786" t="str">
            <v>CITY OF DRYDEN HYDRO ELECTRIC COMMISSION</v>
          </cell>
          <cell r="B2786" t="str">
            <v>HYDRO ONE NETWORKS INC.</v>
          </cell>
          <cell r="D2786">
            <v>-747376</v>
          </cell>
        </row>
        <row r="2787">
          <cell r="A2787" t="str">
            <v>CLARINGTON HYDRO-ELECTRIC COMMISSION</v>
          </cell>
          <cell r="B2787" t="str">
            <v>VERIDIAN CONNECTIONS INC.</v>
          </cell>
          <cell r="D2787">
            <v>-6354159</v>
          </cell>
        </row>
        <row r="2788">
          <cell r="A2788" t="str">
            <v>CLEARVIEW HYDRO ELECTRIC COMMISSION</v>
          </cell>
          <cell r="B2788" t="str">
            <v>COLLUS POWER CORP.</v>
          </cell>
          <cell r="D2788">
            <v>-253198</v>
          </cell>
        </row>
        <row r="2789">
          <cell r="A2789" t="str">
            <v>CLINTON POWER CORPORATION</v>
          </cell>
          <cell r="B2789" t="str">
            <v>ERIE THAMES POWERLINES CORPORATION</v>
          </cell>
          <cell r="D2789">
            <v>-90743</v>
          </cell>
        </row>
        <row r="2790">
          <cell r="A2790" t="str">
            <v>COLBORNE PUBLIC UTILITIES COMMISSION</v>
          </cell>
          <cell r="B2790" t="str">
            <v>LAKEFRONT UTILITIES INC.</v>
          </cell>
          <cell r="D2790">
            <v>-72121</v>
          </cell>
        </row>
        <row r="2791">
          <cell r="A2791" t="str">
            <v>COTTAM HYDRO-ELECTRIC SYSTEM</v>
          </cell>
          <cell r="B2791" t="str">
            <v>E.L.K. ENERGY INC.</v>
          </cell>
          <cell r="D2791">
            <v>-644435</v>
          </cell>
        </row>
        <row r="2792">
          <cell r="A2792" t="str">
            <v>DASHWOOD HYDRO-ELECTRIC SYSTEM</v>
          </cell>
          <cell r="B2792" t="str">
            <v>FESTIVAL HYDRO INC.</v>
          </cell>
          <cell r="D2792">
            <v>-6080</v>
          </cell>
        </row>
        <row r="2793">
          <cell r="A2793" t="str">
            <v>DELHI HYDRO-ELECTRIC COMMISSION</v>
          </cell>
          <cell r="B2793" t="str">
            <v>NORFOLK POWER DISTRIBUTION INC.</v>
          </cell>
          <cell r="D2793">
            <v>-62683</v>
          </cell>
        </row>
        <row r="2794">
          <cell r="A2794" t="str">
            <v>DESERONTO PUBLIC UTILITIES COMMISSION</v>
          </cell>
          <cell r="B2794" t="str">
            <v>HYDRO ONE NETWORKS INC.</v>
          </cell>
          <cell r="D2794">
            <v>-108785</v>
          </cell>
        </row>
        <row r="2795">
          <cell r="A2795" t="str">
            <v>DUNDALK HYDRO ELECTRIC SYSTEM</v>
          </cell>
          <cell r="B2795" t="str">
            <v>HYDRO ONE NETWORKS INC.</v>
          </cell>
          <cell r="D2795">
            <v>-162571</v>
          </cell>
        </row>
        <row r="2796">
          <cell r="A2796" t="str">
            <v>DUNDAS HYDRO-ELECTRIC COMMISSION</v>
          </cell>
          <cell r="B2796" t="str">
            <v>HORIZON UTILITIES CORPORATION</v>
          </cell>
          <cell r="D2796">
            <v>-3753781</v>
          </cell>
        </row>
        <row r="2797">
          <cell r="A2797" t="str">
            <v>DUNNVILLE HYDRO ELECTRIC COMMISSION</v>
          </cell>
          <cell r="B2797" t="str">
            <v>HALDIMAND COUNTY HYDRO INC.</v>
          </cell>
          <cell r="D2797">
            <v>-458901</v>
          </cell>
        </row>
        <row r="2798">
          <cell r="A2798" t="str">
            <v>DURHAM HYDRO ELECTRIC COMMISSION</v>
          </cell>
          <cell r="B2798" t="str">
            <v>HYDRO ONE NETWORKS INC.</v>
          </cell>
          <cell r="D2798">
            <v>-73638</v>
          </cell>
        </row>
        <row r="2799">
          <cell r="A2799" t="str">
            <v>DUTTON HYDRO LIMITED</v>
          </cell>
          <cell r="B2799" t="str">
            <v>MIDDLESEX POWER DISTRIBUTION CORPORATION</v>
          </cell>
          <cell r="D2799">
            <v>-69053</v>
          </cell>
        </row>
        <row r="2800">
          <cell r="A2800" t="str">
            <v>EAST ZORRA-TAVISTOCK PUBLIC UTILITY COMMISSION</v>
          </cell>
          <cell r="B2800" t="str">
            <v>ERIE THAMES POWERLINES CORPORATION</v>
          </cell>
          <cell r="D2800">
            <v>-360566</v>
          </cell>
        </row>
        <row r="2801">
          <cell r="A2801" t="str">
            <v>ELMWOOD HYDRO-ELECTRIC SYSTEM</v>
          </cell>
          <cell r="B2801" t="str">
            <v>WESTARIO POWER INC.</v>
          </cell>
          <cell r="D2801">
            <v>-7042</v>
          </cell>
        </row>
        <row r="2802">
          <cell r="A2802" t="str">
            <v>EMBRUN COOPERATIVE HYDRO INC.</v>
          </cell>
          <cell r="B2802" t="str">
            <v>COOPERATIVE HYDRO EMBRUN INC.</v>
          </cell>
          <cell r="D2802">
            <v>-552110</v>
          </cell>
        </row>
        <row r="2803">
          <cell r="A2803" t="str">
            <v>ERIN HYDRO ELECTRIC COMMISSION</v>
          </cell>
          <cell r="B2803" t="str">
            <v>HYDRO ONE NETWORKS INC.</v>
          </cell>
          <cell r="D2803">
            <v>-973782</v>
          </cell>
        </row>
        <row r="2804">
          <cell r="A2804" t="str">
            <v>ESSEX HYDRO-ELECTRIC COMMISSION</v>
          </cell>
          <cell r="B2804" t="str">
            <v>E.L.K. ENERGY INC.</v>
          </cell>
          <cell r="D2804">
            <v>-1006600</v>
          </cell>
        </row>
        <row r="2805">
          <cell r="A2805" t="str">
            <v>FENELON FALLS BOARD OF WATER, LIGHT AND POWER COMMISSIONERS</v>
          </cell>
          <cell r="B2805" t="str">
            <v>HYDRO ONE NETWORKS INC.</v>
          </cell>
          <cell r="D2805">
            <v>-116424</v>
          </cell>
        </row>
        <row r="2806">
          <cell r="A2806" t="str">
            <v>FLAMBOROUGH HYDRO ELECTRIC COMMISSION</v>
          </cell>
          <cell r="B2806" t="str">
            <v>HORIZON UTILITIES CORPORATION</v>
          </cell>
          <cell r="D2806">
            <v>-631177</v>
          </cell>
        </row>
        <row r="2807">
          <cell r="A2807" t="str">
            <v>FOREST PUBLIC UTILITIES COMMISSION</v>
          </cell>
          <cell r="B2807" t="str">
            <v>HYDRO ONE NETWORKS INC.</v>
          </cell>
          <cell r="D2807">
            <v>-251492</v>
          </cell>
        </row>
        <row r="2808">
          <cell r="A2808" t="str">
            <v>FORT FRANCES POWER CORPORATION</v>
          </cell>
          <cell r="B2808" t="str">
            <v>FORT FRANCES POWER CORPORATION</v>
          </cell>
          <cell r="D2808">
            <v>-344364</v>
          </cell>
        </row>
        <row r="2809">
          <cell r="A2809" t="str">
            <v>GEORGINA HYDRO ELECTRIC COMMISSION</v>
          </cell>
          <cell r="B2809" t="str">
            <v>HYDRO ONE NETWORKS INC.</v>
          </cell>
          <cell r="D2809">
            <v>-519344</v>
          </cell>
        </row>
        <row r="2810">
          <cell r="A2810" t="str">
            <v>GLENCOE PUBLIC UTILITIES COMMISSION</v>
          </cell>
          <cell r="B2810" t="str">
            <v>HYDRO ONE NETWORKS INC.</v>
          </cell>
          <cell r="D2810">
            <v>-192733</v>
          </cell>
        </row>
        <row r="2811">
          <cell r="A2811" t="str">
            <v>GOULBOURN HYDRO ELECTRIC COMMISSION</v>
          </cell>
          <cell r="B2811" t="str">
            <v>HYDRO OTTAWA LIMITED</v>
          </cell>
          <cell r="D2811">
            <v>-3244443</v>
          </cell>
        </row>
        <row r="2812">
          <cell r="A2812" t="str">
            <v>GRAND VALLEY ENERGY INC.</v>
          </cell>
          <cell r="B2812" t="str">
            <v>ORANGEVILLE HYDRO LIMITED</v>
          </cell>
          <cell r="D2812">
            <v>-440681</v>
          </cell>
        </row>
        <row r="2813">
          <cell r="A2813" t="str">
            <v>GRAVENHURST HYDRO ELECTRIC INC.</v>
          </cell>
          <cell r="B2813" t="str">
            <v>VERIDIAN CONNECTIONS INC.</v>
          </cell>
          <cell r="D2813">
            <v>-595320</v>
          </cell>
        </row>
        <row r="2814">
          <cell r="A2814" t="str">
            <v>GRIMSBY POWER INCORPORATED</v>
          </cell>
          <cell r="B2814" t="str">
            <v>GRIMSBY POWER INCORPORATED</v>
          </cell>
          <cell r="D2814">
            <v>-5179246</v>
          </cell>
        </row>
        <row r="2815">
          <cell r="A2815" t="str">
            <v>GUELPH/ERAMOSA HYDRO-ELECTRIC COMMISSION</v>
          </cell>
          <cell r="B2815" t="str">
            <v>GUELPH HYDRO ELECTRIC SYSTEMS INC.</v>
          </cell>
          <cell r="D2815">
            <v>-894803</v>
          </cell>
        </row>
        <row r="2816">
          <cell r="A2816" t="str">
            <v>HALDIMAND HYDRO-ELECTRIC COMMISSION</v>
          </cell>
          <cell r="B2816" t="str">
            <v>HALDIMAND COUNTY HYDRO INC.</v>
          </cell>
          <cell r="D2816">
            <v>-507544</v>
          </cell>
        </row>
        <row r="2817">
          <cell r="A2817" t="str">
            <v>HAMILTON HYDRO INC.</v>
          </cell>
          <cell r="B2817" t="str">
            <v>HORIZON UTILITIES CORPORATION</v>
          </cell>
          <cell r="D2817">
            <v>-7549299</v>
          </cell>
        </row>
        <row r="2818">
          <cell r="A2818" t="str">
            <v>HANOVER ELECTRIC SERVICES INC.</v>
          </cell>
          <cell r="B2818" t="str">
            <v>WESTARIO POWER INC.</v>
          </cell>
          <cell r="D2818">
            <v>-649252</v>
          </cell>
        </row>
        <row r="2819">
          <cell r="A2819" t="str">
            <v>HASTINGS PUBLIC UTILITIES</v>
          </cell>
          <cell r="B2819" t="str">
            <v>HYDRO ONE NETWORKS INC.</v>
          </cell>
          <cell r="D2819">
            <v>-51513</v>
          </cell>
        </row>
        <row r="2820">
          <cell r="A2820" t="str">
            <v>HAVELOCK-BELMONT-METHUEN HYDRO ELECTRIC COMMISSION</v>
          </cell>
          <cell r="B2820" t="str">
            <v>HYDRO ONE NETWORKS INC.</v>
          </cell>
          <cell r="D2820">
            <v>-46025</v>
          </cell>
        </row>
        <row r="2821">
          <cell r="A2821" t="str">
            <v>HEARST POWER DISTRIBUTION COMPANY LIMITED</v>
          </cell>
          <cell r="B2821" t="str">
            <v>HEARST POWER DISTRIBUTION COMPANY LIMITED</v>
          </cell>
          <cell r="D2821">
            <v>-206641</v>
          </cell>
        </row>
        <row r="2822">
          <cell r="A2822" t="str">
            <v>HEC OF THE TOWNSHIP OF ALFRED - PLANTAGENET</v>
          </cell>
          <cell r="B2822" t="str">
            <v>HYDRO 2000 INC.</v>
          </cell>
          <cell r="D2822">
            <v>-126380</v>
          </cell>
        </row>
        <row r="2823">
          <cell r="A2823" t="str">
            <v>HENSALL PUBLIC UTILITIES COMMISSION</v>
          </cell>
          <cell r="B2823" t="str">
            <v>FESTIVAL HYDRO INC.</v>
          </cell>
          <cell r="D2823">
            <v>-53777</v>
          </cell>
        </row>
        <row r="2824">
          <cell r="A2824" t="str">
            <v>HOLSTEIN HYDRO ELECTRIC SYSTEM</v>
          </cell>
          <cell r="B2824" t="str">
            <v>WELLINGTON NORTH POWER INC.</v>
          </cell>
          <cell r="D2824">
            <v>-11616</v>
          </cell>
        </row>
        <row r="2825">
          <cell r="A2825" t="str">
            <v>HUNTSVILLE PUBLIC UTILITIES COMMISSION</v>
          </cell>
          <cell r="B2825" t="str">
            <v>LAKELAND POWER DISTRIBUTION LTD.</v>
          </cell>
          <cell r="D2825">
            <v>-434121</v>
          </cell>
        </row>
        <row r="2826">
          <cell r="A2826" t="str">
            <v>HYDRO ELECTRIC COMMISSION OF THE CORPORATION OF THE TOWNSHIP OF MIDDLESEX CENTRE</v>
          </cell>
          <cell r="B2826" t="str">
            <v>HYDRO ONE NETWORKS INC.</v>
          </cell>
          <cell r="D2826">
            <v>-281568</v>
          </cell>
        </row>
        <row r="2827">
          <cell r="A2827" t="str">
            <v>HYDRO ELECTRIC COMMISSION OF THE TOWN OF LEAMINGTON</v>
          </cell>
          <cell r="B2827" t="str">
            <v>ESSEX POWERLINES CORPORATION</v>
          </cell>
          <cell r="D2827">
            <v>-2388864</v>
          </cell>
        </row>
        <row r="2828">
          <cell r="A2828" t="str">
            <v>HYDRO ELECTRIC COMMISSION OF THE TOWNSHIP OF SPRINGWATER</v>
          </cell>
          <cell r="B2828" t="str">
            <v>HYDRO ONE NETWORKS INC.</v>
          </cell>
          <cell r="D2828">
            <v>-298803</v>
          </cell>
        </row>
        <row r="2829">
          <cell r="A2829" t="str">
            <v>HYDRO HAWKESBURY INC.</v>
          </cell>
          <cell r="B2829" t="str">
            <v>HYDRO HAWKESBURY INC.</v>
          </cell>
          <cell r="D2829">
            <v>-652498</v>
          </cell>
        </row>
        <row r="2830">
          <cell r="A2830" t="str">
            <v>HYDRO MISSISSAUGA CORPORATION</v>
          </cell>
          <cell r="B2830" t="str">
            <v>ENERSOURCE HYDRO MISSISSAUGA INC.</v>
          </cell>
          <cell r="D2830">
            <v>-196777461</v>
          </cell>
        </row>
        <row r="2831">
          <cell r="A2831" t="str">
            <v>HYDRO ONE BRAMPTON NETWORKS INC.</v>
          </cell>
          <cell r="B2831" t="str">
            <v>HYDRO ONE BRAMPTON NETWORKS INC.</v>
          </cell>
          <cell r="D2831">
            <v>-76260277</v>
          </cell>
        </row>
        <row r="2832">
          <cell r="A2832" t="str">
            <v>HYDRO OTTAWA LIMITED</v>
          </cell>
          <cell r="B2832" t="str">
            <v>HYDRO OTTAWA LIMITED</v>
          </cell>
          <cell r="D2832">
            <v>-38447615</v>
          </cell>
        </row>
        <row r="2833">
          <cell r="A2833" t="str">
            <v>HYDRO VAUGHAN DISTRIBUTION INC.</v>
          </cell>
          <cell r="B2833" t="str">
            <v>POWERSTREAM INC.</v>
          </cell>
          <cell r="D2833">
            <v>-91224766</v>
          </cell>
        </row>
        <row r="2834">
          <cell r="A2834" t="str">
            <v>HYDRO-ELECTRIC COMMISSION FOR THE TOWN OF AMHERSTBURG</v>
          </cell>
          <cell r="B2834" t="str">
            <v>ESSEX POWERLINES CORPORATION</v>
          </cell>
          <cell r="D2834">
            <v>-877112</v>
          </cell>
        </row>
        <row r="2835">
          <cell r="A2835" t="str">
            <v>HYDRO-ELECTRIC COMMISSION OF SOUTH DUMFRIES</v>
          </cell>
          <cell r="B2835" t="str">
            <v>BRANT COUNTY POWER INC.</v>
          </cell>
          <cell r="D2835">
            <v>-1348475</v>
          </cell>
        </row>
        <row r="2836">
          <cell r="A2836" t="str">
            <v>HYDRO-ELECTRIC COMMISSION OF THE CITY OF BRANTFORD</v>
          </cell>
          <cell r="B2836" t="str">
            <v>BRANTFORD POWER INC.</v>
          </cell>
          <cell r="D2836">
            <v>-4569232</v>
          </cell>
        </row>
        <row r="2837">
          <cell r="A2837" t="str">
            <v>HYDRO-ELECTRIC COMMISSION OF THE CITY OF PEMBROKE</v>
          </cell>
          <cell r="B2837" t="str">
            <v>OTTAWA RIVER POWER CORPORATION</v>
          </cell>
          <cell r="D2837">
            <v>-1940364</v>
          </cell>
        </row>
        <row r="2838">
          <cell r="A2838" t="str">
            <v>HYDRO-ELECTRIC COMMISSION OF THE CITY OF SARNIA</v>
          </cell>
          <cell r="B2838" t="str">
            <v>BLUEWATER POWER DISTRIBUTION CORPORATION</v>
          </cell>
          <cell r="D2838">
            <v>-1848188</v>
          </cell>
        </row>
        <row r="2839">
          <cell r="A2839" t="str">
            <v>HYDRO-ELECTRIC COMMISSION OF THE CORPORATION OF THE TOWNSHIP OF NORTH DUNDAS</v>
          </cell>
          <cell r="B2839" t="str">
            <v>HYDRO ONE NETWORKS INC.</v>
          </cell>
          <cell r="D2839">
            <v>-307740</v>
          </cell>
        </row>
        <row r="2840">
          <cell r="A2840" t="str">
            <v>HYDRO-ELECTRIC COMMISSION OF THE TOWN OF BRACEBRIDGE</v>
          </cell>
          <cell r="B2840" t="str">
            <v>LAKELAND POWER DISTRIBUTION LTD.</v>
          </cell>
          <cell r="D2840">
            <v>-355689</v>
          </cell>
        </row>
        <row r="2841">
          <cell r="A2841" t="str">
            <v>HYDRO-ELECTRIC COMMISSION OF THE TOWN OF CACHE BAY</v>
          </cell>
          <cell r="B2841" t="str">
            <v>GREATER SUDBURY HYDRO INC.</v>
          </cell>
          <cell r="D2841">
            <v>-3083</v>
          </cell>
        </row>
        <row r="2842">
          <cell r="A2842" t="str">
            <v>HYDRO-ELECTRIC COMMISSION OF THE TOWN OF HARRISTON</v>
          </cell>
          <cell r="B2842" t="str">
            <v>WESTARIO POWER INC.</v>
          </cell>
          <cell r="D2842">
            <v>-81709</v>
          </cell>
        </row>
        <row r="2843">
          <cell r="A2843" t="str">
            <v>HYDRO-ELECTRIC COMMISSION OF THE TOWN OF HARROW</v>
          </cell>
          <cell r="B2843" t="str">
            <v>E.L.K. ENERGY INC.</v>
          </cell>
          <cell r="D2843">
            <v>-317125</v>
          </cell>
        </row>
        <row r="2844">
          <cell r="A2844" t="str">
            <v>HYDRO-ELECTRIC COMMISSION OF THE TOWN OF LASALLE</v>
          </cell>
          <cell r="B2844" t="str">
            <v>ESSEX POWERLINES CORPORATION</v>
          </cell>
          <cell r="D2844">
            <v>-7306579</v>
          </cell>
        </row>
        <row r="2845">
          <cell r="A2845" t="str">
            <v>HYDRO-ELECTRIC COMMISSION OF THE TOWN OF PORT ELGIN</v>
          </cell>
          <cell r="B2845" t="str">
            <v>WESTARIO POWER INC.</v>
          </cell>
          <cell r="D2845">
            <v>-1996787</v>
          </cell>
        </row>
        <row r="2846">
          <cell r="A2846" t="str">
            <v>HYDRO-ELECTRIC COMMISSION OF THE TOWN OF STURGEON FALLS</v>
          </cell>
          <cell r="B2846" t="str">
            <v>GREATER SUDBURY HYDRO INC.</v>
          </cell>
          <cell r="D2846">
            <v>-71204</v>
          </cell>
        </row>
        <row r="2847">
          <cell r="A2847" t="str">
            <v>HYDRO-ELECTRIC COMMISSION OF THE TOWN OF VANKLEEK HILL</v>
          </cell>
          <cell r="B2847" t="str">
            <v>HYDRO ONE NETWORKS INC.</v>
          </cell>
          <cell r="D2847">
            <v>-355610</v>
          </cell>
        </row>
        <row r="2848">
          <cell r="A2848" t="str">
            <v>HYDRO-ELECTRIC COMMISSION OF THE TOWN OF WASAGA BEACH</v>
          </cell>
          <cell r="B2848" t="str">
            <v>WASAGA DISTRIBUTION INC.</v>
          </cell>
          <cell r="D2848">
            <v>-4443704</v>
          </cell>
        </row>
        <row r="2849">
          <cell r="A2849" t="str">
            <v>HYDRO-ELECTRIC COMMISSION OF THE TOWN OF WEBBWOOD</v>
          </cell>
          <cell r="B2849" t="str">
            <v>ESPANOLA REGIONAL HYDRO DISTRIBUTION CORPORATION</v>
          </cell>
          <cell r="D2849">
            <v>-41141</v>
          </cell>
        </row>
        <row r="2850">
          <cell r="A2850" t="str">
            <v>HYDRO-ELECTRIC COMMISSION OF THE TOWN OF WIARTON</v>
          </cell>
          <cell r="B2850" t="str">
            <v>HYDRO ONE NETWORKS INC.</v>
          </cell>
          <cell r="D2850">
            <v>-166888</v>
          </cell>
        </row>
        <row r="2851">
          <cell r="A2851" t="str">
            <v>HYDRO-ELECTRIC COMMISSION OF THE TOWNSHIP OF BRANTFORD</v>
          </cell>
          <cell r="B2851" t="str">
            <v>BRANT COUNTY POWER INC.</v>
          </cell>
          <cell r="D2851">
            <v>-678854</v>
          </cell>
        </row>
        <row r="2852">
          <cell r="A2852" t="str">
            <v>HYDRO-ELECTRIC COMMISSION OF THE TOWNSHIP OF BURFORD</v>
          </cell>
          <cell r="B2852" t="str">
            <v>BRANT COUNTY POWER INC.</v>
          </cell>
          <cell r="D2852">
            <v>-306179</v>
          </cell>
        </row>
        <row r="2853">
          <cell r="A2853" t="str">
            <v>HYDRO-ELECTRIC COMMISSION OF THE TOWNSHIP OF ESSA</v>
          </cell>
          <cell r="B2853" t="str">
            <v>POWERSTREAM INC.</v>
          </cell>
          <cell r="D2853">
            <v>-91794</v>
          </cell>
        </row>
        <row r="2854">
          <cell r="A2854" t="str">
            <v>HYDRO-ELECTRIC COMMISSION OF THE VILLAGE OF CLIFFORD</v>
          </cell>
          <cell r="B2854" t="str">
            <v>WESTARIO POWER INC.</v>
          </cell>
          <cell r="D2854">
            <v>-45481</v>
          </cell>
        </row>
        <row r="2855">
          <cell r="A2855" t="str">
            <v>HYDRO-ELECTRIC COMMISSION OF THE VILLAGE OF ELORA</v>
          </cell>
          <cell r="B2855" t="str">
            <v>CENTRE WELLINGTON HYDRO LTD.</v>
          </cell>
          <cell r="D2855">
            <v>-970999</v>
          </cell>
        </row>
        <row r="2856">
          <cell r="A2856" t="str">
            <v>HYDRO-ELECTRIC COMMISSION OF THE VILLAGE OF LUCAN</v>
          </cell>
          <cell r="B2856" t="str">
            <v>HYDRO ONE NETWORKS INC.</v>
          </cell>
          <cell r="D2856">
            <v>-190225</v>
          </cell>
        </row>
        <row r="2857">
          <cell r="A2857" t="str">
            <v>HYDRO-ELECTRIC COMMISSION OF THE VILLAGE OF PAISLEY</v>
          </cell>
          <cell r="B2857" t="str">
            <v>HYDRO ONE NETWORKS INC.</v>
          </cell>
          <cell r="D2857">
            <v>-60655</v>
          </cell>
        </row>
        <row r="2858">
          <cell r="A2858" t="str">
            <v>HYDRO-ELECTRIC COMMISSION OF THE VILLAGE OF ST. CLAIR BEACH</v>
          </cell>
          <cell r="B2858" t="str">
            <v>ESSEX POWERLINES CORPORATION</v>
          </cell>
          <cell r="D2858">
            <v>-1482312</v>
          </cell>
        </row>
        <row r="2859">
          <cell r="A2859" t="str">
            <v>INGERSOLL PUBLIC UTILITY COMMISSION</v>
          </cell>
          <cell r="B2859" t="str">
            <v>ERIE THAMES POWERLINES CORPORATION</v>
          </cell>
          <cell r="D2859">
            <v>-1202839</v>
          </cell>
        </row>
        <row r="2860">
          <cell r="A2860" t="str">
            <v>INNISFIL HYDRO DISTRIBUTION SYSTEMS LIMITED</v>
          </cell>
          <cell r="B2860" t="str">
            <v>INNISFIL HYDRO DISTRIBUTION SYSTEMS LIMITED</v>
          </cell>
          <cell r="D2860">
            <v>-3080855</v>
          </cell>
        </row>
        <row r="2861">
          <cell r="A2861" t="str">
            <v>IROQUOIS FALLS HYDRO</v>
          </cell>
          <cell r="B2861" t="str">
            <v>NORTHERN ONTARIO WIRES INC.</v>
          </cell>
          <cell r="D2861">
            <v>-982004</v>
          </cell>
        </row>
        <row r="2862">
          <cell r="A2862" t="str">
            <v>KANATA HYDRO-ELECTRIC COMMISSION</v>
          </cell>
          <cell r="B2862" t="str">
            <v>HYDRO OTTAWA LIMITED</v>
          </cell>
          <cell r="D2862">
            <v>-32661234</v>
          </cell>
        </row>
        <row r="2863">
          <cell r="A2863" t="str">
            <v>KENORA HYDRO ELECTRIC CORPORATION LTD.</v>
          </cell>
          <cell r="B2863" t="str">
            <v>KENORA HYDRO ELECTRIC CORPORATION LTD.</v>
          </cell>
          <cell r="D2863">
            <v>-669068</v>
          </cell>
        </row>
        <row r="2864">
          <cell r="A2864" t="str">
            <v>KILLALOE HYDRO ELECTRIC COMMISSION</v>
          </cell>
          <cell r="B2864" t="str">
            <v>OTTAWA RIVER POWER CORPORATION</v>
          </cell>
          <cell r="D2864">
            <v>-46041</v>
          </cell>
        </row>
        <row r="2865">
          <cell r="A2865" t="str">
            <v>KINCARDINE HYDRO ELECTRIC COMMISSION</v>
          </cell>
          <cell r="B2865" t="str">
            <v>WESTARIO POWER INC.</v>
          </cell>
          <cell r="D2865">
            <v>-1087016</v>
          </cell>
        </row>
        <row r="2866">
          <cell r="A2866" t="str">
            <v>KINGSTON ELECTRICITY DISTRIBUTION LIMITED</v>
          </cell>
          <cell r="B2866" t="str">
            <v>KINGSTON ELECTRICITY DISTRIBUTION LIMITED</v>
          </cell>
          <cell r="D2866">
            <v>-3822949</v>
          </cell>
        </row>
        <row r="2867">
          <cell r="B2867" t="str">
            <v>KINGSTON HYDRO CORPORATION</v>
          </cell>
          <cell r="D2867">
            <v>-3822949</v>
          </cell>
        </row>
        <row r="2868">
          <cell r="A2868" t="str">
            <v>KINGSVILLE PUBLIC UTILITY COMMISSION</v>
          </cell>
          <cell r="B2868" t="str">
            <v>E.L.K. ENERGY INC.</v>
          </cell>
          <cell r="D2868">
            <v>-1255448</v>
          </cell>
        </row>
        <row r="2869">
          <cell r="A2869" t="str">
            <v>KIRKFIELD HYDRO ELECTRIC SYSTEM</v>
          </cell>
          <cell r="B2869" t="str">
            <v>HYDRO ONE NETWORKS INC.</v>
          </cell>
          <cell r="D2869">
            <v>-43959</v>
          </cell>
        </row>
        <row r="2870">
          <cell r="A2870" t="str">
            <v>KITCHENER-WILMOT HYDRO INC.</v>
          </cell>
          <cell r="B2870" t="str">
            <v>KITCHENER-WILMOT HYDRO INC.</v>
          </cell>
          <cell r="D2870">
            <v>-23227529</v>
          </cell>
        </row>
        <row r="2871">
          <cell r="A2871" t="str">
            <v>LAKEFIELD DISTRIBUTION INCORPORATED</v>
          </cell>
          <cell r="B2871" t="str">
            <v>PETERBOROUGH DISTRIBUTION INCORPORATED</v>
          </cell>
          <cell r="D2871">
            <v>-281278</v>
          </cell>
        </row>
        <row r="2872">
          <cell r="A2872" t="str">
            <v>LAKESHORE TOWNSHIP HEC</v>
          </cell>
          <cell r="B2872" t="str">
            <v>E.L.K. ENERGY INC.</v>
          </cell>
          <cell r="D2872">
            <v>-1017617</v>
          </cell>
        </row>
        <row r="2873">
          <cell r="A2873" t="str">
            <v>LANARK HIGHLANDS PUBLIC UTILITIES COMMISSION</v>
          </cell>
          <cell r="B2873" t="str">
            <v>HYDRO ONE NETWORKS INC.</v>
          </cell>
          <cell r="D2873">
            <v>-127880</v>
          </cell>
        </row>
        <row r="2874">
          <cell r="A2874" t="str">
            <v>LARDER LAKE ELECTRIC COMPANY</v>
          </cell>
          <cell r="B2874" t="str">
            <v>HYDRO ONE NETWORKS INC.</v>
          </cell>
          <cell r="D2874">
            <v>-134356</v>
          </cell>
        </row>
        <row r="2875">
          <cell r="A2875" t="str">
            <v>LATCHFORD HYDRO ELECTRIC</v>
          </cell>
          <cell r="B2875" t="str">
            <v>HYDRO ONE NETWORKS INC.</v>
          </cell>
          <cell r="D2875">
            <v>-48924</v>
          </cell>
        </row>
        <row r="2876">
          <cell r="A2876" t="str">
            <v>LINCOLN HYDRO-ELECTRIC COMMISSION</v>
          </cell>
          <cell r="B2876" t="str">
            <v>NIAGARA PENINSULA ENERGY INC.</v>
          </cell>
          <cell r="D2876">
            <v>-2618948</v>
          </cell>
        </row>
        <row r="2877">
          <cell r="A2877" t="str">
            <v>LINDSAY HYDRO-ELECTRIC SYSTEM</v>
          </cell>
          <cell r="B2877" t="str">
            <v>HYDRO ONE NETWORKS INC.</v>
          </cell>
          <cell r="D2877">
            <v>-2278561</v>
          </cell>
        </row>
        <row r="2878">
          <cell r="A2878" t="str">
            <v>LONDON HYDRO UTILITIES SERVICES INC.</v>
          </cell>
          <cell r="B2878" t="str">
            <v>LONDON HYDRO INC.</v>
          </cell>
          <cell r="D2878">
            <v>-36994778</v>
          </cell>
        </row>
        <row r="2879">
          <cell r="A2879" t="str">
            <v>MAPLETON HYDRO ELECTRIC COMMISSION</v>
          </cell>
          <cell r="B2879" t="str">
            <v>HYDRO ONE NETWORKS INC.</v>
          </cell>
          <cell r="D2879">
            <v>-286244</v>
          </cell>
        </row>
        <row r="2880">
          <cell r="A2880" t="str">
            <v>MARKDALE HYDRO SYSTEM</v>
          </cell>
          <cell r="B2880" t="str">
            <v>HYDRO ONE NETWORKS INC.</v>
          </cell>
          <cell r="D2880">
            <v>-110779</v>
          </cell>
        </row>
        <row r="2881">
          <cell r="A2881" t="str">
            <v>MARKHAM HYDRO DISTRIBUTION INC.</v>
          </cell>
          <cell r="B2881" t="str">
            <v>POWERSTREAM INC.</v>
          </cell>
          <cell r="D2881">
            <v>-76864487</v>
          </cell>
        </row>
        <row r="2882">
          <cell r="A2882" t="str">
            <v>MARMORA HYDRO COMMISSION</v>
          </cell>
          <cell r="B2882" t="str">
            <v>HYDRO ONE NETWORKS INC.</v>
          </cell>
          <cell r="D2882">
            <v>-83982</v>
          </cell>
        </row>
        <row r="2883">
          <cell r="A2883" t="str">
            <v>MIDLAND POWER UTILITY CORPORATION</v>
          </cell>
          <cell r="B2883" t="str">
            <v>MIDLAND POWER UTILITY CORPORATION</v>
          </cell>
          <cell r="D2883">
            <v>-416724</v>
          </cell>
        </row>
        <row r="2884">
          <cell r="A2884" t="str">
            <v>MILTON HYDRO DISTRIBUTION INC.</v>
          </cell>
          <cell r="B2884" t="str">
            <v>MILTON HYDRO DISTRIBUTION INC.</v>
          </cell>
          <cell r="D2884">
            <v>-8446951</v>
          </cell>
        </row>
        <row r="2885">
          <cell r="A2885" t="str">
            <v>MISSISSIPPI MILLS PUBLIC UTILITIES COMMISSION</v>
          </cell>
          <cell r="B2885" t="str">
            <v>OTTAWA RIVER POWER CORPORATION</v>
          </cell>
          <cell r="D2885">
            <v>-502766</v>
          </cell>
        </row>
        <row r="2886">
          <cell r="A2886" t="str">
            <v>NAPANEE HYDRO-ELECTRIC COMMISSION</v>
          </cell>
          <cell r="B2886" t="str">
            <v>HYDRO ONE NETWORKS INC.</v>
          </cell>
          <cell r="D2886">
            <v>-378037</v>
          </cell>
        </row>
        <row r="2887">
          <cell r="A2887" t="str">
            <v>NEPEAN HYDRO ELECTRIC COMMISSION</v>
          </cell>
          <cell r="B2887" t="str">
            <v>HYDRO OTTAWA LIMITED</v>
          </cell>
          <cell r="D2887">
            <v>-34564609</v>
          </cell>
        </row>
        <row r="2888">
          <cell r="A2888" t="str">
            <v>NEW TECUMSETH HYDRO</v>
          </cell>
          <cell r="B2888" t="str">
            <v>POWERSTREAM INC.</v>
          </cell>
          <cell r="D2888">
            <v>-2869800</v>
          </cell>
        </row>
        <row r="2889">
          <cell r="A2889" t="str">
            <v>NEWBURY POWER INC.</v>
          </cell>
          <cell r="B2889" t="str">
            <v>MIDDLESEX POWER DISTRIBUTION CORPORATION</v>
          </cell>
          <cell r="D2889">
            <v>-32441</v>
          </cell>
        </row>
        <row r="2890">
          <cell r="A2890" t="str">
            <v>NEWMARKET HYDRO LTD.</v>
          </cell>
          <cell r="B2890" t="str">
            <v>NEWMARKET-TAY POWER DISTRIBUTION LTD.</v>
          </cell>
          <cell r="D2890">
            <v>-31522425</v>
          </cell>
        </row>
        <row r="2891">
          <cell r="A2891" t="str">
            <v>NIAGARA FALLS HYDRO INC.</v>
          </cell>
          <cell r="B2891" t="str">
            <v>NIAGARA PENINSULA ENERGY INC.</v>
          </cell>
          <cell r="D2891">
            <v>-5986529</v>
          </cell>
        </row>
        <row r="2892">
          <cell r="A2892" t="str">
            <v>NIAGARA-ON-THE-LAKE HYDRO INC.</v>
          </cell>
          <cell r="B2892" t="str">
            <v>NIAGARA-ON-THE-LAKE HYDRO INC.</v>
          </cell>
          <cell r="D2892">
            <v>-3594044</v>
          </cell>
        </row>
        <row r="2893">
          <cell r="A2893" t="str">
            <v>NICKEL CENTRE HYDRO-ELECTRIC COMMISSION</v>
          </cell>
          <cell r="B2893" t="str">
            <v>GREATER SUDBURY HYDRO INC.</v>
          </cell>
          <cell r="D2893">
            <v>-111765</v>
          </cell>
        </row>
        <row r="2894">
          <cell r="A2894" t="str">
            <v>NIPIGON HYDRO ELECTRIC COMMISSION</v>
          </cell>
          <cell r="B2894" t="str">
            <v>HYDRO ONE NETWORKS INC.</v>
          </cell>
          <cell r="D2894">
            <v>-99604</v>
          </cell>
        </row>
        <row r="2895">
          <cell r="A2895" t="str">
            <v>NORFOLK POWER DISTRIBUTION INC.</v>
          </cell>
          <cell r="B2895" t="str">
            <v>NORFOLK POWER DISTRIBUTION INC.</v>
          </cell>
          <cell r="D2895">
            <v>-136912</v>
          </cell>
        </row>
        <row r="2896">
          <cell r="A2896" t="str">
            <v>NORTH BAY HYDRO DISTRIBUTION LIMITED</v>
          </cell>
          <cell r="B2896" t="str">
            <v>NORTH BAY HYDRO DISTRIBUTION LIMITED</v>
          </cell>
          <cell r="D2896">
            <v>-5017460</v>
          </cell>
        </row>
        <row r="2897">
          <cell r="A2897" t="str">
            <v>NORTH GLENGARRY PUBLIC UTILITIES COMMISSION</v>
          </cell>
          <cell r="B2897" t="str">
            <v>HYDRO ONE NETWORKS INC.</v>
          </cell>
          <cell r="D2897">
            <v>-234918</v>
          </cell>
        </row>
        <row r="2898">
          <cell r="A2898" t="str">
            <v>NORTH PERTH UTILITY COMMISSION</v>
          </cell>
          <cell r="B2898" t="str">
            <v>HYDRO ONE NETWORKS INC.</v>
          </cell>
          <cell r="D2898">
            <v>-803122</v>
          </cell>
        </row>
        <row r="2899">
          <cell r="A2899" t="str">
            <v>NORWICH PUBLIC UTILITY COMMISSION</v>
          </cell>
          <cell r="B2899" t="str">
            <v>ERIE THAMES POWERLINES CORPORATION</v>
          </cell>
          <cell r="D2899">
            <v>-150530</v>
          </cell>
        </row>
        <row r="2900">
          <cell r="A2900" t="str">
            <v>OAKVILLE HYDRO ELECTRICITY DISTRIBUTION INC.</v>
          </cell>
          <cell r="B2900" t="str">
            <v>OAKVILLE HYDRO ELECTRICITY DISTRIBUTION INC.</v>
          </cell>
          <cell r="D2900">
            <v>-49155750</v>
          </cell>
        </row>
        <row r="2901">
          <cell r="A2901" t="str">
            <v>OIL SPRINGS HYDRO ELECTRIC COMMISSION</v>
          </cell>
          <cell r="B2901" t="str">
            <v>BLUEWATER POWER DISTRIBUTION CORPORATION</v>
          </cell>
          <cell r="D2901">
            <v>-21713</v>
          </cell>
        </row>
        <row r="2902">
          <cell r="A2902" t="str">
            <v>ORANGEVILLE HYDRO LIMITED</v>
          </cell>
          <cell r="B2902" t="str">
            <v>ORANGEVILLE HYDRO LIMITED</v>
          </cell>
          <cell r="D2902">
            <v>-7379141</v>
          </cell>
        </row>
        <row r="2903">
          <cell r="A2903" t="str">
            <v>ORILLIA POWER DISTRIBUTION CORPORATION</v>
          </cell>
          <cell r="B2903" t="str">
            <v>ORILLIA POWER DISTRIBUTION CORPORATION</v>
          </cell>
          <cell r="D2903">
            <v>-2030282</v>
          </cell>
        </row>
        <row r="2904">
          <cell r="A2904" t="str">
            <v>OSHAWA PUC NETWORKS INC.</v>
          </cell>
          <cell r="B2904" t="str">
            <v>OSHAWA PUC NETWORKS INC.</v>
          </cell>
          <cell r="D2904">
            <v>-17802276</v>
          </cell>
        </row>
        <row r="2905">
          <cell r="A2905" t="str">
            <v>PARKHILL P.U.C.</v>
          </cell>
          <cell r="B2905" t="str">
            <v>MIDDLESEX POWER DISTRIBUTION CORPORATION</v>
          </cell>
          <cell r="D2905">
            <v>-87081</v>
          </cell>
        </row>
        <row r="2906">
          <cell r="A2906" t="str">
            <v>PARRY SOUND POWER CORPORATION</v>
          </cell>
          <cell r="B2906" t="str">
            <v>PARRY SOUND POWER CORPORATION</v>
          </cell>
          <cell r="D2906">
            <v>-1327039</v>
          </cell>
        </row>
        <row r="2907">
          <cell r="A2907" t="str">
            <v>PELHAM HYDRO-ELECTRIC COMMISSION</v>
          </cell>
          <cell r="B2907" t="str">
            <v>NIAGARA PENINSULA ENERGY INC.</v>
          </cell>
          <cell r="D2907">
            <v>-347872</v>
          </cell>
        </row>
        <row r="2908">
          <cell r="A2908" t="str">
            <v>PERTH EAST HYDRO ELECTRIC COMMISSION</v>
          </cell>
          <cell r="B2908" t="str">
            <v>HYDRO ONE NETWORKS INC.</v>
          </cell>
          <cell r="D2908">
            <v>-101821</v>
          </cell>
        </row>
        <row r="2909">
          <cell r="A2909" t="str">
            <v>PETERBOROUGH UTILITIES COMMISSION</v>
          </cell>
          <cell r="B2909" t="str">
            <v>PETERBOROUGH DISTRIBUTION INCORPORATED</v>
          </cell>
          <cell r="D2909">
            <v>-9014867</v>
          </cell>
        </row>
        <row r="2910">
          <cell r="A2910" t="str">
            <v>PICKERING HYDRO-ELECTRIC COMMISSION</v>
          </cell>
          <cell r="B2910" t="str">
            <v>VERIDIAN CONNECTIONS INC.</v>
          </cell>
          <cell r="D2910">
            <v>-25244408</v>
          </cell>
        </row>
        <row r="2911">
          <cell r="A2911" t="str">
            <v>POLICE VILLAGE OF COMBER HYDRO SYSTEM</v>
          </cell>
          <cell r="B2911" t="str">
            <v>E.L.K. ENERGY INC.</v>
          </cell>
          <cell r="D2911">
            <v>-140119</v>
          </cell>
        </row>
        <row r="2912">
          <cell r="A2912" t="str">
            <v>POLICE VILLAGE OF GRANTON HYDRO SYSTEM</v>
          </cell>
          <cell r="B2912" t="str">
            <v>HYDRO ONE NETWORKS INC.</v>
          </cell>
          <cell r="D2912">
            <v>-43877</v>
          </cell>
        </row>
        <row r="2913">
          <cell r="A2913" t="str">
            <v>POLICE VILLAGE OF MOOREFIELD HYDRO SYSTEM</v>
          </cell>
          <cell r="B2913" t="str">
            <v>HYDRO ONE NETWORKS INC.</v>
          </cell>
          <cell r="D2913">
            <v>-1245</v>
          </cell>
        </row>
        <row r="2914">
          <cell r="A2914" t="str">
            <v>POLICE VILLAGE OF MOUNT BRYDGES HYDRO SYSTEM</v>
          </cell>
          <cell r="B2914" t="str">
            <v>MIDDLESEX POWER DISTRIBUTION CORPORATION</v>
          </cell>
          <cell r="D2914">
            <v>-304226</v>
          </cell>
        </row>
        <row r="2915">
          <cell r="A2915" t="str">
            <v>POLICE VILLAGE OF RUSSELL HYDRO ELECTRIC SYSTEM</v>
          </cell>
          <cell r="B2915" t="str">
            <v>HYDRO ONE NETWORKS INC.</v>
          </cell>
          <cell r="D2915">
            <v>-227597</v>
          </cell>
        </row>
        <row r="2916">
          <cell r="A2916" t="str">
            <v>PORT COLBORNE HYDRO INC.</v>
          </cell>
          <cell r="B2916" t="str">
            <v>CANADIAN NIAGARA POWER INC.</v>
          </cell>
          <cell r="D2916">
            <v>-1864677</v>
          </cell>
        </row>
        <row r="2917">
          <cell r="A2917" t="str">
            <v>PORT HOPE HYDRO</v>
          </cell>
          <cell r="B2917" t="str">
            <v>VERIDIAN CONNECTIONS INC.</v>
          </cell>
          <cell r="D2917">
            <v>-1540248</v>
          </cell>
        </row>
        <row r="2918">
          <cell r="A2918" t="str">
            <v>PRESCOTT PUBLIC UTILITIES COMMISSION</v>
          </cell>
          <cell r="B2918" t="str">
            <v>RIDEAU ST. LAWRENCE DISTRIBUTION INC.</v>
          </cell>
          <cell r="D2918">
            <v>-76707</v>
          </cell>
        </row>
        <row r="2919">
          <cell r="A2919" t="str">
            <v>PUBLIC UTILITIES COMMISSION OF THE CITY OF BARRIE</v>
          </cell>
          <cell r="B2919" t="str">
            <v>POWERSTREAM INC.</v>
          </cell>
          <cell r="D2919">
            <v>-41944734</v>
          </cell>
        </row>
        <row r="2920">
          <cell r="A2920" t="str">
            <v>PUBLIC UTILITIES COMMISSION OF THE CITY OF OWEN SOUND</v>
          </cell>
          <cell r="B2920" t="str">
            <v>HYDRO ONE NETWORKS INC.</v>
          </cell>
          <cell r="D2920">
            <v>-1464046</v>
          </cell>
        </row>
        <row r="2921">
          <cell r="A2921" t="str">
            <v>PUBLIC UTILITIES COMMISSION OF THE CORPORATION OF THE TOWNSHIP OF MAGNETAWAN</v>
          </cell>
          <cell r="B2921" t="str">
            <v>LAKELAND POWER DISTRIBUTION LTD.</v>
          </cell>
          <cell r="D2921">
            <v>-45340</v>
          </cell>
        </row>
        <row r="2922">
          <cell r="A2922" t="str">
            <v>PUBLIC UTILITIES COMMISSION OF THE TOWN OF ALEXANDRIA</v>
          </cell>
          <cell r="B2922" t="str">
            <v>HYDRO ONE NETWORKS INC.</v>
          </cell>
          <cell r="D2922">
            <v>-234918</v>
          </cell>
        </row>
        <row r="2923">
          <cell r="A2923" t="str">
            <v>PUBLIC UTILITIES COMMISSION OF THE TOWN OF CAMPBELLFORD</v>
          </cell>
          <cell r="B2923" t="str">
            <v>HYDRO ONE NETWORKS INC.</v>
          </cell>
          <cell r="D2923">
            <v>-444620</v>
          </cell>
        </row>
        <row r="2924">
          <cell r="A2924" t="str">
            <v>PUBLIC UTILITIES COMMISSION OF THE TOWN OF CHESLEY</v>
          </cell>
          <cell r="B2924" t="str">
            <v>HYDRO ONE NETWORKS INC.</v>
          </cell>
          <cell r="D2924">
            <v>-103819</v>
          </cell>
        </row>
        <row r="2925">
          <cell r="A2925" t="str">
            <v>PUBLIC UTILITIES COMMISSION OF THE TOWN OF COBOURG</v>
          </cell>
          <cell r="B2925" t="str">
            <v>LAKEFRONT UTILITIES INC.</v>
          </cell>
          <cell r="D2925">
            <v>-2713490</v>
          </cell>
        </row>
        <row r="2926">
          <cell r="A2926" t="str">
            <v>PUBLIC UTILITIES COMMISSION OF THE TOWN OF FERGUS</v>
          </cell>
          <cell r="B2926" t="str">
            <v>CENTRE WELLINGTON HYDRO LTD.</v>
          </cell>
          <cell r="D2926">
            <v>-1913728</v>
          </cell>
        </row>
        <row r="2927">
          <cell r="A2927" t="str">
            <v>PUBLIC UTILITIES COMMISSION OF THE TOWN OF GODERICH</v>
          </cell>
          <cell r="B2927" t="str">
            <v>WEST COAST HURON ENERGY INC.</v>
          </cell>
          <cell r="D2927">
            <v>-498486</v>
          </cell>
        </row>
        <row r="2928">
          <cell r="A2928" t="str">
            <v>PUBLIC UTILITIES COMMISSION OF THE TOWN OF MASSEY</v>
          </cell>
          <cell r="B2928" t="str">
            <v>ESPANOLA REGIONAL HYDRO DISTRIBUTION CORPORATION</v>
          </cell>
          <cell r="D2928">
            <v>-31593</v>
          </cell>
        </row>
        <row r="2929">
          <cell r="A2929" t="str">
            <v>PUBLIC UTILITIES COMMISSION OF THE TOWN OF MEAFORD</v>
          </cell>
          <cell r="B2929" t="str">
            <v>HYDRO ONE NETWORKS INC.</v>
          </cell>
          <cell r="D2929">
            <v>-498034</v>
          </cell>
        </row>
        <row r="2930">
          <cell r="A2930" t="str">
            <v>PUBLIC UTILITIES COMMISSION OF THE TOWN OF MITCHELL</v>
          </cell>
          <cell r="B2930" t="str">
            <v>ERIE THAMES POWERLINES CORPORATION</v>
          </cell>
          <cell r="D2930">
            <v>-370350</v>
          </cell>
        </row>
        <row r="2931">
          <cell r="A2931" t="str">
            <v>PUBLIC UTILITIES COMMISSION OF THE TOWN OF MOUNT FOREST</v>
          </cell>
          <cell r="B2931" t="str">
            <v>WELLINGTON NORTH POWER INC.</v>
          </cell>
          <cell r="D2931">
            <v>-319580</v>
          </cell>
        </row>
        <row r="2932">
          <cell r="A2932" t="str">
            <v>PUBLIC UTILITIES COMMISSION OF THE TOWN OF PALMERSTON</v>
          </cell>
          <cell r="B2932" t="str">
            <v>WESTARIO POWER INC.</v>
          </cell>
          <cell r="D2932">
            <v>-175770</v>
          </cell>
        </row>
        <row r="2933">
          <cell r="A2933" t="str">
            <v>PUBLIC UTILITIES COMMISSION OF THE TOWN OF PARIS</v>
          </cell>
          <cell r="B2933" t="str">
            <v>BRANT COUNTY POWER INC.</v>
          </cell>
          <cell r="D2933">
            <v>-363151</v>
          </cell>
        </row>
        <row r="2934">
          <cell r="A2934" t="str">
            <v>PUBLIC UTILITIES COMMISSION OF THE TOWN OF SOUTHAMPTON</v>
          </cell>
          <cell r="B2934" t="str">
            <v>WESTARIO POWER INC.</v>
          </cell>
          <cell r="D2934">
            <v>-212967</v>
          </cell>
        </row>
        <row r="2935">
          <cell r="A2935" t="str">
            <v>PUBLIC UTILITIES COMMISSION OF THE TOWN OF TECUMSEH</v>
          </cell>
          <cell r="B2935" t="str">
            <v>ESSEX POWERLINES CORPORATION</v>
          </cell>
          <cell r="D2935">
            <v>-4770849</v>
          </cell>
        </row>
        <row r="2936">
          <cell r="A2936" t="str">
            <v>PUBLIC UTILITIES COMMISSION OF THE VILLAGE OF ARTHUR</v>
          </cell>
          <cell r="B2936" t="str">
            <v>WELLINGTON NORTH POWER INC.</v>
          </cell>
          <cell r="D2936">
            <v>-118635</v>
          </cell>
        </row>
        <row r="2937">
          <cell r="A2937" t="str">
            <v>PUBLIC UTILITIES COMMISSION OF THE VILLAGE OF LANCASTER</v>
          </cell>
          <cell r="B2937" t="str">
            <v>HYDRO ONE NETWORKS INC.</v>
          </cell>
          <cell r="D2937">
            <v>-45474</v>
          </cell>
        </row>
        <row r="2938">
          <cell r="A2938" t="str">
            <v>PUBLIC UTILITIES COMMISSION OF THE VILLAGE OF PORT STANLEY</v>
          </cell>
          <cell r="B2938" t="str">
            <v>ERIE THAMES POWERLINES CORPORATION</v>
          </cell>
          <cell r="D2938">
            <v>-471292</v>
          </cell>
        </row>
        <row r="2939">
          <cell r="A2939" t="str">
            <v>PUBLIC UTILITIES COMMISSION OF THE VILLAGE OF WESTPORT</v>
          </cell>
          <cell r="B2939" t="str">
            <v>RIDEAU ST. LAWRENCE DISTRIBUTION INC.</v>
          </cell>
          <cell r="D2939">
            <v>-83342</v>
          </cell>
        </row>
        <row r="2940">
          <cell r="A2940" t="str">
            <v>PUBLIC UTILITY COMMISSION OF THE VILLAGE OF WEST LORNE</v>
          </cell>
          <cell r="B2940" t="str">
            <v>HYDRO ONE NETWORKS INC.</v>
          </cell>
          <cell r="D2940">
            <v>-174090</v>
          </cell>
        </row>
        <row r="2941">
          <cell r="A2941" t="str">
            <v>PUBLIC UTILITY COMMISSION OF TOWN OF PERTH</v>
          </cell>
          <cell r="B2941" t="str">
            <v>HYDRO ONE NETWORKS INC.</v>
          </cell>
          <cell r="D2941">
            <v>-1974998</v>
          </cell>
        </row>
        <row r="2942">
          <cell r="A2942" t="str">
            <v>QUINTE WEST ELECTRIC DISTRIBUTION COMPANY INC.</v>
          </cell>
          <cell r="B2942" t="str">
            <v>HYDRO ONE NETWORKS INC.</v>
          </cell>
          <cell r="D2942">
            <v>-2298790</v>
          </cell>
        </row>
        <row r="2943">
          <cell r="A2943" t="str">
            <v>RED ROCK HYDRO</v>
          </cell>
          <cell r="B2943" t="str">
            <v>HYDRO ONE NETWORKS INC.</v>
          </cell>
          <cell r="D2943">
            <v>-34221</v>
          </cell>
        </row>
        <row r="2944">
          <cell r="A2944" t="str">
            <v>REMARA-BRECHIN HYDRO</v>
          </cell>
          <cell r="B2944" t="str">
            <v>HYDRO ONE NETWORKS INC.</v>
          </cell>
          <cell r="D2944">
            <v>-6839</v>
          </cell>
        </row>
        <row r="2945">
          <cell r="A2945" t="str">
            <v>RENFREW HYDRO INC.</v>
          </cell>
          <cell r="B2945" t="str">
            <v>RENFREW HYDRO INC.</v>
          </cell>
          <cell r="D2945">
            <v>-98644</v>
          </cell>
        </row>
        <row r="2946">
          <cell r="A2946" t="str">
            <v>RICHMOND HILL HYDRO INC.</v>
          </cell>
          <cell r="B2946" t="str">
            <v>POWERSTREAM INC.</v>
          </cell>
          <cell r="D2946">
            <v>-63540782</v>
          </cell>
        </row>
        <row r="2947">
          <cell r="A2947" t="str">
            <v>RIPLEY PUBLIC UTILITIES COMMISSION</v>
          </cell>
          <cell r="B2947" t="str">
            <v>WESTARIO POWER INC.</v>
          </cell>
          <cell r="D2947">
            <v>-45105</v>
          </cell>
        </row>
        <row r="2948">
          <cell r="A2948" t="str">
            <v>ROCKLAND HYDRO ELECTRIC COMMISSION</v>
          </cell>
          <cell r="B2948" t="str">
            <v>HYDRO ONE NETWORKS INC.</v>
          </cell>
          <cell r="D2948">
            <v>-1975965</v>
          </cell>
        </row>
        <row r="2949">
          <cell r="A2949" t="str">
            <v>SABLES-SPANISH RIVERS PUBLIC UTILITIES COMMISSION</v>
          </cell>
          <cell r="B2949" t="str">
            <v>ESPANOLA REGIONAL HYDRO DISTRIBUTION CORPORATION</v>
          </cell>
          <cell r="D2949">
            <v>-41141</v>
          </cell>
        </row>
        <row r="2950">
          <cell r="A2950" t="str">
            <v>SCHREIBER HYDRO-ELECTRIC COMMISSION</v>
          </cell>
          <cell r="B2950" t="str">
            <v>HYDRO ONE NETWORKS INC.</v>
          </cell>
          <cell r="D2950">
            <v>-51845</v>
          </cell>
        </row>
        <row r="2951">
          <cell r="A2951" t="str">
            <v>SCUGOG HYDRO ELECTRIC CORPORATION</v>
          </cell>
          <cell r="B2951" t="str">
            <v>VERIDIAN CONNECTIONS INC.</v>
          </cell>
          <cell r="D2951">
            <v>-885837</v>
          </cell>
        </row>
        <row r="2952">
          <cell r="A2952" t="str">
            <v>SEAFORTH PUBLIC UTILITY COMMISSION</v>
          </cell>
          <cell r="B2952" t="str">
            <v>FESTIVAL HYDRO INC.</v>
          </cell>
          <cell r="D2952">
            <v>-59899</v>
          </cell>
        </row>
        <row r="2953">
          <cell r="A2953" t="str">
            <v>SEVERN HYDRO-ELECTRIC SYSTEM</v>
          </cell>
          <cell r="B2953" t="str">
            <v>HYDRO ONE NETWORKS INC.</v>
          </cell>
          <cell r="D2953">
            <v>-159467</v>
          </cell>
        </row>
        <row r="2954">
          <cell r="A2954" t="str">
            <v>SIMCOE HYDRO-ELECTRIC COMMISSION</v>
          </cell>
          <cell r="B2954" t="str">
            <v>NORFOLK POWER DISTRIBUTION INC.</v>
          </cell>
          <cell r="D2954">
            <v>-1855360</v>
          </cell>
        </row>
        <row r="2955">
          <cell r="A2955" t="str">
            <v>SIOUX LOOKOUT HYDRO INC.</v>
          </cell>
          <cell r="B2955" t="str">
            <v>SIOUX LOOKOUT HYDRO INC.</v>
          </cell>
          <cell r="D2955">
            <v>-1097444</v>
          </cell>
        </row>
        <row r="2956">
          <cell r="A2956" t="str">
            <v>SMITHS FALLS HYDRO ELECTRIC COMMISSION</v>
          </cell>
          <cell r="B2956" t="str">
            <v>HYDRO ONE NETWORKS INC.</v>
          </cell>
          <cell r="D2956">
            <v>-647544</v>
          </cell>
        </row>
        <row r="2957">
          <cell r="A2957" t="str">
            <v>SOUTH RIVER PUBLIC UTILITIES COMMISSION</v>
          </cell>
          <cell r="B2957" t="str">
            <v>HYDRO ONE NETWORKS INC.</v>
          </cell>
          <cell r="D2957">
            <v>-124480</v>
          </cell>
        </row>
        <row r="2958">
          <cell r="A2958" t="str">
            <v>ST. CATHARINES HYDRO UTILITY SERVICES INC.</v>
          </cell>
          <cell r="B2958" t="str">
            <v>HORIZON UTILITIES CORPORATION</v>
          </cell>
          <cell r="D2958">
            <v>-5910130</v>
          </cell>
        </row>
        <row r="2959">
          <cell r="A2959" t="str">
            <v>ST. MARY'S PUBLIC UTILITIES COMMISSION</v>
          </cell>
          <cell r="B2959" t="str">
            <v>FESTIVAL HYDRO INC.</v>
          </cell>
          <cell r="D2959">
            <v>-640015</v>
          </cell>
        </row>
        <row r="2960">
          <cell r="A2960" t="str">
            <v>ST. THOMAS ENERGY INC.</v>
          </cell>
          <cell r="B2960" t="str">
            <v>ST. THOMAS ENERGY INC.</v>
          </cell>
          <cell r="D2960">
            <v>-3257771</v>
          </cell>
        </row>
        <row r="2961">
          <cell r="A2961" t="str">
            <v>STIRLING-RAWDON PUBLIC UTILITIES COMMISSION</v>
          </cell>
          <cell r="B2961" t="str">
            <v>HYDRO ONE NETWORKS INC.</v>
          </cell>
          <cell r="D2961">
            <v>-56358</v>
          </cell>
        </row>
        <row r="2962">
          <cell r="A2962" t="str">
            <v>STONEY CREEK HYDRO-ELECTRIC COMMISSION</v>
          </cell>
          <cell r="B2962" t="str">
            <v>HORIZON UTILITIES CORPORATION</v>
          </cell>
          <cell r="D2962">
            <v>-10244306</v>
          </cell>
        </row>
        <row r="2963">
          <cell r="A2963" t="str">
            <v>STRATFORD PUBLIC UTILITY COMMISSION</v>
          </cell>
          <cell r="B2963" t="str">
            <v>FESTIVAL HYDRO INC.</v>
          </cell>
          <cell r="D2963">
            <v>-3783227</v>
          </cell>
        </row>
        <row r="2964">
          <cell r="A2964" t="str">
            <v>SUNDRIDGE HYDRO ELECTRIC SYSTEM</v>
          </cell>
          <cell r="B2964" t="str">
            <v>LAKELAND POWER DISTRIBUTION LTD.</v>
          </cell>
          <cell r="D2964">
            <v>-231838</v>
          </cell>
        </row>
        <row r="2965">
          <cell r="A2965" t="str">
            <v>TAY HYDRO ELECTRIC DISTRIBUTION COMPANY INC.</v>
          </cell>
          <cell r="B2965" t="str">
            <v>NEWMARKET-TAY POWER DISTRIBUTION LTD.</v>
          </cell>
          <cell r="D2965">
            <v>-761291</v>
          </cell>
        </row>
        <row r="2966">
          <cell r="A2966" t="str">
            <v>TERRACE BAY SUPERIOR WIRES INC.</v>
          </cell>
          <cell r="B2966" t="str">
            <v>HYDRO ONE NETWORKS INC.</v>
          </cell>
          <cell r="D2966">
            <v>-126688</v>
          </cell>
        </row>
        <row r="2967">
          <cell r="A2967" t="str">
            <v>THE HYDRO ELECTRIC COMMISSION OF THE MUNICIPALITY OF CENTRAL ELGIN</v>
          </cell>
          <cell r="B2967" t="str">
            <v>ERIE THAMES POWERLINES CORPORATION</v>
          </cell>
          <cell r="D2967">
            <v>-471292</v>
          </cell>
        </row>
        <row r="2968">
          <cell r="A2968" t="str">
            <v>THE HYDRO ELECTRIC COMMISSION OF THE TOWN OF CARLETON PLACE</v>
          </cell>
          <cell r="B2968" t="str">
            <v>HYDRO ONE NETWORKS INC.</v>
          </cell>
          <cell r="D2968">
            <v>-1074862</v>
          </cell>
        </row>
        <row r="2969">
          <cell r="A2969" t="str">
            <v>THE HYDRO ELECTRIC COMMISSION OF THE TOWN OF SHELBURNE</v>
          </cell>
          <cell r="B2969" t="str">
            <v>HYDRO ONE NETWORKS INC.</v>
          </cell>
          <cell r="D2969">
            <v>-590098</v>
          </cell>
        </row>
        <row r="2970">
          <cell r="A2970" t="str">
            <v>THE HYDRO ELECTRIC COMMISSION OF THE TOWNSHIP OF WARWICK</v>
          </cell>
          <cell r="B2970" t="str">
            <v>BLUEWATER POWER DISTRIBUTION CORPORATION</v>
          </cell>
          <cell r="D2970">
            <v>-103025</v>
          </cell>
        </row>
        <row r="2971">
          <cell r="A2971" t="str">
            <v>THE HYDRO-ELECTRIC COMMISSION FOR THE TOWN OF EXETER</v>
          </cell>
          <cell r="B2971" t="str">
            <v>HYDRO ONE NETWORKS INC.</v>
          </cell>
          <cell r="D2971">
            <v>-533777</v>
          </cell>
        </row>
        <row r="2972">
          <cell r="A2972" t="str">
            <v>THE HYDRO-ELECTRIC COMMISSION OF THE CITY OF GLOUCESTER</v>
          </cell>
          <cell r="B2972" t="str">
            <v>HYDRO OTTAWA LIMITED</v>
          </cell>
          <cell r="D2972">
            <v>-28494799</v>
          </cell>
        </row>
        <row r="2973">
          <cell r="A2973" t="str">
            <v>THE HYDRO-ELECTRIC COMMISSION OF THE TOWN OF PENETANGUISHENE</v>
          </cell>
          <cell r="B2973" t="str">
            <v>POWERSTREAM INC.</v>
          </cell>
          <cell r="D2973">
            <v>-1174553</v>
          </cell>
        </row>
        <row r="2974">
          <cell r="A2974" t="str">
            <v>THE PUBLIC UTILITIES COMMISSION FOR THE TOWN OF BANCROFT</v>
          </cell>
          <cell r="B2974" t="str">
            <v>HYDRO ONE NETWORKS INC.</v>
          </cell>
          <cell r="D2974">
            <v>-213074</v>
          </cell>
        </row>
        <row r="2975">
          <cell r="A2975" t="str">
            <v>THE PUBLIC UTILITIES COMMISSION OF THE TOWN OF COLLINGWOOD</v>
          </cell>
          <cell r="B2975" t="str">
            <v>COLLUS POWER CORP.</v>
          </cell>
          <cell r="D2975">
            <v>-1949714</v>
          </cell>
        </row>
        <row r="2976">
          <cell r="A2976" t="str">
            <v>THE PUBLIC UTILITIES COMMISSION OF THE TOWN OF PETROLIA</v>
          </cell>
          <cell r="B2976" t="str">
            <v>BLUEWATER POWER DISTRIBUTION CORPORATION</v>
          </cell>
          <cell r="D2976">
            <v>-536163</v>
          </cell>
        </row>
        <row r="2977">
          <cell r="A2977" t="str">
            <v>THE PUBLIC UTILITIES COMMISSION OF THE VILLAGE OF EGANVILLE</v>
          </cell>
          <cell r="B2977" t="str">
            <v>HYDRO ONE NETWORKS INC.</v>
          </cell>
          <cell r="D2977">
            <v>-94249</v>
          </cell>
        </row>
        <row r="2978">
          <cell r="A2978" t="str">
            <v>THE PUBLIC UTILITIES COMMISSION OF THE VILLAGE OF POINT EDWARD</v>
          </cell>
          <cell r="B2978" t="str">
            <v>BLUEWATER POWER DISTRIBUTION CORPORATION</v>
          </cell>
          <cell r="D2978">
            <v>-106921</v>
          </cell>
        </row>
        <row r="2979">
          <cell r="A2979" t="str">
            <v>THE VILLAGE OF OMEMEE HYDRO-ELECTRIC COMMISSION</v>
          </cell>
          <cell r="B2979" t="str">
            <v>HYDRO ONE NETWORKS INC.</v>
          </cell>
          <cell r="D2979">
            <v>-196742</v>
          </cell>
        </row>
        <row r="2980">
          <cell r="A2980" t="str">
            <v>THEDFORD HYDRO ELECTRIC COMMISSION</v>
          </cell>
          <cell r="B2980" t="str">
            <v>HYDRO ONE NETWORKS INC.</v>
          </cell>
          <cell r="D2980">
            <v>-115943</v>
          </cell>
        </row>
        <row r="2981">
          <cell r="A2981" t="str">
            <v>THESSALON HYDRO DISTRIBUTION CORPORATION</v>
          </cell>
          <cell r="B2981" t="str">
            <v>HYDRO ONE NETWORKS INC.</v>
          </cell>
          <cell r="D2981">
            <v>-57306</v>
          </cell>
        </row>
        <row r="2982">
          <cell r="A2982" t="str">
            <v>THORNDALE HYDRO ELECTRIC COMMISSION</v>
          </cell>
          <cell r="B2982" t="str">
            <v>HYDRO ONE NETWORKS INC.</v>
          </cell>
          <cell r="D2982">
            <v>-14112</v>
          </cell>
        </row>
        <row r="2983">
          <cell r="A2983" t="str">
            <v>THOROLD HYDRO CORPORATION</v>
          </cell>
          <cell r="B2983" t="str">
            <v>HYDRO ONE NETWORKS INC.</v>
          </cell>
          <cell r="D2983">
            <v>-1630474</v>
          </cell>
        </row>
        <row r="2984">
          <cell r="A2984" t="str">
            <v>THUNDER BAY HYDRO ELECTRICITY DISTRIBUTION INC.</v>
          </cell>
          <cell r="B2984" t="str">
            <v>THUNDER BAY HYDRO ELECTRICITY DISTRIBUTION INC.</v>
          </cell>
          <cell r="D2984">
            <v>-16449089</v>
          </cell>
        </row>
        <row r="2985">
          <cell r="A2985" t="str">
            <v>TILLSONBURG HYDRO INC.</v>
          </cell>
          <cell r="B2985" t="str">
            <v>TILLSONBURG HYDRO INC.</v>
          </cell>
          <cell r="D2985">
            <v>-3111851</v>
          </cell>
        </row>
        <row r="2986">
          <cell r="A2986" t="str">
            <v>TOWNSHIP OF CHAMPLAIN PUBLIC UTILITY COMMISSION</v>
          </cell>
          <cell r="B2986" t="str">
            <v>HYDRO ONE NETWORKS INC.</v>
          </cell>
          <cell r="D2986">
            <v>-355610</v>
          </cell>
        </row>
        <row r="2987">
          <cell r="A2987" t="str">
            <v>TOWNSHIP OF MCGARRY HYDRO SYSTEM</v>
          </cell>
          <cell r="B2987" t="str">
            <v>HYDRO ONE NETWORKS INC.</v>
          </cell>
          <cell r="D2987">
            <v>-6273</v>
          </cell>
        </row>
        <row r="2988">
          <cell r="A2988" t="str">
            <v>TOWNSHIP OF NORTH DORCHESTER HYDRO</v>
          </cell>
          <cell r="B2988" t="str">
            <v>HYDRO ONE NETWORKS INC.</v>
          </cell>
          <cell r="D2988">
            <v>-140359</v>
          </cell>
        </row>
        <row r="2989">
          <cell r="A2989" t="str">
            <v>TWEED HYDRO ELECTRIC COMMISSION</v>
          </cell>
          <cell r="B2989" t="str">
            <v>HYDRO ONE NETWORKS INC.</v>
          </cell>
          <cell r="D2989">
            <v>-99987</v>
          </cell>
        </row>
        <row r="2990">
          <cell r="A2990" t="str">
            <v>UXBRIDGE HYDRO ELECTRIC COMMISSION</v>
          </cell>
          <cell r="B2990" t="str">
            <v>VERIDIAN CONNECTIONS INC.</v>
          </cell>
          <cell r="D2990">
            <v>-678653</v>
          </cell>
        </row>
        <row r="2991">
          <cell r="A2991" t="str">
            <v>VILLAGE OF CHATSWORTH HYDRO</v>
          </cell>
          <cell r="B2991" t="str">
            <v>HYDRO ONE NETWORKS INC.</v>
          </cell>
          <cell r="D2991">
            <v>-23841</v>
          </cell>
        </row>
        <row r="2992">
          <cell r="A2992" t="str">
            <v>VILLAGE OF LUCKNOW HYDRO SYSTEM</v>
          </cell>
          <cell r="B2992" t="str">
            <v>WESTARIO POWER INC.</v>
          </cell>
          <cell r="D2992">
            <v>-116714</v>
          </cell>
        </row>
        <row r="2993">
          <cell r="A2993" t="str">
            <v>WALKERTON PUBLIC UTILITIES COMMISSION</v>
          </cell>
          <cell r="B2993" t="str">
            <v>WESTARIO POWER INC.</v>
          </cell>
          <cell r="D2993">
            <v>-557221</v>
          </cell>
        </row>
        <row r="2994">
          <cell r="A2994" t="str">
            <v>WARKWORTH HYDRO ELECTRIC COMMISSION</v>
          </cell>
          <cell r="B2994" t="str">
            <v>HYDRO ONE NETWORKS INC.</v>
          </cell>
          <cell r="D2994">
            <v>-71849</v>
          </cell>
        </row>
        <row r="2995">
          <cell r="A2995" t="str">
            <v>WATERLOO NORTH HYDRO INC.</v>
          </cell>
          <cell r="B2995" t="str">
            <v>WATERLOO NORTH HYDRO INC.</v>
          </cell>
          <cell r="D2995">
            <v>-14707641</v>
          </cell>
        </row>
        <row r="2996">
          <cell r="A2996" t="str">
            <v>WELLAND HYDRO-ELECTRIC SYSTEM CORP.</v>
          </cell>
          <cell r="B2996" t="str">
            <v>WELLAND HYDRO-ELECTRIC SYSTEM CORP.</v>
          </cell>
          <cell r="D2996">
            <v>-4228645</v>
          </cell>
        </row>
        <row r="2997">
          <cell r="A2997" t="str">
            <v>WEST ELGIN HYDRO ELECTRIC COMMISSION</v>
          </cell>
          <cell r="B2997" t="str">
            <v>HYDRO ONE NETWORKS INC.</v>
          </cell>
          <cell r="D2997">
            <v>-174090</v>
          </cell>
        </row>
        <row r="2998">
          <cell r="A2998" t="str">
            <v>WEST PERTH POWER INC.</v>
          </cell>
          <cell r="B2998" t="str">
            <v>ERIE THAMES POWERLINES CORPORATION</v>
          </cell>
          <cell r="D2998">
            <v>-370350</v>
          </cell>
        </row>
        <row r="2999">
          <cell r="A2999" t="str">
            <v>WHITBY HYDRO ELECTRIC CORPORATION</v>
          </cell>
          <cell r="B2999" t="str">
            <v>WHITBY HYDRO ELECTRIC CORPORATION</v>
          </cell>
          <cell r="D2999">
            <v>-28271488</v>
          </cell>
        </row>
        <row r="3000">
          <cell r="A3000" t="str">
            <v>WHITCHURCH STOUFFVILLE HYDRO ELECTRIC COMMISSION</v>
          </cell>
          <cell r="B3000" t="str">
            <v>HYDRO ONE NETWORKS INC.</v>
          </cell>
          <cell r="D3000">
            <v>-2700041</v>
          </cell>
        </row>
        <row r="3001">
          <cell r="A3001" t="str">
            <v>WINCHESTER HYDRO COMMISSION</v>
          </cell>
          <cell r="B3001" t="str">
            <v>HYDRO ONE NETWORKS INC.</v>
          </cell>
          <cell r="D3001">
            <v>-307740</v>
          </cell>
        </row>
        <row r="3002">
          <cell r="A3002" t="str">
            <v>WINGHAM PUBLIC UTILITIES COMMISSION</v>
          </cell>
          <cell r="B3002" t="str">
            <v>WESTARIO POWER INC.</v>
          </cell>
          <cell r="D3002">
            <v>-302830</v>
          </cell>
        </row>
        <row r="3003">
          <cell r="A3003" t="str">
            <v>WOODSTOCK HYDRO SERVICES INC.</v>
          </cell>
          <cell r="B3003" t="str">
            <v>WOODSTOCK HYDRO SERVICES INC.</v>
          </cell>
          <cell r="D3003">
            <v>-1802908</v>
          </cell>
        </row>
        <row r="3004">
          <cell r="A3004" t="str">
            <v>WOODVILLE HYDRO-ELECTRIC SYSTEM</v>
          </cell>
          <cell r="B3004" t="str">
            <v>HYDRO ONE NETWORKS INC.</v>
          </cell>
          <cell r="D3004">
            <v>-54451</v>
          </cell>
        </row>
        <row r="3005">
          <cell r="A3005" t="str">
            <v>WYOMING HYDRO ELECTRIC COMMISSION</v>
          </cell>
          <cell r="B3005" t="str">
            <v>HYDRO ONE NETWORKS INC.</v>
          </cell>
          <cell r="D3005">
            <v>-91914</v>
          </cell>
        </row>
        <row r="3006">
          <cell r="A3006" t="str">
            <v>ZORRA ELECTRIC SUPPLY AUTHORITY</v>
          </cell>
          <cell r="B3006" t="str">
            <v>ERIE THAMES POWERLINES CORPORATION</v>
          </cell>
          <cell r="D3006">
            <v>-129374</v>
          </cell>
        </row>
        <row r="3007">
          <cell r="A3007" t="str">
            <v>ZURICH HYDRO ELECTRIC COMMISSION</v>
          </cell>
          <cell r="B3007" t="str">
            <v>FESTIVAL HYDRO INC.</v>
          </cell>
          <cell r="D3007">
            <v>-55680</v>
          </cell>
        </row>
        <row r="3012">
          <cell r="A3012" t="str">
            <v>ASPHODEL-NORWOOD DISTRIBUTION INCORPORATED</v>
          </cell>
          <cell r="B3012" t="str">
            <v>PETERBOROUGH DISTRIBUTION INCORPORATED</v>
          </cell>
          <cell r="C3012">
            <v>0</v>
          </cell>
        </row>
        <row r="3013">
          <cell r="A3013" t="str">
            <v>ATIKOKAN HYDRO INC.</v>
          </cell>
          <cell r="B3013" t="str">
            <v>ATIKOKAN HYDRO INC.</v>
          </cell>
          <cell r="C3013">
            <v>0</v>
          </cell>
        </row>
        <row r="3014">
          <cell r="A3014" t="str">
            <v>AURORA HYDRO CONNECTIONS LIMITED</v>
          </cell>
          <cell r="B3014" t="str">
            <v>POWERSTREAM INC.</v>
          </cell>
          <cell r="C3014">
            <v>0</v>
          </cell>
        </row>
        <row r="3015">
          <cell r="A3015" t="str">
            <v>BARRIE HYDRO DISTRIBUTION INC.</v>
          </cell>
          <cell r="B3015" t="str">
            <v>POWERSTREAM INC.</v>
          </cell>
          <cell r="C3015">
            <v>-8553572</v>
          </cell>
        </row>
        <row r="3016">
          <cell r="A3016" t="str">
            <v>BLUEWATER POWER DISTRIBUTION CORPORATION</v>
          </cell>
          <cell r="B3016" t="str">
            <v>BLUEWATER POWER DISTRIBUTION CORPORATION</v>
          </cell>
          <cell r="C3016">
            <v>-1519230</v>
          </cell>
        </row>
        <row r="3017">
          <cell r="A3017" t="str">
            <v>BRANT COUNTY POWER INC.</v>
          </cell>
          <cell r="B3017" t="str">
            <v>BRANT COUNTY POWER INC.</v>
          </cell>
          <cell r="C3017">
            <v>-332720</v>
          </cell>
        </row>
        <row r="3018">
          <cell r="A3018" t="str">
            <v>BRANTFORD POWER INC.</v>
          </cell>
          <cell r="B3018" t="str">
            <v>BRANTFORD POWER INC.</v>
          </cell>
          <cell r="C3018">
            <v>0</v>
          </cell>
        </row>
        <row r="3019">
          <cell r="A3019" t="str">
            <v>BURLINGTON HYDRO INC.</v>
          </cell>
          <cell r="B3019" t="str">
            <v>BURLINGTON HYDRO INC.</v>
          </cell>
          <cell r="C3019">
            <v>-3931602</v>
          </cell>
        </row>
        <row r="3020">
          <cell r="A3020" t="str">
            <v>CAMBRIDGE AND NORTH DUMFRIES HYDRO INC.</v>
          </cell>
          <cell r="B3020" t="str">
            <v>CAMBRIDGE AND NORTH DUMFRIES HYDRO INC.</v>
          </cell>
          <cell r="C3020">
            <v>-5576476</v>
          </cell>
        </row>
        <row r="3021">
          <cell r="A3021" t="str">
            <v>CANADIAN NIAGARA POWER INC.- FORT ERIE</v>
          </cell>
          <cell r="B3021" t="str">
            <v>CANADIAN NIAGARA POWER INC.- FORT ERIE</v>
          </cell>
          <cell r="C3021">
            <v>-1382450</v>
          </cell>
        </row>
        <row r="3022">
          <cell r="A3022" t="str">
            <v>CENTRE WELLINGTON HYDRO LTD.</v>
          </cell>
          <cell r="B3022" t="str">
            <v>CENTRE WELLINGTON HYDRO LTD.</v>
          </cell>
          <cell r="C3022">
            <v>-471485</v>
          </cell>
        </row>
        <row r="3023">
          <cell r="A3023" t="str">
            <v>CHAPLEAU PUBLIC UTILITIES CORPORATION</v>
          </cell>
          <cell r="B3023" t="str">
            <v>CHAPLEAU PUBLIC UTILITIES CORPORATION</v>
          </cell>
          <cell r="C3023">
            <v>0</v>
          </cell>
        </row>
        <row r="3024">
          <cell r="A3024" t="str">
            <v>CHATHAM-KENT HYDRO INC.</v>
          </cell>
          <cell r="B3024" t="str">
            <v>CHATHAM-KENT HYDRO INC.</v>
          </cell>
          <cell r="C3024">
            <v>-1334411</v>
          </cell>
        </row>
        <row r="3025">
          <cell r="A3025" t="str">
            <v>CLINTON POWER CORPORATION</v>
          </cell>
          <cell r="B3025" t="str">
            <v>ERIE THAMES POWERLINES CORPORATION</v>
          </cell>
          <cell r="C3025">
            <v>-2500</v>
          </cell>
        </row>
        <row r="3026">
          <cell r="A3026" t="str">
            <v>COLLUS POWER CORP.</v>
          </cell>
          <cell r="B3026" t="str">
            <v>COLLUS POWER CORP.</v>
          </cell>
          <cell r="C3026">
            <v>-819242</v>
          </cell>
        </row>
        <row r="3027">
          <cell r="A3027" t="str">
            <v>COOPERATIVE HYDRO EMBRUN INC.</v>
          </cell>
          <cell r="B3027" t="str">
            <v>COOPERATIVE HYDRO EMBRUN INC.</v>
          </cell>
          <cell r="C3027">
            <v>0</v>
          </cell>
        </row>
        <row r="3028">
          <cell r="A3028" t="str">
            <v>DUTTON HYDRO LIMITED</v>
          </cell>
          <cell r="B3028" t="str">
            <v>MIDDLESEX POWER DISTRIBUTION CORPORATION</v>
          </cell>
          <cell r="C3028">
            <v>0</v>
          </cell>
        </row>
        <row r="3029">
          <cell r="A3029" t="str">
            <v>E.L.K. ENERGY INC.</v>
          </cell>
          <cell r="B3029" t="str">
            <v>E.L.K. ENERGY INC.</v>
          </cell>
          <cell r="C3029">
            <v>-844184</v>
          </cell>
        </row>
        <row r="3030">
          <cell r="A3030" t="str">
            <v>ENERSOURCE HYDRO MISSISSAUGA INC.</v>
          </cell>
          <cell r="B3030" t="str">
            <v>ENERSOURCE HYDRO MISSISSAUGA INC.</v>
          </cell>
          <cell r="C3030">
            <v>-31537459</v>
          </cell>
        </row>
        <row r="3031">
          <cell r="A3031" t="str">
            <v>ENWIN UTILITIES LTD.</v>
          </cell>
          <cell r="B3031" t="str">
            <v>ENWIN UTILITIES LTD.</v>
          </cell>
          <cell r="C3031">
            <v>-3143534</v>
          </cell>
        </row>
        <row r="3032">
          <cell r="A3032" t="str">
            <v>ERIE THAMES POWERLINES CORPORATION</v>
          </cell>
          <cell r="B3032" t="str">
            <v>ERIE THAMES POWERLINES CORPORATION</v>
          </cell>
          <cell r="C3032">
            <v>0</v>
          </cell>
        </row>
        <row r="3033">
          <cell r="A3033" t="str">
            <v>ESPANOLA REGIONAL HYDRO DISTRIBUTION CORPORATION</v>
          </cell>
          <cell r="B3033" t="str">
            <v>ESPANOLA REGIONAL HYDRO DISTRIBUTION CORPORATION</v>
          </cell>
          <cell r="C3033">
            <v>-100457</v>
          </cell>
        </row>
        <row r="3034">
          <cell r="A3034" t="str">
            <v>ESSEX POWERLINES CORPORATION</v>
          </cell>
          <cell r="B3034" t="str">
            <v>ESSEX POWERLINES CORPORATION</v>
          </cell>
          <cell r="C3034">
            <v>-2461602</v>
          </cell>
        </row>
        <row r="3035">
          <cell r="A3035" t="str">
            <v>FESTIVAL HYDRO INC.</v>
          </cell>
          <cell r="B3035" t="str">
            <v>FESTIVAL HYDRO INC.</v>
          </cell>
          <cell r="C3035">
            <v>-834758</v>
          </cell>
        </row>
        <row r="3036">
          <cell r="A3036" t="str">
            <v>FORT ALBANY POWER CORPORATION</v>
          </cell>
          <cell r="B3036" t="str">
            <v>FORT ALBANY POWER CORPORATION</v>
          </cell>
          <cell r="C3036">
            <v>0</v>
          </cell>
        </row>
        <row r="3037">
          <cell r="A3037" t="str">
            <v>FORT FRANCES POWER CORPORATION</v>
          </cell>
          <cell r="B3037" t="str">
            <v>FORT FRANCES POWER CORPORATION</v>
          </cell>
          <cell r="C3037">
            <v>0</v>
          </cell>
        </row>
        <row r="3038">
          <cell r="A3038" t="str">
            <v>GRAND VALLEY ENERGY INC.</v>
          </cell>
          <cell r="B3038" t="str">
            <v>ORANGEVILLE HYDRO LIMITED</v>
          </cell>
          <cell r="C3038">
            <v>0</v>
          </cell>
        </row>
        <row r="3039">
          <cell r="A3039" t="str">
            <v>GRAVENHURST HYDRO ELECTRIC INC.</v>
          </cell>
          <cell r="B3039" t="str">
            <v>VERIDIAN CONNECTIONS INC.</v>
          </cell>
          <cell r="C3039">
            <v>-1537000</v>
          </cell>
        </row>
        <row r="3040">
          <cell r="A3040" t="str">
            <v>GREAT LAKES POWER LIMITED</v>
          </cell>
          <cell r="B3040" t="str">
            <v>GREAT LAKES POWER LIMITED</v>
          </cell>
          <cell r="C3040">
            <v>0</v>
          </cell>
        </row>
        <row r="3041">
          <cell r="A3041" t="str">
            <v>GREATER SUDBURY HYDRO INC.</v>
          </cell>
          <cell r="B3041" t="str">
            <v>GREATER SUDBURY HYDRO INC.</v>
          </cell>
          <cell r="C3041">
            <v>-1983816</v>
          </cell>
        </row>
        <row r="3042">
          <cell r="A3042" t="str">
            <v>GRIMSBY POWER INCORPORATED</v>
          </cell>
          <cell r="B3042" t="str">
            <v>GRIMSBY POWER INCORPORATED</v>
          </cell>
          <cell r="C3042">
            <v>-1252284</v>
          </cell>
        </row>
        <row r="3043">
          <cell r="A3043" t="str">
            <v>GUELPH HYDRO ELECTRIC SYSTEMS INC.</v>
          </cell>
          <cell r="B3043" t="str">
            <v>GUELPH HYDRO ELECTRIC SYSTEMS INC.</v>
          </cell>
          <cell r="C3043">
            <v>-7623931</v>
          </cell>
        </row>
        <row r="3044">
          <cell r="A3044" t="str">
            <v>HALDIMAND COUNTY HYDRO INC.</v>
          </cell>
          <cell r="B3044" t="str">
            <v>HALDIMAND COUNTY HYDRO INC.</v>
          </cell>
          <cell r="C3044">
            <v>-513177</v>
          </cell>
        </row>
        <row r="3045">
          <cell r="A3045" t="str">
            <v>HALTON HILLS HYDRO INC.</v>
          </cell>
          <cell r="B3045" t="str">
            <v>HALTON HILLS HYDRO INC.</v>
          </cell>
          <cell r="C3045">
            <v>0</v>
          </cell>
        </row>
        <row r="3046">
          <cell r="A3046" t="str">
            <v>HAMILTON HYDRO INC. C/O HORIZON UTILITIES CORPORATION</v>
          </cell>
          <cell r="B3046" t="str">
            <v>HORIZON UTILITIES CORPORATION</v>
          </cell>
          <cell r="C3046">
            <v>-1187581</v>
          </cell>
        </row>
        <row r="3047">
          <cell r="A3047" t="str">
            <v>HEARST POWER DISTRIBUTION COMPANY LIMITED</v>
          </cell>
          <cell r="B3047" t="str">
            <v>HEARST POWER DISTRIBUTION COMPANY LIMITED</v>
          </cell>
          <cell r="C3047">
            <v>0</v>
          </cell>
        </row>
        <row r="3048">
          <cell r="A3048" t="str">
            <v>HYDRO 2000 INC.</v>
          </cell>
          <cell r="B3048" t="str">
            <v>HYDRO 2000 INC.</v>
          </cell>
          <cell r="C3048">
            <v>0</v>
          </cell>
        </row>
        <row r="3049">
          <cell r="A3049" t="str">
            <v>HYDRO HAWKESBURY INC.</v>
          </cell>
          <cell r="B3049" t="str">
            <v>HYDRO HAWKESBURY INC.</v>
          </cell>
          <cell r="C3049">
            <v>0</v>
          </cell>
        </row>
        <row r="3050">
          <cell r="A3050" t="str">
            <v>HYDRO ONE BRAMPTON NETWORKS INC.</v>
          </cell>
          <cell r="B3050" t="str">
            <v>HYDRO ONE BRAMPTON NETWORKS INC.</v>
          </cell>
          <cell r="C3050">
            <v>-28474705</v>
          </cell>
        </row>
        <row r="3051">
          <cell r="A3051" t="str">
            <v>HYDRO ONE NETWORKS INC.</v>
          </cell>
          <cell r="B3051" t="str">
            <v>HYDRO ONE NETWORKS INC.</v>
          </cell>
          <cell r="C3051">
            <v>0</v>
          </cell>
        </row>
        <row r="3052">
          <cell r="A3052" t="str">
            <v>HYDRO ONE REMOTE COMMUNITIES</v>
          </cell>
          <cell r="B3052" t="str">
            <v>HYDRO ONE REMOTE COMMUNITIES</v>
          </cell>
          <cell r="C3052">
            <v>0</v>
          </cell>
        </row>
        <row r="3053">
          <cell r="A3053" t="str">
            <v>HYDRO OTTAWA LIMITED</v>
          </cell>
          <cell r="B3053" t="str">
            <v>HYDRO OTTAWA LIMITED</v>
          </cell>
          <cell r="C3053">
            <v>-56847398</v>
          </cell>
        </row>
        <row r="3054">
          <cell r="A3054" t="str">
            <v>INNISFIL HYDRO DISTRIBUTION SYSTEMS LIMITED</v>
          </cell>
          <cell r="B3054" t="str">
            <v>INNISFIL HYDRO DISTRIBUTION SYSTEMS LIMITED</v>
          </cell>
          <cell r="C3054">
            <v>-1748985</v>
          </cell>
        </row>
        <row r="3055">
          <cell r="A3055" t="str">
            <v>KASHECHEWAN POWER CORPORATION</v>
          </cell>
          <cell r="B3055" t="str">
            <v>KASHECHEWAN POWER CORPORATION</v>
          </cell>
          <cell r="C3055">
            <v>0</v>
          </cell>
        </row>
        <row r="3056">
          <cell r="A3056" t="str">
            <v>KENORA HYDRO ELECTRIC CORPORATION LTD.</v>
          </cell>
          <cell r="B3056" t="str">
            <v>KENORA HYDRO ELECTRIC CORPORATION LTD.</v>
          </cell>
          <cell r="C3056">
            <v>-44534</v>
          </cell>
        </row>
        <row r="3057">
          <cell r="A3057" t="str">
            <v>KINGSTON ELECTRICITY DISTRIBUTION LIMITED</v>
          </cell>
          <cell r="B3057" t="str">
            <v>KINGSTON HYDRO CORPORATION</v>
          </cell>
          <cell r="C3057">
            <v>-36504</v>
          </cell>
        </row>
        <row r="3058">
          <cell r="A3058" t="str">
            <v>KITCHENER-WILMOT HYDRO INC.</v>
          </cell>
          <cell r="B3058" t="str">
            <v>KITCHENER-WILMOT HYDRO INC.</v>
          </cell>
          <cell r="C3058">
            <v>-8753965</v>
          </cell>
        </row>
        <row r="3059">
          <cell r="A3059" t="str">
            <v>LAKEFIELD DISTRIBUTION INCORPORATED</v>
          </cell>
          <cell r="B3059" t="str">
            <v>PETERBOROUGH DISTRIBUTION INCORPORATED</v>
          </cell>
          <cell r="C3059">
            <v>0</v>
          </cell>
        </row>
        <row r="3060">
          <cell r="A3060" t="str">
            <v>LAKEFRONT UTILITIES INC.</v>
          </cell>
          <cell r="B3060" t="str">
            <v>LAKEFRONT UTILITIES INC.</v>
          </cell>
          <cell r="C3060">
            <v>-514495</v>
          </cell>
        </row>
        <row r="3061">
          <cell r="A3061" t="str">
            <v>LAKELAND POWER DISTRIBUTION LTD.</v>
          </cell>
          <cell r="B3061" t="str">
            <v>LAKELAND POWER DISTRIBUTION LTD.</v>
          </cell>
          <cell r="C3061">
            <v>-813042</v>
          </cell>
        </row>
        <row r="3062">
          <cell r="A3062" t="str">
            <v>LONDON HYDRO INC.</v>
          </cell>
          <cell r="B3062" t="str">
            <v>LONDON HYDRO INC.</v>
          </cell>
          <cell r="C3062">
            <v>-7456227</v>
          </cell>
        </row>
        <row r="3063">
          <cell r="A3063" t="str">
            <v>MIDDLESEX POWER DISTRIBUTION CORPORATION</v>
          </cell>
          <cell r="B3063" t="str">
            <v>MIDDLESEX POWER DISTRIBUTION CORPORATION</v>
          </cell>
          <cell r="C3063">
            <v>-348112</v>
          </cell>
        </row>
        <row r="3064">
          <cell r="A3064" t="str">
            <v>MIDLAND POWER UTILITY CORPORATION</v>
          </cell>
          <cell r="B3064" t="str">
            <v>MIDLAND POWER UTILITY CORPORATION</v>
          </cell>
          <cell r="C3064">
            <v>-227296</v>
          </cell>
        </row>
        <row r="3065">
          <cell r="A3065" t="str">
            <v>MILTON HYDRO DISTRIBUTION INC.</v>
          </cell>
          <cell r="B3065" t="str">
            <v>MILTON HYDRO DISTRIBUTION INC.</v>
          </cell>
          <cell r="C3065">
            <v>-5255258</v>
          </cell>
        </row>
        <row r="3066">
          <cell r="A3066" t="str">
            <v>NEWMARKET HYDRO LTD.</v>
          </cell>
          <cell r="B3066" t="str">
            <v>NEWMARKET-TAY POWER DISTRIBUTION LTD.</v>
          </cell>
          <cell r="C3066">
            <v>-5284900</v>
          </cell>
        </row>
        <row r="3067">
          <cell r="A3067" t="str">
            <v>NIAGARA FALLS HYDRO INC.</v>
          </cell>
          <cell r="B3067" t="str">
            <v>NIAGARA PENINSULA ENERGY INC.</v>
          </cell>
          <cell r="C3067">
            <v>-871158</v>
          </cell>
        </row>
        <row r="3068">
          <cell r="A3068" t="str">
            <v>NIAGARA-ON-THE-LAKE HYDRO INC.</v>
          </cell>
          <cell r="B3068" t="str">
            <v>NIAGARA-ON-THE-LAKE HYDRO INC.</v>
          </cell>
          <cell r="C3068">
            <v>-1931528</v>
          </cell>
        </row>
        <row r="3069">
          <cell r="A3069" t="str">
            <v>NORFOLK POWER DISTRIBUTION INC.</v>
          </cell>
          <cell r="B3069" t="str">
            <v>NORFOLK POWER DISTRIBUTION INC.</v>
          </cell>
          <cell r="C3069">
            <v>-1988959</v>
          </cell>
        </row>
        <row r="3070">
          <cell r="A3070" t="str">
            <v>NORTH BAY HYDRO DISTRIBUTION LIMITED</v>
          </cell>
          <cell r="B3070" t="str">
            <v>NORTH BAY HYDRO DISTRIBUTION LIMITED</v>
          </cell>
          <cell r="C3070">
            <v>-1414706</v>
          </cell>
        </row>
        <row r="3071">
          <cell r="A3071" t="str">
            <v>NORTHERN ONTARIO WIRES INC.</v>
          </cell>
          <cell r="B3071" t="str">
            <v>NORTHERN ONTARIO WIRES INC.</v>
          </cell>
          <cell r="C3071">
            <v>0</v>
          </cell>
        </row>
        <row r="3072">
          <cell r="A3072" t="str">
            <v>OAKVILLE HYDRO ELECTRICITY DISTRIBUTION INC.</v>
          </cell>
          <cell r="B3072" t="str">
            <v>OAKVILLE HYDRO ELECTRICITY DISTRIBUTION INC.</v>
          </cell>
          <cell r="C3072">
            <v>-8696928</v>
          </cell>
        </row>
        <row r="3073">
          <cell r="A3073" t="str">
            <v>ORANGEVILLE HYDRO LIMITED</v>
          </cell>
          <cell r="B3073" t="str">
            <v>ORANGEVILLE HYDRO LIMITED</v>
          </cell>
          <cell r="C3073">
            <v>-1586426</v>
          </cell>
        </row>
        <row r="3074">
          <cell r="A3074" t="str">
            <v>ORILLIA POWER DISTRIBUTION CORPORATION</v>
          </cell>
          <cell r="B3074" t="str">
            <v>ORILLIA POWER DISTRIBUTION CORPORATION</v>
          </cell>
          <cell r="C3074">
            <v>0</v>
          </cell>
        </row>
        <row r="3075">
          <cell r="A3075" t="str">
            <v>OSHAWA PUC NETWORKS INC.</v>
          </cell>
          <cell r="B3075" t="str">
            <v>OSHAWA PUC NETWORKS INC.</v>
          </cell>
          <cell r="C3075">
            <v>-5692489</v>
          </cell>
        </row>
        <row r="3076">
          <cell r="A3076" t="str">
            <v>OTTAWA RIVER POWER CORPORATION</v>
          </cell>
          <cell r="B3076" t="str">
            <v>OTTAWA RIVER POWER CORPORATION</v>
          </cell>
          <cell r="C3076">
            <v>-171884</v>
          </cell>
        </row>
        <row r="3077">
          <cell r="A3077" t="str">
            <v>PARRY SOUND POWER CORPORATION</v>
          </cell>
          <cell r="B3077" t="str">
            <v>PARRY SOUND POWER CORPORATION</v>
          </cell>
          <cell r="C3077">
            <v>-184390</v>
          </cell>
        </row>
        <row r="3078">
          <cell r="A3078" t="str">
            <v>PENINSULA WEST UTILITIES LIMITED</v>
          </cell>
          <cell r="B3078" t="str">
            <v>NIAGARA PENINSULA ENERGY INC.</v>
          </cell>
          <cell r="C3078">
            <v>-1495204</v>
          </cell>
        </row>
        <row r="3079">
          <cell r="A3079" t="str">
            <v>PETERBOROUGH DISTRIBUTION INCORPORATED</v>
          </cell>
          <cell r="B3079" t="str">
            <v>PETERBOROUGH DISTRIBUTION INCORPORATED</v>
          </cell>
          <cell r="C3079">
            <v>0</v>
          </cell>
        </row>
        <row r="3080">
          <cell r="A3080" t="str">
            <v>PORT COLBORNE HYDRO INC.</v>
          </cell>
          <cell r="B3080" t="str">
            <v>CANADIAN NIAGARA POWER INC.</v>
          </cell>
          <cell r="C3080">
            <v>-8838</v>
          </cell>
        </row>
        <row r="3081">
          <cell r="A3081" t="str">
            <v>POWERSTREAM INC.</v>
          </cell>
          <cell r="B3081" t="str">
            <v>POWERSTREAM INC.</v>
          </cell>
          <cell r="C3081">
            <v>-69944253</v>
          </cell>
        </row>
        <row r="3082">
          <cell r="A3082" t="str">
            <v>PUC DISTRIBUTION INC.</v>
          </cell>
          <cell r="B3082" t="str">
            <v>PUC DISTRIBUTION INC.</v>
          </cell>
          <cell r="C3082">
            <v>-781717</v>
          </cell>
        </row>
        <row r="3083">
          <cell r="A3083" t="str">
            <v>RENFREW HYDRO INC.</v>
          </cell>
          <cell r="B3083" t="str">
            <v>RENFREW HYDRO INC.</v>
          </cell>
          <cell r="C3083">
            <v>0</v>
          </cell>
        </row>
        <row r="3084">
          <cell r="A3084" t="str">
            <v>RIDEAU ST. LAWRENCE DISTRIBUTION INC.</v>
          </cell>
          <cell r="B3084" t="str">
            <v>RIDEAU ST. LAWRENCE DISTRIBUTION INC.</v>
          </cell>
          <cell r="C3084">
            <v>-96323</v>
          </cell>
        </row>
        <row r="3085">
          <cell r="A3085" t="str">
            <v>SCUGOG HYDRO ELECTRIC CORPORATION</v>
          </cell>
          <cell r="B3085" t="str">
            <v>VERIDIAN CONNECTIONS INC.</v>
          </cell>
          <cell r="C3085">
            <v>-315157</v>
          </cell>
        </row>
        <row r="3086">
          <cell r="A3086" t="str">
            <v>SIOUX LOOKOUT HYDRO INC.</v>
          </cell>
          <cell r="B3086" t="str">
            <v>SIOUX LOOKOUT HYDRO INC.</v>
          </cell>
          <cell r="C3086">
            <v>-139730</v>
          </cell>
        </row>
        <row r="3087">
          <cell r="A3087" t="str">
            <v>ST. CATHARINES HYDRO UTILITY SERVICES INC. C/O HORIZON UTILITIES CORPORATION</v>
          </cell>
          <cell r="B3087" t="str">
            <v>HORIZON UTILITIES CORPORATION</v>
          </cell>
          <cell r="C3087">
            <v>-795550</v>
          </cell>
        </row>
        <row r="3088">
          <cell r="A3088" t="str">
            <v>ST. THOMAS ENERGY INC.</v>
          </cell>
          <cell r="B3088" t="str">
            <v>ST. THOMAS ENERGY INC.</v>
          </cell>
          <cell r="C3088">
            <v>-1858031</v>
          </cell>
        </row>
        <row r="3089">
          <cell r="A3089" t="str">
            <v>TAY HYDRO ELECTRIC DISTRIBUTION COMPANY INC.</v>
          </cell>
          <cell r="B3089" t="str">
            <v>NEWMARKET-TAY POWER DISTRIBUTION LTD.</v>
          </cell>
          <cell r="C3089">
            <v>0</v>
          </cell>
        </row>
        <row r="3090">
          <cell r="A3090" t="str">
            <v>TERRACE BAY SUPERIOR WIRES INC.</v>
          </cell>
          <cell r="B3090" t="str">
            <v>HYDRO ONE NETWORKS INC.</v>
          </cell>
          <cell r="C3090">
            <v>0</v>
          </cell>
        </row>
        <row r="3091">
          <cell r="A3091" t="str">
            <v>THUNDER BAY HYDRO ELECTRICITY DISTRIBUTION INC.</v>
          </cell>
          <cell r="B3091" t="str">
            <v>THUNDER BAY HYDRO ELECTRICITY DISTRIBUTION INC.</v>
          </cell>
          <cell r="C3091">
            <v>-2561969</v>
          </cell>
        </row>
        <row r="3092">
          <cell r="A3092" t="str">
            <v>TILLSONBURG HYDRO INC.</v>
          </cell>
          <cell r="B3092" t="str">
            <v>TILLSONBURG HYDRO INC.</v>
          </cell>
          <cell r="C3092">
            <v>0</v>
          </cell>
        </row>
        <row r="3093">
          <cell r="A3093" t="str">
            <v>TORONTO HYDRO-ELECTRIC SYSTEM LIMITED</v>
          </cell>
          <cell r="B3093" t="str">
            <v>TORONTO HYDRO-ELECTRIC SYSTEM LIMITED</v>
          </cell>
          <cell r="C3093">
            <v>-84511703</v>
          </cell>
        </row>
        <row r="3094">
          <cell r="A3094" t="str">
            <v>VERIDIAN CONNECTIONS INC.</v>
          </cell>
          <cell r="B3094" t="str">
            <v>VERIDIAN CONNECTIONS INC.</v>
          </cell>
          <cell r="C3094">
            <v>-10983517</v>
          </cell>
        </row>
        <row r="3095">
          <cell r="A3095" t="str">
            <v>WASAGA DISTRIBUTION INC.</v>
          </cell>
          <cell r="B3095" t="str">
            <v>WASAGA DISTRIBUTION INC.</v>
          </cell>
          <cell r="C3095">
            <v>-597852</v>
          </cell>
        </row>
        <row r="3096">
          <cell r="A3096" t="str">
            <v>WATERLOO NORTH HYDRO INC.</v>
          </cell>
          <cell r="B3096" t="str">
            <v>WATERLOO NORTH HYDRO INC.</v>
          </cell>
          <cell r="C3096">
            <v>-4393423</v>
          </cell>
        </row>
        <row r="3097">
          <cell r="A3097" t="str">
            <v>WELLAND HYDRO-ELECTRIC SYSTEM CORP.</v>
          </cell>
          <cell r="B3097" t="str">
            <v>WELLAND HYDRO-ELECTRIC SYSTEM CORP.</v>
          </cell>
          <cell r="C3097">
            <v>0</v>
          </cell>
        </row>
        <row r="3098">
          <cell r="A3098" t="str">
            <v>WELLINGTON ELECTRIC DISTRIBUTION COMPANY INC.</v>
          </cell>
          <cell r="B3098" t="str">
            <v>GUELPH HYDRO ELECTRIC SYSTEMS INC.</v>
          </cell>
          <cell r="C3098">
            <v>-93462</v>
          </cell>
        </row>
        <row r="3099">
          <cell r="A3099" t="str">
            <v>WELLINGTON NORTH POWER INC.</v>
          </cell>
          <cell r="B3099" t="str">
            <v>WELLINGTON NORTH POWER INC.</v>
          </cell>
          <cell r="C3099">
            <v>0</v>
          </cell>
        </row>
        <row r="3100">
          <cell r="A3100" t="str">
            <v>WEST COAST HURON ENERGY INC.</v>
          </cell>
          <cell r="B3100" t="str">
            <v>WEST COAST HURON ENERGY INC.</v>
          </cell>
          <cell r="C3100">
            <v>0</v>
          </cell>
        </row>
        <row r="3101">
          <cell r="A3101" t="str">
            <v>WEST NIPISSING ENERGY SERVICES LTD.</v>
          </cell>
          <cell r="B3101" t="str">
            <v>GREATER SUDBURY HYDRO INC.</v>
          </cell>
          <cell r="C3101">
            <v>0</v>
          </cell>
        </row>
        <row r="3102">
          <cell r="A3102" t="str">
            <v>WEST PERTH POWER INC.</v>
          </cell>
          <cell r="B3102" t="str">
            <v>ERIE THAMES POWERLINES CORPORATION</v>
          </cell>
          <cell r="C3102">
            <v>-62286</v>
          </cell>
        </row>
        <row r="3103">
          <cell r="A3103" t="str">
            <v>WESTARIO POWER INC.</v>
          </cell>
          <cell r="B3103" t="str">
            <v>WESTARIO POWER INC.</v>
          </cell>
          <cell r="C3103">
            <v>-529405</v>
          </cell>
        </row>
        <row r="3104">
          <cell r="A3104" t="str">
            <v>WHITBY HYDRO ELECTRIC CORPORATION</v>
          </cell>
          <cell r="B3104" t="str">
            <v>WHITBY HYDRO ELECTRIC CORPORATION</v>
          </cell>
          <cell r="C3104">
            <v>-4931117</v>
          </cell>
        </row>
        <row r="3105">
          <cell r="A3105" t="str">
            <v>WOODSTOCK HYDRO SERVICES INC.</v>
          </cell>
          <cell r="B3105" t="str">
            <v>WOODSTOCK HYDRO SERVICES INC.</v>
          </cell>
          <cell r="C3105">
            <v>-9112</v>
          </cell>
        </row>
        <row r="3110">
          <cell r="A3110" t="str">
            <v>ASPHODEL-NORWOOD DISTRIBUTION INCORPORATED</v>
          </cell>
          <cell r="B3110" t="str">
            <v>PETERBOROUGH DISTRIBUTION INCORPORATED</v>
          </cell>
          <cell r="C3110">
            <v>0</v>
          </cell>
        </row>
        <row r="3111">
          <cell r="A3111" t="str">
            <v>ATIKOKAN HYDRO INC.</v>
          </cell>
          <cell r="B3111" t="str">
            <v>ATIKOKAN HYDRO INC.</v>
          </cell>
          <cell r="C3111">
            <v>0</v>
          </cell>
        </row>
        <row r="3112">
          <cell r="A3112" t="str">
            <v>ATTAWAPISKAT POWER CORPORATION</v>
          </cell>
          <cell r="B3112" t="str">
            <v>ATTAWAPISKAT POWER CORPORATION</v>
          </cell>
          <cell r="C3112">
            <v>0</v>
          </cell>
        </row>
        <row r="3113">
          <cell r="A3113" t="str">
            <v>AURORA HYDRO CONNECTIONS LIMITED</v>
          </cell>
          <cell r="B3113" t="str">
            <v>POWERSTREAM INC.</v>
          </cell>
          <cell r="C3113">
            <v>0</v>
          </cell>
        </row>
        <row r="3114">
          <cell r="A3114" t="str">
            <v>BARRIE HYDRO DISTRIBUTION INC.</v>
          </cell>
          <cell r="B3114" t="str">
            <v>POWERSTREAM INC.</v>
          </cell>
          <cell r="C3114">
            <v>-10386773</v>
          </cell>
        </row>
        <row r="3115">
          <cell r="A3115" t="str">
            <v>BLUEWATER POWER DISTRIBUTION CORPORATION</v>
          </cell>
          <cell r="B3115" t="str">
            <v>BLUEWATER POWER DISTRIBUTION CORPORATION</v>
          </cell>
          <cell r="C3115">
            <v>-1888867</v>
          </cell>
        </row>
        <row r="3116">
          <cell r="A3116" t="str">
            <v>BRANT COUNTY POWER INC.</v>
          </cell>
          <cell r="B3116" t="str">
            <v>BRANT COUNTY POWER INC.</v>
          </cell>
          <cell r="C3116">
            <v>-1246084</v>
          </cell>
        </row>
        <row r="3117">
          <cell r="A3117" t="str">
            <v>BRANTFORD POWER INC.</v>
          </cell>
          <cell r="B3117" t="str">
            <v>BRANTFORD POWER INC.</v>
          </cell>
          <cell r="C3117">
            <v>0</v>
          </cell>
        </row>
        <row r="3118">
          <cell r="A3118" t="str">
            <v>BURLINGTON HYDRO INC.</v>
          </cell>
          <cell r="B3118" t="str">
            <v>BURLINGTON HYDRO INC.</v>
          </cell>
          <cell r="C3118">
            <v>-4335467</v>
          </cell>
        </row>
        <row r="3119">
          <cell r="A3119" t="str">
            <v>CAMBRIDGE AND NORTH DUMFRIES HYDRO INC.</v>
          </cell>
          <cell r="B3119" t="str">
            <v>CAMBRIDGE AND NORTH DUMFRIES HYDRO INC.</v>
          </cell>
          <cell r="C3119">
            <v>-6200304</v>
          </cell>
        </row>
        <row r="3120">
          <cell r="A3120" t="str">
            <v>CANADIAN NIAGARA POWER INC.- FORT ERIE</v>
          </cell>
          <cell r="B3120" t="str">
            <v>CANADIAN NIAGARA POWER INC.- FORT ERIE</v>
          </cell>
          <cell r="C3120">
            <v>-1744411</v>
          </cell>
        </row>
        <row r="3121">
          <cell r="A3121" t="str">
            <v>CENTRE WELLINGTON HYDRO LTD.</v>
          </cell>
          <cell r="B3121" t="str">
            <v>CENTRE WELLINGTON HYDRO LTD.</v>
          </cell>
          <cell r="C3121">
            <v>-738983</v>
          </cell>
        </row>
        <row r="3122">
          <cell r="A3122" t="str">
            <v>CHAPLEAU PUBLIC UTILITIES CORPORATION</v>
          </cell>
          <cell r="B3122" t="str">
            <v>CHAPLEAU PUBLIC UTILITIES CORPORATION</v>
          </cell>
          <cell r="C3122">
            <v>0</v>
          </cell>
        </row>
        <row r="3123">
          <cell r="A3123" t="str">
            <v>CHATHAM-KENT HYDRO INC.</v>
          </cell>
          <cell r="B3123" t="str">
            <v>CHATHAM-KENT HYDRO INC.</v>
          </cell>
          <cell r="C3123">
            <v>-2209718</v>
          </cell>
        </row>
        <row r="3124">
          <cell r="A3124" t="str">
            <v>CLINTON POWER CORPORATION</v>
          </cell>
          <cell r="B3124" t="str">
            <v>ERIE THAMES POWERLINES CORPORATION</v>
          </cell>
          <cell r="C3124">
            <v>-75246</v>
          </cell>
        </row>
        <row r="3125">
          <cell r="A3125" t="str">
            <v>COLLUS POWER CORP.</v>
          </cell>
          <cell r="B3125" t="str">
            <v>COLLUS POWER CORP.</v>
          </cell>
          <cell r="C3125">
            <v>-1063225</v>
          </cell>
        </row>
        <row r="3126">
          <cell r="A3126" t="str">
            <v>COOPERATIVE HYDRO EMBRUN INC.</v>
          </cell>
          <cell r="B3126" t="str">
            <v>COOPERATIVE HYDRO EMBRUN INC.</v>
          </cell>
          <cell r="C3126">
            <v>0</v>
          </cell>
        </row>
        <row r="3127">
          <cell r="A3127" t="str">
            <v>DUTTON HYDRO LIMITED</v>
          </cell>
          <cell r="B3127" t="str">
            <v>MIDDLESEX POWER DISTRIBUTION CORPORATION</v>
          </cell>
          <cell r="C3127">
            <v>0</v>
          </cell>
        </row>
        <row r="3128">
          <cell r="A3128" t="str">
            <v>E.L.K. ENERGY INC.</v>
          </cell>
          <cell r="B3128" t="str">
            <v>E.L.K. ENERGY INC.</v>
          </cell>
          <cell r="C3128">
            <v>-1195425</v>
          </cell>
        </row>
        <row r="3129">
          <cell r="A3129" t="str">
            <v>EASTERN ONTARIO POWER INC.</v>
          </cell>
          <cell r="B3129" t="str">
            <v>CANADIAN NIAGARA POWER INC.</v>
          </cell>
          <cell r="C3129">
            <v>-742697</v>
          </cell>
        </row>
        <row r="3130">
          <cell r="A3130" t="str">
            <v>ENERSOURCE HYDRO MISSISSAUGA INC.</v>
          </cell>
          <cell r="B3130" t="str">
            <v>ENERSOURCE HYDRO MISSISSAUGA INC.</v>
          </cell>
          <cell r="C3130">
            <v>-39445399</v>
          </cell>
        </row>
        <row r="3131">
          <cell r="A3131" t="str">
            <v>ENWIN UTILITIES LTD.</v>
          </cell>
          <cell r="B3131" t="str">
            <v>ENWIN UTILITIES LTD.</v>
          </cell>
          <cell r="C3131">
            <v>-3983956</v>
          </cell>
        </row>
        <row r="3132">
          <cell r="A3132" t="str">
            <v>ERIE THAMES POWERLINES CORPORATION</v>
          </cell>
          <cell r="B3132" t="str">
            <v>ERIE THAMES POWERLINES CORPORATION</v>
          </cell>
          <cell r="C3132">
            <v>0</v>
          </cell>
        </row>
        <row r="3133">
          <cell r="A3133" t="str">
            <v>ESPANOLA REGIONAL HYDRO DISTRIBUTION CORPORATION</v>
          </cell>
          <cell r="B3133" t="str">
            <v>ESPANOLA REGIONAL HYDRO DISTRIBUTION CORPORATION</v>
          </cell>
          <cell r="C3133">
            <v>-104494</v>
          </cell>
        </row>
        <row r="3134">
          <cell r="A3134" t="str">
            <v>ESSEX POWERLINES CORPORATION</v>
          </cell>
          <cell r="B3134" t="str">
            <v>ESSEX POWERLINES CORPORATION</v>
          </cell>
          <cell r="C3134">
            <v>-3273290</v>
          </cell>
        </row>
        <row r="3135">
          <cell r="A3135" t="str">
            <v>FESTIVAL HYDRO INC.</v>
          </cell>
          <cell r="B3135" t="str">
            <v>FESTIVAL HYDRO INC.</v>
          </cell>
          <cell r="C3135">
            <v>-1138190</v>
          </cell>
        </row>
        <row r="3136">
          <cell r="A3136" t="str">
            <v>FORT ALBANY POWER CORPORATION</v>
          </cell>
          <cell r="B3136" t="str">
            <v>FORT ALBANY POWER CORPORATION</v>
          </cell>
          <cell r="C3136">
            <v>0</v>
          </cell>
        </row>
        <row r="3137">
          <cell r="A3137" t="str">
            <v>FORT FRANCES POWER CORPORATION</v>
          </cell>
          <cell r="B3137" t="str">
            <v>FORT FRANCES POWER CORPORATION</v>
          </cell>
          <cell r="C3137">
            <v>0</v>
          </cell>
        </row>
        <row r="3138">
          <cell r="A3138" t="str">
            <v>GRAND VALLEY ENERGY INC.</v>
          </cell>
          <cell r="B3138" t="str">
            <v>ORANGEVILLE HYDRO LIMITED</v>
          </cell>
          <cell r="C3138">
            <v>0</v>
          </cell>
        </row>
        <row r="3139">
          <cell r="A3139" t="str">
            <v>GRAVENHURST HYDRO ELECTRIC INC.</v>
          </cell>
          <cell r="B3139" t="str">
            <v>VERIDIAN CONNECTIONS INC.</v>
          </cell>
          <cell r="C3139">
            <v>-1809250</v>
          </cell>
        </row>
        <row r="3140">
          <cell r="A3140" t="str">
            <v>GREAT LAKES POWER LIMITED</v>
          </cell>
          <cell r="B3140" t="str">
            <v>GREAT LAKES POWER LIMITED</v>
          </cell>
          <cell r="C3140">
            <v>0</v>
          </cell>
        </row>
        <row r="3141">
          <cell r="A3141" t="str">
            <v>GREATER SUDBURY HYDRO INC.</v>
          </cell>
          <cell r="B3141" t="str">
            <v>GREATER SUDBURY HYDRO INC.</v>
          </cell>
          <cell r="C3141">
            <v>-2644697</v>
          </cell>
        </row>
        <row r="3142">
          <cell r="A3142" t="str">
            <v>GRIMSBY POWER INCORPORATED</v>
          </cell>
          <cell r="B3142" t="str">
            <v>GRIMSBY POWER INCORPORATED</v>
          </cell>
          <cell r="C3142">
            <v>-2213086</v>
          </cell>
        </row>
        <row r="3143">
          <cell r="A3143" t="str">
            <v>GUELPH HYDRO ELECTRIC SYSTEMS INC.</v>
          </cell>
          <cell r="B3143" t="str">
            <v>GUELPH HYDRO ELECTRIC SYSTEMS INC.</v>
          </cell>
          <cell r="C3143">
            <v>-9817621</v>
          </cell>
        </row>
        <row r="3144">
          <cell r="A3144" t="str">
            <v>HALDIMAND COUNTY HYDRO INC.</v>
          </cell>
          <cell r="B3144" t="str">
            <v>HALDIMAND COUNTY HYDRO INC.</v>
          </cell>
          <cell r="C3144">
            <v>-785529</v>
          </cell>
        </row>
        <row r="3145">
          <cell r="A3145" t="str">
            <v>HALTON HILLS HYDRO INC.</v>
          </cell>
          <cell r="B3145" t="str">
            <v>HALTON HILLS HYDRO INC.</v>
          </cell>
          <cell r="C3145">
            <v>0</v>
          </cell>
        </row>
        <row r="3146">
          <cell r="A3146" t="str">
            <v>HAMILTON HYDRO INC. C/O HORIZON UTILITIES CORPORATION</v>
          </cell>
          <cell r="B3146" t="str">
            <v>HORIZON UTILITIES CORPORATION</v>
          </cell>
          <cell r="C3146">
            <v>-3269213</v>
          </cell>
        </row>
        <row r="3147">
          <cell r="A3147" t="str">
            <v>HEARST POWER DISTRIBUTION COMPANY LIMITED</v>
          </cell>
          <cell r="B3147" t="str">
            <v>HEARST POWER DISTRIBUTION COMPANY LIMITED</v>
          </cell>
          <cell r="C3147">
            <v>0</v>
          </cell>
        </row>
        <row r="3148">
          <cell r="A3148" t="str">
            <v>HYDRO 2000 INC.</v>
          </cell>
          <cell r="B3148" t="str">
            <v>HYDRO 2000 INC.</v>
          </cell>
          <cell r="C3148">
            <v>0</v>
          </cell>
        </row>
        <row r="3149">
          <cell r="A3149" t="str">
            <v>HYDRO HAWKESBURY INC.</v>
          </cell>
          <cell r="B3149" t="str">
            <v>HYDRO HAWKESBURY INC.</v>
          </cell>
          <cell r="C3149">
            <v>0</v>
          </cell>
        </row>
        <row r="3150">
          <cell r="A3150" t="str">
            <v>HYDRO ONE BRAMPTON NETWORKS INC.</v>
          </cell>
          <cell r="B3150" t="str">
            <v>HYDRO ONE BRAMPTON NETWORKS INC.</v>
          </cell>
          <cell r="C3150">
            <v>-34228984</v>
          </cell>
        </row>
        <row r="3151">
          <cell r="A3151" t="str">
            <v>HYDRO ONE NETWORKS INC.</v>
          </cell>
          <cell r="B3151" t="str">
            <v>HYDRO ONE NETWORKS INC.</v>
          </cell>
          <cell r="C3151">
            <v>0</v>
          </cell>
        </row>
        <row r="3152">
          <cell r="A3152" t="str">
            <v>HYDRO ONE REMOTE COMMUNITIES</v>
          </cell>
          <cell r="B3152" t="str">
            <v>HYDRO ONE REMOTE COMMUNITIES</v>
          </cell>
          <cell r="C3152">
            <v>0</v>
          </cell>
        </row>
        <row r="3153">
          <cell r="A3153" t="str">
            <v>HYDRO OTTAWA LIMITED</v>
          </cell>
          <cell r="B3153" t="str">
            <v>HYDRO OTTAWA LIMITED</v>
          </cell>
          <cell r="C3153">
            <v>-45740536</v>
          </cell>
        </row>
        <row r="3154">
          <cell r="A3154" t="str">
            <v>INNISFIL HYDRO DISTRIBUTION SYSTEMS LIMITED</v>
          </cell>
          <cell r="B3154" t="str">
            <v>INNISFIL HYDRO DISTRIBUTION SYSTEMS LIMITED</v>
          </cell>
          <cell r="C3154">
            <v>-2044786</v>
          </cell>
        </row>
        <row r="3155">
          <cell r="A3155" t="str">
            <v>KASHECHEWAN POWER CORPORATION</v>
          </cell>
          <cell r="B3155" t="str">
            <v>KASHECHEWAN POWER CORPORATION</v>
          </cell>
          <cell r="C3155">
            <v>0</v>
          </cell>
        </row>
        <row r="3156">
          <cell r="A3156" t="str">
            <v>KENORA HYDRO ELECTRIC CORPORATION LTD.</v>
          </cell>
          <cell r="B3156" t="str">
            <v>KENORA HYDRO ELECTRIC CORPORATION LTD.</v>
          </cell>
          <cell r="C3156">
            <v>-44534</v>
          </cell>
        </row>
        <row r="3157">
          <cell r="A3157" t="str">
            <v>KINGSTON ELECTRICITY DISTRIBUTION LIMITED</v>
          </cell>
          <cell r="B3157" t="str">
            <v>KINGSTON HYDRO CORPORATION</v>
          </cell>
          <cell r="C3157">
            <v>-49045</v>
          </cell>
        </row>
        <row r="3158">
          <cell r="A3158" t="str">
            <v>KITCHENER-WILMOT HYDRO INC.</v>
          </cell>
          <cell r="B3158" t="str">
            <v>KITCHENER-WILMOT HYDRO INC.</v>
          </cell>
          <cell r="C3158">
            <v>-13004934</v>
          </cell>
        </row>
        <row r="3159">
          <cell r="A3159" t="str">
            <v>LAKEFIELD DISTRIBUTION INCORPORATED</v>
          </cell>
          <cell r="B3159" t="str">
            <v>PETERBOROUGH DISTRIBUTION INCORPORATED</v>
          </cell>
          <cell r="C3159">
            <v>0</v>
          </cell>
        </row>
        <row r="3160">
          <cell r="A3160" t="str">
            <v>LAKEFRONT UTILITIES INC.</v>
          </cell>
          <cell r="B3160" t="str">
            <v>LAKEFRONT UTILITIES INC.</v>
          </cell>
          <cell r="C3160">
            <v>-514495</v>
          </cell>
        </row>
        <row r="3161">
          <cell r="A3161" t="str">
            <v>LAKELAND POWER DISTRIBUTION LTD.</v>
          </cell>
          <cell r="B3161" t="str">
            <v>LAKELAND POWER DISTRIBUTION LTD.</v>
          </cell>
          <cell r="C3161">
            <v>-891426</v>
          </cell>
        </row>
        <row r="3162">
          <cell r="A3162" t="str">
            <v>LONDON HYDRO INC.</v>
          </cell>
          <cell r="B3162" t="str">
            <v>LONDON HYDRO INC.</v>
          </cell>
          <cell r="C3162">
            <v>-9016736</v>
          </cell>
        </row>
        <row r="3163">
          <cell r="A3163" t="str">
            <v>MIDDLESEX POWER DISTRIBUTION CORPORATION</v>
          </cell>
          <cell r="B3163" t="str">
            <v>MIDDLESEX POWER DISTRIBUTION CORPORATION</v>
          </cell>
          <cell r="C3163">
            <v>-457565</v>
          </cell>
        </row>
        <row r="3164">
          <cell r="A3164" t="str">
            <v>MIDLAND POWER UTILITY CORPORATION</v>
          </cell>
          <cell r="B3164" t="str">
            <v>MIDLAND POWER UTILITY CORPORATION</v>
          </cell>
          <cell r="C3164">
            <v>-217514</v>
          </cell>
        </row>
        <row r="3165">
          <cell r="A3165" t="str">
            <v>MILTON HYDRO DISTRIBUTION INC.</v>
          </cell>
          <cell r="B3165" t="str">
            <v>MILTON HYDRO DISTRIBUTION INC.</v>
          </cell>
          <cell r="C3165">
            <v>-9714630</v>
          </cell>
        </row>
        <row r="3166">
          <cell r="A3166" t="str">
            <v>NEWMARKET HYDRO LTD.</v>
          </cell>
          <cell r="B3166" t="str">
            <v>NEWMARKET-TAY POWER DISTRIBUTION LTD.</v>
          </cell>
          <cell r="C3166">
            <v>-7262486</v>
          </cell>
        </row>
        <row r="3167">
          <cell r="A3167" t="str">
            <v>NIAGARA FALLS HYDRO INC.</v>
          </cell>
          <cell r="B3167" t="str">
            <v>NIAGARA PENINSULA ENERGY INC.</v>
          </cell>
          <cell r="C3167">
            <v>-3328465</v>
          </cell>
        </row>
        <row r="3168">
          <cell r="A3168" t="str">
            <v>NIAGARA-ON-THE-LAKE HYDRO INC.</v>
          </cell>
          <cell r="B3168" t="str">
            <v>NIAGARA-ON-THE-LAKE HYDRO INC.</v>
          </cell>
          <cell r="C3168">
            <v>-2560653</v>
          </cell>
        </row>
        <row r="3169">
          <cell r="A3169" t="str">
            <v>NORFOLK POWER DISTRIBUTION INC.</v>
          </cell>
          <cell r="B3169" t="str">
            <v>NORFOLK POWER DISTRIBUTION INC.</v>
          </cell>
          <cell r="C3169">
            <v>-2695496</v>
          </cell>
        </row>
        <row r="3170">
          <cell r="A3170" t="str">
            <v>NORTH BAY HYDRO DISTRIBUTION LIMITED</v>
          </cell>
          <cell r="B3170" t="str">
            <v>NORTH BAY HYDRO DISTRIBUTION LIMITED</v>
          </cell>
          <cell r="C3170">
            <v>-1670695</v>
          </cell>
        </row>
        <row r="3171">
          <cell r="A3171" t="str">
            <v>NORTHERN ONTARIO WIRES INC.</v>
          </cell>
          <cell r="B3171" t="str">
            <v>NORTHERN ONTARIO WIRES INC.</v>
          </cell>
          <cell r="C3171">
            <v>0</v>
          </cell>
        </row>
        <row r="3172">
          <cell r="A3172" t="str">
            <v>OAKVILLE HYDRO ELECTRICITY DISTRIBUTION INC.</v>
          </cell>
          <cell r="B3172" t="str">
            <v>OAKVILLE HYDRO ELECTRICITY DISTRIBUTION INC.</v>
          </cell>
          <cell r="C3172">
            <v>-10771755</v>
          </cell>
        </row>
        <row r="3173">
          <cell r="A3173" t="str">
            <v>ORANGEVILLE HYDRO LIMITED</v>
          </cell>
          <cell r="B3173" t="str">
            <v>ORANGEVILLE HYDRO LIMITED</v>
          </cell>
          <cell r="C3173">
            <v>-1921349</v>
          </cell>
        </row>
        <row r="3174">
          <cell r="A3174" t="str">
            <v>ORILLIA POWER DISTRIBUTION CORPORATION</v>
          </cell>
          <cell r="B3174" t="str">
            <v>ORILLIA POWER DISTRIBUTION CORPORATION</v>
          </cell>
          <cell r="C3174">
            <v>0</v>
          </cell>
        </row>
        <row r="3175">
          <cell r="A3175" t="str">
            <v>OSHAWA PUC NETWORKS INC.</v>
          </cell>
          <cell r="B3175" t="str">
            <v>OSHAWA PUC NETWORKS INC.</v>
          </cell>
          <cell r="C3175">
            <v>-7592028</v>
          </cell>
        </row>
        <row r="3176">
          <cell r="A3176" t="str">
            <v>OTTAWA RIVER POWER CORPORATION</v>
          </cell>
          <cell r="B3176" t="str">
            <v>OTTAWA RIVER POWER CORPORATION</v>
          </cell>
          <cell r="C3176">
            <v>-256927</v>
          </cell>
        </row>
        <row r="3177">
          <cell r="A3177" t="str">
            <v>PARRY SOUND POWER CORPORATION</v>
          </cell>
          <cell r="B3177" t="str">
            <v>PARRY SOUND POWER CORPORATION</v>
          </cell>
          <cell r="C3177">
            <v>-276888</v>
          </cell>
        </row>
        <row r="3178">
          <cell r="A3178" t="str">
            <v>PENINSULA WEST UTILITIES LIMITED</v>
          </cell>
          <cell r="B3178" t="str">
            <v>NIAGARA PENINSULA ENERGY INC.</v>
          </cell>
          <cell r="C3178">
            <v>-1713931</v>
          </cell>
        </row>
        <row r="3179">
          <cell r="A3179" t="str">
            <v>PETERBOROUGH DISTRIBUTION INCORPORATED</v>
          </cell>
          <cell r="B3179" t="str">
            <v>PETERBOROUGH DISTRIBUTION INCORPORATED</v>
          </cell>
          <cell r="C3179">
            <v>0</v>
          </cell>
        </row>
        <row r="3180">
          <cell r="A3180" t="str">
            <v>PORT COLBORNE HYDRO INC.</v>
          </cell>
          <cell r="B3180" t="str">
            <v>CANADIAN NIAGARA POWER INC.</v>
          </cell>
          <cell r="C3180">
            <v>-71928</v>
          </cell>
        </row>
        <row r="3181">
          <cell r="A3181" t="str">
            <v>POWERSTREAM INC.</v>
          </cell>
          <cell r="B3181" t="str">
            <v>POWERSTREAM INC.</v>
          </cell>
          <cell r="C3181">
            <v>-91239970</v>
          </cell>
        </row>
        <row r="3182">
          <cell r="A3182" t="str">
            <v>PUC DISTRIBUTION INC.</v>
          </cell>
          <cell r="B3182" t="str">
            <v>PUC DISTRIBUTION INC.</v>
          </cell>
          <cell r="C3182">
            <v>-868550</v>
          </cell>
        </row>
        <row r="3183">
          <cell r="A3183" t="str">
            <v>RENFREW HYDRO INC.</v>
          </cell>
          <cell r="B3183" t="str">
            <v>RENFREW HYDRO INC.</v>
          </cell>
          <cell r="C3183">
            <v>0</v>
          </cell>
        </row>
        <row r="3184">
          <cell r="A3184" t="str">
            <v>RIDEAU ST. LAWRENCE DISTRIBUTION INC.</v>
          </cell>
          <cell r="B3184" t="str">
            <v>RIDEAU ST. LAWRENCE DISTRIBUTION INC.</v>
          </cell>
          <cell r="C3184">
            <v>-158720</v>
          </cell>
        </row>
        <row r="3185">
          <cell r="A3185" t="str">
            <v>SCUGOG HYDRO ELECTRIC CORPORATION</v>
          </cell>
          <cell r="B3185" t="str">
            <v>VERIDIAN CONNECTIONS INC.</v>
          </cell>
          <cell r="C3185">
            <v>-356850</v>
          </cell>
        </row>
        <row r="3186">
          <cell r="A3186" t="str">
            <v>SIOUX LOOKOUT HYDRO INC.</v>
          </cell>
          <cell r="B3186" t="str">
            <v>SIOUX LOOKOUT HYDRO INC.</v>
          </cell>
          <cell r="C3186">
            <v>-268637</v>
          </cell>
        </row>
        <row r="3187">
          <cell r="A3187" t="str">
            <v>ST. CATHARINES HYDRO UTILITY SERVICES INC. C/O HORIZON UTILITIES CORPORATION</v>
          </cell>
          <cell r="B3187" t="str">
            <v>HORIZON UTILITIES CORPORATION</v>
          </cell>
          <cell r="C3187">
            <v>-1027735</v>
          </cell>
        </row>
        <row r="3188">
          <cell r="A3188" t="str">
            <v>ST. THOMAS ENERGY INC.</v>
          </cell>
          <cell r="B3188" t="str">
            <v>ST. THOMAS ENERGY INC.</v>
          </cell>
          <cell r="C3188">
            <v>-2511945</v>
          </cell>
        </row>
        <row r="3189">
          <cell r="A3189" t="str">
            <v>TAY HYDRO ELECTRIC DISTRIBUTION COMPANY INC.</v>
          </cell>
          <cell r="B3189" t="str">
            <v>NEWMARKET-TAY POWER DISTRIBUTION LTD.</v>
          </cell>
          <cell r="C3189">
            <v>0</v>
          </cell>
        </row>
        <row r="3190">
          <cell r="A3190" t="str">
            <v>TERRACE BAY SUPERIOR WIRES INC.</v>
          </cell>
          <cell r="B3190" t="str">
            <v>HYDRO ONE NETWORKS INC.</v>
          </cell>
          <cell r="C3190">
            <v>-34124</v>
          </cell>
        </row>
        <row r="3191">
          <cell r="A3191" t="str">
            <v>THUNDER BAY HYDRO ELECTRICITY DISTRIBUTION INC.</v>
          </cell>
          <cell r="B3191" t="str">
            <v>THUNDER BAY HYDRO ELECTRICITY DISTRIBUTION INC.</v>
          </cell>
          <cell r="C3191">
            <v>-3415915</v>
          </cell>
        </row>
        <row r="3192">
          <cell r="A3192" t="str">
            <v>TILLSONBURG HYDRO INC.</v>
          </cell>
          <cell r="B3192" t="str">
            <v>TILLSONBURG HYDRO INC.</v>
          </cell>
          <cell r="C3192">
            <v>0</v>
          </cell>
        </row>
        <row r="3193">
          <cell r="A3193" t="str">
            <v>TORONTO HYDRO-ELECTRIC SYSTEM LIMITED</v>
          </cell>
          <cell r="B3193" t="str">
            <v>TORONTO HYDRO-ELECTRIC SYSTEM LIMITED</v>
          </cell>
          <cell r="C3193">
            <v>-93747720</v>
          </cell>
        </row>
        <row r="3194">
          <cell r="A3194" t="str">
            <v>VERIDIAN CONNECTIONS INC.</v>
          </cell>
          <cell r="B3194" t="str">
            <v>VERIDIAN CONNECTIONS INC.</v>
          </cell>
          <cell r="C3194">
            <v>-12563358</v>
          </cell>
        </row>
        <row r="3195">
          <cell r="A3195" t="str">
            <v>WASAGA DISTRIBUTION INC.</v>
          </cell>
          <cell r="B3195" t="str">
            <v>WASAGA DISTRIBUTION INC.</v>
          </cell>
          <cell r="C3195">
            <v>-748970</v>
          </cell>
        </row>
        <row r="3196">
          <cell r="A3196" t="str">
            <v>WATERLOO NORTH HYDRO INC.</v>
          </cell>
          <cell r="B3196" t="str">
            <v>WATERLOO NORTH HYDRO INC.</v>
          </cell>
          <cell r="C3196">
            <v>-7963485</v>
          </cell>
        </row>
        <row r="3197">
          <cell r="A3197" t="str">
            <v>WELLAND HYDRO-ELECTRIC SYSTEM CORP.</v>
          </cell>
          <cell r="B3197" t="str">
            <v>WELLAND HYDRO-ELECTRIC SYSTEM CORP.</v>
          </cell>
          <cell r="C3197">
            <v>0</v>
          </cell>
        </row>
        <row r="3198">
          <cell r="A3198" t="str">
            <v>WELLINGTON ELECTRIC DISTRIBUTION COMPANY INC.</v>
          </cell>
          <cell r="B3198" t="str">
            <v>GUELPH HYDRO ELECTRIC SYSTEMS INC.</v>
          </cell>
          <cell r="C3198">
            <v>-93462</v>
          </cell>
        </row>
        <row r="3199">
          <cell r="A3199" t="str">
            <v>WELLINGTON NORTH POWER INC.</v>
          </cell>
          <cell r="B3199" t="str">
            <v>WELLINGTON NORTH POWER INC.</v>
          </cell>
          <cell r="C3199">
            <v>-65820</v>
          </cell>
        </row>
        <row r="3200">
          <cell r="A3200" t="str">
            <v>WEST COAST HURON ENERGY INC.</v>
          </cell>
          <cell r="B3200" t="str">
            <v>WEST COAST HURON ENERGY INC.</v>
          </cell>
          <cell r="C3200">
            <v>0</v>
          </cell>
        </row>
        <row r="3201">
          <cell r="A3201" t="str">
            <v>WEST NIPISSING ENERGY SERVICES LTD.</v>
          </cell>
          <cell r="B3201" t="str">
            <v>GREATER SUDBURY HYDRO INC.</v>
          </cell>
          <cell r="C3201">
            <v>0</v>
          </cell>
        </row>
        <row r="3202">
          <cell r="A3202" t="str">
            <v>WEST PERTH POWER INC.</v>
          </cell>
          <cell r="B3202" t="str">
            <v>ERIE THAMES POWERLINES CORPORATION</v>
          </cell>
          <cell r="C3202">
            <v>-62286</v>
          </cell>
        </row>
        <row r="3203">
          <cell r="A3203" t="str">
            <v>WESTARIO POWER INC.</v>
          </cell>
          <cell r="B3203" t="str">
            <v>WESTARIO POWER INC.</v>
          </cell>
          <cell r="C3203">
            <v>-1553841</v>
          </cell>
        </row>
        <row r="3204">
          <cell r="A3204" t="str">
            <v>WHITBY HYDRO ELECTRIC CORPORATION</v>
          </cell>
          <cell r="B3204" t="str">
            <v>WHITBY HYDRO ELECTRIC CORPORATION</v>
          </cell>
          <cell r="C3204">
            <v>-8170540</v>
          </cell>
        </row>
        <row r="3205">
          <cell r="A3205" t="str">
            <v>WOODSTOCK HYDRO SERVICES INC.</v>
          </cell>
          <cell r="B3205" t="str">
            <v>WOODSTOCK HYDRO SERVICES INC.</v>
          </cell>
          <cell r="C3205">
            <v>-471638</v>
          </cell>
        </row>
        <row r="3210">
          <cell r="A3210" t="str">
            <v>ASPHODEL-NORWOOD DISTRIBUTION INCORPORATED</v>
          </cell>
          <cell r="B3210" t="str">
            <v>PETERBOROUGH DISTRIBUTION INCORPORATED</v>
          </cell>
          <cell r="C3210">
            <v>0</v>
          </cell>
        </row>
        <row r="3211">
          <cell r="A3211" t="str">
            <v>ATIKOKAN HYDRO INC.</v>
          </cell>
          <cell r="B3211" t="str">
            <v>ATIKOKAN HYDRO INC.</v>
          </cell>
          <cell r="C3211">
            <v>0</v>
          </cell>
        </row>
        <row r="3212">
          <cell r="A3212" t="str">
            <v>ATTAWAPISKAT POWER CORPORATION</v>
          </cell>
          <cell r="B3212" t="str">
            <v>ATTAWAPISKAT POWER CORPORATION</v>
          </cell>
          <cell r="C3212">
            <v>-116829</v>
          </cell>
        </row>
        <row r="3213">
          <cell r="A3213" t="str">
            <v>AURORA HYDRO CONNECTIONS LIMITED</v>
          </cell>
          <cell r="B3213" t="str">
            <v>POWERSTREAM INC.</v>
          </cell>
          <cell r="C3213">
            <v>0</v>
          </cell>
        </row>
        <row r="3214">
          <cell r="A3214" t="str">
            <v>BARRIE HYDRO DISTRIBUTION INC.</v>
          </cell>
          <cell r="B3214" t="str">
            <v>POWERSTREAM INC.</v>
          </cell>
          <cell r="C3214">
            <v>-11031343</v>
          </cell>
        </row>
        <row r="3215">
          <cell r="A3215" t="str">
            <v>BLUEWATER POWER DISTRIBUTION CORPORATION</v>
          </cell>
          <cell r="B3215" t="str">
            <v>BLUEWATER POWER DISTRIBUTION CORPORATION</v>
          </cell>
          <cell r="C3215">
            <v>-2210818</v>
          </cell>
        </row>
        <row r="3216">
          <cell r="A3216" t="str">
            <v>BRANT COUNTY POWER INC.</v>
          </cell>
          <cell r="B3216" t="str">
            <v>BRANT COUNTY POWER INC.</v>
          </cell>
          <cell r="C3216">
            <v>-1468307</v>
          </cell>
        </row>
        <row r="3217">
          <cell r="A3217" t="str">
            <v>BRANTFORD POWER INC.</v>
          </cell>
          <cell r="B3217" t="str">
            <v>BRANTFORD POWER INC.</v>
          </cell>
          <cell r="C3217">
            <v>0</v>
          </cell>
        </row>
        <row r="3218">
          <cell r="A3218" t="str">
            <v>BURLINGTON HYDRO INC.</v>
          </cell>
          <cell r="B3218" t="str">
            <v>BURLINGTON HYDRO INC.</v>
          </cell>
          <cell r="C3218">
            <v>-4874112</v>
          </cell>
        </row>
        <row r="3219">
          <cell r="A3219" t="str">
            <v>CAMBRIDGE AND NORTH DUMFRIES HYDRO INC.</v>
          </cell>
          <cell r="B3219" t="str">
            <v>CAMBRIDGE AND NORTH DUMFRIES HYDRO INC.</v>
          </cell>
          <cell r="C3219">
            <v>-8250239</v>
          </cell>
        </row>
        <row r="3220">
          <cell r="A3220" t="str">
            <v>CANADIAN NIAGARA POWER INC.- FORT ERIE</v>
          </cell>
          <cell r="B3220" t="str">
            <v>CANADIAN NIAGARA POWER INC.- FORT ERIE</v>
          </cell>
          <cell r="C3220">
            <v>-2524979</v>
          </cell>
        </row>
        <row r="3221">
          <cell r="A3221" t="str">
            <v>CENTRE WELLINGTON HYDRO LTD.</v>
          </cell>
          <cell r="B3221" t="str">
            <v>CENTRE WELLINGTON HYDRO LTD.</v>
          </cell>
          <cell r="C3221">
            <v>-717451</v>
          </cell>
        </row>
        <row r="3222">
          <cell r="A3222" t="str">
            <v>CHAPLEAU PUBLIC UTILITIES CORPORATION</v>
          </cell>
          <cell r="B3222" t="str">
            <v>CHAPLEAU PUBLIC UTILITIES CORPORATION</v>
          </cell>
          <cell r="C3222">
            <v>0</v>
          </cell>
        </row>
        <row r="3223">
          <cell r="A3223" t="str">
            <v>CHATHAM-KENT HYDRO INC.</v>
          </cell>
          <cell r="B3223" t="str">
            <v>CHATHAM-KENT HYDRO INC.</v>
          </cell>
          <cell r="C3223">
            <v>-2767122</v>
          </cell>
        </row>
        <row r="3224">
          <cell r="A3224" t="str">
            <v>CLINTON POWER CORPORATION</v>
          </cell>
          <cell r="B3224" t="str">
            <v>ERIE THAMES POWERLINES CORPORATION</v>
          </cell>
          <cell r="C3224">
            <v>-75246</v>
          </cell>
        </row>
        <row r="3225">
          <cell r="A3225" t="str">
            <v>COLLUS POWER CORP.</v>
          </cell>
          <cell r="B3225" t="str">
            <v>COLLUS POWER CORP.</v>
          </cell>
          <cell r="C3225">
            <v>-4973654</v>
          </cell>
        </row>
        <row r="3226">
          <cell r="A3226" t="str">
            <v>COOPERATIVE HYDRO EMBRUN INC.</v>
          </cell>
          <cell r="B3226" t="str">
            <v>COOPERATIVE HYDRO EMBRUN INC.</v>
          </cell>
          <cell r="C3226">
            <v>0</v>
          </cell>
        </row>
        <row r="3227">
          <cell r="A3227" t="str">
            <v>DUTTON HYDRO LIMITED</v>
          </cell>
          <cell r="B3227" t="str">
            <v>MIDDLESEX POWER DISTRIBUTION CORPORATION</v>
          </cell>
          <cell r="C3227">
            <v>0</v>
          </cell>
        </row>
        <row r="3228">
          <cell r="A3228" t="str">
            <v>E.L.K. ENERGY INC.</v>
          </cell>
          <cell r="B3228" t="str">
            <v>E.L.K. ENERGY INC.</v>
          </cell>
          <cell r="C3228">
            <v>-1894713</v>
          </cell>
        </row>
        <row r="3229">
          <cell r="A3229" t="str">
            <v>EASTERN ONTARIO POWER INC.</v>
          </cell>
          <cell r="B3229" t="str">
            <v>CANADIAN NIAGARA POWER INC.</v>
          </cell>
          <cell r="C3229">
            <v>-703669</v>
          </cell>
        </row>
        <row r="3230">
          <cell r="A3230" t="str">
            <v>ENERSOURCE HYDRO MISSISSAUGA INC.</v>
          </cell>
          <cell r="B3230" t="str">
            <v>ENERSOURCE HYDRO MISSISSAUGA INC.</v>
          </cell>
          <cell r="C3230">
            <v>-45014189</v>
          </cell>
        </row>
        <row r="3231">
          <cell r="A3231" t="str">
            <v>ENWIN UTILITIES LTD.</v>
          </cell>
          <cell r="B3231" t="str">
            <v>ENWIN UTILITIES LTD.</v>
          </cell>
          <cell r="C3231">
            <v>-5399028</v>
          </cell>
        </row>
        <row r="3232">
          <cell r="A3232" t="str">
            <v>ERIE THAMES POWERLINES CORPORATION</v>
          </cell>
          <cell r="B3232" t="str">
            <v>ERIE THAMES POWERLINES CORPORATION</v>
          </cell>
          <cell r="C3232">
            <v>-118837</v>
          </cell>
        </row>
        <row r="3233">
          <cell r="A3233" t="str">
            <v>ESPANOLA REGIONAL HYDRO DISTRIBUTION CORPORATION</v>
          </cell>
          <cell r="B3233" t="str">
            <v>ESPANOLA REGIONAL HYDRO DISTRIBUTION CORPORATION</v>
          </cell>
          <cell r="C3233">
            <v>-104494</v>
          </cell>
        </row>
        <row r="3234">
          <cell r="A3234" t="str">
            <v>ESSEX POWERLINES CORPORATION</v>
          </cell>
          <cell r="B3234" t="str">
            <v>ESSEX POWERLINES CORPORATION</v>
          </cell>
          <cell r="C3234">
            <v>-3821870</v>
          </cell>
        </row>
        <row r="3235">
          <cell r="A3235" t="str">
            <v>FESTIVAL HYDRO INC.</v>
          </cell>
          <cell r="B3235" t="str">
            <v>FESTIVAL HYDRO INC.</v>
          </cell>
          <cell r="C3235">
            <v>-1630551</v>
          </cell>
        </row>
        <row r="3236">
          <cell r="A3236" t="str">
            <v>FORT ALBANY POWER CORPORATION</v>
          </cell>
          <cell r="B3236" t="str">
            <v>FORT ALBANY POWER CORPORATION</v>
          </cell>
          <cell r="C3236">
            <v>-17460</v>
          </cell>
        </row>
        <row r="3237">
          <cell r="A3237" t="str">
            <v>FORT FRANCES POWER CORPORATION</v>
          </cell>
          <cell r="B3237" t="str">
            <v>FORT FRANCES POWER CORPORATION</v>
          </cell>
          <cell r="C3237">
            <v>0</v>
          </cell>
        </row>
        <row r="3238">
          <cell r="A3238" t="str">
            <v>GRAND VALLEY ENERGY INC.</v>
          </cell>
          <cell r="B3238" t="str">
            <v>ORANGEVILLE HYDRO LIMITED</v>
          </cell>
          <cell r="C3238">
            <v>0</v>
          </cell>
        </row>
        <row r="3239">
          <cell r="A3239" t="str">
            <v>GRAVENHURST HYDRO ELECTRIC INC.</v>
          </cell>
          <cell r="B3239" t="str">
            <v>VERIDIAN CONNECTIONS INC.</v>
          </cell>
          <cell r="C3239">
            <v>-2147959</v>
          </cell>
        </row>
        <row r="3240">
          <cell r="A3240" t="str">
            <v>GREAT LAKES POWER LIMITED</v>
          </cell>
          <cell r="B3240" t="str">
            <v>GREAT LAKES POWER LIMITED</v>
          </cell>
          <cell r="C3240">
            <v>0</v>
          </cell>
        </row>
        <row r="3241">
          <cell r="A3241" t="str">
            <v>GREATER SUDBURY HYDRO INC.</v>
          </cell>
          <cell r="B3241" t="str">
            <v>GREATER SUDBURY HYDRO INC.</v>
          </cell>
          <cell r="C3241">
            <v>-3593131</v>
          </cell>
        </row>
        <row r="3242">
          <cell r="A3242" t="str">
            <v>GRIMSBY POWER INCORPORATED</v>
          </cell>
          <cell r="B3242" t="str">
            <v>GRIMSBY POWER INCORPORATED</v>
          </cell>
          <cell r="C3242">
            <v>-2699385</v>
          </cell>
        </row>
        <row r="3243">
          <cell r="A3243" t="str">
            <v>GUELPH HYDRO ELECTRIC SYSTEMS INC.</v>
          </cell>
          <cell r="B3243" t="str">
            <v>GUELPH HYDRO ELECTRIC SYSTEMS INC.</v>
          </cell>
          <cell r="C3243">
            <v>-12427489</v>
          </cell>
        </row>
        <row r="3244">
          <cell r="A3244" t="str">
            <v>HALDIMAND COUNTY HYDRO INC.</v>
          </cell>
          <cell r="B3244" t="str">
            <v>HALDIMAND COUNTY HYDRO INC.</v>
          </cell>
          <cell r="C3244">
            <v>-963561</v>
          </cell>
        </row>
        <row r="3245">
          <cell r="A3245" t="str">
            <v>HALTON HILLS HYDRO INC.</v>
          </cell>
          <cell r="B3245" t="str">
            <v>HALTON HILLS HYDRO INC.</v>
          </cell>
          <cell r="C3245">
            <v>0</v>
          </cell>
        </row>
        <row r="3246">
          <cell r="A3246" t="str">
            <v>HAMILTON HYDRO INC. C/O HORIZON UTILITIES CORPORATION</v>
          </cell>
          <cell r="B3246" t="str">
            <v>HORIZON UTILITIES CORPORATION</v>
          </cell>
          <cell r="C3246">
            <v>-5467514</v>
          </cell>
        </row>
        <row r="3247">
          <cell r="A3247" t="str">
            <v>HEARST POWER DISTRIBUTION COMPANY LIMITED</v>
          </cell>
          <cell r="B3247" t="str">
            <v>HEARST POWER DISTRIBUTION COMPANY LIMITED</v>
          </cell>
          <cell r="C3247">
            <v>0</v>
          </cell>
        </row>
        <row r="3248">
          <cell r="A3248" t="str">
            <v>HYDRO 2000 INC.</v>
          </cell>
          <cell r="B3248" t="str">
            <v>HYDRO 2000 INC.</v>
          </cell>
          <cell r="C3248">
            <v>0</v>
          </cell>
        </row>
        <row r="3249">
          <cell r="A3249" t="str">
            <v>HYDRO HAWKESBURY INC.</v>
          </cell>
          <cell r="B3249" t="str">
            <v>HYDRO HAWKESBURY INC.</v>
          </cell>
          <cell r="C3249">
            <v>0</v>
          </cell>
        </row>
        <row r="3250">
          <cell r="A3250" t="str">
            <v>HYDRO ONE BRAMPTON NETWORKS INC.</v>
          </cell>
          <cell r="B3250" t="str">
            <v>HYDRO ONE BRAMPTON NETWORKS INC.</v>
          </cell>
          <cell r="C3250">
            <v>-38006443</v>
          </cell>
        </row>
        <row r="3251">
          <cell r="A3251" t="str">
            <v>HYDRO ONE NETWORKS INC.</v>
          </cell>
          <cell r="B3251" t="str">
            <v>HYDRO ONE NETWORKS INC.</v>
          </cell>
          <cell r="C3251">
            <v>0</v>
          </cell>
        </row>
        <row r="3252">
          <cell r="A3252" t="str">
            <v>HYDRO ONE REMOTE COMMUNITIES</v>
          </cell>
          <cell r="B3252" t="str">
            <v>HYDRO ONE REMOTE COMMUNITIES</v>
          </cell>
          <cell r="C3252">
            <v>0</v>
          </cell>
        </row>
        <row r="3253">
          <cell r="A3253" t="str">
            <v>HYDRO OTTAWA LIMITED</v>
          </cell>
          <cell r="B3253" t="str">
            <v>HYDRO OTTAWA LIMITED</v>
          </cell>
          <cell r="C3253">
            <v>-53276500</v>
          </cell>
        </row>
        <row r="3254">
          <cell r="A3254" t="str">
            <v>INNISFIL HYDRO DISTRIBUTION SYSTEMS LIMITED</v>
          </cell>
          <cell r="B3254" t="str">
            <v>INNISFIL HYDRO DISTRIBUTION SYSTEMS LIMITED</v>
          </cell>
          <cell r="C3254">
            <v>-2404187</v>
          </cell>
        </row>
        <row r="3255">
          <cell r="A3255" t="str">
            <v>KASHECHEWAN POWER CORPORATION</v>
          </cell>
          <cell r="B3255" t="str">
            <v>KASHECHEWAN POWER CORPORATION</v>
          </cell>
          <cell r="C3255">
            <v>-8756</v>
          </cell>
        </row>
        <row r="3256">
          <cell r="A3256" t="str">
            <v>KENORA HYDRO ELECTRIC CORPORATION LTD.</v>
          </cell>
          <cell r="B3256" t="str">
            <v>KENORA HYDRO ELECTRIC CORPORATION LTD.</v>
          </cell>
          <cell r="C3256">
            <v>-188884</v>
          </cell>
        </row>
        <row r="3257">
          <cell r="A3257" t="str">
            <v>KINGSTON ELECTRICITY DISTRIBUTION LIMITED</v>
          </cell>
          <cell r="B3257" t="str">
            <v>KINGSTON HYDRO CORPORATION</v>
          </cell>
          <cell r="C3257">
            <v>-55549</v>
          </cell>
        </row>
        <row r="3258">
          <cell r="A3258" t="str">
            <v>KITCHENER-WILMOT HYDRO INC.</v>
          </cell>
          <cell r="B3258" t="str">
            <v>KITCHENER-WILMOT HYDRO INC.</v>
          </cell>
          <cell r="C3258">
            <v>-16627062</v>
          </cell>
        </row>
        <row r="3259">
          <cell r="A3259" t="str">
            <v>LAKEFIELD DISTRIBUTION INCORPORATED</v>
          </cell>
          <cell r="B3259" t="str">
            <v>PETERBOROUGH DISTRIBUTION INCORPORATED</v>
          </cell>
          <cell r="C3259">
            <v>0</v>
          </cell>
        </row>
        <row r="3260">
          <cell r="A3260" t="str">
            <v>LAKEFRONT UTILITIES INC.</v>
          </cell>
          <cell r="B3260" t="str">
            <v>LAKEFRONT UTILITIES INC.</v>
          </cell>
          <cell r="C3260">
            <v>-633456</v>
          </cell>
        </row>
        <row r="3261">
          <cell r="A3261" t="str">
            <v>LAKELAND POWER DISTRIBUTION LTD.</v>
          </cell>
          <cell r="B3261" t="str">
            <v>LAKELAND POWER DISTRIBUTION LTD.</v>
          </cell>
          <cell r="C3261">
            <v>-1249562</v>
          </cell>
        </row>
        <row r="3262">
          <cell r="A3262" t="str">
            <v>LONDON HYDRO INC.</v>
          </cell>
          <cell r="B3262" t="str">
            <v>LONDON HYDRO INC.</v>
          </cell>
          <cell r="C3262">
            <v>-10644043</v>
          </cell>
        </row>
        <row r="3263">
          <cell r="A3263" t="str">
            <v>MIDDLESEX POWER DISTRIBUTION CORPORATION</v>
          </cell>
          <cell r="B3263" t="str">
            <v>MIDDLESEX POWER DISTRIBUTION CORPORATION</v>
          </cell>
          <cell r="C3263">
            <v>-748102</v>
          </cell>
        </row>
        <row r="3264">
          <cell r="A3264" t="str">
            <v>MIDLAND POWER UTILITY CORPORATION</v>
          </cell>
          <cell r="B3264" t="str">
            <v>MIDLAND POWER UTILITY CORPORATION</v>
          </cell>
          <cell r="C3264">
            <v>-207729</v>
          </cell>
        </row>
        <row r="3265">
          <cell r="A3265" t="str">
            <v>MILTON HYDRO DISTRIBUTION INC.</v>
          </cell>
          <cell r="B3265" t="str">
            <v>MILTON HYDRO DISTRIBUTION INC.</v>
          </cell>
          <cell r="C3265">
            <v>-13398296</v>
          </cell>
        </row>
        <row r="3266">
          <cell r="A3266" t="str">
            <v>NEWMARKET HYDRO LTD.</v>
          </cell>
          <cell r="B3266" t="str">
            <v>NEWMARKET-TAY POWER DISTRIBUTION LTD.</v>
          </cell>
          <cell r="C3266">
            <v>-8588161</v>
          </cell>
        </row>
        <row r="3267">
          <cell r="A3267" t="str">
            <v>NIAGARA FALLS HYDRO INC.</v>
          </cell>
          <cell r="B3267" t="str">
            <v>NIAGARA PENINSULA ENERGY INC.</v>
          </cell>
          <cell r="C3267">
            <v>-3579524</v>
          </cell>
        </row>
        <row r="3268">
          <cell r="A3268" t="str">
            <v>NIAGARA-ON-THE-LAKE HYDRO INC.</v>
          </cell>
          <cell r="B3268" t="str">
            <v>NIAGARA-ON-THE-LAKE HYDRO INC.</v>
          </cell>
          <cell r="C3268">
            <v>-3044715</v>
          </cell>
        </row>
        <row r="3269">
          <cell r="A3269" t="str">
            <v>NORFOLK POWER DISTRIBUTION INC.</v>
          </cell>
          <cell r="B3269" t="str">
            <v>NORFOLK POWER DISTRIBUTION INC.</v>
          </cell>
          <cell r="C3269">
            <v>-3424208</v>
          </cell>
        </row>
        <row r="3270">
          <cell r="A3270" t="str">
            <v>NORTH BAY HYDRO DISTRIBUTION LIMITED</v>
          </cell>
          <cell r="B3270" t="str">
            <v>NORTH BAY HYDRO DISTRIBUTION LIMITED</v>
          </cell>
          <cell r="C3270">
            <v>-1801621</v>
          </cell>
        </row>
        <row r="3271">
          <cell r="A3271" t="str">
            <v>NORTHERN ONTARIO WIRES INC.</v>
          </cell>
          <cell r="B3271" t="str">
            <v>NORTHERN ONTARIO WIRES INC.</v>
          </cell>
          <cell r="C3271">
            <v>0</v>
          </cell>
        </row>
        <row r="3272">
          <cell r="A3272" t="str">
            <v>OAKVILLE HYDRO ELECTRICITY DISTRIBUTION INC.</v>
          </cell>
          <cell r="B3272" t="str">
            <v>OAKVILLE HYDRO ELECTRICITY DISTRIBUTION INC.</v>
          </cell>
          <cell r="C3272">
            <v>-11957074</v>
          </cell>
        </row>
        <row r="3273">
          <cell r="A3273" t="str">
            <v>ORANGEVILLE HYDRO LIMITED</v>
          </cell>
          <cell r="B3273" t="str">
            <v>ORANGEVILLE HYDRO LIMITED</v>
          </cell>
          <cell r="C3273">
            <v>-1957868</v>
          </cell>
        </row>
        <row r="3274">
          <cell r="A3274" t="str">
            <v>ORILLIA POWER DISTRIBUTION CORPORATION</v>
          </cell>
          <cell r="B3274" t="str">
            <v>ORILLIA POWER DISTRIBUTION CORPORATION</v>
          </cell>
          <cell r="C3274">
            <v>-211433</v>
          </cell>
        </row>
        <row r="3275">
          <cell r="A3275" t="str">
            <v>OSHAWA PUC NETWORKS INC.</v>
          </cell>
          <cell r="B3275" t="str">
            <v>OSHAWA PUC NETWORKS INC.</v>
          </cell>
          <cell r="C3275">
            <v>-7763546</v>
          </cell>
        </row>
        <row r="3276">
          <cell r="A3276" t="str">
            <v>OTTAWA RIVER POWER CORPORATION</v>
          </cell>
          <cell r="B3276" t="str">
            <v>OTTAWA RIVER POWER CORPORATION</v>
          </cell>
          <cell r="C3276">
            <v>-478536</v>
          </cell>
        </row>
        <row r="3277">
          <cell r="A3277" t="str">
            <v>PARRY SOUND POWER CORPORATION</v>
          </cell>
          <cell r="B3277" t="str">
            <v>PARRY SOUND POWER CORPORATION</v>
          </cell>
          <cell r="C3277">
            <v>-305347</v>
          </cell>
        </row>
        <row r="3278">
          <cell r="A3278" t="str">
            <v>PENINSULA WEST UTILITIES LIMITED</v>
          </cell>
          <cell r="B3278" t="str">
            <v>NIAGARA PENINSULA ENERGY INC.</v>
          </cell>
          <cell r="C3278">
            <v>-2871902</v>
          </cell>
        </row>
        <row r="3279">
          <cell r="A3279" t="str">
            <v>PETERBOROUGH DISTRIBUTION INCORPORATED</v>
          </cell>
          <cell r="B3279" t="str">
            <v>PETERBOROUGH DISTRIBUTION INCORPORATED</v>
          </cell>
          <cell r="C3279">
            <v>0</v>
          </cell>
        </row>
        <row r="3280">
          <cell r="A3280" t="str">
            <v>PORT COLBORNE HYDRO INC.</v>
          </cell>
          <cell r="B3280" t="str">
            <v>CANADIAN NIAGARA POWER INC.</v>
          </cell>
          <cell r="C3280">
            <v>-3319</v>
          </cell>
        </row>
        <row r="3281">
          <cell r="A3281" t="str">
            <v>POWERSTREAM INC.</v>
          </cell>
          <cell r="B3281" t="str">
            <v>POWERSTREAM INC.</v>
          </cell>
          <cell r="C3281">
            <v>-109547983</v>
          </cell>
        </row>
        <row r="3282">
          <cell r="A3282" t="str">
            <v>PUC DISTRIBUTION INC.</v>
          </cell>
          <cell r="B3282" t="str">
            <v>PUC DISTRIBUTION INC.</v>
          </cell>
          <cell r="C3282">
            <v>-1110590</v>
          </cell>
        </row>
        <row r="3283">
          <cell r="A3283" t="str">
            <v>RENFREW HYDRO INC.</v>
          </cell>
          <cell r="B3283" t="str">
            <v>RENFREW HYDRO INC.</v>
          </cell>
          <cell r="C3283">
            <v>0</v>
          </cell>
        </row>
        <row r="3284">
          <cell r="A3284" t="str">
            <v>RIDEAU ST. LAWRENCE DISTRIBUTION INC.</v>
          </cell>
          <cell r="B3284" t="str">
            <v>RIDEAU ST. LAWRENCE DISTRIBUTION INC.</v>
          </cell>
          <cell r="C3284">
            <v>-166974</v>
          </cell>
        </row>
        <row r="3285">
          <cell r="A3285" t="str">
            <v>SCUGOG HYDRO ELECTRIC CORPORATION</v>
          </cell>
          <cell r="B3285" t="str">
            <v>VERIDIAN CONNECTIONS INC.</v>
          </cell>
          <cell r="C3285">
            <v>-368257</v>
          </cell>
        </row>
        <row r="3286">
          <cell r="A3286" t="str">
            <v>SIOUX LOOKOUT HYDRO INC.</v>
          </cell>
          <cell r="B3286" t="str">
            <v>SIOUX LOOKOUT HYDRO INC.</v>
          </cell>
          <cell r="C3286">
            <v>-351970</v>
          </cell>
        </row>
        <row r="3287">
          <cell r="A3287" t="str">
            <v>ST. CATHARINES HYDRO UTILITY SERVICES INC. C/O HORIZON UTILITIES CORPORATION</v>
          </cell>
          <cell r="B3287" t="str">
            <v>HORIZON UTILITIES CORPORATION</v>
          </cell>
          <cell r="C3287">
            <v>-1821172</v>
          </cell>
        </row>
        <row r="3288">
          <cell r="A3288" t="str">
            <v>ST. THOMAS ENERGY INC.</v>
          </cell>
          <cell r="B3288" t="str">
            <v>ST. THOMAS ENERGY INC.</v>
          </cell>
          <cell r="C3288">
            <v>-3162687</v>
          </cell>
        </row>
        <row r="3289">
          <cell r="A3289" t="str">
            <v>TAY HYDRO ELECTRIC DISTRIBUTION COMPANY INC.</v>
          </cell>
          <cell r="B3289" t="str">
            <v>NEWMARKET-TAY POWER DISTRIBUTION LTD.</v>
          </cell>
          <cell r="C3289">
            <v>0</v>
          </cell>
        </row>
        <row r="3290">
          <cell r="A3290" t="str">
            <v>TERRACE BAY SUPERIOR WIRES INC.</v>
          </cell>
          <cell r="B3290" t="str">
            <v>HYDRO ONE NETWORKS INC.</v>
          </cell>
          <cell r="C3290">
            <v>-34124</v>
          </cell>
        </row>
        <row r="3291">
          <cell r="A3291" t="str">
            <v>THUNDER BAY HYDRO ELECTRICITY DISTRIBUTION INC.</v>
          </cell>
          <cell r="B3291" t="str">
            <v>THUNDER BAY HYDRO ELECTRICITY DISTRIBUTION INC.</v>
          </cell>
          <cell r="C3291">
            <v>-3973687</v>
          </cell>
        </row>
        <row r="3292">
          <cell r="A3292" t="str">
            <v>TILLSONBURG HYDRO INC.</v>
          </cell>
          <cell r="B3292" t="str">
            <v>TILLSONBURG HYDRO INC.</v>
          </cell>
          <cell r="C3292">
            <v>-1077000</v>
          </cell>
        </row>
        <row r="3293">
          <cell r="A3293" t="str">
            <v>TORONTO HYDRO-ELECTRIC SYSTEM LIMITED</v>
          </cell>
          <cell r="B3293" t="str">
            <v>TORONTO HYDRO-ELECTRIC SYSTEM LIMITED</v>
          </cell>
          <cell r="C3293">
            <v>-122266801</v>
          </cell>
        </row>
        <row r="3294">
          <cell r="A3294" t="str">
            <v>VERIDIAN CONNECTIONS INC.</v>
          </cell>
          <cell r="B3294" t="str">
            <v>VERIDIAN CONNECTIONS INC.</v>
          </cell>
          <cell r="C3294">
            <v>-15972487</v>
          </cell>
        </row>
        <row r="3295">
          <cell r="A3295" t="str">
            <v>WASAGA DISTRIBUTION INC.</v>
          </cell>
          <cell r="B3295" t="str">
            <v>WASAGA DISTRIBUTION INC.</v>
          </cell>
          <cell r="C3295">
            <v>-860433</v>
          </cell>
        </row>
        <row r="3296">
          <cell r="A3296" t="str">
            <v>WATERLOO NORTH HYDRO INC.</v>
          </cell>
          <cell r="B3296" t="str">
            <v>WATERLOO NORTH HYDRO INC.</v>
          </cell>
          <cell r="C3296">
            <v>-12415674</v>
          </cell>
        </row>
        <row r="3297">
          <cell r="A3297" t="str">
            <v>WELLAND HYDRO-ELECTRIC SYSTEM CORP.</v>
          </cell>
          <cell r="B3297" t="str">
            <v>WELLAND HYDRO-ELECTRIC SYSTEM CORP.</v>
          </cell>
          <cell r="C3297">
            <v>-267013</v>
          </cell>
        </row>
        <row r="3298">
          <cell r="A3298" t="str">
            <v>WELLINGTON ELECTRIC DISTRIBUTION COMPANY INC.</v>
          </cell>
          <cell r="B3298" t="str">
            <v>GUELPH HYDRO ELECTRIC SYSTEMS INC.</v>
          </cell>
          <cell r="C3298">
            <v>-211434</v>
          </cell>
        </row>
        <row r="3299">
          <cell r="A3299" t="str">
            <v>WELLINGTON NORTH POWER INC.</v>
          </cell>
          <cell r="B3299" t="str">
            <v>WELLINGTON NORTH POWER INC.</v>
          </cell>
          <cell r="C3299">
            <v>-199626</v>
          </cell>
        </row>
        <row r="3300">
          <cell r="A3300" t="str">
            <v>WEST COAST HURON ENERGY INC.</v>
          </cell>
          <cell r="B3300" t="str">
            <v>WEST COAST HURON ENERGY INC.</v>
          </cell>
          <cell r="C3300">
            <v>0</v>
          </cell>
        </row>
        <row r="3301">
          <cell r="A3301" t="str">
            <v>WEST NIPISSING ENERGY SERVICES LTD.</v>
          </cell>
          <cell r="B3301" t="str">
            <v>GREATER SUDBURY HYDRO INC.</v>
          </cell>
          <cell r="C3301">
            <v>0</v>
          </cell>
        </row>
        <row r="3302">
          <cell r="A3302" t="str">
            <v>WEST PERTH POWER INC.</v>
          </cell>
          <cell r="B3302" t="str">
            <v>ERIE THAMES POWERLINES CORPORATION</v>
          </cell>
          <cell r="C3302">
            <v>-62286</v>
          </cell>
        </row>
        <row r="3303">
          <cell r="A3303" t="str">
            <v>WESTARIO POWER INC.</v>
          </cell>
          <cell r="B3303" t="str">
            <v>WESTARIO POWER INC.</v>
          </cell>
          <cell r="C3303">
            <v>-1994552</v>
          </cell>
        </row>
        <row r="3304">
          <cell r="A3304" t="str">
            <v>WHITBY HYDRO ELECTRIC CORPORATION</v>
          </cell>
          <cell r="B3304" t="str">
            <v>WHITBY HYDRO ELECTRIC CORPORATION</v>
          </cell>
          <cell r="C3304">
            <v>-10581954</v>
          </cell>
        </row>
        <row r="3305">
          <cell r="A3305" t="str">
            <v>WOODSTOCK HYDRO SERVICES INC.</v>
          </cell>
          <cell r="B3305" t="str">
            <v>WOODSTOCK HYDRO SERVICES INC.</v>
          </cell>
          <cell r="C3305">
            <v>-759966</v>
          </cell>
        </row>
        <row r="3310">
          <cell r="A3310" t="str">
            <v>ATIKOKAN HYDRO INC.</v>
          </cell>
          <cell r="B3310" t="str">
            <v>ATIKOKAN HYDRO INC.</v>
          </cell>
          <cell r="C3310">
            <v>0</v>
          </cell>
        </row>
        <row r="3311">
          <cell r="A3311" t="str">
            <v>ATTAWAPISKAT POWER CORPORATION</v>
          </cell>
          <cell r="B3311" t="str">
            <v>ATTAWAPISKAT POWER CORPORATION</v>
          </cell>
          <cell r="C3311">
            <v>-146325</v>
          </cell>
        </row>
        <row r="3312">
          <cell r="A3312" t="str">
            <v>AURORA HYDRO CONNECTIONS LIMITED</v>
          </cell>
          <cell r="B3312" t="str">
            <v>POWERSTREAM INC.</v>
          </cell>
          <cell r="C3312">
            <v>0</v>
          </cell>
        </row>
        <row r="3313">
          <cell r="A3313" t="str">
            <v>BARRIE HYDRO DISTRIBUTION INC.</v>
          </cell>
          <cell r="B3313" t="str">
            <v>POWERSTREAM INC.</v>
          </cell>
          <cell r="C3313">
            <v>-17031341</v>
          </cell>
        </row>
        <row r="3314">
          <cell r="A3314" t="str">
            <v>BLUEWATER POWER DISTRIBUTION CORPORATION</v>
          </cell>
          <cell r="B3314" t="str">
            <v>BLUEWATER POWER DISTRIBUTION CORPORATION</v>
          </cell>
          <cell r="C3314">
            <v>-2698606</v>
          </cell>
        </row>
        <row r="3315">
          <cell r="A3315" t="str">
            <v>BRANT COUNTY POWER INC.</v>
          </cell>
          <cell r="B3315" t="str">
            <v>BRANT COUNTY POWER INC.</v>
          </cell>
          <cell r="C3315">
            <v>-1628129</v>
          </cell>
        </row>
        <row r="3316">
          <cell r="A3316" t="str">
            <v>BRANTFORD POWER INC.</v>
          </cell>
          <cell r="B3316" t="str">
            <v>BRANTFORD POWER INC.</v>
          </cell>
          <cell r="C3316">
            <v>-616348</v>
          </cell>
        </row>
        <row r="3317">
          <cell r="A3317" t="str">
            <v>BURLINGTON HYDRO INC.</v>
          </cell>
          <cell r="B3317" t="str">
            <v>BURLINGTON HYDRO INC.</v>
          </cell>
          <cell r="C3317">
            <v>-6168201</v>
          </cell>
        </row>
        <row r="3318">
          <cell r="A3318" t="str">
            <v>CAMBRIDGE AND NORTH DUMFRIES HYDRO INC.</v>
          </cell>
          <cell r="B3318" t="str">
            <v>CAMBRIDGE AND NORTH DUMFRIES HYDRO INC.</v>
          </cell>
          <cell r="C3318">
            <v>-8539817</v>
          </cell>
        </row>
        <row r="3319">
          <cell r="A3319" t="str">
            <v>CANADIAN NIAGARA POWER INC.</v>
          </cell>
          <cell r="B3319" t="str">
            <v>CANADIAN NIAGARA POWER INC.</v>
          </cell>
          <cell r="C3319">
            <v>-2880445</v>
          </cell>
        </row>
        <row r="3320">
          <cell r="A3320" t="str">
            <v>CENTRE WELLINGTON HYDRO LTD.</v>
          </cell>
          <cell r="B3320" t="str">
            <v>CENTRE WELLINGTON HYDRO LTD.</v>
          </cell>
          <cell r="C3320">
            <v>-868920</v>
          </cell>
        </row>
        <row r="3321">
          <cell r="A3321" t="str">
            <v>CHAPLEAU PUBLIC UTILITIES CORPORATION</v>
          </cell>
          <cell r="B3321" t="str">
            <v>CHAPLEAU PUBLIC UTILITIES CORPORATION</v>
          </cell>
          <cell r="C3321">
            <v>0</v>
          </cell>
        </row>
        <row r="3322">
          <cell r="A3322" t="str">
            <v>CLINTON POWER CORPORATION</v>
          </cell>
          <cell r="B3322" t="str">
            <v>ERIE THAMES POWERLINES CORPORATION</v>
          </cell>
          <cell r="C3322">
            <v>-3074</v>
          </cell>
        </row>
        <row r="3323">
          <cell r="A3323" t="str">
            <v>COLLUS POWER CORPORATION</v>
          </cell>
          <cell r="B3323" t="str">
            <v>COLLUS POWER CORPORATION</v>
          </cell>
          <cell r="C3323">
            <v>-5293818</v>
          </cell>
        </row>
        <row r="3324">
          <cell r="A3324" t="str">
            <v>COOPERATIVE HYDRO EMBRUN INC.</v>
          </cell>
          <cell r="B3324" t="str">
            <v>COOPERATIVE HYDRO EMBRUN INC.</v>
          </cell>
          <cell r="C3324">
            <v>-266731</v>
          </cell>
        </row>
        <row r="3325">
          <cell r="A3325" t="str">
            <v>DUTTON HYDRO LIMITED</v>
          </cell>
          <cell r="B3325" t="str">
            <v>MIDDLESEX POWER DISTRIBUTION CORPORATION</v>
          </cell>
          <cell r="C3325">
            <v>0</v>
          </cell>
        </row>
        <row r="3326">
          <cell r="A3326" t="str">
            <v>E.L.K. ENERGY INC.</v>
          </cell>
          <cell r="B3326" t="str">
            <v>E.L.K. ENERGY INC.</v>
          </cell>
          <cell r="C3326">
            <v>-2473860</v>
          </cell>
        </row>
        <row r="3327">
          <cell r="A3327" t="str">
            <v>EASTERN ONTARIO POWER INC.</v>
          </cell>
          <cell r="B3327" t="str">
            <v>CANADIAN NIAGARA POWER INC.</v>
          </cell>
          <cell r="C3327">
            <v>-719342</v>
          </cell>
        </row>
        <row r="3328">
          <cell r="A3328" t="str">
            <v>ENERSOURCE HYDRO MISSISSAUGA INC.</v>
          </cell>
          <cell r="B3328" t="str">
            <v>ENERSOURCE HYDRO MISSISSAUGA INC.</v>
          </cell>
          <cell r="C3328">
            <v>-51655533</v>
          </cell>
        </row>
        <row r="3329">
          <cell r="A3329" t="str">
            <v>ENTEGRUS POWERLINES INC.</v>
          </cell>
          <cell r="B3329" t="str">
            <v>CHATHAM-KENT HYDRO INC.</v>
          </cell>
          <cell r="C3329">
            <v>-2885841</v>
          </cell>
        </row>
        <row r="3330">
          <cell r="A3330" t="str">
            <v>ENWIN UTILITIES LTD.</v>
          </cell>
          <cell r="B3330" t="str">
            <v>ENWIN UTILITIES LTD.</v>
          </cell>
          <cell r="C3330">
            <v>-6725363</v>
          </cell>
        </row>
        <row r="3331">
          <cell r="A3331" t="str">
            <v>ERIE THAMES POWERLINES CORPORATION</v>
          </cell>
          <cell r="B3331" t="str">
            <v>ERIE THAMES POWERLINES CORPORATION</v>
          </cell>
          <cell r="C3331">
            <v>-288263</v>
          </cell>
        </row>
        <row r="3332">
          <cell r="A3332" t="str">
            <v>ESPANOLA REGIONAL HYDRO DISTRIBUTION CORPORATION</v>
          </cell>
          <cell r="B3332" t="str">
            <v>ESPANOLA REGIONAL HYDRO DISTRIBUTION CORPORATION</v>
          </cell>
          <cell r="C3332">
            <v>-104494</v>
          </cell>
        </row>
        <row r="3333">
          <cell r="A3333" t="str">
            <v>ESSEX POWERLINES CORPORATION</v>
          </cell>
          <cell r="B3333" t="str">
            <v>ESSEX POWERLINES CORPORATION</v>
          </cell>
          <cell r="C3333">
            <v>-5570770</v>
          </cell>
        </row>
        <row r="3334">
          <cell r="A3334" t="str">
            <v>FESTIVAL HYDRO INC.</v>
          </cell>
          <cell r="B3334" t="str">
            <v>FESTIVAL HYDRO INC.</v>
          </cell>
          <cell r="C3334">
            <v>-2006603</v>
          </cell>
        </row>
        <row r="3335">
          <cell r="A3335" t="str">
            <v>FORT ALBANY POWER CORPORATION</v>
          </cell>
          <cell r="B3335" t="str">
            <v>FORT ALBANY POWER CORPORATION</v>
          </cell>
          <cell r="C3335">
            <v>-21725</v>
          </cell>
        </row>
        <row r="3336">
          <cell r="A3336" t="str">
            <v>FORT FRANCES POWER CORPORATION</v>
          </cell>
          <cell r="B3336" t="str">
            <v>FORT FRANCES POWER CORPORATION</v>
          </cell>
          <cell r="C3336">
            <v>0</v>
          </cell>
        </row>
        <row r="3337">
          <cell r="A3337" t="str">
            <v>GRAND VALLEY ENERGY INC.</v>
          </cell>
          <cell r="B3337" t="str">
            <v>ORANGEVILLE HYDRO LIMITED</v>
          </cell>
          <cell r="C3337">
            <v>0</v>
          </cell>
        </row>
        <row r="3338">
          <cell r="A3338" t="str">
            <v>GRAVENHURST HYDRO ELECTRIC INC.</v>
          </cell>
          <cell r="B3338" t="str">
            <v>VERIDIAN CONNECTIONS INC.</v>
          </cell>
          <cell r="C3338">
            <v>-2405147</v>
          </cell>
        </row>
        <row r="3339">
          <cell r="A3339" t="str">
            <v>GREAT LAKES POWER LIMITED</v>
          </cell>
          <cell r="B3339" t="str">
            <v>GREAT LAKES POWER LIMITED</v>
          </cell>
          <cell r="C3339">
            <v>0</v>
          </cell>
        </row>
        <row r="3340">
          <cell r="A3340" t="str">
            <v>GREATER SUDBURY HYDRO INC.</v>
          </cell>
          <cell r="B3340" t="str">
            <v>GREATER SUDBURY HYDRO INC.</v>
          </cell>
          <cell r="C3340">
            <v>-5307829</v>
          </cell>
        </row>
        <row r="3341">
          <cell r="A3341" t="str">
            <v>GRIMSBY POWER INCORPORATED</v>
          </cell>
          <cell r="B3341" t="str">
            <v>GRIMSBY POWER INCORPORATED</v>
          </cell>
          <cell r="C3341">
            <v>-2821350</v>
          </cell>
        </row>
        <row r="3342">
          <cell r="A3342" t="str">
            <v>GUELPH HYDRO ELECTRIC SYSTEMS INC.</v>
          </cell>
          <cell r="B3342" t="str">
            <v>GUELPH HYDRO ELECTRIC SYSTEMS INC.</v>
          </cell>
          <cell r="C3342">
            <v>-14923867</v>
          </cell>
        </row>
        <row r="3343">
          <cell r="A3343" t="str">
            <v>HALDIMAND COUNTY HYDRO INC.</v>
          </cell>
          <cell r="B3343" t="str">
            <v>HALDIMAND COUNTY HYDRO INC.</v>
          </cell>
          <cell r="C3343">
            <v>-1435821</v>
          </cell>
        </row>
        <row r="3344">
          <cell r="A3344" t="str">
            <v>HALTON HILLS HYDRO INC.</v>
          </cell>
          <cell r="B3344" t="str">
            <v>HALTON HILLS HYDRO INC.</v>
          </cell>
          <cell r="C3344">
            <v>-3329331</v>
          </cell>
        </row>
        <row r="3345">
          <cell r="A3345" t="str">
            <v>HEARST POWER DISTRIBUTION COMPANY LIMITED</v>
          </cell>
          <cell r="B3345" t="str">
            <v>HEARST POWER DISTRIBUTION COMPANY LIMITED</v>
          </cell>
          <cell r="C3345">
            <v>0</v>
          </cell>
        </row>
        <row r="3346">
          <cell r="A3346" t="str">
            <v>HORIZON UTILITIES CORPORATION</v>
          </cell>
          <cell r="B3346" t="str">
            <v>HORIZON UTILITIES CORPORATION</v>
          </cell>
          <cell r="C3346">
            <v>-6306689</v>
          </cell>
        </row>
        <row r="3347">
          <cell r="A3347" t="str">
            <v>HYDRO 2000 INC.</v>
          </cell>
          <cell r="B3347" t="str">
            <v>HYDRO 2000 INC.</v>
          </cell>
          <cell r="C3347">
            <v>0</v>
          </cell>
        </row>
        <row r="3348">
          <cell r="A3348" t="str">
            <v>HYDRO HAWKESBURY INC.</v>
          </cell>
          <cell r="B3348" t="str">
            <v>HYDRO HAWKESBURY INC.</v>
          </cell>
          <cell r="C3348">
            <v>0</v>
          </cell>
        </row>
        <row r="3349">
          <cell r="A3349" t="str">
            <v>HYDRO ONE BRAMPTON NETWORKS INC.</v>
          </cell>
          <cell r="B3349" t="str">
            <v>HYDRO ONE BRAMPTON NETWORKS INC.</v>
          </cell>
          <cell r="C3349">
            <v>-47802441</v>
          </cell>
        </row>
        <row r="3350">
          <cell r="A3350" t="str">
            <v>HYDRO ONE NETWORKS INC.</v>
          </cell>
          <cell r="B3350" t="str">
            <v>HYDRO ONE NETWORKS INC.</v>
          </cell>
          <cell r="C3350">
            <v>0</v>
          </cell>
        </row>
        <row r="3351">
          <cell r="A3351" t="str">
            <v>HYDRO ONE REMOTE COMMUNITIES INC.</v>
          </cell>
          <cell r="B3351" t="str">
            <v>HYDRO ONE REMOTE COMMUNITIES INC.</v>
          </cell>
          <cell r="C3351">
            <v>0</v>
          </cell>
        </row>
        <row r="3352">
          <cell r="A3352" t="str">
            <v>HYDRO OTTAWA LIMITED</v>
          </cell>
          <cell r="B3352" t="str">
            <v>HYDRO OTTAWA LIMITED</v>
          </cell>
          <cell r="C3352">
            <v>-63127612</v>
          </cell>
        </row>
        <row r="3353">
          <cell r="A3353" t="str">
            <v>INNISFIL HYDRO DISTRIBUTION SYSTEMS LIMITED</v>
          </cell>
          <cell r="B3353" t="str">
            <v>INNISFIL HYDRO DISTRIBUTION SYSTEMS LIMITED</v>
          </cell>
          <cell r="C3353">
            <v>-2652222</v>
          </cell>
        </row>
        <row r="3354">
          <cell r="A3354" t="str">
            <v>KASHECHEWAN POWER CORPORATION</v>
          </cell>
          <cell r="B3354" t="str">
            <v>KASHECHEWAN POWER CORPORATION</v>
          </cell>
          <cell r="C3354">
            <v>-8756</v>
          </cell>
        </row>
        <row r="3355">
          <cell r="A3355" t="str">
            <v>KENORA HYDRO ELECTRIC CORPORATION LTD.</v>
          </cell>
          <cell r="B3355" t="str">
            <v>KENORA HYDRO ELECTRIC CORPORATION LTD.</v>
          </cell>
          <cell r="C3355">
            <v>-274602</v>
          </cell>
        </row>
        <row r="3356">
          <cell r="A3356" t="str">
            <v>KINGSTON HYDRO CORPORATION</v>
          </cell>
          <cell r="B3356" t="str">
            <v>KINGSTON HYDRO CORPORATION</v>
          </cell>
          <cell r="C3356">
            <v>-55549</v>
          </cell>
        </row>
        <row r="3357">
          <cell r="A3357" t="str">
            <v>KITCHENER-WILMOT HYDRO INC.</v>
          </cell>
          <cell r="B3357" t="str">
            <v>KITCHENER-WILMOT HYDRO INC.</v>
          </cell>
          <cell r="C3357">
            <v>-20619130</v>
          </cell>
        </row>
        <row r="3358">
          <cell r="A3358" t="str">
            <v>LAKEFRONT UTILITIES INC.</v>
          </cell>
          <cell r="B3358" t="str">
            <v>LAKEFRONT UTILITIES INC.</v>
          </cell>
          <cell r="C3358">
            <v>-751689</v>
          </cell>
        </row>
        <row r="3359">
          <cell r="A3359" t="str">
            <v>LAKELAND POWER DISTRIBUTION LTD.</v>
          </cell>
          <cell r="B3359" t="str">
            <v>LAKELAND POWER DISTRIBUTION LTD.</v>
          </cell>
          <cell r="C3359">
            <v>-1609265</v>
          </cell>
        </row>
        <row r="3360">
          <cell r="A3360" t="str">
            <v>LONDON HYDRO INC.</v>
          </cell>
          <cell r="B3360" t="str">
            <v>LONDON HYDRO INC.</v>
          </cell>
          <cell r="C3360">
            <v>-13416323</v>
          </cell>
        </row>
        <row r="3361">
          <cell r="A3361" t="str">
            <v>MIDDLESEX POWER DISTRIBUTION CORPORATION</v>
          </cell>
          <cell r="B3361" t="str">
            <v>MIDDLESEX POWER DISTRIBUTION CORPORATION</v>
          </cell>
          <cell r="C3361">
            <v>-742099</v>
          </cell>
        </row>
        <row r="3362">
          <cell r="A3362" t="str">
            <v>MIDLAND POWER UTILITY CORPORATION</v>
          </cell>
          <cell r="B3362" t="str">
            <v>MIDLAND POWER UTILITY CORPORATION</v>
          </cell>
          <cell r="C3362">
            <v>-146730</v>
          </cell>
        </row>
        <row r="3363">
          <cell r="A3363" t="str">
            <v>MILTON HYDRO DISTRIBUTION INC.</v>
          </cell>
          <cell r="B3363" t="str">
            <v>MILTON HYDRO DISTRIBUTION INC.</v>
          </cell>
          <cell r="C3363">
            <v>-18812855</v>
          </cell>
        </row>
        <row r="3364">
          <cell r="A3364" t="str">
            <v>NEWBURY POWER INC.</v>
          </cell>
          <cell r="B3364" t="str">
            <v>MIDDLESEX POWER DISTRIBUTION CORPORATION</v>
          </cell>
          <cell r="C3364">
            <v>0</v>
          </cell>
        </row>
        <row r="3365">
          <cell r="A3365" t="str">
            <v>NEWMARKET HYDRO LTD.</v>
          </cell>
          <cell r="B3365" t="str">
            <v>NEWMARKET-TAY POWER DISTRIBUTION LTD.</v>
          </cell>
          <cell r="C3365">
            <v>-11011550</v>
          </cell>
        </row>
        <row r="3366">
          <cell r="A3366" t="str">
            <v>NIAGARA FALLS HYDRO INC.</v>
          </cell>
          <cell r="B3366" t="str">
            <v>NIAGARA PENINSULA ENERGY INC.</v>
          </cell>
          <cell r="C3366">
            <v>-5022830</v>
          </cell>
        </row>
        <row r="3367">
          <cell r="A3367" t="str">
            <v>NIAGARA-ON-THE-LAKE HYDRO INC.</v>
          </cell>
          <cell r="B3367" t="str">
            <v>NIAGARA-ON-THE-LAKE HYDRO INC.</v>
          </cell>
          <cell r="C3367">
            <v>-3524304</v>
          </cell>
        </row>
        <row r="3368">
          <cell r="A3368" t="str">
            <v>NORFOLK POWER DISTRIBUTION INC.</v>
          </cell>
          <cell r="B3368" t="str">
            <v>NORFOLK POWER DISTRIBUTION INC.</v>
          </cell>
          <cell r="C3368">
            <v>-4910417</v>
          </cell>
        </row>
        <row r="3369">
          <cell r="A3369" t="str">
            <v>NORTH BAY HYDRO DISTRIBUTION LIMITED</v>
          </cell>
          <cell r="B3369" t="str">
            <v>NORTH BAY HYDRO DISTRIBUTION LIMITED</v>
          </cell>
          <cell r="C3369">
            <v>-2184501</v>
          </cell>
        </row>
        <row r="3370">
          <cell r="A3370" t="str">
            <v>NORTHERN ONTARIO WIRES INC.</v>
          </cell>
          <cell r="B3370" t="str">
            <v>NORTHERN ONTARIO WIRES INC.</v>
          </cell>
          <cell r="C3370">
            <v>0</v>
          </cell>
        </row>
        <row r="3371">
          <cell r="A3371" t="str">
            <v>OAKVILLE HYDRO ELECTRICITY DISTRIBUTION INC.</v>
          </cell>
          <cell r="B3371" t="str">
            <v>OAKVILLE HYDRO ELECTRICITY DISTRIBUTION INC.</v>
          </cell>
          <cell r="C3371">
            <v>-14593472</v>
          </cell>
        </row>
        <row r="3372">
          <cell r="A3372" t="str">
            <v>ORANGEVILLE HYDRO LIMITED</v>
          </cell>
          <cell r="B3372" t="str">
            <v>ORANGEVILLE HYDRO LIMITED</v>
          </cell>
          <cell r="C3372">
            <v>-2070757</v>
          </cell>
        </row>
        <row r="3373">
          <cell r="A3373" t="str">
            <v>ORILLIA POWER DISTRIBUTION CORPORATION</v>
          </cell>
          <cell r="B3373" t="str">
            <v>ORILLIA POWER DISTRIBUTION CORPORATION</v>
          </cell>
          <cell r="C3373">
            <v>-211433</v>
          </cell>
        </row>
        <row r="3374">
          <cell r="A3374" t="str">
            <v>OSHAWA PUC NETWORKS INC.</v>
          </cell>
          <cell r="B3374" t="str">
            <v>OSHAWA PUC NETWORKS INC.</v>
          </cell>
          <cell r="C3374">
            <v>-13062590</v>
          </cell>
        </row>
        <row r="3375">
          <cell r="A3375" t="str">
            <v>OTTAWA RIVER POWER CORPORATION</v>
          </cell>
          <cell r="B3375" t="str">
            <v>OTTAWA RIVER POWER CORPORATION</v>
          </cell>
          <cell r="C3375">
            <v>-638285</v>
          </cell>
        </row>
        <row r="3376">
          <cell r="A3376" t="str">
            <v>PARRY SOUND POWER CORPORATION</v>
          </cell>
          <cell r="B3376" t="str">
            <v>PARRY SOUND POWER CORPORATION</v>
          </cell>
          <cell r="C3376">
            <v>-330342</v>
          </cell>
        </row>
        <row r="3377">
          <cell r="A3377" t="str">
            <v>PENINSULA WEST UTILITIES LIMITED</v>
          </cell>
          <cell r="B3377" t="str">
            <v>NIAGARA PENINSULA ENERGY INC.</v>
          </cell>
          <cell r="C3377">
            <v>-5349368</v>
          </cell>
        </row>
        <row r="3378">
          <cell r="A3378" t="str">
            <v>PETERBOROUGH DISTRIBUTION INCORPORATED</v>
          </cell>
          <cell r="B3378" t="str">
            <v>PETERBOROUGH DISTRIBUTION INCORPORATED</v>
          </cell>
          <cell r="C3378">
            <v>0</v>
          </cell>
        </row>
        <row r="3379">
          <cell r="A3379" t="str">
            <v>PORT COLBORNE HYDRO INC.</v>
          </cell>
          <cell r="B3379" t="str">
            <v>CANADIAN NIAGARA POWER INC.</v>
          </cell>
          <cell r="C3379">
            <v>-136671</v>
          </cell>
        </row>
        <row r="3380">
          <cell r="A3380" t="str">
            <v>POWERSTREAM INC.</v>
          </cell>
          <cell r="B3380" t="str">
            <v>POWERSTREAM INC.</v>
          </cell>
          <cell r="C3380">
            <v>-133412914</v>
          </cell>
        </row>
        <row r="3381">
          <cell r="A3381" t="str">
            <v>PUC DISTRIBUTION INC.</v>
          </cell>
          <cell r="B3381" t="str">
            <v>PUC DISTRIBUTION INC.</v>
          </cell>
          <cell r="C3381">
            <v>-1539291</v>
          </cell>
        </row>
        <row r="3382">
          <cell r="A3382" t="str">
            <v>RENFREW HYDRO INC.</v>
          </cell>
          <cell r="B3382" t="str">
            <v>RENFREW HYDRO INC.</v>
          </cell>
          <cell r="C3382">
            <v>0</v>
          </cell>
        </row>
        <row r="3383">
          <cell r="A3383" t="str">
            <v>RIDEAU ST. LAWRENCE DISTRIBUTION INC.</v>
          </cell>
          <cell r="B3383" t="str">
            <v>RIDEAU ST. LAWRENCE DISTRIBUTION INC.</v>
          </cell>
          <cell r="C3383">
            <v>-166974</v>
          </cell>
        </row>
        <row r="3384">
          <cell r="A3384" t="str">
            <v>SIOUX LOOKOUT HYDRO INC.</v>
          </cell>
          <cell r="B3384" t="str">
            <v>SIOUX LOOKOUT HYDRO INC.</v>
          </cell>
          <cell r="C3384">
            <v>-384206</v>
          </cell>
        </row>
        <row r="3385">
          <cell r="A3385" t="str">
            <v>ST. THOMAS ENERGY INC.</v>
          </cell>
          <cell r="B3385" t="str">
            <v>ST. THOMAS ENERGY INC.</v>
          </cell>
          <cell r="C3385">
            <v>-3477875</v>
          </cell>
        </row>
        <row r="3386">
          <cell r="A3386" t="str">
            <v>TAY HYDRO ELECTRIC DISTRIBUTION COMPANY INC.</v>
          </cell>
          <cell r="B3386" t="str">
            <v>NEWMARKET-TAY POWER DISTRIBUTION LTD.</v>
          </cell>
          <cell r="C3386">
            <v>0</v>
          </cell>
        </row>
        <row r="3387">
          <cell r="A3387" t="str">
            <v>TERRACE BAY SUPERIOR WIRES INC.</v>
          </cell>
          <cell r="B3387" t="str">
            <v>HYDRO ONE NETWORKS INC.</v>
          </cell>
          <cell r="C3387">
            <v>-69888</v>
          </cell>
        </row>
        <row r="3388">
          <cell r="A3388" t="str">
            <v>THUNDER BAY HYDRO ELECTRICITY DISTRIBUTION INC.</v>
          </cell>
          <cell r="B3388" t="str">
            <v>THUNDER BAY HYDRO ELECTRICITY DISTRIBUTION INC.</v>
          </cell>
          <cell r="C3388">
            <v>-4932881</v>
          </cell>
        </row>
        <row r="3389">
          <cell r="A3389" t="str">
            <v>TILLSONBURG HYDRO INC.</v>
          </cell>
          <cell r="B3389" t="str">
            <v>TILLSONBURG HYDRO INC.</v>
          </cell>
          <cell r="C3389">
            <v>-1244882</v>
          </cell>
        </row>
        <row r="3390">
          <cell r="A3390" t="str">
            <v>TORONTO HYDRO-ELECTRIC SYSTEM LIMITED</v>
          </cell>
          <cell r="B3390" t="str">
            <v>TORONTO HYDRO-ELECTRIC SYSTEM LIMITED</v>
          </cell>
          <cell r="C3390">
            <v>-144237438</v>
          </cell>
        </row>
        <row r="3391">
          <cell r="A3391" t="str">
            <v>VERIDIAN CONNECTIONS INC.</v>
          </cell>
          <cell r="B3391" t="str">
            <v>VERIDIAN CONNECTIONS INC.</v>
          </cell>
          <cell r="C3391">
            <v>-22065856</v>
          </cell>
        </row>
        <row r="3392">
          <cell r="A3392" t="str">
            <v>WASAGA DISTRIBUTION INC.</v>
          </cell>
          <cell r="B3392" t="str">
            <v>WASAGA DISTRIBUTION INC.</v>
          </cell>
          <cell r="C3392">
            <v>-1106495</v>
          </cell>
        </row>
        <row r="3393">
          <cell r="A3393" t="str">
            <v>WATERLOO NORTH HYDRO INC.</v>
          </cell>
          <cell r="B3393" t="str">
            <v>WATERLOO NORTH HYDRO INC.</v>
          </cell>
          <cell r="C3393">
            <v>-14857883</v>
          </cell>
        </row>
        <row r="3394">
          <cell r="A3394" t="str">
            <v>WELLAND HYDRO-ELECTRIC SYSTEM CORP.</v>
          </cell>
          <cell r="B3394" t="str">
            <v>WELLAND HYDRO-ELECTRIC SYSTEM CORP.</v>
          </cell>
          <cell r="C3394">
            <v>-442034</v>
          </cell>
        </row>
        <row r="3395">
          <cell r="A3395" t="str">
            <v>WELLINGTON ELECTRIC DISTRIBUTION COMPANY INC.</v>
          </cell>
          <cell r="B3395" t="str">
            <v>GUELPH HYDRO ELECTRIC SYSTEMS INC.</v>
          </cell>
          <cell r="C3395">
            <v>-830566</v>
          </cell>
        </row>
        <row r="3396">
          <cell r="A3396" t="str">
            <v>WELLINGTON NORTH POWER INC.</v>
          </cell>
          <cell r="B3396" t="str">
            <v>WELLINGTON NORTH POWER INC.</v>
          </cell>
          <cell r="C3396">
            <v>-223193</v>
          </cell>
        </row>
        <row r="3397">
          <cell r="A3397" t="str">
            <v>WEST COAST HURON ENERGY INC.</v>
          </cell>
          <cell r="B3397" t="str">
            <v>WEST COAST HURON ENERGY INC.</v>
          </cell>
          <cell r="C3397">
            <v>-85574</v>
          </cell>
        </row>
        <row r="3398">
          <cell r="A3398" t="str">
            <v>WEST NIPISSING ENERGY SERVICES LTD.</v>
          </cell>
          <cell r="B3398" t="str">
            <v>GREATER SUDBURY HYDRO INC.</v>
          </cell>
          <cell r="C3398">
            <v>0</v>
          </cell>
        </row>
        <row r="3399">
          <cell r="A3399" t="str">
            <v>WEST PERTH POWER INC.</v>
          </cell>
          <cell r="B3399" t="str">
            <v>ERIE THAMES POWERLINES CORPORATION</v>
          </cell>
          <cell r="C3399">
            <v>-223178</v>
          </cell>
        </row>
        <row r="3400">
          <cell r="A3400" t="str">
            <v>WESTARIO POWER INC.</v>
          </cell>
          <cell r="B3400" t="str">
            <v>WESTARIO POWER INC.</v>
          </cell>
          <cell r="C3400">
            <v>-2937905</v>
          </cell>
        </row>
        <row r="3401">
          <cell r="A3401" t="str">
            <v>WHITBY HYDRO ELECTRIC CORPORATION</v>
          </cell>
          <cell r="B3401" t="str">
            <v>WHITBY HYDRO ELECTRIC CORPORATION</v>
          </cell>
          <cell r="C3401">
            <v>-13588962</v>
          </cell>
        </row>
        <row r="3402">
          <cell r="A3402" t="str">
            <v>WOODSTOCK HYDRO SERVICES INC.</v>
          </cell>
          <cell r="B3402" t="str">
            <v>WOODSTOCK HYDRO SERVICES INC.</v>
          </cell>
          <cell r="C3402">
            <v>-1050360</v>
          </cell>
        </row>
        <row r="3407">
          <cell r="A3407" t="str">
            <v>ATIKOKAN HYDRO INC.</v>
          </cell>
          <cell r="B3407" t="str">
            <v>ATIKOKAN HYDRO INC.</v>
          </cell>
          <cell r="C3407">
            <v>0</v>
          </cell>
        </row>
        <row r="3408">
          <cell r="A3408" t="str">
            <v>ATTAWAPISKAT POWER CORPORATION</v>
          </cell>
          <cell r="B3408" t="str">
            <v>ATTAWAPISKAT POWER CORPORATION</v>
          </cell>
          <cell r="C3408">
            <v>-331130</v>
          </cell>
        </row>
        <row r="3409">
          <cell r="A3409" t="str">
            <v>BARRIE HYDRO DISTRIBUTION INC.</v>
          </cell>
          <cell r="B3409" t="str">
            <v>POWERSTREAM INC.</v>
          </cell>
          <cell r="C3409">
            <v>-19683606</v>
          </cell>
        </row>
        <row r="3410">
          <cell r="A3410" t="str">
            <v>BLUEWATER POWER DISTRIBUTION CORPORATION</v>
          </cell>
          <cell r="B3410" t="str">
            <v>BLUEWATER POWER DISTRIBUTION CORPORATION</v>
          </cell>
          <cell r="C3410">
            <v>-2545904</v>
          </cell>
        </row>
        <row r="3411">
          <cell r="A3411" t="str">
            <v>BRANT COUNTY POWER INC.</v>
          </cell>
          <cell r="B3411" t="str">
            <v>BRANT COUNTY POWER INC.</v>
          </cell>
          <cell r="C3411">
            <v>-1638896</v>
          </cell>
        </row>
        <row r="3412">
          <cell r="A3412" t="str">
            <v>BRANTFORD POWER INC.</v>
          </cell>
          <cell r="B3412" t="str">
            <v>BRANTFORD POWER INC.</v>
          </cell>
          <cell r="C3412">
            <v>-1015464</v>
          </cell>
        </row>
        <row r="3413">
          <cell r="A3413" t="str">
            <v>BURLINGTON HYDRO INC.</v>
          </cell>
          <cell r="B3413" t="str">
            <v>BURLINGTON HYDRO INC.</v>
          </cell>
          <cell r="C3413">
            <v>-9202656</v>
          </cell>
        </row>
        <row r="3414">
          <cell r="A3414" t="str">
            <v>CAMBRIDGE AND NORTH DUMFRIES HYDRO INC.</v>
          </cell>
          <cell r="B3414" t="str">
            <v>CAMBRIDGE AND NORTH DUMFRIES HYDRO INC.</v>
          </cell>
          <cell r="C3414">
            <v>-10339117</v>
          </cell>
        </row>
        <row r="3415">
          <cell r="A3415" t="str">
            <v>CANADIAN NIAGARA POWER INC.</v>
          </cell>
          <cell r="B3415" t="str">
            <v>CANADIAN NIAGARA POWER INC.</v>
          </cell>
          <cell r="C3415">
            <v>-3269456</v>
          </cell>
        </row>
        <row r="3416">
          <cell r="A3416" t="str">
            <v>CENTRE WELLINGTON HYDRO LTD.</v>
          </cell>
          <cell r="B3416" t="str">
            <v>CENTRE WELLINGTON HYDRO LTD.</v>
          </cell>
          <cell r="C3416">
            <v>-1007466</v>
          </cell>
        </row>
        <row r="3417">
          <cell r="A3417" t="str">
            <v>CHAPLEAU PUBLIC UTILITIES CORPORATION</v>
          </cell>
          <cell r="B3417" t="str">
            <v>CHAPLEAU PUBLIC UTILITIES CORPORATION</v>
          </cell>
          <cell r="C3417">
            <v>0</v>
          </cell>
        </row>
        <row r="3418">
          <cell r="A3418" t="str">
            <v>CLINTON POWER CORPORATION</v>
          </cell>
          <cell r="B3418" t="str">
            <v>ERIE THAMES POWERLINES CORPORATION</v>
          </cell>
          <cell r="C3418">
            <v>-3074</v>
          </cell>
        </row>
        <row r="3419">
          <cell r="A3419" t="str">
            <v>COLLUS POWER CORPORATION</v>
          </cell>
          <cell r="B3419" t="str">
            <v>COLLUS POWER CORPORATION</v>
          </cell>
          <cell r="C3419">
            <v>-5648240</v>
          </cell>
        </row>
        <row r="3420">
          <cell r="A3420" t="str">
            <v>COOPERATIVE HYDRO EMBRUN INC.</v>
          </cell>
          <cell r="B3420" t="str">
            <v>COOPERATIVE HYDRO EMBRUN INC.</v>
          </cell>
          <cell r="C3420">
            <v>-320110</v>
          </cell>
        </row>
        <row r="3421">
          <cell r="A3421" t="str">
            <v>DUTTON HYDRO LIMITED</v>
          </cell>
          <cell r="B3421" t="str">
            <v>MIDDLESEX POWER DISTRIBUTION CORPORATION</v>
          </cell>
          <cell r="C3421">
            <v>0</v>
          </cell>
        </row>
        <row r="3422">
          <cell r="A3422" t="str">
            <v>E.L.K. ENERGY INC.</v>
          </cell>
          <cell r="B3422" t="str">
            <v>E.L.K. ENERGY INC.</v>
          </cell>
          <cell r="C3422">
            <v>-2865858</v>
          </cell>
        </row>
        <row r="3423">
          <cell r="A3423" t="str">
            <v>EASTERN ONTARIO POWER INC.</v>
          </cell>
          <cell r="B3423" t="str">
            <v>CANADIAN NIAGARA POWER INC.</v>
          </cell>
          <cell r="C3423">
            <v>-691836</v>
          </cell>
        </row>
        <row r="3424">
          <cell r="A3424" t="str">
            <v>ENERSOURCE HYDRO MISSISSAUGA INC.</v>
          </cell>
          <cell r="B3424" t="str">
            <v>ENERSOURCE HYDRO MISSISSAUGA INC.</v>
          </cell>
          <cell r="C3424">
            <v>-52195850</v>
          </cell>
        </row>
        <row r="3425">
          <cell r="A3425" t="str">
            <v>ENTEGRUS POWERLINES INC.</v>
          </cell>
          <cell r="B3425" t="str">
            <v>CHATHAM-KENT HYDRO INC.</v>
          </cell>
          <cell r="C3425">
            <v>-3338707</v>
          </cell>
        </row>
        <row r="3426">
          <cell r="A3426" t="str">
            <v>ENWIN UTILITIES LTD.</v>
          </cell>
          <cell r="B3426" t="str">
            <v>ENWIN UTILITIES LTD.</v>
          </cell>
          <cell r="C3426">
            <v>-8618426</v>
          </cell>
        </row>
        <row r="3427">
          <cell r="A3427" t="str">
            <v>ERIE THAMES POWERLINES CORPORATION</v>
          </cell>
          <cell r="B3427" t="str">
            <v>ERIE THAMES POWERLINES CORPORATION</v>
          </cell>
          <cell r="C3427">
            <v>-621263</v>
          </cell>
        </row>
        <row r="3428">
          <cell r="A3428" t="str">
            <v>ESPANOLA REGIONAL HYDRO DISTRIBUTION CORPORATION</v>
          </cell>
          <cell r="B3428" t="str">
            <v>ESPANOLA REGIONAL HYDRO DISTRIBUTION CORPORATION</v>
          </cell>
          <cell r="C3428">
            <v>-106018</v>
          </cell>
        </row>
        <row r="3429">
          <cell r="A3429" t="str">
            <v>ESSEX POWERLINES CORPORATION</v>
          </cell>
          <cell r="B3429" t="str">
            <v>ESSEX POWERLINES CORPORATION</v>
          </cell>
          <cell r="C3429">
            <v>-5998394</v>
          </cell>
        </row>
        <row r="3430">
          <cell r="A3430" t="str">
            <v>FESTIVAL HYDRO INC.</v>
          </cell>
          <cell r="B3430" t="str">
            <v>FESTIVAL HYDRO INC.</v>
          </cell>
          <cell r="C3430">
            <v>-2411290</v>
          </cell>
        </row>
        <row r="3431">
          <cell r="A3431" t="str">
            <v>FORT ALBANY POWER CORPORATION</v>
          </cell>
          <cell r="B3431" t="str">
            <v>FORT ALBANY POWER CORPORATION</v>
          </cell>
          <cell r="C3431">
            <v>-21725</v>
          </cell>
        </row>
        <row r="3432">
          <cell r="A3432" t="str">
            <v>FORT FRANCES POWER CORPORATION</v>
          </cell>
          <cell r="B3432" t="str">
            <v>FORT FRANCES POWER CORPORATION</v>
          </cell>
          <cell r="C3432">
            <v>0</v>
          </cell>
        </row>
        <row r="3433">
          <cell r="A3433" t="str">
            <v>GRAND VALLEY ENERGY INC.</v>
          </cell>
          <cell r="B3433" t="str">
            <v>ORANGEVILLE HYDRO LIMITED</v>
          </cell>
          <cell r="C3433">
            <v>0</v>
          </cell>
        </row>
        <row r="3434">
          <cell r="A3434" t="str">
            <v>GREAT LAKES POWER LIMITED</v>
          </cell>
          <cell r="B3434" t="str">
            <v>GREAT LAKES POWER LIMITED</v>
          </cell>
          <cell r="C3434">
            <v>0</v>
          </cell>
        </row>
        <row r="3435">
          <cell r="A3435" t="str">
            <v>GREATER SUDBURY HYDRO INC.</v>
          </cell>
          <cell r="B3435" t="str">
            <v>GREATER SUDBURY HYDRO INC.</v>
          </cell>
          <cell r="C3435">
            <v>-6673879</v>
          </cell>
        </row>
        <row r="3436">
          <cell r="A3436" t="str">
            <v>GRIMSBY POWER INCORPORATED</v>
          </cell>
          <cell r="B3436" t="str">
            <v>GRIMSBY POWER INCORPORATED</v>
          </cell>
          <cell r="C3436">
            <v>-2927518</v>
          </cell>
        </row>
        <row r="3437">
          <cell r="A3437" t="str">
            <v>GUELPH HYDRO ELECTRIC SYSTEMS INC.</v>
          </cell>
          <cell r="B3437" t="str">
            <v>GUELPH HYDRO ELECTRIC SYSTEMS INC.</v>
          </cell>
          <cell r="C3437">
            <v>-18390258</v>
          </cell>
        </row>
        <row r="3438">
          <cell r="A3438" t="str">
            <v>HALDIMAND COUNTY HYDRO INC.</v>
          </cell>
          <cell r="B3438" t="str">
            <v>HALDIMAND COUNTY HYDRO INC.</v>
          </cell>
          <cell r="C3438">
            <v>-1719470</v>
          </cell>
        </row>
        <row r="3439">
          <cell r="A3439" t="str">
            <v>HALTON HILLS HYDRO INC.</v>
          </cell>
          <cell r="B3439" t="str">
            <v>HALTON HILLS HYDRO INC.</v>
          </cell>
          <cell r="C3439">
            <v>-3872520</v>
          </cell>
        </row>
        <row r="3440">
          <cell r="A3440" t="str">
            <v>HEARST POWER DISTRIBUTION COMPANY LIMITED</v>
          </cell>
          <cell r="B3440" t="str">
            <v>HEARST POWER DISTRIBUTION COMPANY LIMITED</v>
          </cell>
          <cell r="C3440">
            <v>0</v>
          </cell>
        </row>
        <row r="3441">
          <cell r="A3441" t="str">
            <v>HORIZON UTILITIES CORPORATION</v>
          </cell>
          <cell r="B3441" t="str">
            <v>HORIZON UTILITIES CORPORATION</v>
          </cell>
          <cell r="C3441">
            <v>-10527348</v>
          </cell>
        </row>
        <row r="3442">
          <cell r="A3442" t="str">
            <v>HYDRO 2000 INC.</v>
          </cell>
          <cell r="B3442" t="str">
            <v>HYDRO 2000 INC.</v>
          </cell>
          <cell r="C3442">
            <v>-64783</v>
          </cell>
        </row>
        <row r="3443">
          <cell r="A3443" t="str">
            <v>HYDRO HAWKESBURY INC.</v>
          </cell>
          <cell r="B3443" t="str">
            <v>HYDRO HAWKESBURY INC.</v>
          </cell>
          <cell r="C3443">
            <v>0</v>
          </cell>
        </row>
        <row r="3444">
          <cell r="A3444" t="str">
            <v>HYDRO ONE BRAMPTON NETWORKS INC.</v>
          </cell>
          <cell r="B3444" t="str">
            <v>HYDRO ONE BRAMPTON NETWORKS INC.</v>
          </cell>
          <cell r="C3444">
            <v>-52971809</v>
          </cell>
        </row>
        <row r="3445">
          <cell r="A3445" t="str">
            <v>HYDRO ONE NETWORKS INC.</v>
          </cell>
          <cell r="B3445" t="str">
            <v>HYDRO ONE NETWORKS INC.</v>
          </cell>
          <cell r="C3445">
            <v>0</v>
          </cell>
        </row>
        <row r="3446">
          <cell r="A3446" t="str">
            <v>HYDRO ONE REMOTE COMMUNITIES INC.</v>
          </cell>
          <cell r="B3446" t="str">
            <v>HYDRO ONE REMOTE COMMUNITIES INC.</v>
          </cell>
          <cell r="C3446">
            <v>0</v>
          </cell>
        </row>
        <row r="3447">
          <cell r="A3447" t="str">
            <v>HYDRO OTTAWA LIMITED</v>
          </cell>
          <cell r="B3447" t="str">
            <v>HYDRO OTTAWA LIMITED</v>
          </cell>
          <cell r="C3447">
            <v>-91709862</v>
          </cell>
        </row>
        <row r="3448">
          <cell r="A3448" t="str">
            <v>INNISFIL HYDRO DISTRIBUTION SYSTEMS LIMITED</v>
          </cell>
          <cell r="B3448" t="str">
            <v>INNISFIL HYDRO DISTRIBUTION SYSTEMS LIMITED</v>
          </cell>
          <cell r="C3448">
            <v>-3672237</v>
          </cell>
        </row>
        <row r="3449">
          <cell r="A3449" t="str">
            <v>KASHECHEWAN POWER CORPORATION</v>
          </cell>
          <cell r="B3449" t="str">
            <v>KASHECHEWAN POWER CORPORATION</v>
          </cell>
          <cell r="C3449">
            <v>-254951</v>
          </cell>
        </row>
        <row r="3450">
          <cell r="A3450" t="str">
            <v>KENORA HYDRO ELECTRIC CORPORATION LTD.</v>
          </cell>
          <cell r="B3450" t="str">
            <v>KENORA HYDRO ELECTRIC CORPORATION LTD.</v>
          </cell>
          <cell r="C3450">
            <v>-320722</v>
          </cell>
        </row>
        <row r="3451">
          <cell r="A3451" t="str">
            <v>KINGSTON HYDRO CORPORATION</v>
          </cell>
          <cell r="B3451" t="str">
            <v>KINGSTON HYDRO CORPORATION</v>
          </cell>
          <cell r="C3451">
            <v>-78707</v>
          </cell>
        </row>
        <row r="3452">
          <cell r="A3452" t="str">
            <v>KITCHENER-WILMOT HYDRO INC.</v>
          </cell>
          <cell r="B3452" t="str">
            <v>KITCHENER-WILMOT HYDRO INC.</v>
          </cell>
          <cell r="C3452">
            <v>-25609027</v>
          </cell>
        </row>
        <row r="3453">
          <cell r="A3453" t="str">
            <v>LAKEFRONT UTILITIES INC.</v>
          </cell>
          <cell r="B3453" t="str">
            <v>LAKEFRONT UTILITIES INC.</v>
          </cell>
          <cell r="C3453">
            <v>-968096</v>
          </cell>
        </row>
        <row r="3454">
          <cell r="A3454" t="str">
            <v>LAKELAND POWER DISTRIBUTION LTD.</v>
          </cell>
          <cell r="B3454" t="str">
            <v>LAKELAND POWER DISTRIBUTION LTD.</v>
          </cell>
          <cell r="C3454">
            <v>-2512338</v>
          </cell>
        </row>
        <row r="3455">
          <cell r="A3455" t="str">
            <v>LONDON HYDRO INC.</v>
          </cell>
          <cell r="B3455" t="str">
            <v>LONDON HYDRO INC.</v>
          </cell>
          <cell r="C3455">
            <v>-15649522</v>
          </cell>
        </row>
        <row r="3456">
          <cell r="A3456" t="str">
            <v>MIDDLESEX POWER DISTRIBUTION CORPORATION</v>
          </cell>
          <cell r="B3456" t="str">
            <v>MIDDLESEX POWER DISTRIBUTION CORPORATION</v>
          </cell>
          <cell r="C3456">
            <v>-710348</v>
          </cell>
        </row>
        <row r="3457">
          <cell r="A3457" t="str">
            <v>MIDLAND POWER UTILITY CORPORATION</v>
          </cell>
          <cell r="B3457" t="str">
            <v>MIDLAND POWER UTILITY CORPORATION</v>
          </cell>
          <cell r="C3457">
            <v>-304812</v>
          </cell>
        </row>
        <row r="3458">
          <cell r="A3458" t="str">
            <v>MILTON HYDRO DISTRIBUTION INC.</v>
          </cell>
          <cell r="B3458" t="str">
            <v>MILTON HYDRO DISTRIBUTION INC.</v>
          </cell>
          <cell r="C3458">
            <v>-24523745</v>
          </cell>
        </row>
        <row r="3459">
          <cell r="A3459" t="str">
            <v>NEWBURY POWER INC.</v>
          </cell>
          <cell r="B3459" t="str">
            <v>MIDDLESEX POWER DISTRIBUTION CORPORATION</v>
          </cell>
          <cell r="C3459">
            <v>0</v>
          </cell>
        </row>
        <row r="3460">
          <cell r="A3460" t="str">
            <v>NEWMARKET HYDRO LTD.</v>
          </cell>
          <cell r="B3460" t="str">
            <v>NEWMARKET-TAY POWER DISTRIBUTION LTD.</v>
          </cell>
          <cell r="C3460">
            <v>-12548042</v>
          </cell>
        </row>
        <row r="3461">
          <cell r="A3461" t="str">
            <v>NIAGARA FALLS HYDRO INC.</v>
          </cell>
          <cell r="B3461" t="str">
            <v>NIAGARA PENINSULA ENERGY INC.</v>
          </cell>
          <cell r="C3461">
            <v>-6026838</v>
          </cell>
        </row>
        <row r="3462">
          <cell r="A3462" t="str">
            <v>NIAGARA-ON-THE-LAKE HYDRO INC.</v>
          </cell>
          <cell r="B3462" t="str">
            <v>NIAGARA-ON-THE-LAKE HYDRO INC.</v>
          </cell>
          <cell r="C3462">
            <v>-4522868</v>
          </cell>
        </row>
        <row r="3463">
          <cell r="A3463" t="str">
            <v>NORFOLK POWER DISTRIBUTION INC.</v>
          </cell>
          <cell r="B3463" t="str">
            <v>NORFOLK POWER DISTRIBUTION INC.</v>
          </cell>
          <cell r="C3463">
            <v>-5796930</v>
          </cell>
        </row>
        <row r="3464">
          <cell r="A3464" t="str">
            <v>NORTH BAY HYDRO DISTRIBUTION LIMITED</v>
          </cell>
          <cell r="B3464" t="str">
            <v>NORTH BAY HYDRO DISTRIBUTION LIMITED</v>
          </cell>
          <cell r="C3464">
            <v>-2808890</v>
          </cell>
        </row>
        <row r="3465">
          <cell r="A3465" t="str">
            <v>NORTHERN ONTARIO WIRES INC.</v>
          </cell>
          <cell r="B3465" t="str">
            <v>NORTHERN ONTARIO WIRES INC.</v>
          </cell>
          <cell r="C3465">
            <v>0</v>
          </cell>
        </row>
        <row r="3466">
          <cell r="A3466" t="str">
            <v>OAKVILLE HYDRO ELECTRICITY DISTRIBUTION INC.</v>
          </cell>
          <cell r="B3466" t="str">
            <v>OAKVILLE HYDRO ELECTRICITY DISTRIBUTION INC.</v>
          </cell>
          <cell r="C3466">
            <v>-19105953</v>
          </cell>
        </row>
        <row r="3467">
          <cell r="A3467" t="str">
            <v>ORANGEVILLE HYDRO LIMITED</v>
          </cell>
          <cell r="B3467" t="str">
            <v>ORANGEVILLE HYDRO LIMITED</v>
          </cell>
          <cell r="C3467">
            <v>-2297310</v>
          </cell>
        </row>
        <row r="3468">
          <cell r="A3468" t="str">
            <v>ORILLIA POWER DISTRIBUTION CORPORATION</v>
          </cell>
          <cell r="B3468" t="str">
            <v>ORILLIA POWER DISTRIBUTION CORPORATION</v>
          </cell>
          <cell r="C3468">
            <v>-371388</v>
          </cell>
        </row>
        <row r="3469">
          <cell r="A3469" t="str">
            <v>OSHAWA PUC NETWORKS INC.</v>
          </cell>
          <cell r="B3469" t="str">
            <v>OSHAWA PUC NETWORKS INC.</v>
          </cell>
          <cell r="C3469">
            <v>-19425220</v>
          </cell>
        </row>
        <row r="3470">
          <cell r="A3470" t="str">
            <v>OTTAWA RIVER POWER CORPORATION</v>
          </cell>
          <cell r="B3470" t="str">
            <v>OTTAWA RIVER POWER CORPORATION</v>
          </cell>
          <cell r="C3470">
            <v>-802025</v>
          </cell>
        </row>
        <row r="3471">
          <cell r="A3471" t="str">
            <v>PARRY SOUND POWER CORPORATION</v>
          </cell>
          <cell r="B3471" t="str">
            <v>PARRY SOUND POWER CORPORATION</v>
          </cell>
          <cell r="C3471">
            <v>-401903</v>
          </cell>
        </row>
        <row r="3472">
          <cell r="A3472" t="str">
            <v>PENINSULA WEST UTILITIES LIMITED</v>
          </cell>
          <cell r="B3472" t="str">
            <v>NIAGARA PENINSULA ENERGY INC.</v>
          </cell>
          <cell r="C3472">
            <v>-5699818</v>
          </cell>
        </row>
        <row r="3473">
          <cell r="A3473" t="str">
            <v>PETERBOROUGH DISTRIBUTION INCORPORATED</v>
          </cell>
          <cell r="B3473" t="str">
            <v>PETERBOROUGH DISTRIBUTION INCORPORATED</v>
          </cell>
          <cell r="C3473">
            <v>0</v>
          </cell>
        </row>
        <row r="3474">
          <cell r="A3474" t="str">
            <v>PORT COLBORNE HYDRO INC.</v>
          </cell>
          <cell r="B3474" t="str">
            <v>CANADIAN NIAGARA POWER INC.</v>
          </cell>
          <cell r="C3474">
            <v>-240722</v>
          </cell>
        </row>
        <row r="3475">
          <cell r="A3475" t="str">
            <v>POWERSTREAM INC.</v>
          </cell>
          <cell r="B3475" t="str">
            <v>POWERSTREAM INC.</v>
          </cell>
          <cell r="C3475">
            <v>-149032561</v>
          </cell>
        </row>
        <row r="3476">
          <cell r="A3476" t="str">
            <v>PUC DISTRIBUTION INC.</v>
          </cell>
          <cell r="B3476" t="str">
            <v>PUC DISTRIBUTION INC.</v>
          </cell>
          <cell r="C3476">
            <v>-1962050</v>
          </cell>
        </row>
        <row r="3477">
          <cell r="A3477" t="str">
            <v>RENFREW HYDRO INC.</v>
          </cell>
          <cell r="B3477" t="str">
            <v>RENFREW HYDRO INC.</v>
          </cell>
          <cell r="C3477">
            <v>0</v>
          </cell>
        </row>
        <row r="3478">
          <cell r="A3478" t="str">
            <v>RIDEAU ST. LAWRENCE DISTRIBUTION INC.</v>
          </cell>
          <cell r="B3478" t="str">
            <v>RIDEAU ST. LAWRENCE DISTRIBUTION INC.</v>
          </cell>
          <cell r="C3478">
            <v>-244871</v>
          </cell>
        </row>
        <row r="3479">
          <cell r="A3479" t="str">
            <v>SIOUX LOOKOUT HYDRO INC.</v>
          </cell>
          <cell r="B3479" t="str">
            <v>SIOUX LOOKOUT HYDRO INC.</v>
          </cell>
          <cell r="C3479">
            <v>-474387</v>
          </cell>
        </row>
        <row r="3480">
          <cell r="A3480" t="str">
            <v>ST. THOMAS ENERGY INC.</v>
          </cell>
          <cell r="B3480" t="str">
            <v>ST. THOMAS ENERGY INC.</v>
          </cell>
          <cell r="C3480">
            <v>-4175371</v>
          </cell>
        </row>
        <row r="3481">
          <cell r="A3481" t="str">
            <v>TAY HYDRO ELECTRIC DISTRIBUTION COMPANY INC.</v>
          </cell>
          <cell r="B3481" t="str">
            <v>NEWMARKET-TAY POWER DISTRIBUTION LTD.</v>
          </cell>
          <cell r="C3481">
            <v>-297502</v>
          </cell>
        </row>
        <row r="3482">
          <cell r="A3482" t="str">
            <v>TERRACE BAY SUPERIOR WIRES INC.</v>
          </cell>
          <cell r="B3482" t="str">
            <v>HYDRO ONE NETWORKS INC.</v>
          </cell>
          <cell r="C3482">
            <v>-69888</v>
          </cell>
        </row>
        <row r="3483">
          <cell r="A3483" t="str">
            <v>THUNDER BAY HYDRO ELECTRICITY DISTRIBUTION INC.</v>
          </cell>
          <cell r="B3483" t="str">
            <v>THUNDER BAY HYDRO ELECTRICITY DISTRIBUTION INC.</v>
          </cell>
          <cell r="C3483">
            <v>-5727950</v>
          </cell>
        </row>
        <row r="3484">
          <cell r="A3484" t="str">
            <v>TILLSONBURG HYDRO INC.</v>
          </cell>
          <cell r="B3484" t="str">
            <v>TILLSONBURG HYDRO INC.</v>
          </cell>
          <cell r="C3484">
            <v>-1520515</v>
          </cell>
        </row>
        <row r="3485">
          <cell r="A3485" t="str">
            <v>TORONTO HYDRO-ELECTRIC SYSTEM LIMITED</v>
          </cell>
          <cell r="B3485" t="str">
            <v>TORONTO HYDRO-ELECTRIC SYSTEM LIMITED</v>
          </cell>
          <cell r="C3485">
            <v>-172013390</v>
          </cell>
        </row>
        <row r="3486">
          <cell r="A3486" t="str">
            <v>VERIDIAN CONNECTIONS INC.</v>
          </cell>
          <cell r="B3486" t="str">
            <v>VERIDIAN CONNECTIONS INC.</v>
          </cell>
          <cell r="C3486">
            <v>-29385414</v>
          </cell>
        </row>
        <row r="3487">
          <cell r="A3487" t="str">
            <v>WASAGA DISTRIBUTION INC.</v>
          </cell>
          <cell r="B3487" t="str">
            <v>WASAGA DISTRIBUTION INC.</v>
          </cell>
          <cell r="C3487">
            <v>-1364416</v>
          </cell>
        </row>
        <row r="3488">
          <cell r="A3488" t="str">
            <v>WATERLOO NORTH HYDRO INC.</v>
          </cell>
          <cell r="B3488" t="str">
            <v>WATERLOO NORTH HYDRO INC.</v>
          </cell>
          <cell r="C3488">
            <v>-17014606</v>
          </cell>
        </row>
        <row r="3489">
          <cell r="A3489" t="str">
            <v>WELLAND HYDRO-ELECTRIC SYSTEM CORP.</v>
          </cell>
          <cell r="B3489" t="str">
            <v>WELLAND HYDRO-ELECTRIC SYSTEM CORP.</v>
          </cell>
          <cell r="C3489">
            <v>-631962</v>
          </cell>
        </row>
        <row r="3490">
          <cell r="A3490" t="str">
            <v>WELLINGTON NORTH POWER INC.</v>
          </cell>
          <cell r="B3490" t="str">
            <v>WELLINGTON NORTH POWER INC.</v>
          </cell>
          <cell r="C3490">
            <v>-200072</v>
          </cell>
        </row>
        <row r="3491">
          <cell r="A3491" t="str">
            <v>WEST COAST HURON ENERGY INC.</v>
          </cell>
          <cell r="B3491" t="str">
            <v>WEST COAST HURON ENERGY INC.</v>
          </cell>
          <cell r="C3491">
            <v>-166135</v>
          </cell>
        </row>
        <row r="3492">
          <cell r="A3492" t="str">
            <v>WEST NIPISSING ENERGY SERVICES LTD.</v>
          </cell>
          <cell r="B3492" t="str">
            <v>GREATER SUDBURY HYDRO INC.</v>
          </cell>
          <cell r="C3492">
            <v>-90782</v>
          </cell>
        </row>
        <row r="3493">
          <cell r="A3493" t="str">
            <v>WEST PERTH POWER INC.</v>
          </cell>
          <cell r="B3493" t="str">
            <v>ERIE THAMES POWERLINES CORPORATION</v>
          </cell>
          <cell r="C3493">
            <v>-232979</v>
          </cell>
        </row>
        <row r="3494">
          <cell r="A3494" t="str">
            <v>WESTARIO POWER INC.</v>
          </cell>
          <cell r="B3494" t="str">
            <v>WESTARIO POWER INC.</v>
          </cell>
          <cell r="C3494">
            <v>-4437179</v>
          </cell>
        </row>
        <row r="3495">
          <cell r="A3495" t="str">
            <v>WHITBY HYDRO ELECTRIC CORPORATION</v>
          </cell>
          <cell r="B3495" t="str">
            <v>WHITBY HYDRO ELECTRIC CORPORATION</v>
          </cell>
          <cell r="C3495">
            <v>-15884569</v>
          </cell>
        </row>
        <row r="3496">
          <cell r="A3496" t="str">
            <v>WOODSTOCK HYDRO SERVICES INC.</v>
          </cell>
          <cell r="B3496" t="str">
            <v>WOODSTOCK HYDRO SERVICES INC.</v>
          </cell>
          <cell r="C3496">
            <v>-1221567</v>
          </cell>
        </row>
        <row r="3501">
          <cell r="A3501" t="str">
            <v>ATIKOKAN HYDRO INC.</v>
          </cell>
          <cell r="B3501" t="str">
            <v>ATIKOKAN HYDRO INC.</v>
          </cell>
          <cell r="C3501">
            <v>0</v>
          </cell>
        </row>
        <row r="3502">
          <cell r="A3502" t="str">
            <v>ATTAWAPISKAT POWER CORPORATION</v>
          </cell>
          <cell r="B3502" t="str">
            <v>ATTAWAPISKAT POWER CORPORATION</v>
          </cell>
          <cell r="C3502">
            <v>-511790</v>
          </cell>
        </row>
        <row r="3503">
          <cell r="A3503" t="str">
            <v>BARRIE HYDRO DISTRIBUTION INC.</v>
          </cell>
          <cell r="B3503" t="str">
            <v>POWERSTREAM INC.</v>
          </cell>
          <cell r="C3503">
            <v>-21867467</v>
          </cell>
        </row>
        <row r="3504">
          <cell r="A3504" t="str">
            <v>BLUEWATER POWER DISTRIBUTION CORPORATION</v>
          </cell>
          <cell r="B3504" t="str">
            <v>BLUEWATER POWER DISTRIBUTION CORPORATION</v>
          </cell>
          <cell r="C3504">
            <v>-3056088</v>
          </cell>
        </row>
        <row r="3505">
          <cell r="A3505" t="str">
            <v>BRANT COUNTY POWER INC.</v>
          </cell>
          <cell r="B3505" t="str">
            <v>BRANT COUNTY POWER INC.</v>
          </cell>
          <cell r="C3505">
            <v>-1699499</v>
          </cell>
        </row>
        <row r="3506">
          <cell r="A3506" t="str">
            <v>BRANTFORD POWER INC.</v>
          </cell>
          <cell r="B3506" t="str">
            <v>BRANTFORD POWER INC.</v>
          </cell>
          <cell r="C3506">
            <v>-2016598</v>
          </cell>
        </row>
        <row r="3507">
          <cell r="A3507" t="str">
            <v>BURLINGTON HYDRO INC.</v>
          </cell>
          <cell r="B3507" t="str">
            <v>BURLINGTON HYDRO INC.</v>
          </cell>
          <cell r="C3507">
            <v>-11447083</v>
          </cell>
        </row>
        <row r="3508">
          <cell r="A3508" t="str">
            <v>CAMBRIDGE AND NORTH DUMFRIES HYDRO INC.</v>
          </cell>
          <cell r="B3508" t="str">
            <v>CAMBRIDGE AND NORTH DUMFRIES HYDRO INC.</v>
          </cell>
          <cell r="C3508">
            <v>-10760943</v>
          </cell>
        </row>
        <row r="3509">
          <cell r="A3509" t="str">
            <v>CANADIAN NIAGARA POWER INC.</v>
          </cell>
          <cell r="B3509" t="str">
            <v>CANADIAN NIAGARA POWER INC.</v>
          </cell>
          <cell r="C3509">
            <v>-3480330</v>
          </cell>
        </row>
        <row r="3510">
          <cell r="A3510" t="str">
            <v>CENTRE WELLINGTON HYDRO LTD.</v>
          </cell>
          <cell r="B3510" t="str">
            <v>CENTRE WELLINGTON HYDRO LTD.</v>
          </cell>
          <cell r="C3510">
            <v>-960491</v>
          </cell>
        </row>
        <row r="3511">
          <cell r="A3511" t="str">
            <v>CHAPLEAU PUBLIC UTILITIES CORPORATION</v>
          </cell>
          <cell r="B3511" t="str">
            <v>CHAPLEAU PUBLIC UTILITIES CORPORATION</v>
          </cell>
          <cell r="C3511">
            <v>0</v>
          </cell>
        </row>
        <row r="3512">
          <cell r="A3512" t="str">
            <v>CLINTON POWER CORPORATION</v>
          </cell>
          <cell r="B3512" t="str">
            <v>ERIE THAMES POWERLINES CORPORATION</v>
          </cell>
          <cell r="C3512">
            <v>-3074</v>
          </cell>
        </row>
        <row r="3513">
          <cell r="A3513" t="str">
            <v>COLLUS POWER CORPORATION</v>
          </cell>
          <cell r="B3513" t="str">
            <v>COLLUS POWER CORPORATION</v>
          </cell>
          <cell r="C3513">
            <v>-6129230</v>
          </cell>
        </row>
        <row r="3514">
          <cell r="A3514" t="str">
            <v>COOPERATIVE HYDRO EMBRUN INC.</v>
          </cell>
          <cell r="B3514" t="str">
            <v>COOPERATIVE HYDRO EMBRUN INC.</v>
          </cell>
          <cell r="C3514">
            <v>-394640</v>
          </cell>
        </row>
        <row r="3515">
          <cell r="A3515" t="str">
            <v>E.L.K. ENERGY INC.</v>
          </cell>
          <cell r="B3515" t="str">
            <v>E.L.K. ENERGY INC.</v>
          </cell>
          <cell r="C3515">
            <v>-3319944</v>
          </cell>
        </row>
        <row r="3516">
          <cell r="A3516" t="str">
            <v>EASTERN ONTARIO POWER INC.</v>
          </cell>
          <cell r="B3516" t="str">
            <v>CANADIAN NIAGARA POWER INC.</v>
          </cell>
          <cell r="C3516">
            <v>-747312</v>
          </cell>
        </row>
        <row r="3517">
          <cell r="A3517" t="str">
            <v>ENERSOURCE HYDRO MISSISSAUGA INC.</v>
          </cell>
          <cell r="B3517" t="str">
            <v>ENERSOURCE HYDRO MISSISSAUGA INC.</v>
          </cell>
          <cell r="C3517">
            <v>-59510187</v>
          </cell>
        </row>
        <row r="3518">
          <cell r="A3518" t="str">
            <v>ENTEGRUS POWERLINES INC.</v>
          </cell>
          <cell r="B3518" t="str">
            <v>CHATHAM-KENT HYDRO INC.</v>
          </cell>
          <cell r="C3518">
            <v>-3551848</v>
          </cell>
        </row>
        <row r="3519">
          <cell r="A3519" t="str">
            <v>ENWIN UTILITIES LTD.</v>
          </cell>
          <cell r="B3519" t="str">
            <v>ENWIN UTILITIES LTD.</v>
          </cell>
          <cell r="C3519">
            <v>-10046195</v>
          </cell>
        </row>
        <row r="3520">
          <cell r="A3520" t="str">
            <v>ERIE THAMES POWERLINES CORPORATION</v>
          </cell>
          <cell r="B3520" t="str">
            <v>ERIE THAMES POWERLINES CORPORATION</v>
          </cell>
          <cell r="C3520">
            <v>-1697325</v>
          </cell>
        </row>
        <row r="3521">
          <cell r="A3521" t="str">
            <v>ESPANOLA REGIONAL HYDRO DISTRIBUTION CORPORATION</v>
          </cell>
          <cell r="B3521" t="str">
            <v>ESPANOLA REGIONAL HYDRO DISTRIBUTION CORPORATION</v>
          </cell>
          <cell r="C3521">
            <v>-162225</v>
          </cell>
        </row>
        <row r="3522">
          <cell r="A3522" t="str">
            <v>ESSEX POWERLINES CORPORATION</v>
          </cell>
          <cell r="B3522" t="str">
            <v>ESSEX POWERLINES CORPORATION</v>
          </cell>
          <cell r="C3522">
            <v>-6928269</v>
          </cell>
        </row>
        <row r="3523">
          <cell r="A3523" t="str">
            <v>FESTIVAL HYDRO INC.</v>
          </cell>
          <cell r="B3523" t="str">
            <v>FESTIVAL HYDRO INC.</v>
          </cell>
          <cell r="C3523">
            <v>-3166416</v>
          </cell>
        </row>
        <row r="3524">
          <cell r="A3524" t="str">
            <v>FORT ALBANY POWER CORPORATION</v>
          </cell>
          <cell r="B3524" t="str">
            <v>FORT ALBANY POWER CORPORATION</v>
          </cell>
          <cell r="C3524">
            <v>-21725</v>
          </cell>
        </row>
        <row r="3525">
          <cell r="A3525" t="str">
            <v>FORT FRANCES POWER CORPORATION</v>
          </cell>
          <cell r="B3525" t="str">
            <v>FORT FRANCES POWER CORPORATION</v>
          </cell>
          <cell r="C3525">
            <v>0</v>
          </cell>
        </row>
        <row r="3526">
          <cell r="A3526" t="str">
            <v>GRAND VALLEY ENERGY INC.</v>
          </cell>
          <cell r="B3526" t="str">
            <v>ORANGEVILLE HYDRO LIMITED</v>
          </cell>
          <cell r="C3526">
            <v>0</v>
          </cell>
        </row>
        <row r="3527">
          <cell r="A3527" t="str">
            <v>GREAT LAKES POWER LIMITED</v>
          </cell>
          <cell r="B3527" t="str">
            <v>GREAT LAKES POWER LIMITED</v>
          </cell>
          <cell r="C3527">
            <v>0</v>
          </cell>
        </row>
        <row r="3528">
          <cell r="A3528" t="str">
            <v>GREATER SUDBURY HYDRO INC.</v>
          </cell>
          <cell r="B3528" t="str">
            <v>GREATER SUDBURY HYDRO INC.</v>
          </cell>
          <cell r="C3528">
            <v>-8077147</v>
          </cell>
        </row>
        <row r="3529">
          <cell r="A3529" t="str">
            <v>GRIMSBY POWER INCORPORATED</v>
          </cell>
          <cell r="B3529" t="str">
            <v>GRIMSBY POWER INCORPORATED</v>
          </cell>
          <cell r="C3529">
            <v>-3859433</v>
          </cell>
        </row>
        <row r="3530">
          <cell r="A3530" t="str">
            <v>GUELPH HYDRO ELECTRIC SYSTEMS INC.</v>
          </cell>
          <cell r="B3530" t="str">
            <v>GUELPH HYDRO ELECTRIC SYSTEMS INC.</v>
          </cell>
          <cell r="C3530">
            <v>-21926645</v>
          </cell>
        </row>
        <row r="3531">
          <cell r="A3531" t="str">
            <v>HALDIMAND COUNTY HYDRO INC.</v>
          </cell>
          <cell r="B3531" t="str">
            <v>HALDIMAND COUNTY HYDRO INC.</v>
          </cell>
          <cell r="C3531">
            <v>-2108118</v>
          </cell>
        </row>
        <row r="3532">
          <cell r="A3532" t="str">
            <v>HALTON HILLS HYDRO INC.</v>
          </cell>
          <cell r="B3532" t="str">
            <v>HALTON HILLS HYDRO INC.</v>
          </cell>
          <cell r="C3532">
            <v>-4317869</v>
          </cell>
        </row>
        <row r="3533">
          <cell r="A3533" t="str">
            <v>HEARST POWER DISTRIBUTION COMPANY LIMITED</v>
          </cell>
          <cell r="B3533" t="str">
            <v>HEARST POWER DISTRIBUTION COMPANY LIMITED</v>
          </cell>
          <cell r="C3533">
            <v>0</v>
          </cell>
        </row>
        <row r="3534">
          <cell r="A3534" t="str">
            <v>HORIZON UTILITIES CORPORATION</v>
          </cell>
          <cell r="B3534" t="str">
            <v>HORIZON UTILITIES CORPORATION</v>
          </cell>
          <cell r="C3534">
            <v>-13929032</v>
          </cell>
        </row>
        <row r="3535">
          <cell r="A3535" t="str">
            <v>HYDRO 2000 INC.</v>
          </cell>
          <cell r="B3535" t="str">
            <v>HYDRO 2000 INC.</v>
          </cell>
          <cell r="C3535">
            <v>-106600</v>
          </cell>
        </row>
        <row r="3536">
          <cell r="A3536" t="str">
            <v>HYDRO HAWKESBURY INC.</v>
          </cell>
          <cell r="B3536" t="str">
            <v>HYDRO HAWKESBURY INC.</v>
          </cell>
          <cell r="C3536">
            <v>0</v>
          </cell>
        </row>
        <row r="3537">
          <cell r="A3537" t="str">
            <v>HYDRO ONE BRAMPTON NETWORKS INC.</v>
          </cell>
          <cell r="B3537" t="str">
            <v>HYDRO ONE BRAMPTON NETWORKS INC.</v>
          </cell>
          <cell r="C3537">
            <v>-71500020</v>
          </cell>
        </row>
        <row r="3538">
          <cell r="A3538" t="str">
            <v>HYDRO ONE NETWORKS INC.</v>
          </cell>
          <cell r="B3538" t="str">
            <v>HYDRO ONE NETWORKS INC.</v>
          </cell>
          <cell r="C3538">
            <v>0</v>
          </cell>
        </row>
        <row r="3539">
          <cell r="A3539" t="str">
            <v>HYDRO ONE REMOTE COMMUNITIES INC.</v>
          </cell>
          <cell r="B3539" t="str">
            <v>HYDRO ONE REMOTE COMMUNITIES INC.</v>
          </cell>
          <cell r="C3539">
            <v>0</v>
          </cell>
        </row>
        <row r="3540">
          <cell r="A3540" t="str">
            <v>HYDRO OTTAWA LIMITED</v>
          </cell>
          <cell r="B3540" t="str">
            <v>HYDRO OTTAWA LIMITED</v>
          </cell>
          <cell r="C3540">
            <v>-115389771</v>
          </cell>
        </row>
        <row r="3541">
          <cell r="A3541" t="str">
            <v>INNISFIL HYDRO DISTRIBUTION SYSTEMS LIMITED</v>
          </cell>
          <cell r="B3541" t="str">
            <v>INNISFIL HYDRO DISTRIBUTION SYSTEMS LIMITED</v>
          </cell>
          <cell r="C3541">
            <v>-4314831</v>
          </cell>
        </row>
        <row r="3542">
          <cell r="A3542" t="str">
            <v>KENORA HYDRO ELECTRIC CORPORATION LTD.</v>
          </cell>
          <cell r="B3542" t="str">
            <v>KENORA HYDRO ELECTRIC CORPORATION LTD.</v>
          </cell>
          <cell r="C3542">
            <v>-376226</v>
          </cell>
        </row>
        <row r="3543">
          <cell r="A3543" t="str">
            <v>KINGSTON HYDRO CORPORATION</v>
          </cell>
          <cell r="B3543" t="str">
            <v>KINGSTON HYDRO CORPORATION</v>
          </cell>
          <cell r="C3543">
            <v>-203201</v>
          </cell>
        </row>
        <row r="3544">
          <cell r="A3544" t="str">
            <v>KITCHENER-WILMOT HYDRO INC.</v>
          </cell>
          <cell r="B3544" t="str">
            <v>KITCHENER-WILMOT HYDRO INC.</v>
          </cell>
          <cell r="C3544">
            <v>-30771382</v>
          </cell>
        </row>
        <row r="3545">
          <cell r="A3545" t="str">
            <v>LAKEFRONT UTILITIES INC.</v>
          </cell>
          <cell r="B3545" t="str">
            <v>LAKEFRONT UTILITIES INC.</v>
          </cell>
          <cell r="C3545">
            <v>-1229648</v>
          </cell>
        </row>
        <row r="3546">
          <cell r="A3546" t="str">
            <v>LAKELAND POWER DISTRIBUTION LTD.</v>
          </cell>
          <cell r="B3546" t="str">
            <v>LAKELAND POWER DISTRIBUTION LTD.</v>
          </cell>
          <cell r="C3546">
            <v>-3286585</v>
          </cell>
        </row>
        <row r="3547">
          <cell r="A3547" t="str">
            <v>LONDON HYDRO INC.</v>
          </cell>
          <cell r="B3547" t="str">
            <v>LONDON HYDRO INC.</v>
          </cell>
          <cell r="C3547">
            <v>-18974911</v>
          </cell>
        </row>
        <row r="3548">
          <cell r="A3548" t="str">
            <v>MIDDLESEX POWER DISTRIBUTION CORPORATION</v>
          </cell>
          <cell r="B3548" t="str">
            <v>MIDDLESEX POWER DISTRIBUTION CORPORATION</v>
          </cell>
          <cell r="C3548">
            <v>-756395</v>
          </cell>
        </row>
        <row r="3549">
          <cell r="A3549" t="str">
            <v>MIDLAND POWER UTILITY CORPORATION</v>
          </cell>
          <cell r="B3549" t="str">
            <v>MIDLAND POWER UTILITY CORPORATION</v>
          </cell>
          <cell r="C3549">
            <v>-523610</v>
          </cell>
        </row>
        <row r="3550">
          <cell r="A3550" t="str">
            <v>MILTON HYDRO DISTRIBUTION INC.</v>
          </cell>
          <cell r="B3550" t="str">
            <v>MILTON HYDRO DISTRIBUTION INC.</v>
          </cell>
          <cell r="C3550">
            <v>-25969118</v>
          </cell>
        </row>
        <row r="3551">
          <cell r="A3551" t="str">
            <v>NEWBURY POWER INC.</v>
          </cell>
          <cell r="B3551" t="str">
            <v>MIDDLESEX POWER DISTRIBUTION CORPORATION</v>
          </cell>
          <cell r="C3551">
            <v>0</v>
          </cell>
        </row>
        <row r="3552">
          <cell r="A3552" t="str">
            <v>NEWMARKET-TAY POWER DISTRIBUTION LTD.</v>
          </cell>
          <cell r="B3552" t="str">
            <v>NEWMARKET-TAY POWER DISTRIBUTION LTD.</v>
          </cell>
          <cell r="C3552">
            <v>-14266967</v>
          </cell>
        </row>
        <row r="3553">
          <cell r="A3553" t="str">
            <v>NIAGARA FALLS HYDRO INC.</v>
          </cell>
          <cell r="B3553" t="str">
            <v>NIAGARA PENINSULA ENERGY INC.</v>
          </cell>
          <cell r="C3553">
            <v>-6705964</v>
          </cell>
        </row>
        <row r="3554">
          <cell r="A3554" t="str">
            <v>NIAGARA-ON-THE-LAKE HYDRO INC.</v>
          </cell>
          <cell r="B3554" t="str">
            <v>NIAGARA-ON-THE-LAKE HYDRO INC.</v>
          </cell>
          <cell r="C3554">
            <v>-4827565</v>
          </cell>
        </row>
        <row r="3555">
          <cell r="A3555" t="str">
            <v>NORFOLK POWER DISTRIBUTION INC.</v>
          </cell>
          <cell r="B3555" t="str">
            <v>NORFOLK POWER DISTRIBUTION INC.</v>
          </cell>
          <cell r="C3555">
            <v>-6791146</v>
          </cell>
        </row>
        <row r="3556">
          <cell r="A3556" t="str">
            <v>NORTH BAY HYDRO DISTRIBUTION LIMITED</v>
          </cell>
          <cell r="B3556" t="str">
            <v>NORTH BAY HYDRO DISTRIBUTION LIMITED</v>
          </cell>
          <cell r="C3556">
            <v>-3815935</v>
          </cell>
        </row>
        <row r="3557">
          <cell r="A3557" t="str">
            <v>NORTHERN ONTARIO WIRES INC.</v>
          </cell>
          <cell r="B3557" t="str">
            <v>NORTHERN ONTARIO WIRES INC.</v>
          </cell>
          <cell r="C3557">
            <v>0</v>
          </cell>
        </row>
        <row r="3558">
          <cell r="A3558" t="str">
            <v>OAKVILLE HYDRO ELECTRICITY DISTRIBUTION INC.</v>
          </cell>
          <cell r="B3558" t="str">
            <v>OAKVILLE HYDRO ELECTRICITY DISTRIBUTION INC.</v>
          </cell>
          <cell r="C3558">
            <v>-22844591</v>
          </cell>
        </row>
        <row r="3559">
          <cell r="A3559" t="str">
            <v>ORANGEVILLE HYDRO LIMITED</v>
          </cell>
          <cell r="B3559" t="str">
            <v>ORANGEVILLE HYDRO LIMITED</v>
          </cell>
          <cell r="C3559">
            <v>-2832170</v>
          </cell>
        </row>
        <row r="3560">
          <cell r="A3560" t="str">
            <v>ORILLIA POWER DISTRIBUTION CORPORATION</v>
          </cell>
          <cell r="B3560" t="str">
            <v>ORILLIA POWER DISTRIBUTION CORPORATION</v>
          </cell>
          <cell r="C3560">
            <v>-371388</v>
          </cell>
        </row>
        <row r="3561">
          <cell r="A3561" t="str">
            <v>OSHAWA PUC NETWORKS INC.</v>
          </cell>
          <cell r="B3561" t="str">
            <v>OSHAWA PUC NETWORKS INC.</v>
          </cell>
          <cell r="C3561">
            <v>-21882907</v>
          </cell>
        </row>
        <row r="3562">
          <cell r="A3562" t="str">
            <v>OTTAWA RIVER POWER CORPORATION</v>
          </cell>
          <cell r="B3562" t="str">
            <v>OTTAWA RIVER POWER CORPORATION</v>
          </cell>
          <cell r="C3562">
            <v>-813516</v>
          </cell>
        </row>
        <row r="3563">
          <cell r="A3563" t="str">
            <v>PARRY SOUND POWER CORPORATION</v>
          </cell>
          <cell r="B3563" t="str">
            <v>PARRY SOUND POWER CORPORATION</v>
          </cell>
          <cell r="C3563">
            <v>-434181</v>
          </cell>
        </row>
        <row r="3564">
          <cell r="A3564" t="str">
            <v>PENINSULA WEST UTILITIES LIMITED</v>
          </cell>
          <cell r="B3564" t="str">
            <v>NIAGARA PENINSULA ENERGY INC.</v>
          </cell>
          <cell r="C3564">
            <v>-6703820</v>
          </cell>
        </row>
        <row r="3565">
          <cell r="A3565" t="str">
            <v>PETERBOROUGH DISTRIBUTION INCORPORATED</v>
          </cell>
          <cell r="B3565" t="str">
            <v>PETERBOROUGH DISTRIBUTION INCORPORATED</v>
          </cell>
          <cell r="C3565">
            <v>0</v>
          </cell>
        </row>
        <row r="3566">
          <cell r="A3566" t="str">
            <v>PORT COLBORNE HYDRO INC.</v>
          </cell>
          <cell r="B3566" t="str">
            <v>CANADIAN NIAGARA POWER INC.</v>
          </cell>
          <cell r="C3566">
            <v>-314763</v>
          </cell>
        </row>
        <row r="3567">
          <cell r="A3567" t="str">
            <v>POWERSTREAM INC.</v>
          </cell>
          <cell r="B3567" t="str">
            <v>POWERSTREAM INC.</v>
          </cell>
          <cell r="C3567">
            <v>-158559671</v>
          </cell>
        </row>
        <row r="3568">
          <cell r="A3568" t="str">
            <v>PUC DISTRIBUTION INC.</v>
          </cell>
          <cell r="B3568" t="str">
            <v>PUC DISTRIBUTION INC.</v>
          </cell>
          <cell r="C3568">
            <v>-2805264</v>
          </cell>
        </row>
        <row r="3569">
          <cell r="A3569" t="str">
            <v>RENFREW HYDRO INC.</v>
          </cell>
          <cell r="B3569" t="str">
            <v>RENFREW HYDRO INC.</v>
          </cell>
          <cell r="C3569">
            <v>0</v>
          </cell>
        </row>
        <row r="3570">
          <cell r="A3570" t="str">
            <v>RIDEAU ST. LAWRENCE DISTRIBUTION INC.</v>
          </cell>
          <cell r="B3570" t="str">
            <v>RIDEAU ST. LAWRENCE DISTRIBUTION INC.</v>
          </cell>
          <cell r="C3570">
            <v>-258722</v>
          </cell>
        </row>
        <row r="3571">
          <cell r="A3571" t="str">
            <v>SIOUX LOOKOUT HYDRO INC.</v>
          </cell>
          <cell r="B3571" t="str">
            <v>SIOUX LOOKOUT HYDRO INC.</v>
          </cell>
          <cell r="C3571">
            <v>-524528</v>
          </cell>
        </row>
        <row r="3572">
          <cell r="A3572" t="str">
            <v>ST. THOMAS ENERGY INC.</v>
          </cell>
          <cell r="B3572" t="str">
            <v>ST. THOMAS ENERGY INC.</v>
          </cell>
          <cell r="C3572">
            <v>-5533757</v>
          </cell>
        </row>
        <row r="3573">
          <cell r="A3573" t="str">
            <v>THUNDER BAY HYDRO ELECTRICITY DISTRIBUTION INC.</v>
          </cell>
          <cell r="B3573" t="str">
            <v>THUNDER BAY HYDRO ELECTRICITY DISTRIBUTION INC.</v>
          </cell>
          <cell r="C3573">
            <v>-6401324</v>
          </cell>
        </row>
        <row r="3574">
          <cell r="A3574" t="str">
            <v>TILLSONBURG HYDRO INC.</v>
          </cell>
          <cell r="B3574" t="str">
            <v>TILLSONBURG HYDRO INC.</v>
          </cell>
          <cell r="C3574">
            <v>-1658900</v>
          </cell>
        </row>
        <row r="3575">
          <cell r="A3575" t="str">
            <v>TORONTO HYDRO-ELECTRIC SYSTEM LIMITED</v>
          </cell>
          <cell r="B3575" t="str">
            <v>TORONTO HYDRO-ELECTRIC SYSTEM LIMITED</v>
          </cell>
          <cell r="C3575">
            <v>-201176588</v>
          </cell>
        </row>
        <row r="3576">
          <cell r="A3576" t="str">
            <v>VERIDIAN CONNECTIONS INC.</v>
          </cell>
          <cell r="B3576" t="str">
            <v>VERIDIAN CONNECTIONS INC.</v>
          </cell>
          <cell r="C3576">
            <v>-35198211</v>
          </cell>
        </row>
        <row r="3577">
          <cell r="A3577" t="str">
            <v>WASAGA DISTRIBUTION INC.</v>
          </cell>
          <cell r="B3577" t="str">
            <v>WASAGA DISTRIBUTION INC.</v>
          </cell>
          <cell r="C3577">
            <v>-1435422</v>
          </cell>
        </row>
        <row r="3578">
          <cell r="A3578" t="str">
            <v>WATERLOO NORTH HYDRO INC.</v>
          </cell>
          <cell r="B3578" t="str">
            <v>WATERLOO NORTH HYDRO INC.</v>
          </cell>
          <cell r="C3578">
            <v>-18696778</v>
          </cell>
        </row>
        <row r="3579">
          <cell r="A3579" t="str">
            <v>WELLAND HYDRO-ELECTRIC SYSTEM CORP.</v>
          </cell>
          <cell r="B3579" t="str">
            <v>WELLAND HYDRO-ELECTRIC SYSTEM CORP.</v>
          </cell>
          <cell r="C3579">
            <v>-1405492</v>
          </cell>
        </row>
        <row r="3580">
          <cell r="A3580" t="str">
            <v>WELLINGTON NORTH POWER INC.</v>
          </cell>
          <cell r="B3580" t="str">
            <v>WELLINGTON NORTH POWER INC.</v>
          </cell>
          <cell r="C3580">
            <v>-206210</v>
          </cell>
        </row>
        <row r="3581">
          <cell r="A3581" t="str">
            <v>WEST COAST HURON ENERGY INC.</v>
          </cell>
          <cell r="B3581" t="str">
            <v>WEST COAST HURON ENERGY INC.</v>
          </cell>
          <cell r="C3581">
            <v>-273090</v>
          </cell>
        </row>
        <row r="3582">
          <cell r="A3582" t="str">
            <v>WEST NIPISSING ENERGY SERVICES LTD.</v>
          </cell>
          <cell r="B3582" t="str">
            <v>GREATER SUDBURY HYDRO INC.</v>
          </cell>
          <cell r="C3582">
            <v>-123309</v>
          </cell>
        </row>
        <row r="3583">
          <cell r="A3583" t="str">
            <v>WEST PERTH POWER INC.</v>
          </cell>
          <cell r="B3583" t="str">
            <v>ERIE THAMES POWERLINES CORPORATION</v>
          </cell>
          <cell r="C3583">
            <v>-232979</v>
          </cell>
        </row>
        <row r="3584">
          <cell r="A3584" t="str">
            <v>WESTARIO POWER INC.</v>
          </cell>
          <cell r="B3584" t="str">
            <v>WESTARIO POWER INC.</v>
          </cell>
          <cell r="C3584">
            <v>-5114728</v>
          </cell>
        </row>
        <row r="3585">
          <cell r="A3585" t="str">
            <v>WHITBY HYDRO ELECTRIC CORPORATION</v>
          </cell>
          <cell r="B3585" t="str">
            <v>WHITBY HYDRO ELECTRIC CORPORATION</v>
          </cell>
          <cell r="C3585">
            <v>-17656006</v>
          </cell>
        </row>
        <row r="3586">
          <cell r="A3586" t="str">
            <v>WOODSTOCK HYDRO SERVICES INC.</v>
          </cell>
          <cell r="B3586" t="str">
            <v>WOODSTOCK HYDRO SERVICES INC.</v>
          </cell>
          <cell r="C3586">
            <v>-1457862</v>
          </cell>
        </row>
        <row r="3591">
          <cell r="A3591" t="str">
            <v>ATIKOKAN HYDRO INC.</v>
          </cell>
          <cell r="B3591" t="str">
            <v>ATIKOKAN HYDRO INC.</v>
          </cell>
          <cell r="C3591">
            <v>0</v>
          </cell>
        </row>
        <row r="3592">
          <cell r="A3592" t="str">
            <v>ATTAWAPISKAT POWER CORPORATION</v>
          </cell>
          <cell r="B3592" t="str">
            <v>ATTAWAPISKAT POWER CORPORATION</v>
          </cell>
          <cell r="C3592">
            <v>-891730</v>
          </cell>
        </row>
        <row r="3593">
          <cell r="A3593" t="str">
            <v>BARRIE HYDRO DISTRIBUTION INC.</v>
          </cell>
          <cell r="B3593" t="str">
            <v>POWERSTREAM INC.</v>
          </cell>
          <cell r="C3593">
            <v>-37009632</v>
          </cell>
        </row>
        <row r="3594">
          <cell r="A3594" t="str">
            <v>BLUEWATER POWER DISTRIBUTION CORPORATION</v>
          </cell>
          <cell r="B3594" t="str">
            <v>BLUEWATER POWER DISTRIBUTION CORPORATION</v>
          </cell>
          <cell r="C3594">
            <v>-3296161</v>
          </cell>
        </row>
        <row r="3595">
          <cell r="A3595" t="str">
            <v>BRANT COUNTY POWER INC.</v>
          </cell>
          <cell r="B3595" t="str">
            <v>BRANT COUNTY POWER INC.</v>
          </cell>
          <cell r="C3595">
            <v>-1790109</v>
          </cell>
        </row>
        <row r="3596">
          <cell r="A3596" t="str">
            <v>BRANTFORD POWER INC.</v>
          </cell>
          <cell r="B3596" t="str">
            <v>BRANTFORD POWER INC.</v>
          </cell>
          <cell r="C3596">
            <v>-2644169</v>
          </cell>
        </row>
        <row r="3597">
          <cell r="A3597" t="str">
            <v>BURLINGTON HYDRO INC.</v>
          </cell>
          <cell r="B3597" t="str">
            <v>BURLINGTON HYDRO INC.</v>
          </cell>
          <cell r="C3597">
            <v>-13092065</v>
          </cell>
        </row>
        <row r="3598">
          <cell r="A3598" t="str">
            <v>CAMBRIDGE AND NORTH DUMFRIES HYDRO INC.</v>
          </cell>
          <cell r="B3598" t="str">
            <v>CAMBRIDGE AND NORTH DUMFRIES HYDRO INC.</v>
          </cell>
          <cell r="C3598">
            <v>-11419225</v>
          </cell>
        </row>
        <row r="3599">
          <cell r="A3599" t="str">
            <v>CANADIAN NIAGARA POWER INC.</v>
          </cell>
          <cell r="B3599" t="str">
            <v>CANADIAN NIAGARA POWER INC.</v>
          </cell>
          <cell r="C3599">
            <v>-4193762</v>
          </cell>
        </row>
        <row r="3600">
          <cell r="A3600" t="str">
            <v>CENTRE WELLINGTON HYDRO LTD.</v>
          </cell>
          <cell r="B3600" t="str">
            <v>CENTRE WELLINGTON HYDRO LTD.</v>
          </cell>
          <cell r="C3600">
            <v>-1210534</v>
          </cell>
        </row>
        <row r="3601">
          <cell r="A3601" t="str">
            <v>CHAPLEAU PUBLIC UTILITIES CORPORATION</v>
          </cell>
          <cell r="B3601" t="str">
            <v>CHAPLEAU PUBLIC UTILITIES CORPORATION</v>
          </cell>
          <cell r="C3601">
            <v>0</v>
          </cell>
        </row>
        <row r="3602">
          <cell r="A3602" t="str">
            <v>COLLUS POWER CORPORATION</v>
          </cell>
          <cell r="B3602" t="str">
            <v>COLLUS POWER CORPORATION</v>
          </cell>
          <cell r="C3602">
            <v>-6738873</v>
          </cell>
        </row>
        <row r="3603">
          <cell r="A3603" t="str">
            <v>COOPERATIVE HYDRO EMBRUN INC.</v>
          </cell>
          <cell r="B3603" t="str">
            <v>COOPERATIVE HYDRO EMBRUN INC.</v>
          </cell>
          <cell r="C3603">
            <v>-486899</v>
          </cell>
        </row>
        <row r="3604">
          <cell r="A3604" t="str">
            <v>E.L.K. ENERGY INC.</v>
          </cell>
          <cell r="B3604" t="str">
            <v>E.L.K. ENERGY INC.</v>
          </cell>
          <cell r="C3604">
            <v>-3455631</v>
          </cell>
        </row>
        <row r="3605">
          <cell r="A3605" t="str">
            <v>EASTERN ONTARIO POWER INC.</v>
          </cell>
          <cell r="B3605" t="str">
            <v>CANADIAN NIAGARA POWER INC.</v>
          </cell>
          <cell r="C3605">
            <v>-1086190</v>
          </cell>
        </row>
        <row r="3606">
          <cell r="A3606" t="str">
            <v>ENERSOURCE HYDRO MISSISSAUGA INC.</v>
          </cell>
          <cell r="B3606" t="str">
            <v>ENERSOURCE HYDRO MISSISSAUGA INC.</v>
          </cell>
          <cell r="C3606">
            <v>-63456142</v>
          </cell>
        </row>
        <row r="3607">
          <cell r="A3607" t="str">
            <v>ENTEGRUS POWERLINES INC.</v>
          </cell>
          <cell r="B3607" t="str">
            <v>CHATHAM-KENT HYDRO INC.</v>
          </cell>
          <cell r="C3607">
            <v>-3886753</v>
          </cell>
        </row>
        <row r="3608">
          <cell r="A3608" t="str">
            <v>ENWIN UTILITIES LTD.</v>
          </cell>
          <cell r="B3608" t="str">
            <v>ENWIN UTILITIES LTD.</v>
          </cell>
          <cell r="C3608">
            <v>-11399979</v>
          </cell>
        </row>
        <row r="3609">
          <cell r="A3609" t="str">
            <v>ERIE THAMES POWERLINES CORPORATION</v>
          </cell>
          <cell r="B3609" t="str">
            <v>ERIE THAMES POWERLINES CORPORATION</v>
          </cell>
          <cell r="C3609">
            <v>-2720547</v>
          </cell>
        </row>
        <row r="3610">
          <cell r="A3610" t="str">
            <v>ESPANOLA REGIONAL HYDRO DISTRIBUTION CORPORATION</v>
          </cell>
          <cell r="B3610" t="str">
            <v>ESPANOLA REGIONAL HYDRO DISTRIBUTION CORPORATION</v>
          </cell>
          <cell r="C3610">
            <v>-177095</v>
          </cell>
        </row>
        <row r="3611">
          <cell r="A3611" t="str">
            <v>ESSEX POWERLINES CORPORATION</v>
          </cell>
          <cell r="B3611" t="str">
            <v>ESSEX POWERLINES CORPORATION</v>
          </cell>
          <cell r="C3611">
            <v>-7942366</v>
          </cell>
        </row>
        <row r="3612">
          <cell r="A3612" t="str">
            <v>FESTIVAL HYDRO INC.</v>
          </cell>
          <cell r="B3612" t="str">
            <v>FESTIVAL HYDRO INC.</v>
          </cell>
          <cell r="C3612">
            <v>-3578326</v>
          </cell>
        </row>
        <row r="3613">
          <cell r="A3613" t="str">
            <v>FORT FRANCES POWER CORPORATION</v>
          </cell>
          <cell r="B3613" t="str">
            <v>FORT FRANCES POWER CORPORATION</v>
          </cell>
          <cell r="C3613">
            <v>0</v>
          </cell>
        </row>
        <row r="3614">
          <cell r="A3614" t="str">
            <v>GRAND VALLEY ENERGY INC.</v>
          </cell>
          <cell r="B3614" t="str">
            <v>ORANGEVILLE HYDRO LIMITED</v>
          </cell>
          <cell r="C3614">
            <v>0</v>
          </cell>
        </row>
        <row r="3615">
          <cell r="A3615" t="str">
            <v>GREAT LAKES POWER LIMITED</v>
          </cell>
          <cell r="B3615" t="str">
            <v>GREAT LAKES POWER LIMITED</v>
          </cell>
          <cell r="C3615">
            <v>0</v>
          </cell>
        </row>
        <row r="3616">
          <cell r="A3616" t="str">
            <v>GREATER SUDBURY HYDRO INC.</v>
          </cell>
          <cell r="B3616" t="str">
            <v>GREATER SUDBURY HYDRO INC.</v>
          </cell>
          <cell r="C3616">
            <v>-11463452</v>
          </cell>
        </row>
        <row r="3617">
          <cell r="A3617" t="str">
            <v>GRIMSBY POWER INCORPORATED</v>
          </cell>
          <cell r="B3617" t="str">
            <v>GRIMSBY POWER INCORPORATED</v>
          </cell>
          <cell r="C3617">
            <v>-4022043</v>
          </cell>
        </row>
        <row r="3618">
          <cell r="A3618" t="str">
            <v>GUELPH HYDRO ELECTRIC SYSTEMS INC.</v>
          </cell>
          <cell r="B3618" t="str">
            <v>GUELPH HYDRO ELECTRIC SYSTEMS INC.</v>
          </cell>
          <cell r="C3618">
            <v>-27458350</v>
          </cell>
        </row>
        <row r="3619">
          <cell r="A3619" t="str">
            <v>HALDIMAND COUNTY HYDRO INC.</v>
          </cell>
          <cell r="B3619" t="str">
            <v>HALDIMAND COUNTY HYDRO INC.</v>
          </cell>
          <cell r="C3619">
            <v>-2249223</v>
          </cell>
        </row>
        <row r="3620">
          <cell r="A3620" t="str">
            <v>HALTON HILLS HYDRO INC.</v>
          </cell>
          <cell r="B3620" t="str">
            <v>HALTON HILLS HYDRO INC.</v>
          </cell>
          <cell r="C3620">
            <v>-4666684</v>
          </cell>
        </row>
        <row r="3621">
          <cell r="A3621" t="str">
            <v>HEARST POWER DISTRIBUTION COMPANY LIMITED</v>
          </cell>
          <cell r="B3621" t="str">
            <v>HEARST POWER DISTRIBUTION COMPANY LIMITED</v>
          </cell>
          <cell r="C3621">
            <v>0</v>
          </cell>
        </row>
        <row r="3622">
          <cell r="A3622" t="str">
            <v>HORIZON UTILITIES CORPORATION</v>
          </cell>
          <cell r="B3622" t="str">
            <v>HORIZON UTILITIES CORPORATION</v>
          </cell>
          <cell r="C3622">
            <v>-17837619</v>
          </cell>
        </row>
        <row r="3623">
          <cell r="A3623" t="str">
            <v>HYDRO 2000 INC.</v>
          </cell>
          <cell r="B3623" t="str">
            <v>HYDRO 2000 INC.</v>
          </cell>
          <cell r="C3623">
            <v>-110995</v>
          </cell>
        </row>
        <row r="3624">
          <cell r="A3624" t="str">
            <v>HYDRO HAWKESBURY INC.</v>
          </cell>
          <cell r="B3624" t="str">
            <v>HYDRO HAWKESBURY INC.</v>
          </cell>
          <cell r="C3624">
            <v>-54774</v>
          </cell>
        </row>
        <row r="3625">
          <cell r="A3625" t="str">
            <v>HYDRO ONE BRAMPTON NETWORKS INC.</v>
          </cell>
          <cell r="B3625" t="str">
            <v>HYDRO ONE BRAMPTON NETWORKS INC.</v>
          </cell>
          <cell r="C3625">
            <v>-87582820</v>
          </cell>
        </row>
        <row r="3626">
          <cell r="A3626" t="str">
            <v>HYDRO ONE NETWORKS INC.</v>
          </cell>
          <cell r="B3626" t="str">
            <v>HYDRO ONE NETWORKS INC.</v>
          </cell>
          <cell r="C3626">
            <v>0</v>
          </cell>
        </row>
        <row r="3627">
          <cell r="A3627" t="str">
            <v>HYDRO ONE REMOTE COMMUNITIES INC.</v>
          </cell>
          <cell r="B3627" t="str">
            <v>HYDRO ONE REMOTE COMMUNITIES INC.</v>
          </cell>
          <cell r="C3627">
            <v>0</v>
          </cell>
        </row>
        <row r="3628">
          <cell r="A3628" t="str">
            <v>HYDRO OTTAWA LIMITED</v>
          </cell>
          <cell r="B3628" t="str">
            <v>HYDRO OTTAWA LIMITED</v>
          </cell>
          <cell r="C3628">
            <v>-130908140</v>
          </cell>
        </row>
        <row r="3629">
          <cell r="A3629" t="str">
            <v>INNISFIL HYDRO DISTRIBUTION SYSTEMS LIMITED</v>
          </cell>
          <cell r="B3629" t="str">
            <v>INNISFIL HYDRO DISTRIBUTION SYSTEMS LIMITED</v>
          </cell>
          <cell r="C3629">
            <v>-4566109</v>
          </cell>
        </row>
        <row r="3630">
          <cell r="A3630" t="str">
            <v>KENORA HYDRO ELECTRIC CORPORATION LTD.</v>
          </cell>
          <cell r="B3630" t="str">
            <v>KENORA HYDRO ELECTRIC CORPORATION LTD.</v>
          </cell>
          <cell r="C3630">
            <v>-400422</v>
          </cell>
        </row>
        <row r="3631">
          <cell r="A3631" t="str">
            <v>KINGSTON HYDRO CORPORATION</v>
          </cell>
          <cell r="B3631" t="str">
            <v>KINGSTON HYDRO CORPORATION</v>
          </cell>
          <cell r="C3631">
            <v>-502032</v>
          </cell>
        </row>
        <row r="3632">
          <cell r="A3632" t="str">
            <v>KITCHENER-WILMOT HYDRO INC.</v>
          </cell>
          <cell r="B3632" t="str">
            <v>KITCHENER-WILMOT HYDRO INC.</v>
          </cell>
          <cell r="C3632">
            <v>-35269965</v>
          </cell>
        </row>
        <row r="3633">
          <cell r="A3633" t="str">
            <v>LAKEFRONT UTILITIES INC.</v>
          </cell>
          <cell r="B3633" t="str">
            <v>LAKEFRONT UTILITIES INC.</v>
          </cell>
          <cell r="C3633">
            <v>-1501383</v>
          </cell>
        </row>
        <row r="3634">
          <cell r="A3634" t="str">
            <v>LAKELAND POWER DISTRIBUTION LTD.</v>
          </cell>
          <cell r="B3634" t="str">
            <v>LAKELAND POWER DISTRIBUTION LTD.</v>
          </cell>
          <cell r="C3634">
            <v>-3765651</v>
          </cell>
        </row>
        <row r="3635">
          <cell r="A3635" t="str">
            <v>LONDON HYDRO INC.</v>
          </cell>
          <cell r="B3635" t="str">
            <v>LONDON HYDRO INC.</v>
          </cell>
          <cell r="C3635">
            <v>-22453005</v>
          </cell>
        </row>
        <row r="3636">
          <cell r="A3636" t="str">
            <v>MIDDLESEX POWER DISTRIBUTION CORPORATION</v>
          </cell>
          <cell r="B3636" t="str">
            <v>MIDDLESEX POWER DISTRIBUTION CORPORATION</v>
          </cell>
          <cell r="C3636">
            <v>-838745</v>
          </cell>
        </row>
        <row r="3637">
          <cell r="A3637" t="str">
            <v>MIDLAND POWER UTILITY CORPORATION</v>
          </cell>
          <cell r="B3637" t="str">
            <v>MIDLAND POWER UTILITY CORPORATION</v>
          </cell>
          <cell r="C3637">
            <v>-784980</v>
          </cell>
        </row>
        <row r="3638">
          <cell r="A3638" t="str">
            <v>MILTON HYDRO DISTRIBUTION INC.</v>
          </cell>
          <cell r="B3638" t="str">
            <v>MILTON HYDRO DISTRIBUTION INC.</v>
          </cell>
          <cell r="C3638">
            <v>-31780091</v>
          </cell>
        </row>
        <row r="3639">
          <cell r="A3639" t="str">
            <v>NEWMARKET-TAY POWER DISTRIBUTION LTD.</v>
          </cell>
          <cell r="B3639" t="str">
            <v>NEWMARKET-TAY POWER DISTRIBUTION LTD.</v>
          </cell>
          <cell r="C3639">
            <v>-15837221</v>
          </cell>
        </row>
        <row r="3640">
          <cell r="A3640" t="str">
            <v>NIAGARA PENINSULA ENERGY INC.</v>
          </cell>
          <cell r="B3640" t="str">
            <v>NIAGARA PENINSULA ENERGY INC.</v>
          </cell>
          <cell r="C3640">
            <v>-15122688</v>
          </cell>
        </row>
        <row r="3641">
          <cell r="A3641" t="str">
            <v>NIAGARA-ON-THE-LAKE HYDRO INC.</v>
          </cell>
          <cell r="B3641" t="str">
            <v>NIAGARA-ON-THE-LAKE HYDRO INC.</v>
          </cell>
          <cell r="C3641">
            <v>-5038608</v>
          </cell>
        </row>
        <row r="3642">
          <cell r="A3642" t="str">
            <v>NORFOLK POWER DISTRIBUTION INC.</v>
          </cell>
          <cell r="B3642" t="str">
            <v>NORFOLK POWER DISTRIBUTION INC.</v>
          </cell>
          <cell r="C3642">
            <v>-7122607</v>
          </cell>
        </row>
        <row r="3643">
          <cell r="A3643" t="str">
            <v>NORTH BAY HYDRO DISTRIBUTION LIMITED</v>
          </cell>
          <cell r="B3643" t="str">
            <v>NORTH BAY HYDRO DISTRIBUTION LIMITED</v>
          </cell>
          <cell r="C3643">
            <v>-5267808</v>
          </cell>
        </row>
        <row r="3644">
          <cell r="A3644" t="str">
            <v>NORTHERN ONTARIO WIRES INC.</v>
          </cell>
          <cell r="B3644" t="str">
            <v>NORTHERN ONTARIO WIRES INC.</v>
          </cell>
          <cell r="C3644">
            <v>0</v>
          </cell>
        </row>
        <row r="3645">
          <cell r="A3645" t="str">
            <v>OAKVILLE HYDRO ELECTRICITY DISTRIBUTION INC.</v>
          </cell>
          <cell r="B3645" t="str">
            <v>OAKVILLE HYDRO ELECTRICITY DISTRIBUTION INC.</v>
          </cell>
          <cell r="C3645">
            <v>-26528944</v>
          </cell>
        </row>
        <row r="3646">
          <cell r="A3646" t="str">
            <v>ORANGEVILLE HYDRO LIMITED</v>
          </cell>
          <cell r="B3646" t="str">
            <v>ORANGEVILLE HYDRO LIMITED</v>
          </cell>
          <cell r="C3646">
            <v>-3086415</v>
          </cell>
        </row>
        <row r="3647">
          <cell r="A3647" t="str">
            <v>ORILLIA POWER DISTRIBUTION CORPORATION</v>
          </cell>
          <cell r="B3647" t="str">
            <v>ORILLIA POWER DISTRIBUTION CORPORATION</v>
          </cell>
          <cell r="C3647">
            <v>-371388</v>
          </cell>
        </row>
        <row r="3648">
          <cell r="A3648" t="str">
            <v>OSHAWA PUC NETWORKS INC.</v>
          </cell>
          <cell r="B3648" t="str">
            <v>OSHAWA PUC NETWORKS INC.</v>
          </cell>
          <cell r="C3648">
            <v>-25016471</v>
          </cell>
        </row>
        <row r="3649">
          <cell r="A3649" t="str">
            <v>OTTAWA RIVER POWER CORPORATION</v>
          </cell>
          <cell r="B3649" t="str">
            <v>OTTAWA RIVER POWER CORPORATION</v>
          </cell>
          <cell r="C3649">
            <v>-963537</v>
          </cell>
        </row>
        <row r="3650">
          <cell r="A3650" t="str">
            <v>PARRY SOUND POWER CORPORATION</v>
          </cell>
          <cell r="B3650" t="str">
            <v>PARRY SOUND POWER CORPORATION</v>
          </cell>
          <cell r="C3650">
            <v>-792085</v>
          </cell>
        </row>
        <row r="3651">
          <cell r="A3651" t="str">
            <v>PETERBOROUGH DISTRIBUTION INCORPORATED</v>
          </cell>
          <cell r="B3651" t="str">
            <v>PETERBOROUGH DISTRIBUTION INCORPORATED</v>
          </cell>
          <cell r="C3651">
            <v>-8184401</v>
          </cell>
        </row>
        <row r="3652">
          <cell r="A3652" t="str">
            <v>PORT COLBORNE HYDRO INC.</v>
          </cell>
          <cell r="B3652" t="str">
            <v>CANADIAN NIAGARA POWER INC.</v>
          </cell>
          <cell r="C3652">
            <v>-407239</v>
          </cell>
        </row>
        <row r="3653">
          <cell r="A3653" t="str">
            <v>POWERSTREAM INC.</v>
          </cell>
          <cell r="B3653" t="str">
            <v>POWERSTREAM INC.</v>
          </cell>
          <cell r="C3653">
            <v>-180723860</v>
          </cell>
        </row>
        <row r="3654">
          <cell r="A3654" t="str">
            <v>PUC DISTRIBUTION INC.</v>
          </cell>
          <cell r="B3654" t="str">
            <v>PUC DISTRIBUTION INC.</v>
          </cell>
          <cell r="C3654">
            <v>-2925643</v>
          </cell>
        </row>
        <row r="3655">
          <cell r="A3655" t="str">
            <v>RENFREW HYDRO INC.</v>
          </cell>
          <cell r="B3655" t="str">
            <v>RENFREW HYDRO INC.</v>
          </cell>
          <cell r="C3655">
            <v>0</v>
          </cell>
        </row>
        <row r="3656">
          <cell r="A3656" t="str">
            <v>RIDEAU ST. LAWRENCE DISTRIBUTION INC.</v>
          </cell>
          <cell r="B3656" t="str">
            <v>RIDEAU ST. LAWRENCE DISTRIBUTION INC.</v>
          </cell>
          <cell r="C3656">
            <v>-361204</v>
          </cell>
        </row>
        <row r="3657">
          <cell r="A3657" t="str">
            <v>SIOUX LOOKOUT HYDRO INC.</v>
          </cell>
          <cell r="B3657" t="str">
            <v>SIOUX LOOKOUT HYDRO INC.</v>
          </cell>
          <cell r="C3657">
            <v>-608208</v>
          </cell>
        </row>
        <row r="3658">
          <cell r="A3658" t="str">
            <v>ST. THOMAS ENERGY INC.</v>
          </cell>
          <cell r="B3658" t="str">
            <v>ST. THOMAS ENERGY INC.</v>
          </cell>
          <cell r="C3658">
            <v>-6261178</v>
          </cell>
        </row>
        <row r="3659">
          <cell r="A3659" t="str">
            <v>THUNDER BAY HYDRO ELECTRICITY DISTRIBUTION INC.</v>
          </cell>
          <cell r="B3659" t="str">
            <v>THUNDER BAY HYDRO ELECTRICITY DISTRIBUTION INC.</v>
          </cell>
          <cell r="C3659">
            <v>-7494028</v>
          </cell>
        </row>
        <row r="3660">
          <cell r="A3660" t="str">
            <v>TILLSONBURG HYDRO INC.</v>
          </cell>
          <cell r="B3660" t="str">
            <v>TILLSONBURG HYDRO INC.</v>
          </cell>
          <cell r="C3660">
            <v>-2427357</v>
          </cell>
        </row>
        <row r="3661">
          <cell r="A3661" t="str">
            <v>TORONTO HYDRO-ELECTRIC SYSTEM LIMITED</v>
          </cell>
          <cell r="B3661" t="str">
            <v>TORONTO HYDRO-ELECTRIC SYSTEM LIMITED</v>
          </cell>
          <cell r="C3661">
            <v>-224183983</v>
          </cell>
        </row>
        <row r="3662">
          <cell r="A3662" t="str">
            <v>VERIDIAN CONNECTIONS INC.</v>
          </cell>
          <cell r="B3662" t="str">
            <v>VERIDIAN CONNECTIONS INC.</v>
          </cell>
          <cell r="C3662">
            <v>-42165994</v>
          </cell>
        </row>
        <row r="3663">
          <cell r="A3663" t="str">
            <v>WASAGA DISTRIBUTION INC.</v>
          </cell>
          <cell r="B3663" t="str">
            <v>WASAGA DISTRIBUTION INC.</v>
          </cell>
          <cell r="C3663">
            <v>-2396922</v>
          </cell>
        </row>
        <row r="3664">
          <cell r="A3664" t="str">
            <v>WATERLOO NORTH HYDRO INC.</v>
          </cell>
          <cell r="B3664" t="str">
            <v>WATERLOO NORTH HYDRO INC.</v>
          </cell>
          <cell r="C3664">
            <v>-20689911</v>
          </cell>
        </row>
        <row r="3665">
          <cell r="A3665" t="str">
            <v>WELLAND HYDRO-ELECTRIC SYSTEM CORP.</v>
          </cell>
          <cell r="B3665" t="str">
            <v>WELLAND HYDRO-ELECTRIC SYSTEM CORP.</v>
          </cell>
          <cell r="C3665">
            <v>-1444763</v>
          </cell>
        </row>
        <row r="3666">
          <cell r="A3666" t="str">
            <v>WELLINGTON NORTH POWER INC.</v>
          </cell>
          <cell r="B3666" t="str">
            <v>WELLINGTON NORTH POWER INC.</v>
          </cell>
          <cell r="C3666">
            <v>-196597</v>
          </cell>
        </row>
        <row r="3667">
          <cell r="A3667" t="str">
            <v>WEST COAST HURON ENERGY INC.</v>
          </cell>
          <cell r="B3667" t="str">
            <v>WEST COAST HURON ENERGY INC.</v>
          </cell>
          <cell r="C3667">
            <v>-320425</v>
          </cell>
        </row>
        <row r="3668">
          <cell r="A3668" t="str">
            <v>WEST PERTH POWER INC.</v>
          </cell>
          <cell r="B3668" t="str">
            <v>ERIE THAMES POWERLINES CORPORATION</v>
          </cell>
          <cell r="C3668">
            <v>-282598</v>
          </cell>
        </row>
        <row r="3669">
          <cell r="A3669" t="str">
            <v>WESTARIO POWER INC.</v>
          </cell>
          <cell r="B3669" t="str">
            <v>WESTARIO POWER INC.</v>
          </cell>
          <cell r="C3669">
            <v>-6007144</v>
          </cell>
        </row>
        <row r="3670">
          <cell r="A3670" t="str">
            <v>WHITBY HYDRO ELECTRIC CORPORATION</v>
          </cell>
          <cell r="B3670" t="str">
            <v>WHITBY HYDRO ELECTRIC CORPORATION</v>
          </cell>
          <cell r="C3670">
            <v>-20894884</v>
          </cell>
        </row>
        <row r="3671">
          <cell r="A3671" t="str">
            <v>WOODSTOCK HYDRO SERVICES INC.</v>
          </cell>
          <cell r="B3671" t="str">
            <v>WOODSTOCK HYDRO SERVICES INC.</v>
          </cell>
          <cell r="C3671">
            <v>-3171548</v>
          </cell>
        </row>
        <row r="3676">
          <cell r="A3676" t="str">
            <v>ALGOMA POWER INC.</v>
          </cell>
          <cell r="B3676" t="str">
            <v>ALGOMA POWER INC.</v>
          </cell>
          <cell r="C3676">
            <v>0</v>
          </cell>
        </row>
        <row r="3677">
          <cell r="A3677" t="str">
            <v>ATIKOKAN HYDRO INC.</v>
          </cell>
          <cell r="B3677" t="str">
            <v>ATIKOKAN HYDRO INC.</v>
          </cell>
          <cell r="C3677">
            <v>0</v>
          </cell>
        </row>
        <row r="3678">
          <cell r="A3678" t="str">
            <v>BLUEWATER POWER DISTRIBUTION CORPORATION</v>
          </cell>
          <cell r="B3678" t="str">
            <v>BLUEWATER POWER DISTRIBUTION CORPORATION</v>
          </cell>
          <cell r="C3678">
            <v>-4383984</v>
          </cell>
        </row>
        <row r="3679">
          <cell r="A3679" t="str">
            <v>BRANT COUNTY POWER INC.</v>
          </cell>
          <cell r="B3679" t="str">
            <v>BRANT COUNTY POWER INC.</v>
          </cell>
          <cell r="C3679">
            <v>-1798770</v>
          </cell>
        </row>
        <row r="3680">
          <cell r="A3680" t="str">
            <v>BRANTFORD POWER INC.</v>
          </cell>
          <cell r="B3680" t="str">
            <v>BRANTFORD POWER INC.</v>
          </cell>
          <cell r="C3680">
            <v>-3389425</v>
          </cell>
        </row>
        <row r="3681">
          <cell r="A3681" t="str">
            <v>BURLINGTON HYDRO INC.</v>
          </cell>
          <cell r="B3681" t="str">
            <v>BURLINGTON HYDRO INC.</v>
          </cell>
          <cell r="C3681">
            <v>-19753629</v>
          </cell>
        </row>
        <row r="3682">
          <cell r="A3682" t="str">
            <v>CAMBRIDGE AND NORTH DUMFRIES HYDRO INC.</v>
          </cell>
          <cell r="B3682" t="str">
            <v>CAMBRIDGE AND NORTH DUMFRIES HYDRO INC.</v>
          </cell>
          <cell r="C3682">
            <v>-13745395</v>
          </cell>
        </row>
        <row r="3683">
          <cell r="A3683" t="str">
            <v>CANADIAN NIAGARA POWER INC.</v>
          </cell>
          <cell r="B3683" t="str">
            <v>CANADIAN NIAGARA POWER INC.</v>
          </cell>
          <cell r="C3683">
            <v>-5691056</v>
          </cell>
        </row>
        <row r="3684">
          <cell r="A3684" t="str">
            <v>CENTRE WELLINGTON HYDRO LTD.</v>
          </cell>
          <cell r="B3684" t="str">
            <v>CENTRE WELLINGTON HYDRO LTD.</v>
          </cell>
          <cell r="C3684">
            <v>-1324667</v>
          </cell>
        </row>
        <row r="3685">
          <cell r="A3685" t="str">
            <v>CHAPLEAU PUBLIC UTILITIES CORPORATION</v>
          </cell>
          <cell r="B3685" t="str">
            <v>CHAPLEAU PUBLIC UTILITIES CORPORATION</v>
          </cell>
          <cell r="C3685">
            <v>0</v>
          </cell>
        </row>
        <row r="3686">
          <cell r="A3686" t="str">
            <v>CLINTON POWER CORPORATION</v>
          </cell>
          <cell r="B3686" t="str">
            <v>ERIE THAMES POWERLINES CORPORATION</v>
          </cell>
          <cell r="C3686">
            <v>-49582</v>
          </cell>
        </row>
        <row r="3687">
          <cell r="A3687" t="str">
            <v>COLLUS POWER CORPORATION</v>
          </cell>
          <cell r="B3687" t="str">
            <v>COLLUS POWER CORPORATION</v>
          </cell>
          <cell r="C3687">
            <v>-9354806</v>
          </cell>
        </row>
        <row r="3688">
          <cell r="A3688" t="str">
            <v>COOPERATIVE HYDRO EMBRUN INC.</v>
          </cell>
          <cell r="B3688" t="str">
            <v>COOPERATIVE HYDRO EMBRUN INC.</v>
          </cell>
          <cell r="C3688">
            <v>-421428</v>
          </cell>
        </row>
        <row r="3689">
          <cell r="A3689" t="str">
            <v>E.L.K. ENERGY INC.</v>
          </cell>
          <cell r="B3689" t="str">
            <v>E.L.K. ENERGY INC.</v>
          </cell>
          <cell r="C3689">
            <v>-3645343</v>
          </cell>
        </row>
        <row r="3690">
          <cell r="A3690" t="str">
            <v>ENERSOURCE HYDRO MISSISSAUGA INC.</v>
          </cell>
          <cell r="B3690" t="str">
            <v>ENERSOURCE HYDRO MISSISSAUGA INC.</v>
          </cell>
          <cell r="C3690">
            <v>-54183836</v>
          </cell>
        </row>
        <row r="3691">
          <cell r="A3691" t="str">
            <v>ENTEGRUS POWERLINES INC.</v>
          </cell>
          <cell r="B3691" t="str">
            <v>CHATHAM-KENT HYDRO INC.</v>
          </cell>
          <cell r="C3691">
            <v>-4167517</v>
          </cell>
        </row>
        <row r="3692">
          <cell r="A3692" t="str">
            <v>ENWIN UTILITIES LTD.</v>
          </cell>
          <cell r="B3692" t="str">
            <v>ENWIN UTILITIES LTD.</v>
          </cell>
          <cell r="C3692">
            <v>-11951032</v>
          </cell>
        </row>
        <row r="3693">
          <cell r="A3693" t="str">
            <v>ERIE THAMES POWERLINES CORPORATION</v>
          </cell>
          <cell r="B3693" t="str">
            <v>ERIE THAMES POWERLINES CORPORATION</v>
          </cell>
          <cell r="C3693">
            <v>-3066437</v>
          </cell>
        </row>
        <row r="3694">
          <cell r="A3694" t="str">
            <v>ESPANOLA REGIONAL HYDRO DISTRIBUTION CORPORATION</v>
          </cell>
          <cell r="B3694" t="str">
            <v>ESPANOLA REGIONAL HYDRO DISTRIBUTION CORPORATION</v>
          </cell>
          <cell r="C3694">
            <v>-220966</v>
          </cell>
        </row>
        <row r="3695">
          <cell r="A3695" t="str">
            <v>ESSEX POWERLINES CORPORATION</v>
          </cell>
          <cell r="B3695" t="str">
            <v>ESSEX POWERLINES CORPORATION</v>
          </cell>
          <cell r="C3695">
            <v>-8396091</v>
          </cell>
        </row>
        <row r="3696">
          <cell r="A3696" t="str">
            <v>FESTIVAL HYDRO INC.</v>
          </cell>
          <cell r="B3696" t="str">
            <v>FESTIVAL HYDRO INC.</v>
          </cell>
          <cell r="C3696">
            <v>-3824532</v>
          </cell>
        </row>
        <row r="3697">
          <cell r="A3697" t="str">
            <v>FORT FRANCES POWER CORPORATION</v>
          </cell>
          <cell r="B3697" t="str">
            <v>FORT FRANCES POWER CORPORATION</v>
          </cell>
          <cell r="C3697">
            <v>0</v>
          </cell>
        </row>
        <row r="3698">
          <cell r="A3698" t="str">
            <v>GREATER SUDBURY HYDRO INC.</v>
          </cell>
          <cell r="B3698" t="str">
            <v>GREATER SUDBURY HYDRO INC.</v>
          </cell>
          <cell r="C3698">
            <v>-12251664</v>
          </cell>
        </row>
        <row r="3699">
          <cell r="A3699" t="str">
            <v>GRIMSBY POWER INCORPORATED</v>
          </cell>
          <cell r="B3699" t="str">
            <v>GRIMSBY POWER INCORPORATED</v>
          </cell>
          <cell r="C3699">
            <v>-4109851</v>
          </cell>
        </row>
        <row r="3700">
          <cell r="A3700" t="str">
            <v>GUELPH HYDRO ELECTRIC SYSTEMS INC.</v>
          </cell>
          <cell r="B3700" t="str">
            <v>GUELPH HYDRO ELECTRIC SYSTEMS INC.</v>
          </cell>
          <cell r="C3700">
            <v>-31794646</v>
          </cell>
        </row>
        <row r="3701">
          <cell r="A3701" t="str">
            <v>HALDIMAND COUNTY HYDRO INC.</v>
          </cell>
          <cell r="B3701" t="str">
            <v>HALDIMAND COUNTY HYDRO INC.</v>
          </cell>
          <cell r="C3701">
            <v>-3456315</v>
          </cell>
        </row>
        <row r="3702">
          <cell r="A3702" t="str">
            <v>HALTON HILLS HYDRO INC.</v>
          </cell>
          <cell r="B3702" t="str">
            <v>HALTON HILLS HYDRO INC.</v>
          </cell>
          <cell r="C3702">
            <v>-5466025</v>
          </cell>
        </row>
        <row r="3703">
          <cell r="A3703" t="str">
            <v>HEARST POWER DISTRIBUTION COMPANY LIMITED</v>
          </cell>
          <cell r="B3703" t="str">
            <v>HEARST POWER DISTRIBUTION COMPANY LIMITED</v>
          </cell>
          <cell r="C3703">
            <v>0</v>
          </cell>
        </row>
        <row r="3704">
          <cell r="A3704" t="str">
            <v>HORIZON UTILITIES CORPORATION</v>
          </cell>
          <cell r="B3704" t="str">
            <v>HORIZON UTILITIES CORPORATION</v>
          </cell>
          <cell r="C3704">
            <v>-23512928</v>
          </cell>
        </row>
        <row r="3705">
          <cell r="A3705" t="str">
            <v>HYDRO 2000 INC.</v>
          </cell>
          <cell r="B3705" t="str">
            <v>HYDRO 2000 INC.</v>
          </cell>
          <cell r="C3705">
            <v>-140754</v>
          </cell>
        </row>
        <row r="3706">
          <cell r="A3706" t="str">
            <v>HYDRO HAWKESBURY INC.</v>
          </cell>
          <cell r="B3706" t="str">
            <v>HYDRO HAWKESBURY INC.</v>
          </cell>
          <cell r="C3706">
            <v>-66537</v>
          </cell>
        </row>
        <row r="3707">
          <cell r="A3707" t="str">
            <v>HYDRO ONE BRAMPTON NETWORKS INC.</v>
          </cell>
          <cell r="B3707" t="str">
            <v>HYDRO ONE BRAMPTON NETWORKS INC.</v>
          </cell>
          <cell r="C3707">
            <v>-100287257</v>
          </cell>
        </row>
        <row r="3708">
          <cell r="A3708" t="str">
            <v>HYDRO ONE NETWORKS INC.</v>
          </cell>
          <cell r="B3708" t="str">
            <v>HYDRO ONE NETWORKS INC.</v>
          </cell>
          <cell r="C3708">
            <v>0</v>
          </cell>
        </row>
        <row r="3709">
          <cell r="A3709" t="str">
            <v>HYDRO ONE REMOTE COMMUNITIES INC.</v>
          </cell>
          <cell r="B3709" t="str">
            <v>HYDRO ONE REMOTE COMMUNITIES INC.</v>
          </cell>
          <cell r="C3709">
            <v>0</v>
          </cell>
        </row>
        <row r="3710">
          <cell r="A3710" t="str">
            <v>HYDRO OTTAWA LIMITED</v>
          </cell>
          <cell r="B3710" t="str">
            <v>HYDRO OTTAWA LIMITED</v>
          </cell>
          <cell r="C3710">
            <v>-155393004</v>
          </cell>
        </row>
        <row r="3711">
          <cell r="A3711" t="str">
            <v>INNISFIL HYDRO DISTRIBUTION SYSTEMS LIMITED</v>
          </cell>
          <cell r="B3711" t="str">
            <v>INNISFIL HYDRO DISTRIBUTION SYSTEMS LIMITED</v>
          </cell>
          <cell r="C3711">
            <v>-5391302</v>
          </cell>
        </row>
        <row r="3712">
          <cell r="A3712" t="str">
            <v>KENORA HYDRO ELECTRIC CORPORATION LTD.</v>
          </cell>
          <cell r="B3712" t="str">
            <v>KENORA HYDRO ELECTRIC CORPORATION LTD.</v>
          </cell>
          <cell r="C3712">
            <v>-455313</v>
          </cell>
        </row>
        <row r="3713">
          <cell r="A3713" t="str">
            <v>KINGSTON HYDRO CORPORATION</v>
          </cell>
          <cell r="B3713" t="str">
            <v>KINGSTON HYDRO CORPORATION</v>
          </cell>
          <cell r="C3713">
            <v>-596128</v>
          </cell>
        </row>
        <row r="3714">
          <cell r="A3714" t="str">
            <v>KITCHENER-WILMOT HYDRO INC.</v>
          </cell>
          <cell r="B3714" t="str">
            <v>KITCHENER-WILMOT HYDRO INC.</v>
          </cell>
          <cell r="C3714">
            <v>-37619038</v>
          </cell>
        </row>
        <row r="3715">
          <cell r="A3715" t="str">
            <v>LAKEFRONT UTILITIES INC.</v>
          </cell>
          <cell r="B3715" t="str">
            <v>LAKEFRONT UTILITIES INC.</v>
          </cell>
          <cell r="C3715">
            <v>-1601978</v>
          </cell>
        </row>
        <row r="3716">
          <cell r="A3716" t="str">
            <v>LAKELAND POWER DISTRIBUTION LTD.</v>
          </cell>
          <cell r="B3716" t="str">
            <v>LAKELAND POWER DISTRIBUTION LTD.</v>
          </cell>
          <cell r="C3716">
            <v>-4111835</v>
          </cell>
        </row>
        <row r="3717">
          <cell r="A3717" t="str">
            <v>LONDON HYDRO INC.</v>
          </cell>
          <cell r="B3717" t="str">
            <v>LONDON HYDRO INC.</v>
          </cell>
          <cell r="C3717">
            <v>-26148513</v>
          </cell>
        </row>
        <row r="3718">
          <cell r="A3718" t="str">
            <v>MIDDLESEX POWER DISTRIBUTION CORPORATION</v>
          </cell>
          <cell r="B3718" t="str">
            <v>MIDDLESEX POWER DISTRIBUTION CORPORATION</v>
          </cell>
          <cell r="C3718">
            <v>-979322</v>
          </cell>
        </row>
        <row r="3719">
          <cell r="A3719" t="str">
            <v>MIDLAND POWER UTILITY CORPORATION</v>
          </cell>
          <cell r="B3719" t="str">
            <v>MIDLAND POWER UTILITY CORPORATION</v>
          </cell>
          <cell r="C3719">
            <v>-1259866</v>
          </cell>
        </row>
        <row r="3720">
          <cell r="A3720" t="str">
            <v>MILTON HYDRO DISTRIBUTION INC.</v>
          </cell>
          <cell r="B3720" t="str">
            <v>MILTON HYDRO DISTRIBUTION INC.</v>
          </cell>
          <cell r="C3720">
            <v>-35454436</v>
          </cell>
        </row>
        <row r="3721">
          <cell r="A3721" t="str">
            <v>NEWMARKET-TAY POWER DISTRIBUTION LTD.</v>
          </cell>
          <cell r="B3721" t="str">
            <v>NEWMARKET-TAY POWER DISTRIBUTION LTD.</v>
          </cell>
          <cell r="C3721">
            <v>-17954602</v>
          </cell>
        </row>
        <row r="3722">
          <cell r="A3722" t="str">
            <v>NIAGARA PENINSULA ENERGY INC.</v>
          </cell>
          <cell r="B3722" t="str">
            <v>NIAGARA PENINSULA ENERGY INC.</v>
          </cell>
          <cell r="C3722">
            <v>-16320649</v>
          </cell>
        </row>
        <row r="3723">
          <cell r="A3723" t="str">
            <v>NIAGARA-ON-THE-LAKE HYDRO INC.</v>
          </cell>
          <cell r="B3723" t="str">
            <v>NIAGARA-ON-THE-LAKE HYDRO INC.</v>
          </cell>
          <cell r="C3723">
            <v>-5507838</v>
          </cell>
        </row>
        <row r="3724">
          <cell r="A3724" t="str">
            <v>NORFOLK POWER DISTRIBUTION INC.</v>
          </cell>
          <cell r="B3724" t="str">
            <v>NORFOLK POWER DISTRIBUTION INC.</v>
          </cell>
          <cell r="C3724">
            <v>-7654021</v>
          </cell>
        </row>
        <row r="3725">
          <cell r="A3725" t="str">
            <v>NORTH BAY HYDRO DISTRIBUTION LIMITED</v>
          </cell>
          <cell r="B3725" t="str">
            <v>NORTH BAY HYDRO DISTRIBUTION LIMITED</v>
          </cell>
          <cell r="C3725">
            <v>-6191811</v>
          </cell>
        </row>
        <row r="3726">
          <cell r="A3726" t="str">
            <v>NORTHERN ONTARIO WIRES INC.</v>
          </cell>
          <cell r="B3726" t="str">
            <v>NORTHERN ONTARIO WIRES INC.</v>
          </cell>
          <cell r="C3726">
            <v>0</v>
          </cell>
        </row>
        <row r="3727">
          <cell r="A3727" t="str">
            <v>OAKVILLE HYDRO ELECTRICITY DISTRIBUTION INC.</v>
          </cell>
          <cell r="B3727" t="str">
            <v>OAKVILLE HYDRO ELECTRICITY DISTRIBUTION INC.</v>
          </cell>
          <cell r="C3727">
            <v>-30508383</v>
          </cell>
        </row>
        <row r="3728">
          <cell r="A3728" t="str">
            <v>ORANGEVILLE HYDRO LIMITED</v>
          </cell>
          <cell r="B3728" t="str">
            <v>ORANGEVILLE HYDRO LIMITED</v>
          </cell>
          <cell r="C3728">
            <v>-3340092</v>
          </cell>
        </row>
        <row r="3729">
          <cell r="A3729" t="str">
            <v>ORILLIA POWER DISTRIBUTION CORPORATION</v>
          </cell>
          <cell r="B3729" t="str">
            <v>ORILLIA POWER DISTRIBUTION CORPORATION</v>
          </cell>
          <cell r="C3729">
            <v>-411379</v>
          </cell>
        </row>
        <row r="3730">
          <cell r="A3730" t="str">
            <v>OSHAWA PUC NETWORKS INC.</v>
          </cell>
          <cell r="B3730" t="str">
            <v>OSHAWA PUC NETWORKS INC.</v>
          </cell>
          <cell r="C3730">
            <v>-26281845</v>
          </cell>
        </row>
        <row r="3731">
          <cell r="A3731" t="str">
            <v>OTTAWA RIVER POWER CORPORATION</v>
          </cell>
          <cell r="B3731" t="str">
            <v>OTTAWA RIVER POWER CORPORATION</v>
          </cell>
          <cell r="C3731">
            <v>-1032514</v>
          </cell>
        </row>
        <row r="3732">
          <cell r="A3732" t="str">
            <v>PARRY SOUND POWER CORPORATION</v>
          </cell>
          <cell r="B3732" t="str">
            <v>PARRY SOUND POWER CORPORATION</v>
          </cell>
          <cell r="C3732">
            <v>-798703</v>
          </cell>
        </row>
        <row r="3733">
          <cell r="A3733" t="str">
            <v>PETERBOROUGH DISTRIBUTION INCORPORATED</v>
          </cell>
          <cell r="B3733" t="str">
            <v>PETERBOROUGH DISTRIBUTION INCORPORATED</v>
          </cell>
          <cell r="C3733">
            <v>-9084756</v>
          </cell>
        </row>
        <row r="3734">
          <cell r="A3734" t="str">
            <v>PORT COLBORNE HYDRO INC.</v>
          </cell>
          <cell r="B3734" t="str">
            <v>CANADIAN NIAGARA POWER INC.</v>
          </cell>
          <cell r="C3734">
            <v>-1260417</v>
          </cell>
        </row>
        <row r="3735">
          <cell r="A3735" t="str">
            <v>POWERSTREAM INC.</v>
          </cell>
          <cell r="B3735" t="str">
            <v>POWERSTREAM INC.</v>
          </cell>
          <cell r="C3735">
            <v>-253973279</v>
          </cell>
        </row>
        <row r="3736">
          <cell r="A3736" t="str">
            <v>PUC DISTRIBUTION INC.</v>
          </cell>
          <cell r="B3736" t="str">
            <v>PUC DISTRIBUTION INC.</v>
          </cell>
          <cell r="C3736">
            <v>-3969222</v>
          </cell>
        </row>
        <row r="3737">
          <cell r="A3737" t="str">
            <v>RENFREW HYDRO INC.</v>
          </cell>
          <cell r="B3737" t="str">
            <v>RENFREW HYDRO INC.</v>
          </cell>
          <cell r="C3737">
            <v>0</v>
          </cell>
        </row>
        <row r="3738">
          <cell r="A3738" t="str">
            <v>RIDEAU ST. LAWRENCE DISTRIBUTION INC.</v>
          </cell>
          <cell r="B3738" t="str">
            <v>RIDEAU ST. LAWRENCE DISTRIBUTION INC.</v>
          </cell>
          <cell r="C3738">
            <v>-360987</v>
          </cell>
        </row>
        <row r="3739">
          <cell r="A3739" t="str">
            <v>SIOUX LOOKOUT HYDRO INC.</v>
          </cell>
          <cell r="B3739" t="str">
            <v>SIOUX LOOKOUT HYDRO INC.</v>
          </cell>
          <cell r="C3739">
            <v>-704417</v>
          </cell>
        </row>
        <row r="3740">
          <cell r="A3740" t="str">
            <v>ST. THOMAS ENERGY INC.</v>
          </cell>
          <cell r="B3740" t="str">
            <v>ST. THOMAS ENERGY INC.</v>
          </cell>
          <cell r="C3740">
            <v>-6526610</v>
          </cell>
        </row>
        <row r="3741">
          <cell r="A3741" t="str">
            <v>THUNDER BAY HYDRO ELECTRICITY DISTRIBUTION INC.</v>
          </cell>
          <cell r="B3741" t="str">
            <v>THUNDER BAY HYDRO ELECTRICITY DISTRIBUTION INC.</v>
          </cell>
          <cell r="C3741">
            <v>-8315003</v>
          </cell>
        </row>
        <row r="3742">
          <cell r="A3742" t="str">
            <v>TILLSONBURG HYDRO INC.</v>
          </cell>
          <cell r="B3742" t="str">
            <v>TILLSONBURG HYDRO INC.</v>
          </cell>
          <cell r="C3742">
            <v>-2519204</v>
          </cell>
        </row>
        <row r="3743">
          <cell r="A3743" t="str">
            <v>TORONTO HYDRO-ELECTRIC SYSTEM LIMITED</v>
          </cell>
          <cell r="B3743" t="str">
            <v>TORONTO HYDRO-ELECTRIC SYSTEM LIMITED</v>
          </cell>
          <cell r="C3743">
            <v>-242733722</v>
          </cell>
        </row>
        <row r="3744">
          <cell r="A3744" t="str">
            <v>VERIDIAN CONNECTIONS INC.</v>
          </cell>
          <cell r="B3744" t="str">
            <v>VERIDIAN CONNECTIONS INC.</v>
          </cell>
          <cell r="C3744">
            <v>-45880811</v>
          </cell>
        </row>
        <row r="3745">
          <cell r="A3745" t="str">
            <v>WASAGA DISTRIBUTION INC.</v>
          </cell>
          <cell r="B3745" t="str">
            <v>WASAGA DISTRIBUTION INC.</v>
          </cell>
          <cell r="C3745">
            <v>-3815152</v>
          </cell>
        </row>
        <row r="3746">
          <cell r="A3746" t="str">
            <v>WATERLOO NORTH HYDRO INC.</v>
          </cell>
          <cell r="B3746" t="str">
            <v>WATERLOO NORTH HYDRO INC.</v>
          </cell>
          <cell r="C3746">
            <v>-22468948</v>
          </cell>
        </row>
        <row r="3747">
          <cell r="A3747" t="str">
            <v>WELLAND HYDRO-ELECTRIC SYSTEM CORP.</v>
          </cell>
          <cell r="B3747" t="str">
            <v>WELLAND HYDRO-ELECTRIC SYSTEM CORP.</v>
          </cell>
          <cell r="C3747">
            <v>-1518155</v>
          </cell>
        </row>
        <row r="3748">
          <cell r="A3748" t="str">
            <v>WELLINGTON NORTH POWER INC.</v>
          </cell>
          <cell r="B3748" t="str">
            <v>WELLINGTON NORTH POWER INC.</v>
          </cell>
          <cell r="C3748">
            <v>-186985</v>
          </cell>
        </row>
        <row r="3749">
          <cell r="A3749" t="str">
            <v>WEST COAST HURON ENERGY INC.</v>
          </cell>
          <cell r="B3749" t="str">
            <v>WEST COAST HURON ENERGY INC.</v>
          </cell>
          <cell r="C3749">
            <v>-346545</v>
          </cell>
        </row>
        <row r="3750">
          <cell r="A3750" t="str">
            <v>WEST PERTH POWER INC.</v>
          </cell>
          <cell r="B3750" t="str">
            <v>ERIE THAMES POWERLINES CORPORATION</v>
          </cell>
          <cell r="C3750">
            <v>-349199</v>
          </cell>
        </row>
        <row r="3751">
          <cell r="A3751" t="str">
            <v>WESTARIO POWER INC.</v>
          </cell>
          <cell r="B3751" t="str">
            <v>WESTARIO POWER INC.</v>
          </cell>
          <cell r="C3751">
            <v>-7268124</v>
          </cell>
        </row>
        <row r="3752">
          <cell r="A3752" t="str">
            <v>WHITBY HYDRO ELECTRIC CORPORATION</v>
          </cell>
          <cell r="B3752" t="str">
            <v>WHITBY HYDRO ELECTRIC CORPORATION</v>
          </cell>
          <cell r="C3752">
            <v>-22417547</v>
          </cell>
        </row>
        <row r="3753">
          <cell r="A3753" t="str">
            <v>WOODSTOCK HYDRO SERVICES INC.</v>
          </cell>
          <cell r="B3753" t="str">
            <v>WOODSTOCK HYDRO SERVICES INC.</v>
          </cell>
          <cell r="C3753">
            <v>-3412744</v>
          </cell>
        </row>
        <row r="3758">
          <cell r="A3758" t="str">
            <v>ALGOMA POWER INC.</v>
          </cell>
          <cell r="B3758" t="str">
            <v>ALGOMA POWER INC.</v>
          </cell>
          <cell r="C3758">
            <v>-91299</v>
          </cell>
        </row>
        <row r="3759">
          <cell r="A3759" t="str">
            <v>ATIKOKAN HYDRO INC.</v>
          </cell>
          <cell r="B3759" t="str">
            <v>ATIKOKAN HYDRO INC.</v>
          </cell>
          <cell r="C3759">
            <v>0</v>
          </cell>
        </row>
        <row r="3760">
          <cell r="A3760" t="str">
            <v>BLUEWATER POWER DISTRIBUTION CORPORATION</v>
          </cell>
          <cell r="B3760" t="str">
            <v>BLUEWATER POWER DISTRIBUTION CORPORATION</v>
          </cell>
          <cell r="C3760">
            <v>-4629976</v>
          </cell>
        </row>
        <row r="3761">
          <cell r="A3761" t="str">
            <v>BRANT COUNTY POWER INC.</v>
          </cell>
          <cell r="B3761" t="str">
            <v>BRANT COUNTY POWER INC.</v>
          </cell>
          <cell r="C3761">
            <v>-1828479</v>
          </cell>
        </row>
        <row r="3762">
          <cell r="A3762" t="str">
            <v>BRANTFORD POWER INC.</v>
          </cell>
          <cell r="B3762" t="str">
            <v>BRANTFORD POWER INC.</v>
          </cell>
          <cell r="C3762">
            <v>-3586013</v>
          </cell>
        </row>
        <row r="3763">
          <cell r="A3763" t="str">
            <v>BURLINGTON HYDRO INC.</v>
          </cell>
          <cell r="B3763" t="str">
            <v>BURLINGTON HYDRO INC.</v>
          </cell>
          <cell r="C3763">
            <v>-22658819</v>
          </cell>
        </row>
        <row r="3764">
          <cell r="A3764" t="str">
            <v>CAMBRIDGE AND NORTH DUMFRIES HYDRO INC.</v>
          </cell>
          <cell r="B3764" t="str">
            <v>CAMBRIDGE AND NORTH DUMFRIES HYDRO INC.</v>
          </cell>
          <cell r="C3764">
            <v>-15549083</v>
          </cell>
        </row>
        <row r="3765">
          <cell r="A3765" t="str">
            <v>CANADIAN NIAGARA POWER INC.</v>
          </cell>
          <cell r="B3765" t="str">
            <v>CANADIAN NIAGARA POWER INC.</v>
          </cell>
          <cell r="C3765">
            <v>-6067153</v>
          </cell>
        </row>
        <row r="3766">
          <cell r="A3766" t="str">
            <v>CENTRE WELLINGTON HYDRO LTD.</v>
          </cell>
          <cell r="B3766" t="str">
            <v>CENTRE WELLINGTON HYDRO LTD.</v>
          </cell>
          <cell r="C3766">
            <v>-1397512</v>
          </cell>
        </row>
        <row r="3767">
          <cell r="A3767" t="str">
            <v>CHAPLEAU PUBLIC UTILITIES CORPORATION</v>
          </cell>
          <cell r="B3767" t="str">
            <v>CHAPLEAU PUBLIC UTILITIES CORPORATION</v>
          </cell>
          <cell r="C3767">
            <v>0</v>
          </cell>
        </row>
        <row r="3768">
          <cell r="A3768" t="str">
            <v>CLINTON POWER CORPORATION</v>
          </cell>
          <cell r="B3768" t="str">
            <v>ERIE THAMES POWERLINES CORPORATION</v>
          </cell>
          <cell r="C3768">
            <v>-52946</v>
          </cell>
        </row>
        <row r="3769">
          <cell r="A3769" t="str">
            <v>COLLUS POWER CORPORATION</v>
          </cell>
          <cell r="B3769" t="str">
            <v>COLLUS POWER CORPORATION</v>
          </cell>
          <cell r="C3769">
            <v>-9636769</v>
          </cell>
        </row>
        <row r="3770">
          <cell r="A3770" t="str">
            <v>COOPERATIVE HYDRO EMBRUN INC.</v>
          </cell>
          <cell r="B3770" t="str">
            <v>COOPERATIVE HYDRO EMBRUN INC.</v>
          </cell>
          <cell r="C3770">
            <v>-411107</v>
          </cell>
        </row>
        <row r="3771">
          <cell r="A3771" t="str">
            <v>E.L.K. ENERGY INC.</v>
          </cell>
          <cell r="B3771" t="str">
            <v>E.L.K. ENERGY INC.</v>
          </cell>
          <cell r="C3771">
            <v>-3679777</v>
          </cell>
        </row>
        <row r="3772">
          <cell r="A3772" t="str">
            <v>ENERSOURCE HYDRO MISSISSAUGA INC.</v>
          </cell>
          <cell r="B3772" t="str">
            <v>ENERSOURCE HYDRO MISSISSAUGA INC.</v>
          </cell>
          <cell r="C3772">
            <v>-61515316</v>
          </cell>
        </row>
        <row r="3773">
          <cell r="A3773" t="str">
            <v>ENTEGRUS POWERLINES INC.</v>
          </cell>
          <cell r="B3773" t="str">
            <v>CHATHAM-KENT HYDRO INC.</v>
          </cell>
          <cell r="C3773">
            <v>-4444968</v>
          </cell>
        </row>
        <row r="3774">
          <cell r="A3774" t="str">
            <v>ENWIN UTILITIES LTD.</v>
          </cell>
          <cell r="B3774" t="str">
            <v>ENWIN UTILITIES LTD.</v>
          </cell>
          <cell r="C3774">
            <v>-12172241</v>
          </cell>
        </row>
        <row r="3775">
          <cell r="A3775" t="str">
            <v>ERIE THAMES POWERLINES CORPORATION</v>
          </cell>
          <cell r="B3775" t="str">
            <v>ERIE THAMES POWERLINES CORPORATION</v>
          </cell>
          <cell r="C3775">
            <v>-3726409</v>
          </cell>
        </row>
        <row r="3776">
          <cell r="A3776" t="str">
            <v>ESPANOLA REGIONAL HYDRO DISTRIBUTION CORPORATION</v>
          </cell>
          <cell r="B3776" t="str">
            <v>ESPANOLA REGIONAL HYDRO DISTRIBUTION CORPORATION</v>
          </cell>
          <cell r="C3776">
            <v>-239607</v>
          </cell>
        </row>
        <row r="3777">
          <cell r="A3777" t="str">
            <v>ESSEX POWERLINES CORPORATION</v>
          </cell>
          <cell r="B3777" t="str">
            <v>ESSEX POWERLINES CORPORATION</v>
          </cell>
          <cell r="C3777">
            <v>-10063338</v>
          </cell>
        </row>
        <row r="3778">
          <cell r="A3778" t="str">
            <v>FESTIVAL HYDRO INC.</v>
          </cell>
          <cell r="B3778" t="str">
            <v>FESTIVAL HYDRO INC.</v>
          </cell>
          <cell r="C3778">
            <v>-4298581</v>
          </cell>
        </row>
        <row r="3779">
          <cell r="A3779" t="str">
            <v>FORT FRANCES POWER CORPORATION</v>
          </cell>
          <cell r="B3779" t="str">
            <v>FORT FRANCES POWER CORPORATION</v>
          </cell>
          <cell r="C3779">
            <v>0</v>
          </cell>
        </row>
        <row r="3780">
          <cell r="A3780" t="str">
            <v>GREATER SUDBURY HYDRO INC.</v>
          </cell>
          <cell r="B3780" t="str">
            <v>GREATER SUDBURY HYDRO INC.</v>
          </cell>
          <cell r="C3780">
            <v>-13513098</v>
          </cell>
        </row>
        <row r="3781">
          <cell r="A3781" t="str">
            <v>GRIMSBY POWER INCORPORATED</v>
          </cell>
          <cell r="B3781" t="str">
            <v>GRIMSBY POWER INCORPORATED</v>
          </cell>
          <cell r="C3781">
            <v>-4977193</v>
          </cell>
        </row>
        <row r="3782">
          <cell r="A3782" t="str">
            <v>GUELPH HYDRO ELECTRIC SYSTEMS INC.</v>
          </cell>
          <cell r="B3782" t="str">
            <v>GUELPH HYDRO ELECTRIC SYSTEMS INC.</v>
          </cell>
          <cell r="C3782">
            <v>-35235111</v>
          </cell>
        </row>
        <row r="3783">
          <cell r="A3783" t="str">
            <v>HALDIMAND COUNTY HYDRO INC.</v>
          </cell>
          <cell r="B3783" t="str">
            <v>HALDIMAND COUNTY HYDRO INC.</v>
          </cell>
          <cell r="C3783">
            <v>-3786815</v>
          </cell>
        </row>
        <row r="3784">
          <cell r="A3784" t="str">
            <v>HALTON HILLS HYDRO INC.</v>
          </cell>
          <cell r="B3784" t="str">
            <v>HALTON HILLS HYDRO INC.</v>
          </cell>
          <cell r="C3784">
            <v>-5912892</v>
          </cell>
        </row>
        <row r="3785">
          <cell r="A3785" t="str">
            <v>HEARST POWER DISTRIBUTION COMPANY LIMITED</v>
          </cell>
          <cell r="B3785" t="str">
            <v>HEARST POWER DISTRIBUTION COMPANY LIMITED</v>
          </cell>
          <cell r="C3785">
            <v>0</v>
          </cell>
        </row>
        <row r="3786">
          <cell r="A3786" t="str">
            <v>HORIZON UTILITIES CORPORATION</v>
          </cell>
          <cell r="B3786" t="str">
            <v>HORIZON UTILITIES CORPORATION</v>
          </cell>
          <cell r="C3786">
            <v>-29668803</v>
          </cell>
        </row>
        <row r="3787">
          <cell r="A3787" t="str">
            <v>HYDRO 2000 INC.</v>
          </cell>
          <cell r="B3787" t="str">
            <v>HYDRO 2000 INC.</v>
          </cell>
          <cell r="C3787">
            <v>-148262</v>
          </cell>
        </row>
        <row r="3788">
          <cell r="A3788" t="str">
            <v>HYDRO HAWKESBURY INC.</v>
          </cell>
          <cell r="B3788" t="str">
            <v>HYDRO HAWKESBURY INC.</v>
          </cell>
          <cell r="C3788">
            <v>-136546</v>
          </cell>
        </row>
        <row r="3789">
          <cell r="A3789" t="str">
            <v>HYDRO ONE BRAMPTON NETWORKS INC.</v>
          </cell>
          <cell r="B3789" t="str">
            <v>HYDRO ONE BRAMPTON NETWORKS INC.</v>
          </cell>
          <cell r="C3789">
            <v>-109104091</v>
          </cell>
        </row>
        <row r="3790">
          <cell r="A3790" t="str">
            <v>HYDRO ONE NETWORKS INC.</v>
          </cell>
          <cell r="B3790" t="str">
            <v>HYDRO ONE NETWORKS INC.</v>
          </cell>
          <cell r="C3790">
            <v>0</v>
          </cell>
        </row>
        <row r="3791">
          <cell r="A3791" t="str">
            <v>HYDRO ONE REMOTE COMMUNITIES INC.</v>
          </cell>
          <cell r="B3791" t="str">
            <v>HYDRO ONE REMOTE COMMUNITIES INC.</v>
          </cell>
          <cell r="C3791">
            <v>0</v>
          </cell>
        </row>
        <row r="3792">
          <cell r="A3792" t="str">
            <v>HYDRO OTTAWA LIMITED</v>
          </cell>
          <cell r="B3792" t="str">
            <v>HYDRO OTTAWA LIMITED</v>
          </cell>
          <cell r="C3792">
            <v>-174598596</v>
          </cell>
        </row>
        <row r="3793">
          <cell r="A3793" t="str">
            <v>INNISFIL HYDRO DISTRIBUTION SYSTEMS LIMITED</v>
          </cell>
          <cell r="B3793" t="str">
            <v>INNISFIL HYDRO DISTRIBUTION SYSTEMS LIMITED</v>
          </cell>
          <cell r="C3793">
            <v>-7193540</v>
          </cell>
        </row>
        <row r="3794">
          <cell r="A3794" t="str">
            <v>KASHECHEWAN POWER CORPORATION</v>
          </cell>
          <cell r="B3794" t="str">
            <v>KASHECHEWAN POWER CORPORATION</v>
          </cell>
          <cell r="C3794">
            <v>-283008</v>
          </cell>
        </row>
        <row r="3795">
          <cell r="A3795" t="str">
            <v>KENORA HYDRO ELECTRIC CORPORATION LTD.</v>
          </cell>
          <cell r="B3795" t="str">
            <v>KENORA HYDRO ELECTRIC CORPORATION LTD.</v>
          </cell>
          <cell r="C3795">
            <v>-485313</v>
          </cell>
        </row>
        <row r="3796">
          <cell r="A3796" t="str">
            <v>KINGSTON HYDRO CORPORATION</v>
          </cell>
          <cell r="B3796" t="str">
            <v>KINGSTON HYDRO CORPORATION</v>
          </cell>
          <cell r="C3796">
            <v>-1376299</v>
          </cell>
        </row>
        <row r="3797">
          <cell r="A3797" t="str">
            <v>KITCHENER-WILMOT HYDRO INC.</v>
          </cell>
          <cell r="B3797" t="str">
            <v>KITCHENER-WILMOT HYDRO INC.</v>
          </cell>
          <cell r="C3797">
            <v>-41724111</v>
          </cell>
        </row>
        <row r="3798">
          <cell r="A3798" t="str">
            <v>LAKEFRONT UTILITIES INC.</v>
          </cell>
          <cell r="B3798" t="str">
            <v>LAKEFRONT UTILITIES INC.</v>
          </cell>
          <cell r="C3798">
            <v>-2157659</v>
          </cell>
        </row>
        <row r="3799">
          <cell r="A3799" t="str">
            <v>LAKELAND POWER DISTRIBUTION LTD.</v>
          </cell>
          <cell r="B3799" t="str">
            <v>LAKELAND POWER DISTRIBUTION LTD.</v>
          </cell>
          <cell r="C3799">
            <v>-4672796</v>
          </cell>
        </row>
        <row r="3800">
          <cell r="A3800" t="str">
            <v>LONDON HYDRO INC.</v>
          </cell>
          <cell r="B3800" t="str">
            <v>LONDON HYDRO INC.</v>
          </cell>
          <cell r="C3800">
            <v>0</v>
          </cell>
        </row>
        <row r="3801">
          <cell r="A3801" t="str">
            <v>MIDDLESEX POWER DISTRIBUTION CORPORATION</v>
          </cell>
          <cell r="B3801" t="str">
            <v>MIDDLESEX POWER DISTRIBUTION CORPORATION</v>
          </cell>
          <cell r="C3801">
            <v>-1077400</v>
          </cell>
        </row>
        <row r="3802">
          <cell r="A3802" t="str">
            <v>MIDLAND POWER UTILITY CORPORATION</v>
          </cell>
          <cell r="B3802" t="str">
            <v>MIDLAND POWER UTILITY CORPORATION</v>
          </cell>
          <cell r="C3802">
            <v>-1429952</v>
          </cell>
        </row>
        <row r="3803">
          <cell r="A3803" t="str">
            <v>MILTON HYDRO DISTRIBUTION INC.</v>
          </cell>
          <cell r="B3803" t="str">
            <v>MILTON HYDRO DISTRIBUTION INC.</v>
          </cell>
          <cell r="C3803">
            <v>-38175516</v>
          </cell>
        </row>
        <row r="3804">
          <cell r="A3804" t="str">
            <v>NEWMARKET-TAY POWER DISTRIBUTION LTD.</v>
          </cell>
          <cell r="B3804" t="str">
            <v>NEWMARKET-TAY POWER DISTRIBUTION LTD.</v>
          </cell>
          <cell r="C3804">
            <v>-19059628</v>
          </cell>
        </row>
        <row r="3805">
          <cell r="A3805" t="str">
            <v>NIAGARA PENINSULA ENERGY INC.</v>
          </cell>
          <cell r="B3805" t="str">
            <v>NIAGARA PENINSULA ENERGY INC.</v>
          </cell>
          <cell r="C3805">
            <v>-17481077</v>
          </cell>
        </row>
        <row r="3806">
          <cell r="A3806" t="str">
            <v>NIAGARA-ON-THE-LAKE HYDRO INC.</v>
          </cell>
          <cell r="B3806" t="str">
            <v>NIAGARA-ON-THE-LAKE HYDRO INC.</v>
          </cell>
          <cell r="C3806">
            <v>-5807978</v>
          </cell>
        </row>
        <row r="3807">
          <cell r="A3807" t="str">
            <v>NORFOLK POWER DISTRIBUTION INC.</v>
          </cell>
          <cell r="B3807" t="str">
            <v>NORFOLK POWER DISTRIBUTION INC.</v>
          </cell>
          <cell r="C3807">
            <v>-8473522</v>
          </cell>
        </row>
        <row r="3808">
          <cell r="A3808" t="str">
            <v>NORTH BAY HYDRO DISTRIBUTION LIMITED</v>
          </cell>
          <cell r="B3808" t="str">
            <v>NORTH BAY HYDRO DISTRIBUTION LIMITED</v>
          </cell>
          <cell r="C3808">
            <v>-7096812</v>
          </cell>
        </row>
        <row r="3809">
          <cell r="A3809" t="str">
            <v>NORTHERN ONTARIO WIRES INC.</v>
          </cell>
          <cell r="B3809" t="str">
            <v>NORTHERN ONTARIO WIRES INC.</v>
          </cell>
          <cell r="C3809">
            <v>0</v>
          </cell>
        </row>
        <row r="3810">
          <cell r="A3810" t="str">
            <v>OAKVILLE HYDRO ELECTRICITY DISTRIBUTION INC.</v>
          </cell>
          <cell r="B3810" t="str">
            <v>OAKVILLE HYDRO ELECTRICITY DISTRIBUTION INC.</v>
          </cell>
          <cell r="C3810">
            <v>-34251899</v>
          </cell>
        </row>
        <row r="3811">
          <cell r="A3811" t="str">
            <v>ORANGEVILLE HYDRO LIMITED</v>
          </cell>
          <cell r="B3811" t="str">
            <v>ORANGEVILLE HYDRO LIMITED</v>
          </cell>
          <cell r="C3811">
            <v>-3607833</v>
          </cell>
        </row>
        <row r="3812">
          <cell r="A3812" t="str">
            <v>ORILLIA POWER DISTRIBUTION CORPORATION</v>
          </cell>
          <cell r="B3812" t="str">
            <v>ORILLIA POWER DISTRIBUTION CORPORATION</v>
          </cell>
          <cell r="C3812">
            <v>-411379</v>
          </cell>
        </row>
        <row r="3813">
          <cell r="A3813" t="str">
            <v>OSHAWA PUC NETWORKS INC.</v>
          </cell>
          <cell r="B3813" t="str">
            <v>OSHAWA PUC NETWORKS INC.</v>
          </cell>
          <cell r="C3813">
            <v>-28454846</v>
          </cell>
        </row>
        <row r="3814">
          <cell r="A3814" t="str">
            <v>OTTAWA RIVER POWER CORPORATION</v>
          </cell>
          <cell r="B3814" t="str">
            <v>OTTAWA RIVER POWER CORPORATION</v>
          </cell>
          <cell r="C3814">
            <v>-1083826</v>
          </cell>
        </row>
        <row r="3815">
          <cell r="A3815" t="str">
            <v>PARRY SOUND POWER CORPORATION</v>
          </cell>
          <cell r="B3815" t="str">
            <v>PARRY SOUND POWER CORPORATION</v>
          </cell>
          <cell r="C3815">
            <v>-835036</v>
          </cell>
        </row>
        <row r="3816">
          <cell r="A3816" t="str">
            <v>PETERBOROUGH DISTRIBUTION INCORPORATED</v>
          </cell>
          <cell r="B3816" t="str">
            <v>PETERBOROUGH DISTRIBUTION INCORPORATED</v>
          </cell>
          <cell r="C3816">
            <v>-10533302</v>
          </cell>
        </row>
        <row r="3817">
          <cell r="A3817" t="str">
            <v>PORT COLBORNE HYDRO INC.</v>
          </cell>
          <cell r="B3817" t="str">
            <v>CANADIAN NIAGARA POWER INC.</v>
          </cell>
          <cell r="C3817">
            <v>-1450611</v>
          </cell>
        </row>
        <row r="3818">
          <cell r="A3818" t="str">
            <v>POWERSTREAM INC.</v>
          </cell>
          <cell r="B3818" t="str">
            <v>POWERSTREAM INC.</v>
          </cell>
          <cell r="C3818">
            <v>-277009926</v>
          </cell>
        </row>
        <row r="3819">
          <cell r="A3819" t="str">
            <v>PUC DISTRIBUTION INC.</v>
          </cell>
          <cell r="B3819" t="str">
            <v>PUC DISTRIBUTION INC.</v>
          </cell>
          <cell r="C3819">
            <v>-5370005</v>
          </cell>
        </row>
        <row r="3820">
          <cell r="A3820" t="str">
            <v>RENFREW HYDRO INC.</v>
          </cell>
          <cell r="B3820" t="str">
            <v>RENFREW HYDRO INC.</v>
          </cell>
          <cell r="C3820">
            <v>0</v>
          </cell>
        </row>
        <row r="3821">
          <cell r="A3821" t="str">
            <v>RIDEAU ST. LAWRENCE DISTRIBUTION INC.</v>
          </cell>
          <cell r="B3821" t="str">
            <v>RIDEAU ST. LAWRENCE DISTRIBUTION INC.</v>
          </cell>
          <cell r="C3821">
            <v>-360987</v>
          </cell>
        </row>
        <row r="3822">
          <cell r="A3822" t="str">
            <v>SIOUX LOOKOUT HYDRO INC.</v>
          </cell>
          <cell r="B3822" t="str">
            <v>SIOUX LOOKOUT HYDRO INC.</v>
          </cell>
          <cell r="C3822">
            <v>-817216</v>
          </cell>
        </row>
        <row r="3823">
          <cell r="A3823" t="str">
            <v>ST. THOMAS ENERGY INC.</v>
          </cell>
          <cell r="B3823" t="str">
            <v>ST. THOMAS ENERGY INC.</v>
          </cell>
          <cell r="C3823">
            <v>-6911139</v>
          </cell>
        </row>
        <row r="3824">
          <cell r="A3824" t="str">
            <v>THUNDER BAY HYDRO ELECTRICITY DISTRIBUTION INC.</v>
          </cell>
          <cell r="B3824" t="str">
            <v>THUNDER BAY HYDRO ELECTRICITY DISTRIBUTION INC.</v>
          </cell>
          <cell r="C3824">
            <v>-10305020</v>
          </cell>
        </row>
        <row r="3825">
          <cell r="A3825" t="str">
            <v>TILLSONBURG HYDRO INC.</v>
          </cell>
          <cell r="B3825" t="str">
            <v>TILLSONBURG HYDRO INC.</v>
          </cell>
          <cell r="C3825">
            <v>-2609529</v>
          </cell>
        </row>
        <row r="3826">
          <cell r="A3826" t="str">
            <v>TORONTO HYDRO-ELECTRIC SYSTEM LIMITED</v>
          </cell>
          <cell r="B3826" t="str">
            <v>TORONTO HYDRO-ELECTRIC SYSTEM LIMITED</v>
          </cell>
          <cell r="C3826">
            <v>-258098312</v>
          </cell>
        </row>
        <row r="3827">
          <cell r="A3827" t="str">
            <v>VERIDIAN CONNECTIONS INC.</v>
          </cell>
          <cell r="B3827" t="str">
            <v>VERIDIAN CONNECTIONS INC.</v>
          </cell>
          <cell r="C3827">
            <v>-48475389</v>
          </cell>
        </row>
        <row r="3828">
          <cell r="A3828" t="str">
            <v>WASAGA DISTRIBUTION INC.</v>
          </cell>
          <cell r="B3828" t="str">
            <v>WASAGA DISTRIBUTION INC.</v>
          </cell>
          <cell r="C3828">
            <v>-3609377</v>
          </cell>
        </row>
        <row r="3829">
          <cell r="A3829" t="str">
            <v>WATERLOO NORTH HYDRO INC.</v>
          </cell>
          <cell r="B3829" t="str">
            <v>WATERLOO NORTH HYDRO INC.</v>
          </cell>
          <cell r="C3829">
            <v>-25788604</v>
          </cell>
        </row>
        <row r="3830">
          <cell r="A3830" t="str">
            <v>WELLAND HYDRO-ELECTRIC SYSTEM CORP.</v>
          </cell>
          <cell r="B3830" t="str">
            <v>WELLAND HYDRO-ELECTRIC SYSTEM CORP.</v>
          </cell>
          <cell r="C3830">
            <v>-1728419</v>
          </cell>
        </row>
        <row r="3831">
          <cell r="A3831" t="str">
            <v>WELLINGTON NORTH POWER INC.</v>
          </cell>
          <cell r="B3831" t="str">
            <v>WELLINGTON NORTH POWER INC.</v>
          </cell>
          <cell r="C3831">
            <v>-245574</v>
          </cell>
        </row>
        <row r="3832">
          <cell r="A3832" t="str">
            <v>WEST COAST HURON ENERGY INC.</v>
          </cell>
          <cell r="B3832" t="str">
            <v>WEST COAST HURON ENERGY INC.</v>
          </cell>
          <cell r="C3832">
            <v>-425620</v>
          </cell>
        </row>
        <row r="3833">
          <cell r="A3833" t="str">
            <v>WEST PERTH POWER INC.</v>
          </cell>
          <cell r="B3833" t="str">
            <v>ERIE THAMES POWERLINES CORPORATION</v>
          </cell>
          <cell r="C3833">
            <v>-349199</v>
          </cell>
        </row>
        <row r="3834">
          <cell r="A3834" t="str">
            <v>WESTARIO POWER INC.</v>
          </cell>
          <cell r="B3834" t="str">
            <v>WESTARIO POWER INC.</v>
          </cell>
          <cell r="C3834">
            <v>-7555737</v>
          </cell>
        </row>
        <row r="3835">
          <cell r="A3835" t="str">
            <v>WHITBY HYDRO ELECTRIC CORPORATION</v>
          </cell>
          <cell r="B3835" t="str">
            <v>WHITBY HYDRO ELECTRIC CORPORATION</v>
          </cell>
          <cell r="C3835">
            <v>-25605468</v>
          </cell>
        </row>
        <row r="3836">
          <cell r="A3836" t="str">
            <v>WOODSTOCK HYDRO SERVICES INC.</v>
          </cell>
          <cell r="B3836" t="str">
            <v>WOODSTOCK HYDRO SERVICES INC.</v>
          </cell>
          <cell r="C3836">
            <v>-4586367</v>
          </cell>
        </row>
        <row r="3841">
          <cell r="A3841" t="str">
            <v>ALGOMA POWER INC.</v>
          </cell>
          <cell r="B3841" t="str">
            <v>ALGOMA POWER INC.</v>
          </cell>
          <cell r="C3841">
            <v>-121890</v>
          </cell>
        </row>
        <row r="3842">
          <cell r="A3842" t="str">
            <v>ATIKOKAN HYDRO INC.</v>
          </cell>
          <cell r="B3842" t="str">
            <v>ATIKOKAN HYDRO INC.</v>
          </cell>
          <cell r="C3842">
            <v>0</v>
          </cell>
        </row>
        <row r="3843">
          <cell r="A3843" t="str">
            <v>BLUEWATER POWER DISTRIBUTION CORPORATION</v>
          </cell>
          <cell r="B3843" t="str">
            <v>BLUEWATER POWER DISTRIBUTION CORPORATION</v>
          </cell>
          <cell r="C3843">
            <v>-5074914</v>
          </cell>
        </row>
        <row r="3844">
          <cell r="A3844" t="str">
            <v>BRANT COUNTY POWER INC.</v>
          </cell>
          <cell r="B3844" t="str">
            <v>BRANT COUNTY POWER INC.</v>
          </cell>
          <cell r="C3844">
            <v>-1836974</v>
          </cell>
        </row>
        <row r="3845">
          <cell r="A3845" t="str">
            <v>BRANTFORD POWER INC.</v>
          </cell>
          <cell r="B3845" t="str">
            <v>BRANTFORD POWER INC.</v>
          </cell>
          <cell r="C3845">
            <v>-3851573</v>
          </cell>
        </row>
        <row r="3846">
          <cell r="A3846" t="str">
            <v>BURLINGTON HYDRO INC.</v>
          </cell>
          <cell r="B3846" t="str">
            <v>BURLINGTON HYDRO INC.</v>
          </cell>
          <cell r="C3846">
            <v>-24106435</v>
          </cell>
        </row>
        <row r="3847">
          <cell r="A3847" t="str">
            <v>CAMBRIDGE AND NORTH DUMFRIES HYDRO INC.</v>
          </cell>
          <cell r="B3847" t="str">
            <v>CAMBRIDGE AND NORTH DUMFRIES HYDRO INC.</v>
          </cell>
          <cell r="C3847">
            <v>-16891915</v>
          </cell>
        </row>
        <row r="3848">
          <cell r="A3848" t="str">
            <v>CANADIAN NIAGARA POWER INC.</v>
          </cell>
          <cell r="B3848" t="str">
            <v>CANADIAN NIAGARA POWER INC.</v>
          </cell>
          <cell r="C3848">
            <v>-6317364</v>
          </cell>
        </row>
        <row r="3849">
          <cell r="A3849" t="str">
            <v>CENTRE WELLINGTON HYDRO LTD.</v>
          </cell>
          <cell r="B3849" t="str">
            <v>CENTRE WELLINGTON HYDRO LTD.</v>
          </cell>
          <cell r="C3849">
            <v>-1534411</v>
          </cell>
        </row>
        <row r="3850">
          <cell r="A3850" t="str">
            <v>CHAPLEAU PUBLIC UTILITIES CORPORATION</v>
          </cell>
          <cell r="B3850" t="str">
            <v>CHAPLEAU PUBLIC UTILITIES CORPORATION</v>
          </cell>
          <cell r="C3850">
            <v>0</v>
          </cell>
        </row>
        <row r="3851">
          <cell r="A3851" t="str">
            <v>COLLUS POWER CORPORATION</v>
          </cell>
          <cell r="B3851" t="str">
            <v>COLLUS POWER CORPORATION</v>
          </cell>
          <cell r="C3851">
            <v>-10231780</v>
          </cell>
        </row>
        <row r="3852">
          <cell r="A3852" t="str">
            <v>COOPERATIVE HYDRO EMBRUN INC.</v>
          </cell>
          <cell r="B3852" t="str">
            <v>COOPERATIVE HYDRO EMBRUN INC.</v>
          </cell>
          <cell r="C3852">
            <v>-396826</v>
          </cell>
        </row>
        <row r="3853">
          <cell r="A3853" t="str">
            <v>E.L.K. ENERGY INC.</v>
          </cell>
          <cell r="B3853" t="str">
            <v>E.L.K. ENERGY INC.</v>
          </cell>
          <cell r="C3853">
            <v>-3871421</v>
          </cell>
        </row>
        <row r="3854">
          <cell r="A3854" t="str">
            <v>ENERSOURCE HYDRO MISSISSAUGA INC.</v>
          </cell>
          <cell r="B3854" t="str">
            <v>ENERSOURCE HYDRO MISSISSAUGA INC.</v>
          </cell>
          <cell r="C3854">
            <v>-816596</v>
          </cell>
        </row>
        <row r="3855">
          <cell r="A3855" t="str">
            <v>ENTEGRUS POWERLINES INC.</v>
          </cell>
          <cell r="B3855" t="str">
            <v>CHATHAM-KENT HYDRO INC.</v>
          </cell>
          <cell r="C3855">
            <v>-4767222</v>
          </cell>
        </row>
        <row r="3856">
          <cell r="A3856" t="str">
            <v>ENWIN UTILITIES LTD.</v>
          </cell>
          <cell r="B3856" t="str">
            <v>ENWIN UTILITIES LTD.</v>
          </cell>
          <cell r="C3856">
            <v>-12499296</v>
          </cell>
        </row>
        <row r="3857">
          <cell r="A3857" t="str">
            <v>ERIE THAMES POWERLINES CORPORATION</v>
          </cell>
          <cell r="B3857" t="str">
            <v>ERIE THAMES POWERLINES CORPORATION</v>
          </cell>
          <cell r="C3857">
            <v>-4773539</v>
          </cell>
        </row>
        <row r="3858">
          <cell r="A3858" t="str">
            <v>ESPANOLA REGIONAL HYDRO DISTRIBUTION CORPORATION</v>
          </cell>
          <cell r="B3858" t="str">
            <v>ESPANOLA REGIONAL HYDRO DISTRIBUTION CORPORATION</v>
          </cell>
          <cell r="C3858">
            <v>-251533</v>
          </cell>
        </row>
        <row r="3859">
          <cell r="A3859" t="str">
            <v>ESSEX POWERLINES CORPORATION</v>
          </cell>
          <cell r="B3859" t="str">
            <v>ESSEX POWERLINES CORPORATION</v>
          </cell>
          <cell r="C3859">
            <v>-12003010</v>
          </cell>
        </row>
        <row r="3860">
          <cell r="A3860" t="str">
            <v>FESTIVAL HYDRO INC.</v>
          </cell>
          <cell r="B3860" t="str">
            <v>FESTIVAL HYDRO INC.</v>
          </cell>
          <cell r="C3860">
            <v>-4405061</v>
          </cell>
        </row>
        <row r="3861">
          <cell r="A3861" t="str">
            <v>FORT FRANCES POWER CORPORATION</v>
          </cell>
          <cell r="B3861" t="str">
            <v>FORT FRANCES POWER CORPORATION</v>
          </cell>
          <cell r="C3861">
            <v>0</v>
          </cell>
        </row>
        <row r="3862">
          <cell r="A3862" t="str">
            <v>GREATER SUDBURY HYDRO INC.</v>
          </cell>
          <cell r="B3862" t="str">
            <v>GREATER SUDBURY HYDRO INC.</v>
          </cell>
          <cell r="C3862">
            <v>-14578301</v>
          </cell>
        </row>
        <row r="3863">
          <cell r="A3863" t="str">
            <v>GRIMSBY POWER INCORPORATED</v>
          </cell>
          <cell r="B3863" t="str">
            <v>GRIMSBY POWER INCORPORATED</v>
          </cell>
          <cell r="C3863">
            <v>-5686522</v>
          </cell>
        </row>
        <row r="3864">
          <cell r="A3864" t="str">
            <v>GUELPH HYDRO ELECTRIC SYSTEMS INC.</v>
          </cell>
          <cell r="B3864" t="str">
            <v>GUELPH HYDRO ELECTRIC SYSTEMS INC.</v>
          </cell>
          <cell r="C3864">
            <v>-31565438</v>
          </cell>
        </row>
        <row r="3865">
          <cell r="A3865" t="str">
            <v>HALDIMAND COUNTY HYDRO INC.</v>
          </cell>
          <cell r="B3865" t="str">
            <v>HALDIMAND COUNTY HYDRO INC.</v>
          </cell>
          <cell r="C3865">
            <v>-3953284</v>
          </cell>
        </row>
        <row r="3866">
          <cell r="A3866" t="str">
            <v>HALTON HILLS HYDRO INC.</v>
          </cell>
          <cell r="B3866" t="str">
            <v>HALTON HILLS HYDRO INC.</v>
          </cell>
          <cell r="C3866">
            <v>-6385598</v>
          </cell>
        </row>
        <row r="3867">
          <cell r="A3867" t="str">
            <v>HEARST POWER DISTRIBUTION COMPANY LIMITED</v>
          </cell>
          <cell r="B3867" t="str">
            <v>HEARST POWER DISTRIBUTION COMPANY LIMITED</v>
          </cell>
          <cell r="C3867">
            <v>0</v>
          </cell>
        </row>
        <row r="3868">
          <cell r="A3868" t="str">
            <v>HORIZON UTILITIES CORPORATION</v>
          </cell>
          <cell r="B3868" t="str">
            <v>HORIZON UTILITIES CORPORATION</v>
          </cell>
          <cell r="C3868">
            <v>-33834063</v>
          </cell>
        </row>
        <row r="3869">
          <cell r="A3869" t="str">
            <v>HYDRO 2000 INC.</v>
          </cell>
          <cell r="B3869" t="str">
            <v>HYDRO 2000 INC.</v>
          </cell>
          <cell r="C3869">
            <v>-148764</v>
          </cell>
        </row>
        <row r="3870">
          <cell r="A3870" t="str">
            <v>HYDRO HAWKESBURY INC.</v>
          </cell>
          <cell r="B3870" t="str">
            <v>HYDRO HAWKESBURY INC.</v>
          </cell>
          <cell r="C3870">
            <v>-130769</v>
          </cell>
        </row>
        <row r="3871">
          <cell r="A3871" t="str">
            <v>HYDRO ONE BRAMPTON NETWORKS INC.</v>
          </cell>
          <cell r="B3871" t="str">
            <v>HYDRO ONE BRAMPTON NETWORKS INC.</v>
          </cell>
          <cell r="C3871">
            <v>-123538549</v>
          </cell>
        </row>
        <row r="3872">
          <cell r="A3872" t="str">
            <v>HYDRO ONE NETWORKS INC.</v>
          </cell>
          <cell r="B3872" t="str">
            <v>HYDRO ONE NETWORKS INC.</v>
          </cell>
          <cell r="C3872">
            <v>0</v>
          </cell>
        </row>
        <row r="3873">
          <cell r="A3873" t="str">
            <v>HYDRO ONE REMOTE COMMUNITIES INC.</v>
          </cell>
          <cell r="B3873" t="str">
            <v>HYDRO ONE REMOTE COMMUNITIES INC.</v>
          </cell>
          <cell r="C3873">
            <v>0</v>
          </cell>
        </row>
        <row r="3874">
          <cell r="A3874" t="str">
            <v>HYDRO OTTAWA LIMITED</v>
          </cell>
          <cell r="B3874" t="str">
            <v>HYDRO OTTAWA LIMITED</v>
          </cell>
          <cell r="C3874">
            <v>-195648455</v>
          </cell>
        </row>
        <row r="3875">
          <cell r="A3875" t="str">
            <v>INNISFIL HYDRO DISTRIBUTION SYSTEMS LIMITED</v>
          </cell>
          <cell r="B3875" t="str">
            <v>INNISFIL HYDRO DISTRIBUTION SYSTEMS LIMITED</v>
          </cell>
          <cell r="C3875">
            <v>-7714947</v>
          </cell>
        </row>
        <row r="3876">
          <cell r="A3876" t="str">
            <v>KENORA HYDRO ELECTRIC CORPORATION LTD.</v>
          </cell>
          <cell r="B3876" t="str">
            <v>KENORA HYDRO ELECTRIC CORPORATION LTD.</v>
          </cell>
          <cell r="C3876">
            <v>-508211</v>
          </cell>
        </row>
        <row r="3877">
          <cell r="A3877" t="str">
            <v>KINGSTON HYDRO CORPORATION</v>
          </cell>
          <cell r="B3877" t="str">
            <v>KINGSTON HYDRO CORPORATION</v>
          </cell>
          <cell r="C3877">
            <v>-1783772</v>
          </cell>
        </row>
        <row r="3878">
          <cell r="A3878" t="str">
            <v>KITCHENER-WILMOT HYDRO INC.</v>
          </cell>
          <cell r="B3878" t="str">
            <v>KITCHENER-WILMOT HYDRO INC.</v>
          </cell>
          <cell r="C3878">
            <v>-44537160</v>
          </cell>
        </row>
        <row r="3879">
          <cell r="A3879" t="str">
            <v>LAKEFRONT UTILITIES INC.</v>
          </cell>
          <cell r="B3879" t="str">
            <v>LAKEFRONT UTILITIES INC.</v>
          </cell>
          <cell r="C3879">
            <v>-2400063</v>
          </cell>
        </row>
        <row r="3880">
          <cell r="A3880" t="str">
            <v>LAKELAND POWER DISTRIBUTION LTD.</v>
          </cell>
          <cell r="B3880" t="str">
            <v>LAKELAND POWER DISTRIBUTION LTD.</v>
          </cell>
          <cell r="C3880">
            <v>-4997238</v>
          </cell>
        </row>
        <row r="3881">
          <cell r="A3881" t="str">
            <v>LONDON HYDRO INC.</v>
          </cell>
          <cell r="B3881" t="str">
            <v>LONDON HYDRO INC.</v>
          </cell>
          <cell r="C3881">
            <v>-33062374</v>
          </cell>
        </row>
        <row r="3882">
          <cell r="A3882" t="str">
            <v>MIDDLESEX POWER DISTRIBUTION CORPORATION</v>
          </cell>
          <cell r="B3882" t="str">
            <v>MIDDLESEX POWER DISTRIBUTION CORPORATION</v>
          </cell>
          <cell r="C3882">
            <v>-1262569</v>
          </cell>
        </row>
        <row r="3883">
          <cell r="A3883" t="str">
            <v>MIDLAND POWER UTILITY CORPORATION</v>
          </cell>
          <cell r="B3883" t="str">
            <v>MIDLAND POWER UTILITY CORPORATION</v>
          </cell>
          <cell r="C3883">
            <v>-1621821</v>
          </cell>
        </row>
        <row r="3884">
          <cell r="A3884" t="str">
            <v>MILTON HYDRO DISTRIBUTION INC.</v>
          </cell>
          <cell r="B3884" t="str">
            <v>MILTON HYDRO DISTRIBUTION INC.</v>
          </cell>
          <cell r="C3884">
            <v>-40103153</v>
          </cell>
        </row>
        <row r="3885">
          <cell r="A3885" t="str">
            <v>NEWMARKET-TAY POWER DISTRIBUTION LTD.</v>
          </cell>
          <cell r="B3885" t="str">
            <v>NEWMARKET-TAY POWER DISTRIBUTION LTD.</v>
          </cell>
          <cell r="C3885">
            <v>-20286814</v>
          </cell>
        </row>
        <row r="3886">
          <cell r="A3886" t="str">
            <v>NIAGARA PENINSULA ENERGY INC.</v>
          </cell>
          <cell r="B3886" t="str">
            <v>NIAGARA PENINSULA ENERGY INC.</v>
          </cell>
          <cell r="C3886">
            <v>-19052603</v>
          </cell>
        </row>
        <row r="3887">
          <cell r="A3887" t="str">
            <v>NIAGARA-ON-THE-LAKE HYDRO INC.</v>
          </cell>
          <cell r="B3887" t="str">
            <v>NIAGARA-ON-THE-LAKE HYDRO INC.</v>
          </cell>
          <cell r="C3887">
            <v>-6253644</v>
          </cell>
        </row>
        <row r="3888">
          <cell r="A3888" t="str">
            <v>NORFOLK POWER DISTRIBUTION INC.</v>
          </cell>
          <cell r="B3888" t="str">
            <v>NORFOLK POWER DISTRIBUTION INC.</v>
          </cell>
          <cell r="C3888">
            <v>-9811775</v>
          </cell>
        </row>
        <row r="3889">
          <cell r="A3889" t="str">
            <v>NORTH BAY HYDRO DISTRIBUTION LIMITED</v>
          </cell>
          <cell r="B3889" t="str">
            <v>NORTH BAY HYDRO DISTRIBUTION LIMITED</v>
          </cell>
          <cell r="C3889">
            <v>-7560942</v>
          </cell>
        </row>
        <row r="3890">
          <cell r="A3890" t="str">
            <v>NORTHERN ONTARIO WIRES INC.</v>
          </cell>
          <cell r="B3890" t="str">
            <v>NORTHERN ONTARIO WIRES INC.</v>
          </cell>
          <cell r="C3890">
            <v>0</v>
          </cell>
        </row>
        <row r="3891">
          <cell r="A3891" t="str">
            <v>OAKVILLE HYDRO ELECTRICITY DISTRIBUTION INC.</v>
          </cell>
          <cell r="B3891" t="str">
            <v>OAKVILLE HYDRO ELECTRICITY DISTRIBUTION INC.</v>
          </cell>
          <cell r="C3891">
            <v>-38964886</v>
          </cell>
        </row>
        <row r="3892">
          <cell r="A3892" t="str">
            <v>ORANGEVILLE HYDRO LIMITED</v>
          </cell>
          <cell r="B3892" t="str">
            <v>ORANGEVILLE HYDRO LIMITED</v>
          </cell>
          <cell r="C3892">
            <v>-3793000</v>
          </cell>
        </row>
        <row r="3893">
          <cell r="A3893" t="str">
            <v>ORILLIA POWER DISTRIBUTION CORPORATION</v>
          </cell>
          <cell r="B3893" t="str">
            <v>ORILLIA POWER DISTRIBUTION CORPORATION</v>
          </cell>
          <cell r="C3893">
            <v>-504949</v>
          </cell>
        </row>
        <row r="3894">
          <cell r="A3894" t="str">
            <v>OSHAWA PUC NETWORKS INC.</v>
          </cell>
          <cell r="B3894" t="str">
            <v>OSHAWA PUC NETWORKS INC.</v>
          </cell>
          <cell r="C3894">
            <v>-29385637</v>
          </cell>
        </row>
        <row r="3895">
          <cell r="A3895" t="str">
            <v>OTTAWA RIVER POWER CORPORATION</v>
          </cell>
          <cell r="B3895" t="str">
            <v>OTTAWA RIVER POWER CORPORATION</v>
          </cell>
          <cell r="C3895">
            <v>-1279394</v>
          </cell>
        </row>
        <row r="3896">
          <cell r="A3896" t="str">
            <v>PARRY SOUND POWER CORPORATION</v>
          </cell>
          <cell r="B3896" t="str">
            <v>PARRY SOUND POWER CORPORATION</v>
          </cell>
          <cell r="C3896">
            <v>-909103</v>
          </cell>
        </row>
        <row r="3897">
          <cell r="A3897" t="str">
            <v>PETERBOROUGH DISTRIBUTION INCORPORATED</v>
          </cell>
          <cell r="B3897" t="str">
            <v>PETERBOROUGH DISTRIBUTION INCORPORATED</v>
          </cell>
          <cell r="C3897">
            <v>-11944112</v>
          </cell>
        </row>
        <row r="3898">
          <cell r="A3898" t="str">
            <v>PORT COLBORNE HYDRO INC.</v>
          </cell>
          <cell r="B3898" t="str">
            <v>CANADIAN NIAGARA POWER INC.</v>
          </cell>
          <cell r="C3898">
            <v>-1749436</v>
          </cell>
        </row>
        <row r="3899">
          <cell r="A3899" t="str">
            <v>POWERSTREAM INC.</v>
          </cell>
          <cell r="B3899" t="str">
            <v>POWERSTREAM INC.</v>
          </cell>
          <cell r="C3899">
            <v>-300872178</v>
          </cell>
        </row>
        <row r="3900">
          <cell r="A3900" t="str">
            <v>PUC DISTRIBUTION INC.</v>
          </cell>
          <cell r="B3900" t="str">
            <v>PUC DISTRIBUTION INC.</v>
          </cell>
          <cell r="C3900">
            <v>-9598438</v>
          </cell>
        </row>
        <row r="3901">
          <cell r="A3901" t="str">
            <v>RENFREW HYDRO INC.</v>
          </cell>
          <cell r="B3901" t="str">
            <v>RENFREW HYDRO INC.</v>
          </cell>
          <cell r="C3901">
            <v>0</v>
          </cell>
        </row>
        <row r="3902">
          <cell r="A3902" t="str">
            <v>RIDEAU ST. LAWRENCE DISTRIBUTION INC.</v>
          </cell>
          <cell r="B3902" t="str">
            <v>RIDEAU ST. LAWRENCE DISTRIBUTION INC.</v>
          </cell>
          <cell r="C3902">
            <v>-430179</v>
          </cell>
        </row>
        <row r="3903">
          <cell r="A3903" t="str">
            <v>SIOUX LOOKOUT HYDRO INC.</v>
          </cell>
          <cell r="B3903" t="str">
            <v>SIOUX LOOKOUT HYDRO INC.</v>
          </cell>
          <cell r="C3903">
            <v>-891191</v>
          </cell>
        </row>
        <row r="3904">
          <cell r="A3904" t="str">
            <v>ST. THOMAS ENERGY INC.</v>
          </cell>
          <cell r="B3904" t="str">
            <v>ST. THOMAS ENERGY INC.</v>
          </cell>
          <cell r="C3904">
            <v>-7183004</v>
          </cell>
        </row>
        <row r="3905">
          <cell r="A3905" t="str">
            <v>THUNDER BAY HYDRO ELECTRICITY DISTRIBUTION INC.</v>
          </cell>
          <cell r="B3905" t="str">
            <v>THUNDER BAY HYDRO ELECTRICITY DISTRIBUTION INC.</v>
          </cell>
          <cell r="C3905">
            <v>-12634977</v>
          </cell>
        </row>
        <row r="3906">
          <cell r="A3906" t="str">
            <v>TILLSONBURG HYDRO INC.</v>
          </cell>
          <cell r="B3906" t="str">
            <v>TILLSONBURG HYDRO INC.</v>
          </cell>
          <cell r="C3906">
            <v>-2782321</v>
          </cell>
        </row>
        <row r="3907">
          <cell r="A3907" t="str">
            <v>TORONTO HYDRO-ELECTRIC SYSTEM LIMITED</v>
          </cell>
          <cell r="B3907" t="str">
            <v>TORONTO HYDRO-ELECTRIC SYSTEM LIMITED</v>
          </cell>
          <cell r="C3907">
            <v>-294479391</v>
          </cell>
        </row>
        <row r="3908">
          <cell r="A3908" t="str">
            <v>VERIDIAN CONNECTIONS INC.</v>
          </cell>
          <cell r="B3908" t="str">
            <v>VERIDIAN CONNECTIONS INC.</v>
          </cell>
          <cell r="C3908">
            <v>-54263737</v>
          </cell>
        </row>
        <row r="3909">
          <cell r="A3909" t="str">
            <v>WASAGA DISTRIBUTION INC.</v>
          </cell>
          <cell r="B3909" t="str">
            <v>WASAGA DISTRIBUTION INC.</v>
          </cell>
          <cell r="C3909">
            <v>-5377446</v>
          </cell>
        </row>
        <row r="3910">
          <cell r="A3910" t="str">
            <v>WATERLOO NORTH HYDRO INC.</v>
          </cell>
          <cell r="B3910" t="str">
            <v>WATERLOO NORTH HYDRO INC.</v>
          </cell>
          <cell r="C3910">
            <v>-27272714</v>
          </cell>
        </row>
        <row r="3911">
          <cell r="A3911" t="str">
            <v>WELLAND HYDRO-ELECTRIC SYSTEM CORP.</v>
          </cell>
          <cell r="B3911" t="str">
            <v>WELLAND HYDRO-ELECTRIC SYSTEM CORP.</v>
          </cell>
          <cell r="C3911">
            <v>-2033600</v>
          </cell>
        </row>
        <row r="3912">
          <cell r="A3912" t="str">
            <v>WELLINGTON NORTH POWER INC.</v>
          </cell>
          <cell r="B3912" t="str">
            <v>WELLINGTON NORTH POWER INC.</v>
          </cell>
          <cell r="C3912">
            <v>-344256</v>
          </cell>
        </row>
        <row r="3913">
          <cell r="A3913" t="str">
            <v>WEST COAST HURON ENERGY INC.</v>
          </cell>
          <cell r="B3913" t="str">
            <v>WEST COAST HURON ENERGY INC.</v>
          </cell>
          <cell r="C3913">
            <v>-425620</v>
          </cell>
        </row>
        <row r="3914">
          <cell r="A3914" t="str">
            <v>WESTARIO POWER INC.</v>
          </cell>
          <cell r="B3914" t="str">
            <v>WESTARIO POWER INC.</v>
          </cell>
          <cell r="C3914">
            <v>-8188457</v>
          </cell>
        </row>
        <row r="3915">
          <cell r="A3915" t="str">
            <v>WHITBY HYDRO ELECTRIC CORPORATION</v>
          </cell>
          <cell r="B3915" t="str">
            <v>WHITBY HYDRO ELECTRIC CORPORATION</v>
          </cell>
          <cell r="C3915">
            <v>-27799803</v>
          </cell>
        </row>
        <row r="3916">
          <cell r="A3916" t="str">
            <v>WOODSTOCK HYDRO SERVICES INC.</v>
          </cell>
          <cell r="B3916" t="str">
            <v>WOODSTOCK HYDRO SERVICES INC.</v>
          </cell>
          <cell r="C3916">
            <v>-5351572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8">
          <cell r="C8" t="str">
            <v>Row Reference</v>
          </cell>
        </row>
      </sheetData>
      <sheetData sheetId="15" refreshError="1"/>
      <sheetData sheetId="16">
        <row r="1">
          <cell r="A1" t="str">
            <v>Distributor Data for Year ended Dec 31st, 2011</v>
          </cell>
        </row>
      </sheetData>
      <sheetData sheetId="17">
        <row r="1">
          <cell r="A1" t="str">
            <v>Distributor Data for Year ended Dec 31st, 2011</v>
          </cell>
        </row>
      </sheetData>
      <sheetData sheetId="18">
        <row r="1">
          <cell r="A1" t="str">
            <v>Distributor Data for Year ended Dec 31st, 2009</v>
          </cell>
        </row>
      </sheetData>
      <sheetData sheetId="19">
        <row r="1">
          <cell r="A1" t="str">
            <v>Distributor Data for Year ended Dec 31st, 2008</v>
          </cell>
        </row>
      </sheetData>
      <sheetData sheetId="20">
        <row r="1">
          <cell r="A1" t="str">
            <v>Distributor Data for Year ended Dec 31st, 2007</v>
          </cell>
        </row>
      </sheetData>
      <sheetData sheetId="21">
        <row r="1">
          <cell r="A1" t="str">
            <v>Distributor Data for Year ended Dec 31st, 2006</v>
          </cell>
        </row>
      </sheetData>
      <sheetData sheetId="22">
        <row r="1">
          <cell r="A1" t="str">
            <v>Distributor Data for Year ended Dec 31st, 2005</v>
          </cell>
        </row>
      </sheetData>
      <sheetData sheetId="23">
        <row r="1">
          <cell r="A1" t="str">
            <v>Distributor Data for Year ended Dec 31st, 2004</v>
          </cell>
        </row>
      </sheetData>
      <sheetData sheetId="24">
        <row r="1">
          <cell r="A1" t="str">
            <v>Distributor Data for Year ended Dec 31st, 2003</v>
          </cell>
        </row>
      </sheetData>
      <sheetData sheetId="25">
        <row r="1">
          <cell r="A1" t="str">
            <v>Distributor Data for Year ended Dec 31st, 2002</v>
          </cell>
        </row>
      </sheetData>
      <sheetData sheetId="26">
        <row r="1">
          <cell r="D1" t="str">
            <v>ASPHODEL-NORWOOD DISTRIBUTION INC</v>
          </cell>
        </row>
      </sheetData>
      <sheetData sheetId="27">
        <row r="1">
          <cell r="D1" t="str">
            <v>ALVINSTON PUBLIC UTILITIES COMMISSION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68"/>
  <sheetViews>
    <sheetView showGridLines="0" tabSelected="1" topLeftCell="A23" zoomScaleNormal="100" zoomScaleSheetLayoutView="100" workbookViewId="0">
      <selection activeCell="K57" sqref="K57"/>
    </sheetView>
  </sheetViews>
  <sheetFormatPr defaultRowHeight="15"/>
  <cols>
    <col min="1" max="1" width="10.5703125" customWidth="1"/>
    <col min="2" max="2" width="2.85546875" customWidth="1"/>
    <col min="3" max="3" width="11.42578125" customWidth="1"/>
    <col min="4" max="4" width="2.85546875" customWidth="1"/>
    <col min="5" max="5" width="12.140625" customWidth="1"/>
    <col min="6" max="6" width="2.85546875" customWidth="1"/>
    <col min="7" max="7" width="11.42578125" style="130" customWidth="1"/>
    <col min="8" max="8" width="2.85546875" style="130" customWidth="1"/>
    <col min="9" max="9" width="11.42578125" style="130" customWidth="1"/>
    <col min="10" max="10" width="2.85546875" style="130" customWidth="1"/>
    <col min="11" max="11" width="11.42578125" style="130" customWidth="1"/>
  </cols>
  <sheetData>
    <row r="1" spans="1:11">
      <c r="A1" s="163" t="s">
        <v>1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</row>
    <row r="2" spans="1:11" ht="57" customHeight="1">
      <c r="A2" s="164" t="s">
        <v>184</v>
      </c>
      <c r="B2" s="164"/>
      <c r="C2" s="164"/>
      <c r="D2" s="164"/>
      <c r="E2" s="164"/>
      <c r="F2" s="164"/>
      <c r="G2" s="164"/>
      <c r="H2" s="164"/>
      <c r="I2" s="164"/>
      <c r="J2" s="164"/>
      <c r="K2" s="164"/>
    </row>
    <row r="3" spans="1:11" ht="7.5" customHeight="1">
      <c r="A3" s="124"/>
      <c r="B3" s="124"/>
      <c r="C3" s="124"/>
      <c r="D3" s="124"/>
      <c r="E3" s="124"/>
      <c r="F3" s="124"/>
      <c r="G3" s="124"/>
      <c r="H3" s="124"/>
      <c r="I3" s="124"/>
      <c r="J3" s="124"/>
      <c r="K3" s="124"/>
    </row>
    <row r="4" spans="1:11" ht="22.5" customHeight="1">
      <c r="A4" s="124"/>
      <c r="B4" s="124"/>
      <c r="C4" s="165" t="s">
        <v>168</v>
      </c>
      <c r="D4" s="165"/>
      <c r="E4" s="165"/>
      <c r="F4" s="124"/>
      <c r="G4" s="124"/>
      <c r="H4" s="124"/>
      <c r="I4" s="165" t="s">
        <v>169</v>
      </c>
      <c r="J4" s="165"/>
      <c r="K4" s="165"/>
    </row>
    <row r="5" spans="1:11" ht="60" customHeight="1">
      <c r="A5" s="10" t="s">
        <v>79</v>
      </c>
      <c r="C5" s="14" t="s">
        <v>170</v>
      </c>
      <c r="D5" s="125"/>
      <c r="E5" s="14" t="s">
        <v>171</v>
      </c>
      <c r="F5" s="125"/>
      <c r="G5" s="126" t="s">
        <v>172</v>
      </c>
      <c r="H5" s="127"/>
      <c r="I5" s="14" t="s">
        <v>173</v>
      </c>
      <c r="J5" s="127"/>
      <c r="K5" s="14" t="s">
        <v>174</v>
      </c>
    </row>
    <row r="6" spans="1:11">
      <c r="A6" s="9"/>
      <c r="C6" s="128" t="s">
        <v>5</v>
      </c>
      <c r="D6" s="125"/>
      <c r="E6" s="128" t="s">
        <v>3</v>
      </c>
      <c r="F6" s="125"/>
      <c r="G6" s="129" t="s">
        <v>4</v>
      </c>
      <c r="H6" s="127"/>
      <c r="I6" s="128" t="s">
        <v>86</v>
      </c>
      <c r="J6" s="127"/>
      <c r="K6" s="128" t="s">
        <v>175</v>
      </c>
    </row>
    <row r="7" spans="1:11" ht="7.5" customHeight="1">
      <c r="C7" s="130"/>
      <c r="D7" s="130"/>
      <c r="E7" s="130"/>
      <c r="F7" s="130"/>
    </row>
    <row r="8" spans="1:11">
      <c r="A8">
        <v>1973</v>
      </c>
      <c r="C8" s="130">
        <v>7.7058449507258958E-2</v>
      </c>
      <c r="D8" s="130"/>
      <c r="E8" s="130">
        <v>7.6932124402751073E-2</v>
      </c>
      <c r="F8" s="130"/>
      <c r="G8" s="130">
        <v>3.0108273741280049E-2</v>
      </c>
      <c r="I8" s="130">
        <v>4.6950175765978909E-2</v>
      </c>
      <c r="K8" s="130">
        <v>4.6823850661471024E-2</v>
      </c>
    </row>
    <row r="9" spans="1:11">
      <c r="A9">
        <v>1974</v>
      </c>
      <c r="C9" s="130">
        <v>-6.0681864419050602E-4</v>
      </c>
      <c r="D9" s="130"/>
      <c r="E9" s="130">
        <v>4.6457861107099784E-3</v>
      </c>
      <c r="F9" s="130"/>
      <c r="G9" s="130">
        <v>2.49621464321137E-2</v>
      </c>
      <c r="I9" s="130">
        <v>-2.5568965076304205E-2</v>
      </c>
      <c r="K9" s="130">
        <v>-2.0316360321403722E-2</v>
      </c>
    </row>
    <row r="10" spans="1:11">
      <c r="A10">
        <v>1975</v>
      </c>
      <c r="C10" s="130">
        <v>1.0868871431189517E-2</v>
      </c>
      <c r="D10" s="130"/>
      <c r="E10" s="130">
        <v>5.5590221579147288E-2</v>
      </c>
      <c r="F10" s="130"/>
      <c r="G10" s="130">
        <v>1.6899493939564896E-2</v>
      </c>
      <c r="I10" s="130">
        <v>-6.0306225083753794E-3</v>
      </c>
      <c r="K10" s="130">
        <v>3.8690727639582395E-2</v>
      </c>
    </row>
    <row r="11" spans="1:11">
      <c r="A11">
        <v>1976</v>
      </c>
      <c r="C11" s="130">
        <v>5.555372997054793E-2</v>
      </c>
      <c r="D11" s="130"/>
      <c r="E11" s="130">
        <v>3.4860935889011506E-2</v>
      </c>
      <c r="F11" s="130"/>
      <c r="G11" s="130">
        <v>1.8503730370923434E-2</v>
      </c>
      <c r="I11" s="130">
        <v>3.7049999599624496E-2</v>
      </c>
      <c r="K11" s="130">
        <v>1.6357205518088072E-2</v>
      </c>
    </row>
    <row r="12" spans="1:11">
      <c r="A12">
        <v>1977</v>
      </c>
      <c r="C12" s="130">
        <v>4.432831655042381E-2</v>
      </c>
      <c r="D12" s="130"/>
      <c r="E12" s="130">
        <v>5.0189554439163848E-2</v>
      </c>
      <c r="F12" s="130"/>
      <c r="G12" s="130">
        <v>2.0723872672446835E-2</v>
      </c>
      <c r="I12" s="130">
        <v>2.3604443877976975E-2</v>
      </c>
      <c r="K12" s="130">
        <v>2.9465681766717013E-2</v>
      </c>
    </row>
    <row r="13" spans="1:11">
      <c r="A13">
        <v>1978</v>
      </c>
      <c r="C13" s="130">
        <v>3.9779944841386541E-2</v>
      </c>
      <c r="D13" s="130"/>
      <c r="E13" s="130">
        <v>3.847935520872834E-2</v>
      </c>
      <c r="F13" s="130"/>
      <c r="G13" s="130">
        <v>2.3559086405036084E-2</v>
      </c>
      <c r="I13" s="130">
        <v>1.6220858436350457E-2</v>
      </c>
      <c r="K13" s="130">
        <v>1.4920268803692256E-2</v>
      </c>
    </row>
    <row r="14" spans="1:11">
      <c r="A14">
        <v>1979</v>
      </c>
      <c r="C14" s="130">
        <v>3.1604340146195634E-2</v>
      </c>
      <c r="D14" s="130"/>
      <c r="E14" s="130">
        <v>2.5120502754909832E-2</v>
      </c>
      <c r="F14" s="130"/>
      <c r="G14" s="130">
        <v>2.269900499503974E-2</v>
      </c>
      <c r="I14" s="130">
        <v>8.9053351511558937E-3</v>
      </c>
      <c r="K14" s="130">
        <v>2.4214977598700921E-3</v>
      </c>
    </row>
    <row r="15" spans="1:11">
      <c r="A15">
        <v>1980</v>
      </c>
      <c r="C15" s="130">
        <v>1.1853875244855793E-2</v>
      </c>
      <c r="D15" s="130"/>
      <c r="E15" s="130">
        <v>3.6552872689854118E-2</v>
      </c>
      <c r="F15" s="130"/>
      <c r="G15" s="130">
        <v>1.7889976701156055E-2</v>
      </c>
      <c r="I15" s="130">
        <v>-6.0361014563002618E-3</v>
      </c>
      <c r="K15" s="130">
        <v>1.8662895988698063E-2</v>
      </c>
    </row>
    <row r="16" spans="1:11">
      <c r="A16">
        <v>1981</v>
      </c>
      <c r="C16" s="130">
        <v>1.1201388303356905E-2</v>
      </c>
      <c r="D16" s="130"/>
      <c r="E16" s="130">
        <v>2.0931335954368305E-3</v>
      </c>
      <c r="F16" s="130"/>
      <c r="G16" s="130">
        <v>1.388427643154749E-2</v>
      </c>
      <c r="I16" s="130">
        <v>-2.6828881281905845E-3</v>
      </c>
      <c r="K16" s="130">
        <v>-1.1791142836110659E-2</v>
      </c>
    </row>
    <row r="17" spans="1:11">
      <c r="A17">
        <v>1982</v>
      </c>
      <c r="C17" s="130">
        <v>-1.0944755987747752E-2</v>
      </c>
      <c r="D17" s="130"/>
      <c r="E17" s="130">
        <v>2.3912664668786054E-2</v>
      </c>
      <c r="F17" s="130"/>
      <c r="G17" s="130">
        <v>1.2009141442864009E-2</v>
      </c>
      <c r="I17" s="130">
        <v>-2.2953897430611762E-2</v>
      </c>
      <c r="K17" s="130">
        <v>1.1903523225922046E-2</v>
      </c>
    </row>
    <row r="18" spans="1:11">
      <c r="A18">
        <v>1983</v>
      </c>
      <c r="C18" s="130">
        <v>3.0126245658826697E-2</v>
      </c>
      <c r="D18" s="130"/>
      <c r="E18" s="130">
        <v>2.9945387391389723E-2</v>
      </c>
      <c r="F18" s="130"/>
      <c r="G18" s="130">
        <v>1.3994800842036473E-2</v>
      </c>
      <c r="I18" s="130">
        <v>1.6131444816790224E-2</v>
      </c>
      <c r="K18" s="130">
        <v>1.595058654935325E-2</v>
      </c>
    </row>
    <row r="19" spans="1:11">
      <c r="A19">
        <v>1984</v>
      </c>
      <c r="C19" s="130">
        <v>4.9018576752548136E-2</v>
      </c>
      <c r="D19" s="130"/>
      <c r="E19" s="130">
        <v>3.8799182732320366E-2</v>
      </c>
      <c r="F19" s="130"/>
      <c r="G19" s="130">
        <v>1.5254206654747809E-2</v>
      </c>
      <c r="I19" s="130">
        <v>3.3764370097800325E-2</v>
      </c>
      <c r="K19" s="130">
        <v>2.3544976077572555E-2</v>
      </c>
    </row>
    <row r="20" spans="1:11">
      <c r="A20">
        <v>1985</v>
      </c>
      <c r="C20" s="130">
        <v>1.6616333499929133E-2</v>
      </c>
      <c r="D20" s="130"/>
      <c r="E20" s="130">
        <v>2.1903007248748774E-2</v>
      </c>
      <c r="F20" s="130"/>
      <c r="G20" s="130">
        <v>1.801078216944306E-2</v>
      </c>
      <c r="I20" s="130">
        <v>-1.3944486695139265E-3</v>
      </c>
      <c r="K20" s="130">
        <v>3.8922250793057139E-3</v>
      </c>
    </row>
    <row r="21" spans="1:11">
      <c r="A21">
        <v>1986</v>
      </c>
      <c r="C21" s="130">
        <v>2.2010801556366314E-2</v>
      </c>
      <c r="D21" s="130"/>
      <c r="E21" s="130">
        <v>3.7966379267884688E-2</v>
      </c>
      <c r="F21" s="130"/>
      <c r="G21" s="130">
        <v>1.8138332117967306E-2</v>
      </c>
      <c r="I21" s="130">
        <v>3.872469438399008E-3</v>
      </c>
      <c r="K21" s="130">
        <v>1.9828047149917382E-2</v>
      </c>
    </row>
    <row r="22" spans="1:11">
      <c r="A22">
        <v>1987</v>
      </c>
      <c r="C22" s="130">
        <v>4.1720472046636932E-2</v>
      </c>
      <c r="D22" s="130"/>
      <c r="E22" s="130">
        <v>4.3067813500323009E-2</v>
      </c>
      <c r="F22" s="130"/>
      <c r="G22" s="130">
        <v>1.870295596841106E-2</v>
      </c>
      <c r="I22" s="130">
        <v>2.3017516078225872E-2</v>
      </c>
      <c r="K22" s="130">
        <v>2.4364857531911949E-2</v>
      </c>
    </row>
    <row r="23" spans="1:11">
      <c r="A23">
        <v>1988</v>
      </c>
      <c r="C23" s="130">
        <v>4.7974503151783143E-2</v>
      </c>
      <c r="D23" s="130"/>
      <c r="E23" s="130">
        <v>5.5806903287040369E-2</v>
      </c>
      <c r="F23" s="130"/>
      <c r="G23" s="130">
        <v>1.7559596368529714E-2</v>
      </c>
      <c r="I23" s="130">
        <v>3.0414906783253429E-2</v>
      </c>
      <c r="K23" s="130">
        <v>3.8247306918510651E-2</v>
      </c>
    </row>
    <row r="24" spans="1:11">
      <c r="A24">
        <v>1989</v>
      </c>
      <c r="C24" s="130">
        <v>2.31983977377507E-2</v>
      </c>
      <c r="D24" s="130"/>
      <c r="E24" s="130">
        <v>1.8614358438697371E-2</v>
      </c>
      <c r="F24" s="130"/>
      <c r="G24" s="130">
        <v>1.6287784202643263E-2</v>
      </c>
      <c r="I24" s="130">
        <v>6.910613535107437E-3</v>
      </c>
      <c r="K24" s="130">
        <v>2.3265742360541082E-3</v>
      </c>
    </row>
    <row r="25" spans="1:11">
      <c r="A25">
        <v>1990</v>
      </c>
      <c r="C25" s="130">
        <v>1.6630730078611849E-2</v>
      </c>
      <c r="D25" s="130"/>
      <c r="E25" s="130">
        <v>2.3114434909734867E-2</v>
      </c>
      <c r="F25" s="130"/>
      <c r="G25" s="130">
        <v>-1.775895144317345E-3</v>
      </c>
      <c r="I25" s="130">
        <v>1.8406625222929195E-2</v>
      </c>
      <c r="K25" s="130">
        <v>2.4890330054052213E-2</v>
      </c>
    </row>
    <row r="26" spans="1:11">
      <c r="A26">
        <v>1991</v>
      </c>
      <c r="C26" s="130">
        <v>2.2487583675172503E-2</v>
      </c>
      <c r="D26" s="130"/>
      <c r="E26" s="130">
        <v>3.5910267347387989E-2</v>
      </c>
      <c r="F26" s="130"/>
      <c r="G26" s="130">
        <v>1.255484203534463E-2</v>
      </c>
      <c r="I26" s="130">
        <v>9.9327416398278731E-3</v>
      </c>
      <c r="K26" s="130">
        <v>2.3355425312043359E-2</v>
      </c>
    </row>
    <row r="27" spans="1:11">
      <c r="A27">
        <v>1992</v>
      </c>
      <c r="C27" s="130">
        <v>-3.2290167639635402E-4</v>
      </c>
      <c r="D27" s="130"/>
      <c r="E27" s="130">
        <v>-1.1595870529537351E-2</v>
      </c>
      <c r="F27" s="130"/>
      <c r="G27" s="130">
        <v>1.1673515272853673E-2</v>
      </c>
      <c r="I27" s="130">
        <v>-1.1996416949250027E-2</v>
      </c>
      <c r="K27" s="130">
        <v>-2.3269385802391025E-2</v>
      </c>
    </row>
    <row r="28" spans="1:11">
      <c r="A28">
        <v>1993</v>
      </c>
      <c r="C28" s="130">
        <v>3.6611404350699275E-2</v>
      </c>
      <c r="D28" s="130"/>
      <c r="E28" s="130">
        <v>5.200609233618738E-2</v>
      </c>
      <c r="F28" s="130"/>
      <c r="G28" s="130">
        <v>1.2771666304331845E-2</v>
      </c>
      <c r="I28" s="130">
        <v>2.383973804636743E-2</v>
      </c>
      <c r="K28" s="130">
        <v>3.9234426031855535E-2</v>
      </c>
    </row>
    <row r="29" spans="1:11">
      <c r="A29">
        <v>1994</v>
      </c>
      <c r="C29" s="130">
        <v>2.5628375775257332E-2</v>
      </c>
      <c r="D29" s="130"/>
      <c r="E29" s="130">
        <v>2.7314579437626253E-2</v>
      </c>
      <c r="F29" s="130"/>
      <c r="G29" s="130">
        <v>1.4084607833874795E-2</v>
      </c>
      <c r="I29" s="130">
        <v>1.1543767941382538E-2</v>
      </c>
      <c r="K29" s="130">
        <v>1.3229971603751459E-2</v>
      </c>
    </row>
    <row r="30" spans="1:11">
      <c r="A30">
        <v>1995</v>
      </c>
      <c r="C30" s="130">
        <v>2.5477681236784549E-2</v>
      </c>
      <c r="D30" s="130"/>
      <c r="E30" s="130">
        <v>4.1539081458759328E-2</v>
      </c>
      <c r="F30" s="130"/>
      <c r="G30" s="130">
        <v>1.5124844697369742E-2</v>
      </c>
      <c r="I30" s="130">
        <v>1.0352836539414807E-2</v>
      </c>
      <c r="K30" s="130">
        <v>2.6414236761389584E-2</v>
      </c>
    </row>
    <row r="31" spans="1:11">
      <c r="A31">
        <v>1996</v>
      </c>
      <c r="C31" s="130">
        <v>2.4324011422866398E-2</v>
      </c>
      <c r="D31" s="130"/>
      <c r="E31" s="130">
        <v>2.720830534647687E-2</v>
      </c>
      <c r="F31" s="130"/>
      <c r="G31" s="130">
        <v>-1.3975579720036191E-3</v>
      </c>
      <c r="I31" s="130">
        <v>2.5721569394870018E-2</v>
      </c>
      <c r="K31" s="130">
        <v>2.8605863318480491E-2</v>
      </c>
    </row>
    <row r="32" spans="1:11">
      <c r="A32">
        <v>1997</v>
      </c>
      <c r="C32" s="130">
        <v>1.089905860782321E-2</v>
      </c>
      <c r="D32" s="130"/>
      <c r="E32" s="130">
        <v>5.4161270104828184E-3</v>
      </c>
      <c r="F32" s="130"/>
      <c r="G32" s="130">
        <v>1.2955496043407254E-2</v>
      </c>
      <c r="I32" s="130">
        <v>-2.056437435584044E-3</v>
      </c>
      <c r="K32" s="130">
        <v>-7.5393690329244355E-3</v>
      </c>
    </row>
    <row r="33" spans="1:11">
      <c r="A33">
        <v>1998</v>
      </c>
      <c r="C33" s="130">
        <v>2.737459588270507E-2</v>
      </c>
      <c r="D33" s="130"/>
      <c r="E33" s="130">
        <v>3.4668702720706282E-2</v>
      </c>
      <c r="F33" s="130"/>
      <c r="G33" s="130">
        <v>1.305274914476047E-2</v>
      </c>
      <c r="I33" s="130">
        <v>1.43218467379446E-2</v>
      </c>
      <c r="K33" s="130">
        <v>2.1615953575945812E-2</v>
      </c>
    </row>
    <row r="34" spans="1:11">
      <c r="A34">
        <v>1999</v>
      </c>
      <c r="C34" s="130">
        <v>1.8158503889227684E-2</v>
      </c>
      <c r="D34" s="130"/>
      <c r="E34" s="130">
        <v>2.8036478162439149E-2</v>
      </c>
      <c r="F34" s="130"/>
      <c r="G34" s="130">
        <v>3.6813745530768466E-2</v>
      </c>
      <c r="I34" s="130">
        <v>-1.8655241641540782E-2</v>
      </c>
      <c r="K34" s="130">
        <v>-8.7772673683293168E-3</v>
      </c>
    </row>
    <row r="35" spans="1:11">
      <c r="A35">
        <v>2000</v>
      </c>
      <c r="C35" s="130">
        <v>3.3532998528540782E-2</v>
      </c>
      <c r="D35" s="130"/>
      <c r="E35" s="130">
        <v>3.947483166854765E-2</v>
      </c>
      <c r="F35" s="130"/>
      <c r="G35" s="130">
        <v>1.323046758782045E-2</v>
      </c>
      <c r="I35" s="130">
        <v>2.0302530940720334E-2</v>
      </c>
      <c r="K35" s="130">
        <v>2.6244364080727202E-2</v>
      </c>
    </row>
    <row r="36" spans="1:11">
      <c r="A36">
        <v>2001</v>
      </c>
      <c r="C36" s="130">
        <v>-6.6820742751937442E-3</v>
      </c>
      <c r="D36" s="130"/>
      <c r="E36" s="130">
        <v>1.1145109990532011E-2</v>
      </c>
      <c r="F36" s="130"/>
      <c r="G36" s="130">
        <v>3.5545984629994906E-2</v>
      </c>
      <c r="I36" s="130">
        <v>-4.2228058905188652E-2</v>
      </c>
      <c r="K36" s="130">
        <v>-2.4400874639462895E-2</v>
      </c>
    </row>
    <row r="37" spans="1:11">
      <c r="A37">
        <v>2002</v>
      </c>
      <c r="C37" s="130">
        <v>1.9107785662069807E-2</v>
      </c>
      <c r="D37" s="130"/>
      <c r="E37" s="130">
        <v>4.1555479442838397E-2</v>
      </c>
      <c r="F37" s="130"/>
      <c r="G37" s="130">
        <v>1.2408786398347582E-2</v>
      </c>
      <c r="I37" s="130">
        <v>6.6989992637222252E-3</v>
      </c>
      <c r="K37" s="130">
        <v>2.9146693044490815E-2</v>
      </c>
    </row>
    <row r="38" spans="1:11">
      <c r="A38">
        <v>2003</v>
      </c>
      <c r="C38" s="130">
        <v>4.4150780731012276E-3</v>
      </c>
      <c r="D38" s="130"/>
      <c r="E38" s="130">
        <v>5.3099883474782839E-3</v>
      </c>
      <c r="F38" s="130"/>
      <c r="G38" s="130">
        <v>6.6608719179015062E-3</v>
      </c>
      <c r="I38" s="130">
        <v>-2.2457938448002786E-3</v>
      </c>
      <c r="K38" s="130">
        <v>-1.3508835704232223E-3</v>
      </c>
    </row>
    <row r="39" spans="1:11">
      <c r="A39">
        <v>2004</v>
      </c>
      <c r="C39" s="130">
        <v>1.6240903747777823E-2</v>
      </c>
      <c r="D39" s="130"/>
      <c r="E39" s="130">
        <v>9.5707452646082245E-3</v>
      </c>
      <c r="F39" s="130"/>
      <c r="G39" s="130">
        <v>1.1487450995962786E-2</v>
      </c>
      <c r="I39" s="130">
        <v>4.7534527518150373E-3</v>
      </c>
      <c r="K39" s="130">
        <v>-1.9167057313545614E-3</v>
      </c>
    </row>
    <row r="40" spans="1:11">
      <c r="A40">
        <v>2005</v>
      </c>
      <c r="C40" s="130">
        <v>2.4395592894432716E-2</v>
      </c>
      <c r="D40" s="130"/>
      <c r="E40" s="130">
        <v>3.4419176102388191E-2</v>
      </c>
      <c r="F40" s="130"/>
      <c r="G40" s="130">
        <v>1.3572086022900182E-2</v>
      </c>
      <c r="I40" s="130">
        <v>1.0823506871532534E-2</v>
      </c>
      <c r="K40" s="130">
        <v>2.0847090079488009E-2</v>
      </c>
    </row>
    <row r="41" spans="1:11">
      <c r="A41">
        <v>2006</v>
      </c>
      <c r="C41" s="130">
        <v>-1.1093566076363829E-2</v>
      </c>
      <c r="D41" s="130"/>
      <c r="E41" s="130">
        <v>-1.4773900205987114E-2</v>
      </c>
      <c r="F41" s="130"/>
      <c r="G41" s="130">
        <v>2.9695648210933613E-3</v>
      </c>
      <c r="I41" s="130">
        <v>-1.406313089745719E-2</v>
      </c>
      <c r="K41" s="130">
        <v>-1.7743465027080477E-2</v>
      </c>
    </row>
    <row r="42" spans="1:11">
      <c r="A42">
        <v>2007</v>
      </c>
      <c r="C42" s="130">
        <v>3.1096811947102281E-2</v>
      </c>
      <c r="D42" s="130"/>
      <c r="E42" s="130">
        <v>3.8758752984428234E-2</v>
      </c>
      <c r="F42" s="130"/>
      <c r="G42" s="130">
        <v>9.4424671878750154E-3</v>
      </c>
      <c r="I42" s="130">
        <v>2.1654344759227263E-2</v>
      </c>
      <c r="K42" s="130">
        <v>2.9316285796553217E-2</v>
      </c>
    </row>
    <row r="43" spans="1:11">
      <c r="A43">
        <v>2008</v>
      </c>
      <c r="C43" s="130">
        <v>-1.5696641415128977E-2</v>
      </c>
      <c r="D43" s="130"/>
      <c r="E43" s="130">
        <v>-1.0248841478294593E-2</v>
      </c>
      <c r="F43" s="130"/>
      <c r="G43" s="130">
        <v>6.6852470130610948E-3</v>
      </c>
      <c r="I43" s="130">
        <v>-2.2381888428190073E-2</v>
      </c>
      <c r="K43" s="130">
        <v>-1.6934088491355689E-2</v>
      </c>
    </row>
    <row r="44" spans="1:11">
      <c r="A44">
        <v>2009</v>
      </c>
      <c r="C44" s="130">
        <v>-4.7685160957511567E-2</v>
      </c>
      <c r="D44" s="130"/>
      <c r="E44" s="130">
        <v>-3.37529515544433E-2</v>
      </c>
      <c r="F44" s="130"/>
      <c r="G44" s="130">
        <v>2.3667301029309177E-3</v>
      </c>
      <c r="I44" s="130">
        <v>-5.0051891060442485E-2</v>
      </c>
      <c r="K44" s="130">
        <v>-3.6119681657374218E-2</v>
      </c>
    </row>
    <row r="45" spans="1:11">
      <c r="A45">
        <v>2010</v>
      </c>
      <c r="C45" s="130">
        <v>3.7763305962129033E-2</v>
      </c>
      <c r="D45" s="130"/>
      <c r="E45" s="130">
        <v>3.6440766468557116E-2</v>
      </c>
      <c r="F45" s="130"/>
      <c r="G45" s="130">
        <v>5.2881092394377899E-3</v>
      </c>
      <c r="I45" s="130">
        <v>3.2475196722691245E-2</v>
      </c>
      <c r="K45" s="130">
        <v>3.1152657229119328E-2</v>
      </c>
    </row>
    <row r="46" spans="1:11">
      <c r="A46">
        <v>2011</v>
      </c>
      <c r="C46" s="130">
        <v>-7.2014395252882109E-3</v>
      </c>
      <c r="D46" s="130"/>
      <c r="E46" s="130">
        <v>-9.6707467705619034E-3</v>
      </c>
      <c r="F46" s="130"/>
      <c r="G46" s="130">
        <v>3.7510156887442725E-3</v>
      </c>
      <c r="I46" s="130">
        <v>-1.0952455214032483E-2</v>
      </c>
      <c r="K46" s="130">
        <v>-1.3421762459306177E-2</v>
      </c>
    </row>
    <row r="47" spans="1:11">
      <c r="A47">
        <v>2012</v>
      </c>
      <c r="C47" s="130">
        <v>-1.9729308966810816E-2</v>
      </c>
      <c r="D47" s="130"/>
      <c r="E47" s="130">
        <v>-1.9069348981425083E-2</v>
      </c>
      <c r="F47" s="130"/>
      <c r="G47" s="130">
        <v>4.6251684407259798E-3</v>
      </c>
      <c r="I47" s="130">
        <v>-2.4354477407536795E-2</v>
      </c>
      <c r="K47" s="130">
        <v>-2.3694517422151062E-2</v>
      </c>
    </row>
    <row r="48" spans="1:11">
      <c r="A48">
        <v>2013</v>
      </c>
      <c r="C48" s="130">
        <v>6.1600781726344816E-3</v>
      </c>
      <c r="D48" s="130"/>
      <c r="E48" s="130">
        <v>2.7296800758923653E-3</v>
      </c>
      <c r="F48" s="130"/>
      <c r="G48" s="130">
        <v>5.5477960045178165E-3</v>
      </c>
      <c r="I48" s="130">
        <v>6.1228216811666514E-4</v>
      </c>
      <c r="K48" s="130">
        <v>-2.8181159286254512E-3</v>
      </c>
    </row>
    <row r="49" spans="1:11">
      <c r="A49">
        <v>2014</v>
      </c>
      <c r="C49" s="130">
        <v>-2.9462104116295732E-3</v>
      </c>
      <c r="D49" s="130"/>
      <c r="E49" s="130">
        <v>5.3920145078938221E-3</v>
      </c>
      <c r="F49" s="130"/>
      <c r="G49" s="130">
        <v>5.8113073969603621E-3</v>
      </c>
      <c r="I49" s="130">
        <v>-8.7575178085899357E-3</v>
      </c>
      <c r="K49" s="130">
        <v>-4.1929288906653994E-4</v>
      </c>
    </row>
    <row r="50" spans="1:11">
      <c r="A50">
        <v>2015</v>
      </c>
      <c r="C50" s="130">
        <v>-7.2251600396824973E-3</v>
      </c>
      <c r="D50" s="130"/>
      <c r="E50" s="130">
        <v>-6.2821953071700957E-3</v>
      </c>
      <c r="F50" s="130"/>
      <c r="G50" s="130">
        <v>8.1751835088069678E-3</v>
      </c>
      <c r="I50" s="130">
        <v>-1.5400343548489466E-2</v>
      </c>
      <c r="K50" s="130">
        <v>-1.4457378815977064E-2</v>
      </c>
    </row>
    <row r="51" spans="1:11">
      <c r="A51">
        <v>2016</v>
      </c>
      <c r="C51" s="130">
        <v>-5.4935642327522691E-3</v>
      </c>
      <c r="D51" s="130"/>
      <c r="E51" s="130">
        <v>-1.4896703707978373E-3</v>
      </c>
      <c r="F51" s="130"/>
      <c r="G51" s="130">
        <v>7.4505470888652364E-3</v>
      </c>
      <c r="I51" s="130">
        <v>-1.2944111321617505E-2</v>
      </c>
      <c r="K51" s="130">
        <v>-8.9402174596630735E-3</v>
      </c>
    </row>
    <row r="52" spans="1:11" ht="8.25" customHeight="1"/>
    <row r="53" spans="1:11">
      <c r="A53" s="131" t="s">
        <v>176</v>
      </c>
      <c r="B53" s="131"/>
      <c r="C53" s="84"/>
      <c r="D53" s="84"/>
      <c r="E53" s="8"/>
      <c r="F53" s="8"/>
      <c r="G53" s="132"/>
    </row>
    <row r="54" spans="1:11">
      <c r="A54" s="133" t="s">
        <v>177</v>
      </c>
      <c r="B54" s="133"/>
      <c r="C54" s="134">
        <f>AVERAGE(C8:C35)</f>
        <v>2.6505882626371793E-2</v>
      </c>
      <c r="D54" s="134"/>
      <c r="E54" s="134">
        <f t="shared" ref="E54:K54" si="0">AVERAGE(E8:E35)</f>
        <v>3.2056186181204087E-2</v>
      </c>
      <c r="F54" s="134"/>
      <c r="G54" s="134">
        <f t="shared" si="0"/>
        <v>1.636699795678433E-2</v>
      </c>
      <c r="H54" s="134"/>
      <c r="I54" s="134">
        <f t="shared" si="0"/>
        <v>1.0138884669587459E-2</v>
      </c>
      <c r="J54" s="134"/>
      <c r="K54" s="134">
        <f t="shared" si="0"/>
        <v>1.568918822441975E-2</v>
      </c>
    </row>
    <row r="55" spans="1:11">
      <c r="A55" s="9" t="s">
        <v>178</v>
      </c>
      <c r="B55" s="9"/>
      <c r="C55" s="135">
        <f>AVERAGE(C8:C51)</f>
        <v>1.7217980547665827E-2</v>
      </c>
      <c r="D55" s="135"/>
      <c r="E55" s="135">
        <f t="shared" ref="E55:K55" si="1">AVERAGE(E8:E51)</f>
        <v>2.2445619808855708E-2</v>
      </c>
      <c r="F55" s="135"/>
      <c r="G55" s="135">
        <f t="shared" si="1"/>
        <v>1.363782407382016E-2</v>
      </c>
      <c r="H55" s="135"/>
      <c r="I55" s="135">
        <f t="shared" si="1"/>
        <v>3.5801564738456582E-3</v>
      </c>
      <c r="J55" s="135"/>
      <c r="K55" s="135">
        <f t="shared" si="1"/>
        <v>8.8077957350355431E-3</v>
      </c>
    </row>
    <row r="56" spans="1:11">
      <c r="A56" s="9" t="s">
        <v>179</v>
      </c>
      <c r="B56" s="9"/>
      <c r="C56" s="135">
        <f>AVERAGE(C36:C51)</f>
        <v>9.6415190993036815E-4</v>
      </c>
      <c r="D56" s="135"/>
      <c r="E56" s="135">
        <f t="shared" ref="E56:K56" si="2">AVERAGE(E36:E51)</f>
        <v>5.6271286572460453E-3</v>
      </c>
      <c r="F56" s="135"/>
      <c r="G56" s="135">
        <f t="shared" si="2"/>
        <v>8.8617697786328616E-3</v>
      </c>
      <c r="H56" s="135"/>
      <c r="I56" s="135">
        <f t="shared" si="2"/>
        <v>-7.8976178687024945E-3</v>
      </c>
      <c r="J56" s="135"/>
      <c r="K56" s="135">
        <f t="shared" si="2"/>
        <v>-3.2346411213868163E-3</v>
      </c>
    </row>
    <row r="57" spans="1:11">
      <c r="A57" s="9" t="s">
        <v>180</v>
      </c>
      <c r="B57" s="9"/>
      <c r="C57" s="135">
        <f>AVERAGE(C43:C51)</f>
        <v>-6.894900157115599E-3</v>
      </c>
      <c r="D57" s="135"/>
      <c r="E57" s="135">
        <f t="shared" ref="E57:K57" si="3">AVERAGE(E43:E51)</f>
        <v>-3.9945881567055004E-3</v>
      </c>
      <c r="F57" s="135"/>
      <c r="G57" s="135">
        <f t="shared" si="3"/>
        <v>5.5223449426722703E-3</v>
      </c>
      <c r="H57" s="135"/>
      <c r="I57" s="135">
        <f t="shared" si="3"/>
        <v>-1.2417245099787871E-2</v>
      </c>
      <c r="J57" s="135"/>
      <c r="K57" s="135">
        <f t="shared" si="3"/>
        <v>-9.5169330993777699E-3</v>
      </c>
    </row>
    <row r="58" spans="1:11" ht="7.5" customHeight="1"/>
    <row r="59" spans="1:11">
      <c r="A59" s="136" t="s">
        <v>89</v>
      </c>
      <c r="B59" s="136"/>
      <c r="C59" s="136"/>
      <c r="D59" s="136"/>
      <c r="E59" s="137"/>
      <c r="F59" s="137"/>
      <c r="G59" s="138"/>
      <c r="H59" s="139"/>
      <c r="I59" s="139"/>
      <c r="J59" s="139"/>
      <c r="K59" s="139"/>
    </row>
    <row r="60" spans="1:11" ht="16.5">
      <c r="A60" s="162" t="s">
        <v>183</v>
      </c>
      <c r="B60" s="162"/>
      <c r="C60" s="162"/>
      <c r="D60" s="162"/>
      <c r="E60" s="162"/>
      <c r="F60" s="162"/>
      <c r="G60" s="162"/>
      <c r="H60" s="162"/>
      <c r="I60" s="162"/>
      <c r="J60" s="162"/>
      <c r="K60" s="162"/>
    </row>
    <row r="61" spans="1:11" ht="30" customHeight="1">
      <c r="A61" s="162" t="s">
        <v>181</v>
      </c>
      <c r="B61" s="162"/>
      <c r="C61" s="162"/>
      <c r="D61" s="162"/>
      <c r="E61" s="162"/>
      <c r="F61" s="162"/>
      <c r="G61" s="162"/>
      <c r="H61" s="162"/>
      <c r="I61" s="162"/>
      <c r="J61" s="162"/>
      <c r="K61" s="162"/>
    </row>
    <row r="66" spans="9:10" customFormat="1"/>
    <row r="67" spans="9:10" customFormat="1">
      <c r="I67" s="140"/>
      <c r="J67" s="141"/>
    </row>
    <row r="68" spans="9:10" customFormat="1"/>
  </sheetData>
  <mergeCells count="6">
    <mergeCell ref="A61:K61"/>
    <mergeCell ref="A1:K1"/>
    <mergeCell ref="A2:K2"/>
    <mergeCell ref="C4:E4"/>
    <mergeCell ref="I4:K4"/>
    <mergeCell ref="A60:K60"/>
  </mergeCells>
  <printOptions horizontalCentered="1"/>
  <pageMargins left="0.7" right="0.7" top="0.75" bottom="0.75" header="0.3" footer="0.3"/>
  <pageSetup scale="69" orientation="portrait" r:id="rId1"/>
  <ignoredErrors>
    <ignoredError sqref="C55:K57 D54:K54" formulaRange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70"/>
  <sheetViews>
    <sheetView showGridLines="0" topLeftCell="A13" zoomScale="70" zoomScaleNormal="70" zoomScaleSheetLayoutView="70" workbookViewId="0">
      <selection activeCell="C49" sqref="C49"/>
    </sheetView>
  </sheetViews>
  <sheetFormatPr defaultRowHeight="15"/>
  <cols>
    <col min="1" max="1" width="3.7109375" style="69" customWidth="1"/>
    <col min="2" max="2" width="45.7109375" customWidth="1"/>
    <col min="3" max="5" width="18.28515625" style="3" customWidth="1"/>
    <col min="6" max="7" width="19" style="3" customWidth="1"/>
    <col min="8" max="8" width="18.28515625" style="3" customWidth="1"/>
    <col min="9" max="10" width="20" style="3" customWidth="1"/>
    <col min="11" max="12" width="18.28515625" style="3" customWidth="1"/>
    <col min="13" max="14" width="18.28515625" customWidth="1"/>
    <col min="15" max="15" width="9.140625" style="150"/>
  </cols>
  <sheetData>
    <row r="1" spans="1:15" s="35" customFormat="1">
      <c r="A1" s="166" t="s">
        <v>0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49"/>
    </row>
    <row r="2" spans="1:15" ht="99.75" customHeight="1">
      <c r="A2" s="167" t="s">
        <v>196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</row>
    <row r="3" spans="1:15" ht="17.25" customHeight="1">
      <c r="A3" s="13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</row>
    <row r="4" spans="1:15" ht="24.75" customHeight="1">
      <c r="A4" s="13"/>
      <c r="B4" s="13"/>
      <c r="C4" s="168" t="s">
        <v>21</v>
      </c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</row>
    <row r="5" spans="1:15">
      <c r="A5" s="15"/>
      <c r="B5" s="15"/>
      <c r="C5" s="16">
        <v>360</v>
      </c>
      <c r="D5" s="16">
        <v>361</v>
      </c>
      <c r="E5" s="16">
        <v>362</v>
      </c>
      <c r="F5" s="16">
        <v>364</v>
      </c>
      <c r="G5" s="16">
        <v>365</v>
      </c>
      <c r="H5" s="16">
        <v>366</v>
      </c>
      <c r="I5" s="16">
        <v>367</v>
      </c>
      <c r="J5" s="16">
        <v>368</v>
      </c>
      <c r="K5" s="16">
        <v>369</v>
      </c>
      <c r="L5" s="16">
        <v>370</v>
      </c>
      <c r="M5" s="16">
        <v>371</v>
      </c>
      <c r="N5" s="16">
        <v>373</v>
      </c>
    </row>
    <row r="6" spans="1:15" s="20" customFormat="1" ht="66.75" customHeight="1">
      <c r="A6" s="17" t="s">
        <v>22</v>
      </c>
      <c r="B6" s="18"/>
      <c r="C6" s="19" t="s">
        <v>23</v>
      </c>
      <c r="D6" s="19" t="s">
        <v>24</v>
      </c>
      <c r="E6" s="19" t="s">
        <v>25</v>
      </c>
      <c r="F6" s="19" t="s">
        <v>26</v>
      </c>
      <c r="G6" s="19" t="s">
        <v>27</v>
      </c>
      <c r="H6" s="19" t="s">
        <v>28</v>
      </c>
      <c r="I6" s="19" t="s">
        <v>29</v>
      </c>
      <c r="J6" s="19" t="s">
        <v>30</v>
      </c>
      <c r="K6" s="19" t="s">
        <v>31</v>
      </c>
      <c r="L6" s="19" t="s">
        <v>32</v>
      </c>
      <c r="M6" s="19" t="s">
        <v>33</v>
      </c>
      <c r="N6" s="19" t="s">
        <v>34</v>
      </c>
      <c r="O6" s="151"/>
    </row>
    <row r="7" spans="1:15" s="25" customFormat="1" ht="14.25" customHeight="1">
      <c r="A7" s="21" t="s">
        <v>193</v>
      </c>
      <c r="B7" s="22"/>
      <c r="C7" s="23"/>
      <c r="D7" s="23"/>
      <c r="E7" s="23"/>
      <c r="F7" s="23"/>
      <c r="G7" s="23"/>
      <c r="H7" s="23"/>
      <c r="I7" s="23"/>
      <c r="J7" s="23"/>
      <c r="K7" s="23"/>
      <c r="L7" s="23"/>
      <c r="M7" s="24"/>
      <c r="N7" s="24"/>
      <c r="O7" s="152"/>
    </row>
    <row r="8" spans="1:15" s="25" customFormat="1" ht="14.25" customHeight="1">
      <c r="A8" s="26"/>
      <c r="B8" s="26" t="s">
        <v>35</v>
      </c>
      <c r="C8" s="23"/>
      <c r="D8" s="23"/>
      <c r="E8" s="23"/>
      <c r="F8" s="171" t="s">
        <v>36</v>
      </c>
      <c r="G8" s="171"/>
      <c r="H8" s="171" t="s">
        <v>37</v>
      </c>
      <c r="I8" s="171"/>
      <c r="J8" s="142"/>
      <c r="K8" s="23"/>
      <c r="L8" s="23"/>
      <c r="M8" s="24"/>
      <c r="N8" s="24"/>
      <c r="O8" s="152"/>
    </row>
    <row r="9" spans="1:15" s="25" customFormat="1" ht="14.25" customHeight="1">
      <c r="A9" s="26"/>
      <c r="B9" s="26" t="s">
        <v>38</v>
      </c>
      <c r="C9" s="23"/>
      <c r="D9" s="23">
        <v>50</v>
      </c>
      <c r="E9" s="23">
        <v>45</v>
      </c>
      <c r="F9" s="23">
        <f>45/2+60/2</f>
        <v>52.5</v>
      </c>
      <c r="G9" s="27">
        <f>60/2+0.5*(AVERAGE(45,25,20,45,30,40))</f>
        <v>47.083333333333329</v>
      </c>
      <c r="H9" s="23">
        <v>60</v>
      </c>
      <c r="I9" s="23">
        <f>AVERAGE(65,25,25,25,30,40,40,35,35,30)</f>
        <v>35</v>
      </c>
      <c r="J9" s="23">
        <v>45</v>
      </c>
      <c r="K9" s="27">
        <f>75/3+35/3+41/3</f>
        <v>50.333333333333329</v>
      </c>
      <c r="L9" s="23">
        <v>30</v>
      </c>
      <c r="M9" s="24"/>
      <c r="N9" s="24"/>
      <c r="O9" s="152"/>
    </row>
    <row r="10" spans="1:15">
      <c r="A10" s="26"/>
      <c r="B10" s="26" t="s">
        <v>39</v>
      </c>
      <c r="C10" s="28"/>
      <c r="D10" s="28">
        <v>50</v>
      </c>
      <c r="E10" s="28">
        <v>35</v>
      </c>
      <c r="F10" s="28">
        <v>45</v>
      </c>
      <c r="G10" s="28">
        <v>45</v>
      </c>
      <c r="H10" s="28">
        <v>40.714285714285701</v>
      </c>
      <c r="I10" s="28">
        <v>40.714285714285715</v>
      </c>
      <c r="J10" s="28">
        <v>35</v>
      </c>
      <c r="K10" s="28"/>
      <c r="L10" s="28">
        <v>17.5</v>
      </c>
      <c r="M10" s="28"/>
      <c r="N10" s="28">
        <v>20</v>
      </c>
    </row>
    <row r="11" spans="1:15" s="31" customFormat="1" ht="15.75" thickBot="1">
      <c r="A11" s="29"/>
      <c r="B11" s="29" t="s">
        <v>186</v>
      </c>
      <c r="C11" s="30">
        <v>75</v>
      </c>
      <c r="D11" s="30"/>
      <c r="E11" s="30">
        <v>50</v>
      </c>
      <c r="F11" s="30">
        <v>50</v>
      </c>
      <c r="G11" s="30">
        <v>49</v>
      </c>
      <c r="H11" s="30"/>
      <c r="I11" s="30"/>
      <c r="J11" s="30">
        <v>45</v>
      </c>
      <c r="K11" s="30">
        <v>75</v>
      </c>
      <c r="L11" s="30">
        <v>20</v>
      </c>
      <c r="M11" s="30">
        <v>20</v>
      </c>
      <c r="N11" s="30">
        <v>27</v>
      </c>
      <c r="O11" s="153"/>
    </row>
    <row r="12" spans="1:15" ht="15.75" thickTop="1">
      <c r="A12" s="21" t="s">
        <v>194</v>
      </c>
      <c r="B12" s="32"/>
      <c r="C12" s="28"/>
      <c r="D12" s="28"/>
      <c r="E12" s="28"/>
      <c r="F12" s="28"/>
      <c r="G12" s="28"/>
      <c r="H12" s="28"/>
      <c r="I12" s="28"/>
      <c r="J12" s="28"/>
      <c r="K12" s="28"/>
      <c r="L12" s="28"/>
      <c r="M12" s="28"/>
      <c r="N12" s="28"/>
    </row>
    <row r="13" spans="1:15">
      <c r="A13" s="33"/>
      <c r="B13" s="33" t="s">
        <v>40</v>
      </c>
      <c r="C13" s="34">
        <v>90</v>
      </c>
      <c r="D13" s="34">
        <v>60</v>
      </c>
      <c r="E13" s="34">
        <v>55</v>
      </c>
      <c r="F13" s="34">
        <v>50</v>
      </c>
      <c r="G13" s="34">
        <v>50</v>
      </c>
      <c r="H13" s="34">
        <v>60</v>
      </c>
      <c r="I13" s="34">
        <v>45</v>
      </c>
      <c r="J13" s="34">
        <v>45</v>
      </c>
      <c r="K13" s="34">
        <v>48</v>
      </c>
      <c r="L13" s="34">
        <v>22</v>
      </c>
      <c r="M13" s="34">
        <v>26</v>
      </c>
      <c r="N13" s="34">
        <v>33</v>
      </c>
    </row>
    <row r="14" spans="1:15" s="35" customFormat="1" ht="15" customHeight="1">
      <c r="A14" s="33"/>
      <c r="B14" s="33" t="s">
        <v>41</v>
      </c>
      <c r="C14" s="34"/>
      <c r="D14" s="34">
        <v>63</v>
      </c>
      <c r="E14" s="34">
        <v>51</v>
      </c>
      <c r="F14" s="34">
        <v>47</v>
      </c>
      <c r="G14" s="34">
        <v>55</v>
      </c>
      <c r="H14" s="34">
        <v>57</v>
      </c>
      <c r="I14" s="34">
        <v>45</v>
      </c>
      <c r="J14" s="34">
        <v>34</v>
      </c>
      <c r="K14" s="34">
        <v>54</v>
      </c>
      <c r="L14" s="34">
        <v>48</v>
      </c>
      <c r="M14" s="34">
        <v>34</v>
      </c>
      <c r="N14" s="34">
        <v>36</v>
      </c>
      <c r="O14" s="149"/>
    </row>
    <row r="15" spans="1:15" ht="15" customHeight="1">
      <c r="A15" s="36"/>
      <c r="B15" s="36" t="s">
        <v>42</v>
      </c>
      <c r="C15" s="34"/>
      <c r="D15" s="34">
        <v>54</v>
      </c>
      <c r="E15" s="34">
        <v>49</v>
      </c>
      <c r="F15" s="34">
        <v>44</v>
      </c>
      <c r="G15" s="34">
        <v>48</v>
      </c>
      <c r="H15" s="34">
        <v>53</v>
      </c>
      <c r="I15" s="34">
        <v>40</v>
      </c>
      <c r="J15" s="34">
        <v>33</v>
      </c>
      <c r="K15" s="34">
        <v>49</v>
      </c>
      <c r="L15" s="34">
        <v>48</v>
      </c>
      <c r="M15" s="34">
        <v>19</v>
      </c>
      <c r="N15" s="34">
        <v>32</v>
      </c>
    </row>
    <row r="16" spans="1:15">
      <c r="A16" s="26"/>
      <c r="B16" s="26" t="s">
        <v>188</v>
      </c>
      <c r="C16" s="34">
        <v>40</v>
      </c>
      <c r="D16" s="34">
        <v>40</v>
      </c>
      <c r="E16" s="34">
        <v>45</v>
      </c>
      <c r="F16" s="34">
        <v>50</v>
      </c>
      <c r="G16" s="34">
        <v>50</v>
      </c>
      <c r="H16" s="34">
        <v>37</v>
      </c>
      <c r="I16" s="34">
        <v>40</v>
      </c>
      <c r="J16" s="34">
        <v>36</v>
      </c>
      <c r="K16" s="34">
        <v>62</v>
      </c>
      <c r="L16" s="34">
        <v>21</v>
      </c>
      <c r="M16" s="34">
        <v>30</v>
      </c>
      <c r="N16" s="34">
        <v>25</v>
      </c>
    </row>
    <row r="17" spans="1:14">
      <c r="A17" s="37"/>
      <c r="B17" s="63" t="s">
        <v>53</v>
      </c>
      <c r="C17" s="28"/>
      <c r="D17" s="28">
        <v>40</v>
      </c>
      <c r="E17" s="28">
        <v>25</v>
      </c>
      <c r="F17" s="28">
        <v>50</v>
      </c>
      <c r="G17" s="28">
        <v>55</v>
      </c>
      <c r="H17" s="28">
        <v>30</v>
      </c>
      <c r="I17" s="28">
        <v>30</v>
      </c>
      <c r="J17" s="28">
        <v>50</v>
      </c>
      <c r="K17" s="28">
        <v>55</v>
      </c>
      <c r="L17" s="28">
        <v>18</v>
      </c>
      <c r="M17" s="28">
        <v>18</v>
      </c>
      <c r="N17" s="28">
        <v>48</v>
      </c>
    </row>
    <row r="18" spans="1:14">
      <c r="A18" s="26"/>
      <c r="B18" s="26" t="s">
        <v>185</v>
      </c>
      <c r="C18" s="34"/>
      <c r="D18" s="34">
        <v>50</v>
      </c>
      <c r="E18" s="34">
        <v>50</v>
      </c>
      <c r="F18" s="34">
        <v>53</v>
      </c>
      <c r="G18" s="34">
        <v>52</v>
      </c>
      <c r="H18" s="34">
        <v>65</v>
      </c>
      <c r="I18" s="34">
        <v>53</v>
      </c>
      <c r="J18" s="34">
        <v>46</v>
      </c>
      <c r="K18" s="34">
        <v>51.5</v>
      </c>
      <c r="L18" s="34">
        <v>15</v>
      </c>
      <c r="M18" s="34">
        <v>35</v>
      </c>
      <c r="N18" s="34">
        <v>24</v>
      </c>
    </row>
    <row r="19" spans="1:14">
      <c r="A19" s="26"/>
      <c r="B19" s="26" t="s">
        <v>43</v>
      </c>
      <c r="C19" s="34"/>
      <c r="D19" s="34">
        <v>65</v>
      </c>
      <c r="E19" s="34">
        <v>45</v>
      </c>
      <c r="F19" s="34">
        <v>45</v>
      </c>
      <c r="G19" s="34">
        <v>48</v>
      </c>
      <c r="H19" s="34">
        <v>60</v>
      </c>
      <c r="I19" s="34">
        <v>38.5</v>
      </c>
      <c r="J19" s="34">
        <v>34</v>
      </c>
      <c r="K19" s="34">
        <v>49</v>
      </c>
      <c r="L19" s="34">
        <v>29</v>
      </c>
      <c r="M19" s="34">
        <v>30</v>
      </c>
      <c r="N19" s="34">
        <v>35</v>
      </c>
    </row>
    <row r="20" spans="1:14">
      <c r="A20" s="26"/>
      <c r="B20" s="26" t="s">
        <v>44</v>
      </c>
      <c r="C20" s="34"/>
      <c r="D20" s="34">
        <v>50</v>
      </c>
      <c r="E20" s="34">
        <v>50</v>
      </c>
      <c r="F20" s="34">
        <v>53</v>
      </c>
      <c r="G20" s="34">
        <v>52</v>
      </c>
      <c r="H20" s="34">
        <v>65</v>
      </c>
      <c r="I20" s="34">
        <v>53</v>
      </c>
      <c r="J20" s="34">
        <v>46</v>
      </c>
      <c r="K20" s="34">
        <v>51.5</v>
      </c>
      <c r="L20" s="34">
        <v>25</v>
      </c>
      <c r="M20" s="34">
        <v>25</v>
      </c>
      <c r="N20" s="34">
        <v>24</v>
      </c>
    </row>
    <row r="21" spans="1:14">
      <c r="A21" s="26"/>
      <c r="B21" s="26" t="s">
        <v>45</v>
      </c>
      <c r="C21" s="34"/>
      <c r="D21" s="34">
        <v>52</v>
      </c>
      <c r="E21" s="34">
        <v>50</v>
      </c>
      <c r="F21" s="34">
        <v>60</v>
      </c>
      <c r="G21" s="34">
        <v>60</v>
      </c>
      <c r="H21" s="34">
        <v>80</v>
      </c>
      <c r="I21" s="34">
        <v>50</v>
      </c>
      <c r="J21" s="34">
        <v>34</v>
      </c>
      <c r="K21" s="34">
        <v>65</v>
      </c>
      <c r="L21" s="34"/>
      <c r="M21" s="34">
        <v>60</v>
      </c>
      <c r="N21" s="34">
        <v>60</v>
      </c>
    </row>
    <row r="22" spans="1:14">
      <c r="A22" s="26"/>
      <c r="B22" s="26" t="s">
        <v>46</v>
      </c>
      <c r="C22" s="34"/>
      <c r="D22" s="34">
        <v>45</v>
      </c>
      <c r="E22" s="34">
        <v>38</v>
      </c>
      <c r="F22" s="34">
        <v>43</v>
      </c>
      <c r="G22" s="34">
        <v>40</v>
      </c>
      <c r="H22" s="34">
        <v>45</v>
      </c>
      <c r="I22" s="34">
        <v>45</v>
      </c>
      <c r="J22" s="34">
        <v>36</v>
      </c>
      <c r="K22" s="34">
        <v>38</v>
      </c>
      <c r="L22" s="34">
        <v>20</v>
      </c>
      <c r="M22" s="34">
        <v>35</v>
      </c>
      <c r="N22" s="34">
        <v>29</v>
      </c>
    </row>
    <row r="23" spans="1:14">
      <c r="A23" s="26"/>
      <c r="B23" s="26" t="s">
        <v>47</v>
      </c>
      <c r="C23" s="34">
        <v>65</v>
      </c>
      <c r="D23" s="34">
        <v>65</v>
      </c>
      <c r="E23" s="34">
        <v>50</v>
      </c>
      <c r="F23" s="34">
        <v>54.75</v>
      </c>
      <c r="G23" s="34">
        <v>45</v>
      </c>
      <c r="H23" s="34">
        <v>55</v>
      </c>
      <c r="I23" s="34">
        <v>53</v>
      </c>
      <c r="J23" s="34">
        <v>39</v>
      </c>
      <c r="K23" s="34">
        <v>42</v>
      </c>
      <c r="L23" s="34">
        <v>19.333333333333332</v>
      </c>
      <c r="M23" s="34">
        <v>27</v>
      </c>
      <c r="N23" s="34">
        <v>30</v>
      </c>
    </row>
    <row r="24" spans="1:14">
      <c r="A24" s="26"/>
      <c r="B24" s="26" t="s">
        <v>48</v>
      </c>
      <c r="C24" s="34"/>
      <c r="D24" s="34">
        <v>65</v>
      </c>
      <c r="E24" s="34">
        <v>50</v>
      </c>
      <c r="F24" s="34">
        <v>44</v>
      </c>
      <c r="G24" s="34">
        <v>47</v>
      </c>
      <c r="H24" s="34">
        <v>60</v>
      </c>
      <c r="I24" s="34">
        <v>50</v>
      </c>
      <c r="J24" s="34">
        <v>37</v>
      </c>
      <c r="K24" s="34">
        <v>35</v>
      </c>
      <c r="L24" s="34">
        <v>17.5</v>
      </c>
      <c r="M24" s="34">
        <v>12.5</v>
      </c>
      <c r="N24" s="34">
        <v>25</v>
      </c>
    </row>
    <row r="25" spans="1:14">
      <c r="A25" s="26"/>
      <c r="B25" s="26" t="s">
        <v>49</v>
      </c>
      <c r="C25" s="34">
        <v>60</v>
      </c>
      <c r="D25" s="34">
        <v>60</v>
      </c>
      <c r="E25" s="34">
        <v>35</v>
      </c>
      <c r="F25" s="34">
        <v>50</v>
      </c>
      <c r="G25" s="34">
        <v>50</v>
      </c>
      <c r="H25" s="34">
        <v>55</v>
      </c>
      <c r="I25" s="34">
        <v>55</v>
      </c>
      <c r="J25" s="34">
        <v>36</v>
      </c>
      <c r="K25" s="34">
        <v>55</v>
      </c>
      <c r="L25" s="34">
        <v>25</v>
      </c>
      <c r="M25" s="34">
        <v>30</v>
      </c>
      <c r="N25" s="34">
        <v>40</v>
      </c>
    </row>
    <row r="26" spans="1:14">
      <c r="A26" s="26"/>
      <c r="B26" s="26" t="s">
        <v>50</v>
      </c>
      <c r="C26" s="28"/>
      <c r="D26" s="28">
        <v>50</v>
      </c>
      <c r="E26" s="28">
        <v>65</v>
      </c>
      <c r="F26" s="28">
        <v>55</v>
      </c>
      <c r="G26" s="28">
        <v>55</v>
      </c>
      <c r="H26" s="28">
        <v>59</v>
      </c>
      <c r="I26" s="28">
        <v>43</v>
      </c>
      <c r="J26" s="28">
        <v>33</v>
      </c>
      <c r="K26" s="28">
        <v>45</v>
      </c>
      <c r="L26" s="28">
        <v>20</v>
      </c>
      <c r="M26" s="28"/>
      <c r="N26" s="28">
        <v>48</v>
      </c>
    </row>
    <row r="27" spans="1:14">
      <c r="A27" s="37"/>
      <c r="B27" s="63" t="s">
        <v>51</v>
      </c>
      <c r="C27" s="28"/>
      <c r="D27" s="28">
        <v>65</v>
      </c>
      <c r="E27" s="28">
        <v>47</v>
      </c>
      <c r="F27" s="28">
        <v>56</v>
      </c>
      <c r="G27" s="28">
        <v>55</v>
      </c>
      <c r="H27" s="28">
        <v>65</v>
      </c>
      <c r="I27" s="28">
        <v>60</v>
      </c>
      <c r="J27" s="28">
        <v>34</v>
      </c>
      <c r="K27" s="28">
        <v>55.5</v>
      </c>
      <c r="L27" s="28">
        <v>18</v>
      </c>
      <c r="M27" s="28">
        <v>25</v>
      </c>
      <c r="N27" s="28">
        <v>25</v>
      </c>
    </row>
    <row r="28" spans="1:14">
      <c r="A28" s="37"/>
      <c r="B28" s="63" t="s">
        <v>52</v>
      </c>
      <c r="C28" s="28"/>
      <c r="D28" s="28">
        <v>70</v>
      </c>
      <c r="E28" s="28">
        <v>60</v>
      </c>
      <c r="F28" s="28">
        <v>58</v>
      </c>
      <c r="G28" s="28">
        <v>48</v>
      </c>
      <c r="H28" s="28">
        <v>75</v>
      </c>
      <c r="I28" s="28">
        <v>45</v>
      </c>
      <c r="J28" s="28">
        <v>36</v>
      </c>
      <c r="K28" s="28">
        <v>57.5</v>
      </c>
      <c r="L28" s="28">
        <v>23</v>
      </c>
      <c r="M28" s="28"/>
      <c r="N28" s="28">
        <v>20</v>
      </c>
    </row>
    <row r="29" spans="1:14">
      <c r="A29" s="37"/>
      <c r="B29" s="63" t="s">
        <v>54</v>
      </c>
      <c r="C29" s="28">
        <v>65</v>
      </c>
      <c r="D29" s="28">
        <v>60</v>
      </c>
      <c r="E29" s="28">
        <v>61</v>
      </c>
      <c r="F29" s="28">
        <v>30</v>
      </c>
      <c r="G29" s="28">
        <v>35</v>
      </c>
      <c r="H29" s="28">
        <v>52</v>
      </c>
      <c r="I29" s="28">
        <v>50</v>
      </c>
      <c r="J29" s="28">
        <v>25</v>
      </c>
      <c r="K29" s="28">
        <v>36</v>
      </c>
      <c r="L29" s="28">
        <v>32</v>
      </c>
      <c r="M29" s="28">
        <v>35</v>
      </c>
      <c r="N29" s="28">
        <v>17</v>
      </c>
    </row>
    <row r="30" spans="1:14">
      <c r="A30" s="37"/>
      <c r="B30" s="63" t="s">
        <v>55</v>
      </c>
      <c r="C30" s="28"/>
      <c r="D30" s="28">
        <v>60</v>
      </c>
      <c r="E30" s="28">
        <v>62</v>
      </c>
      <c r="F30" s="28">
        <v>47</v>
      </c>
      <c r="G30" s="28">
        <v>50</v>
      </c>
      <c r="H30" s="28">
        <v>70</v>
      </c>
      <c r="I30" s="28">
        <v>56</v>
      </c>
      <c r="J30" s="28">
        <v>41</v>
      </c>
      <c r="K30" s="28">
        <v>49</v>
      </c>
      <c r="L30" s="28">
        <v>26</v>
      </c>
      <c r="M30" s="28">
        <v>25</v>
      </c>
      <c r="N30" s="28">
        <v>36</v>
      </c>
    </row>
    <row r="31" spans="1:14">
      <c r="A31" s="37"/>
      <c r="B31" s="63" t="s">
        <v>56</v>
      </c>
      <c r="C31" s="28"/>
      <c r="D31" s="28">
        <v>55</v>
      </c>
      <c r="E31" s="28">
        <v>45</v>
      </c>
      <c r="F31" s="28">
        <v>65</v>
      </c>
      <c r="G31" s="28">
        <v>47.5</v>
      </c>
      <c r="H31" s="28">
        <v>70</v>
      </c>
      <c r="I31" s="28">
        <v>65</v>
      </c>
      <c r="J31" s="28">
        <v>50</v>
      </c>
      <c r="K31" s="28">
        <v>70</v>
      </c>
      <c r="L31" s="28">
        <v>22.5</v>
      </c>
      <c r="M31" s="28">
        <v>45</v>
      </c>
      <c r="N31" s="28">
        <v>45</v>
      </c>
    </row>
    <row r="32" spans="1:14">
      <c r="A32" s="37"/>
      <c r="B32" s="63" t="s">
        <v>57</v>
      </c>
      <c r="C32" s="28"/>
      <c r="D32" s="28">
        <v>55</v>
      </c>
      <c r="E32" s="28">
        <v>44.333333333333336</v>
      </c>
      <c r="F32" s="28">
        <v>50</v>
      </c>
      <c r="G32" s="28">
        <v>48</v>
      </c>
      <c r="H32" s="28">
        <v>70</v>
      </c>
      <c r="I32" s="28">
        <v>50</v>
      </c>
      <c r="J32" s="28">
        <v>43.5</v>
      </c>
      <c r="K32" s="28">
        <v>65</v>
      </c>
      <c r="L32" s="28">
        <v>20.5</v>
      </c>
      <c r="M32" s="28"/>
      <c r="N32" s="28">
        <v>27</v>
      </c>
    </row>
    <row r="33" spans="1:15">
      <c r="A33" s="37"/>
      <c r="B33" s="63" t="s">
        <v>58</v>
      </c>
      <c r="C33" s="28">
        <v>60</v>
      </c>
      <c r="D33" s="28">
        <v>65</v>
      </c>
      <c r="E33" s="28">
        <v>46</v>
      </c>
      <c r="F33" s="28">
        <v>44</v>
      </c>
      <c r="G33" s="28">
        <v>46</v>
      </c>
      <c r="H33" s="28">
        <v>62</v>
      </c>
      <c r="I33" s="28">
        <v>47</v>
      </c>
      <c r="J33" s="28">
        <v>31.5</v>
      </c>
      <c r="K33" s="28">
        <v>48.5</v>
      </c>
      <c r="L33" s="28">
        <v>20</v>
      </c>
      <c r="M33" s="28">
        <v>40</v>
      </c>
      <c r="N33" s="28">
        <v>29.25</v>
      </c>
    </row>
    <row r="34" spans="1:15">
      <c r="A34" s="38"/>
      <c r="B34" s="143" t="s">
        <v>59</v>
      </c>
      <c r="C34" s="147">
        <v>75</v>
      </c>
      <c r="D34" s="147">
        <v>60</v>
      </c>
      <c r="E34" s="147">
        <v>57.5</v>
      </c>
      <c r="F34" s="147">
        <v>50</v>
      </c>
      <c r="G34" s="147">
        <v>50</v>
      </c>
      <c r="H34" s="147">
        <v>70</v>
      </c>
      <c r="I34" s="147">
        <v>50</v>
      </c>
      <c r="J34" s="147">
        <v>48</v>
      </c>
      <c r="K34" s="147">
        <v>50.333333333333336</v>
      </c>
      <c r="L34" s="147">
        <v>41</v>
      </c>
      <c r="M34" s="147"/>
      <c r="N34" s="147">
        <v>29.142857142857142</v>
      </c>
    </row>
    <row r="35" spans="1:15" s="42" customFormat="1" ht="18">
      <c r="A35" s="39" t="s">
        <v>60</v>
      </c>
      <c r="B35" s="40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154"/>
    </row>
    <row r="36" spans="1:15" s="46" customFormat="1" ht="15.75">
      <c r="A36" s="43"/>
      <c r="B36" s="44" t="s">
        <v>2</v>
      </c>
      <c r="C36" s="45">
        <f>AVERAGE(C13:C34)</f>
        <v>65</v>
      </c>
      <c r="D36" s="45">
        <f t="shared" ref="D36:N36" si="0">AVERAGE(D13:D34)</f>
        <v>56.772727272727273</v>
      </c>
      <c r="E36" s="45">
        <f t="shared" si="0"/>
        <v>49.128787878787882</v>
      </c>
      <c r="F36" s="45">
        <f t="shared" si="0"/>
        <v>49.94318181818182</v>
      </c>
      <c r="G36" s="45">
        <f t="shared" si="0"/>
        <v>49.386363636363633</v>
      </c>
      <c r="H36" s="45">
        <f t="shared" si="0"/>
        <v>59.772727272727273</v>
      </c>
      <c r="I36" s="45">
        <f t="shared" si="0"/>
        <v>48.340909090909093</v>
      </c>
      <c r="J36" s="45">
        <f t="shared" si="0"/>
        <v>38.545454545454547</v>
      </c>
      <c r="K36" s="45">
        <f t="shared" si="0"/>
        <v>51.446969696969695</v>
      </c>
      <c r="L36" s="45">
        <f t="shared" si="0"/>
        <v>25.277777777777775</v>
      </c>
      <c r="M36" s="45">
        <f t="shared" si="0"/>
        <v>30.638888888888889</v>
      </c>
      <c r="N36" s="45">
        <f t="shared" si="0"/>
        <v>32.608766233766232</v>
      </c>
      <c r="O36" s="155"/>
    </row>
    <row r="37" spans="1:15" s="50" customFormat="1" ht="15.75">
      <c r="A37" s="47"/>
      <c r="B37" s="48" t="s">
        <v>61</v>
      </c>
      <c r="C37" s="49">
        <f t="shared" ref="C37:N37" si="1">MAX(C13:C34)</f>
        <v>90</v>
      </c>
      <c r="D37" s="49">
        <f t="shared" si="1"/>
        <v>70</v>
      </c>
      <c r="E37" s="49">
        <f t="shared" si="1"/>
        <v>65</v>
      </c>
      <c r="F37" s="49">
        <f t="shared" si="1"/>
        <v>65</v>
      </c>
      <c r="G37" s="49">
        <f t="shared" si="1"/>
        <v>60</v>
      </c>
      <c r="H37" s="49">
        <f t="shared" si="1"/>
        <v>80</v>
      </c>
      <c r="I37" s="49">
        <f t="shared" si="1"/>
        <v>65</v>
      </c>
      <c r="J37" s="49">
        <f t="shared" si="1"/>
        <v>50</v>
      </c>
      <c r="K37" s="49">
        <f t="shared" si="1"/>
        <v>70</v>
      </c>
      <c r="L37" s="49">
        <f t="shared" si="1"/>
        <v>48</v>
      </c>
      <c r="M37" s="49">
        <f t="shared" si="1"/>
        <v>60</v>
      </c>
      <c r="N37" s="49">
        <f t="shared" si="1"/>
        <v>60</v>
      </c>
      <c r="O37" s="156"/>
    </row>
    <row r="38" spans="1:15" s="50" customFormat="1" ht="15.75">
      <c r="A38" s="47"/>
      <c r="B38" s="48" t="s">
        <v>62</v>
      </c>
      <c r="C38" s="49">
        <f t="shared" ref="C38:N38" si="2">MEDIAN(C13:C34)</f>
        <v>65</v>
      </c>
      <c r="D38" s="49">
        <f t="shared" si="2"/>
        <v>60</v>
      </c>
      <c r="E38" s="49">
        <f t="shared" si="2"/>
        <v>50</v>
      </c>
      <c r="F38" s="49">
        <f t="shared" si="2"/>
        <v>50</v>
      </c>
      <c r="G38" s="49">
        <f t="shared" si="2"/>
        <v>50</v>
      </c>
      <c r="H38" s="49">
        <f t="shared" si="2"/>
        <v>60</v>
      </c>
      <c r="I38" s="49">
        <f t="shared" si="2"/>
        <v>50</v>
      </c>
      <c r="J38" s="49">
        <f t="shared" si="2"/>
        <v>36</v>
      </c>
      <c r="K38" s="49">
        <f t="shared" si="2"/>
        <v>50.916666666666671</v>
      </c>
      <c r="L38" s="49">
        <f t="shared" si="2"/>
        <v>22</v>
      </c>
      <c r="M38" s="49">
        <f t="shared" si="2"/>
        <v>30</v>
      </c>
      <c r="N38" s="49">
        <f t="shared" si="2"/>
        <v>29.625</v>
      </c>
      <c r="O38" s="156"/>
    </row>
    <row r="39" spans="1:15" s="50" customFormat="1" ht="15.75">
      <c r="A39" s="47"/>
      <c r="B39" s="48" t="s">
        <v>63</v>
      </c>
      <c r="C39" s="49">
        <f t="shared" ref="C39:N39" si="3">MIN(C13:C34)</f>
        <v>40</v>
      </c>
      <c r="D39" s="49">
        <f t="shared" si="3"/>
        <v>40</v>
      </c>
      <c r="E39" s="49">
        <f t="shared" si="3"/>
        <v>25</v>
      </c>
      <c r="F39" s="49">
        <f t="shared" si="3"/>
        <v>30</v>
      </c>
      <c r="G39" s="49">
        <f t="shared" si="3"/>
        <v>35</v>
      </c>
      <c r="H39" s="49">
        <f t="shared" si="3"/>
        <v>30</v>
      </c>
      <c r="I39" s="49">
        <f t="shared" si="3"/>
        <v>30</v>
      </c>
      <c r="J39" s="49">
        <f t="shared" si="3"/>
        <v>25</v>
      </c>
      <c r="K39" s="49">
        <f t="shared" si="3"/>
        <v>35</v>
      </c>
      <c r="L39" s="49">
        <f t="shared" si="3"/>
        <v>15</v>
      </c>
      <c r="M39" s="49">
        <f t="shared" si="3"/>
        <v>12.5</v>
      </c>
      <c r="N39" s="49">
        <f t="shared" si="3"/>
        <v>17</v>
      </c>
      <c r="O39" s="156"/>
    </row>
    <row r="40" spans="1:15" s="50" customFormat="1" ht="15.75">
      <c r="A40" s="47"/>
      <c r="B40" s="48" t="s">
        <v>64</v>
      </c>
      <c r="C40" s="51">
        <f>C36/C38</f>
        <v>1</v>
      </c>
      <c r="D40" s="51">
        <f t="shared" ref="D40:N40" si="4">D36/D38</f>
        <v>0.94621212121212117</v>
      </c>
      <c r="E40" s="51">
        <f t="shared" si="4"/>
        <v>0.98257575757575766</v>
      </c>
      <c r="F40" s="51">
        <f t="shared" si="4"/>
        <v>0.9988636363636364</v>
      </c>
      <c r="G40" s="51">
        <f t="shared" si="4"/>
        <v>0.98772727272727268</v>
      </c>
      <c r="H40" s="51">
        <f t="shared" si="4"/>
        <v>0.99621212121212122</v>
      </c>
      <c r="I40" s="51">
        <f t="shared" si="4"/>
        <v>0.96681818181818191</v>
      </c>
      <c r="J40" s="51">
        <f t="shared" si="4"/>
        <v>1.0707070707070707</v>
      </c>
      <c r="K40" s="51">
        <f t="shared" si="4"/>
        <v>1.0104151167980955</v>
      </c>
      <c r="L40" s="51">
        <f t="shared" si="4"/>
        <v>1.1489898989898988</v>
      </c>
      <c r="M40" s="51">
        <f t="shared" si="4"/>
        <v>1.0212962962962964</v>
      </c>
      <c r="N40" s="51">
        <f t="shared" si="4"/>
        <v>1.1007178475532906</v>
      </c>
      <c r="O40" s="156"/>
    </row>
    <row r="41" spans="1:15" s="50" customFormat="1" ht="15.75">
      <c r="A41" s="47"/>
      <c r="B41" s="48" t="s">
        <v>65</v>
      </c>
      <c r="C41" s="52">
        <f t="shared" ref="C41:N41" si="5">(SUM(C13:C34)-C37-C39)/(COUNT(C13:C34)-2)</f>
        <v>65</v>
      </c>
      <c r="D41" s="52">
        <f t="shared" si="5"/>
        <v>56.95</v>
      </c>
      <c r="E41" s="52">
        <f t="shared" si="5"/>
        <v>49.541666666666671</v>
      </c>
      <c r="F41" s="52">
        <f t="shared" si="5"/>
        <v>50.1875</v>
      </c>
      <c r="G41" s="52">
        <f t="shared" si="5"/>
        <v>49.575000000000003</v>
      </c>
      <c r="H41" s="52">
        <f t="shared" si="5"/>
        <v>60.25</v>
      </c>
      <c r="I41" s="52">
        <f t="shared" si="5"/>
        <v>48.424999999999997</v>
      </c>
      <c r="J41" s="52">
        <f t="shared" si="5"/>
        <v>38.65</v>
      </c>
      <c r="K41" s="52">
        <f t="shared" si="5"/>
        <v>51.341666666666661</v>
      </c>
      <c r="L41" s="52">
        <f t="shared" si="5"/>
        <v>24.622807017543856</v>
      </c>
      <c r="M41" s="52">
        <f t="shared" si="5"/>
        <v>29.9375</v>
      </c>
      <c r="N41" s="52">
        <f t="shared" si="5"/>
        <v>32.019642857142856</v>
      </c>
      <c r="O41" s="156"/>
    </row>
    <row r="42" spans="1:15" s="50" customFormat="1" ht="15.75">
      <c r="A42" s="47"/>
      <c r="B42" s="48" t="s">
        <v>66</v>
      </c>
      <c r="C42" s="53">
        <f>C41/C36</f>
        <v>1</v>
      </c>
      <c r="D42" s="53">
        <f t="shared" ref="D42:N42" si="6">D41/D36</f>
        <v>1.0031224979983988</v>
      </c>
      <c r="E42" s="53">
        <f t="shared" si="6"/>
        <v>1.0084040092521203</v>
      </c>
      <c r="F42" s="53">
        <f t="shared" si="6"/>
        <v>1.0048919226393629</v>
      </c>
      <c r="G42" s="53">
        <f t="shared" si="6"/>
        <v>1.0038196042337784</v>
      </c>
      <c r="H42" s="53">
        <f t="shared" si="6"/>
        <v>1.0079847908745247</v>
      </c>
      <c r="I42" s="53">
        <f t="shared" si="6"/>
        <v>1.0017395392571695</v>
      </c>
      <c r="J42" s="53">
        <f t="shared" si="6"/>
        <v>1.0027122641509434</v>
      </c>
      <c r="K42" s="53">
        <f t="shared" si="6"/>
        <v>0.99795317331762623</v>
      </c>
      <c r="L42" s="53">
        <f t="shared" si="6"/>
        <v>0.97408906882591084</v>
      </c>
      <c r="M42" s="53">
        <f t="shared" si="6"/>
        <v>0.97710788757932909</v>
      </c>
      <c r="N42" s="53">
        <f t="shared" si="6"/>
        <v>0.98193358888833571</v>
      </c>
      <c r="O42" s="156"/>
    </row>
    <row r="43" spans="1:15" s="50" customFormat="1" ht="15.75">
      <c r="A43" s="47"/>
      <c r="B43" s="48"/>
      <c r="C43" s="53"/>
      <c r="D43" s="53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156"/>
    </row>
    <row r="44" spans="1:15" s="50" customFormat="1" ht="15.75">
      <c r="A44" s="54" t="s">
        <v>67</v>
      </c>
      <c r="B44" s="55"/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156"/>
    </row>
    <row r="45" spans="1:15" s="50" customFormat="1" ht="63" customHeight="1">
      <c r="A45" s="169" t="s">
        <v>68</v>
      </c>
      <c r="B45" s="169"/>
      <c r="C45" s="144">
        <v>1540088</v>
      </c>
      <c r="D45" s="144">
        <v>1888296</v>
      </c>
      <c r="E45" s="144">
        <v>19827510</v>
      </c>
      <c r="F45" s="144">
        <v>23309900</v>
      </c>
      <c r="G45" s="144">
        <v>24740492</v>
      </c>
      <c r="H45" s="144">
        <v>10167804</v>
      </c>
      <c r="I45" s="144">
        <v>24422026</v>
      </c>
      <c r="J45" s="144">
        <v>27727740</v>
      </c>
      <c r="K45" s="144">
        <v>14765567</v>
      </c>
      <c r="L45" s="144">
        <v>8726051</v>
      </c>
      <c r="M45" s="144">
        <v>1246649</v>
      </c>
      <c r="N45" s="144">
        <v>4892033</v>
      </c>
      <c r="O45" s="156"/>
    </row>
    <row r="46" spans="1:15" s="50" customFormat="1" ht="46.5" customHeight="1">
      <c r="A46" s="169" t="s">
        <v>69</v>
      </c>
      <c r="B46" s="169"/>
      <c r="C46" s="56">
        <f>C45/SUM($C$45:$N$45)</f>
        <v>9.4336832686819933E-3</v>
      </c>
      <c r="D46" s="56">
        <f t="shared" ref="D46:N46" si="7">D45/SUM($C$45:$N$45)</f>
        <v>1.1566602935364169E-2</v>
      </c>
      <c r="E46" s="56">
        <f t="shared" si="7"/>
        <v>0.1214517932394934</v>
      </c>
      <c r="F46" s="56">
        <f t="shared" si="7"/>
        <v>0.14278288878599821</v>
      </c>
      <c r="G46" s="56">
        <f t="shared" si="7"/>
        <v>0.15154586324895766</v>
      </c>
      <c r="H46" s="56">
        <f t="shared" si="7"/>
        <v>6.2282053021670086E-2</v>
      </c>
      <c r="I46" s="56">
        <f t="shared" si="7"/>
        <v>0.14959512577431719</v>
      </c>
      <c r="J46" s="56">
        <f t="shared" si="7"/>
        <v>0.16984400691153001</v>
      </c>
      <c r="K46" s="56">
        <f t="shared" si="7"/>
        <v>9.0445274789819133E-2</v>
      </c>
      <c r="L46" s="56">
        <f t="shared" si="7"/>
        <v>5.345071276470291E-2</v>
      </c>
      <c r="M46" s="56">
        <f t="shared" si="7"/>
        <v>7.6362466386460633E-3</v>
      </c>
      <c r="N46" s="56">
        <f t="shared" si="7"/>
        <v>2.9965748620819185E-2</v>
      </c>
      <c r="O46" s="156"/>
    </row>
    <row r="47" spans="1:15" s="50" customFormat="1" ht="15.75">
      <c r="A47" s="47"/>
      <c r="B47" s="48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156"/>
    </row>
    <row r="48" spans="1:15" s="50" customFormat="1" ht="43.5" customHeight="1">
      <c r="A48" s="169" t="s">
        <v>70</v>
      </c>
      <c r="B48" s="170"/>
      <c r="C48" s="58">
        <f>SUMPRODUCT(C46:N46,C36:N36)</f>
        <v>46.568377026848246</v>
      </c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156"/>
    </row>
    <row r="49" spans="1:15">
      <c r="A49" s="59"/>
      <c r="B49" s="60"/>
      <c r="C49" s="61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2"/>
    </row>
    <row r="50" spans="1:15" s="67" customFormat="1">
      <c r="A50" s="63" t="s">
        <v>71</v>
      </c>
      <c r="B50" s="64"/>
      <c r="C50" s="65"/>
      <c r="D50" s="65"/>
      <c r="E50" s="66"/>
      <c r="F50" s="62"/>
      <c r="G50" s="62"/>
      <c r="H50" s="62"/>
      <c r="I50" s="62"/>
      <c r="J50" s="62"/>
      <c r="K50" s="62"/>
      <c r="L50" s="62"/>
      <c r="M50" s="62"/>
      <c r="N50" s="62"/>
      <c r="O50" s="150"/>
    </row>
    <row r="51" spans="1:15" s="67" customFormat="1" ht="16.5">
      <c r="A51" s="68" t="s">
        <v>72</v>
      </c>
      <c r="C51" s="65"/>
      <c r="D51" s="65"/>
      <c r="E51" s="66"/>
      <c r="F51" s="62"/>
      <c r="G51" s="62"/>
      <c r="H51" s="62"/>
      <c r="I51" s="62"/>
      <c r="J51" s="62"/>
      <c r="K51" s="62"/>
      <c r="L51" s="62"/>
      <c r="M51" s="62"/>
      <c r="N51" s="62"/>
      <c r="O51" s="150"/>
    </row>
    <row r="52" spans="1:15" s="67" customFormat="1" ht="16.5">
      <c r="A52" s="68" t="s">
        <v>73</v>
      </c>
      <c r="C52" s="66"/>
      <c r="D52" s="66"/>
      <c r="E52" s="66"/>
      <c r="F52" s="62"/>
      <c r="G52" s="62"/>
      <c r="H52" s="62"/>
      <c r="I52" s="62"/>
      <c r="J52" s="62"/>
      <c r="K52" s="62"/>
      <c r="L52" s="62"/>
      <c r="M52" s="62"/>
      <c r="N52" s="62"/>
      <c r="O52" s="150"/>
    </row>
    <row r="53" spans="1:15" s="67" customFormat="1" ht="16.5">
      <c r="A53" s="68" t="s">
        <v>195</v>
      </c>
      <c r="C53" s="66"/>
      <c r="D53" s="66"/>
      <c r="E53" s="66"/>
      <c r="F53" s="62"/>
      <c r="G53" s="62"/>
      <c r="H53" s="62"/>
      <c r="I53" s="62"/>
      <c r="J53" s="62"/>
      <c r="K53" s="62"/>
      <c r="L53" s="62"/>
      <c r="M53" s="62"/>
      <c r="N53" s="62"/>
      <c r="O53" s="150"/>
    </row>
    <row r="54" spans="1:15" s="67" customFormat="1">
      <c r="A54" s="68"/>
      <c r="C54" s="66"/>
      <c r="D54" s="66"/>
      <c r="E54" s="66"/>
      <c r="F54" s="62"/>
      <c r="G54" s="62"/>
      <c r="H54" s="62"/>
      <c r="I54" s="62"/>
      <c r="J54" s="62"/>
      <c r="K54" s="62"/>
      <c r="L54" s="62"/>
      <c r="M54" s="62"/>
      <c r="N54" s="62"/>
      <c r="O54" s="150"/>
    </row>
    <row r="55" spans="1:15" s="67" customFormat="1">
      <c r="A55" s="68" t="s">
        <v>187</v>
      </c>
      <c r="C55" s="66"/>
      <c r="D55" s="66"/>
      <c r="E55" s="66"/>
      <c r="F55" s="62"/>
      <c r="G55" s="62"/>
      <c r="H55" s="62"/>
      <c r="I55" s="62"/>
      <c r="J55" s="62"/>
      <c r="K55" s="62"/>
      <c r="L55" s="62"/>
      <c r="M55" s="62"/>
      <c r="N55" s="62"/>
      <c r="O55" s="150"/>
    </row>
    <row r="56" spans="1:15" s="67" customFormat="1">
      <c r="A56" s="63" t="s">
        <v>74</v>
      </c>
      <c r="C56" s="66"/>
      <c r="D56" s="66"/>
      <c r="E56" s="66"/>
      <c r="F56" s="62"/>
      <c r="G56" s="62"/>
      <c r="H56" s="62"/>
      <c r="I56" s="62"/>
      <c r="J56" s="62"/>
      <c r="K56" s="62"/>
      <c r="L56" s="62"/>
      <c r="M56" s="62"/>
      <c r="N56" s="62"/>
      <c r="O56" s="150"/>
    </row>
    <row r="57" spans="1:15">
      <c r="F57" s="62"/>
      <c r="G57" s="62"/>
      <c r="H57" s="62"/>
      <c r="I57" s="62"/>
      <c r="J57" s="62"/>
      <c r="K57" s="62"/>
      <c r="L57" s="62"/>
      <c r="M57" s="62"/>
      <c r="N57" s="62"/>
    </row>
    <row r="58" spans="1:15">
      <c r="F58" s="62"/>
      <c r="G58" s="62"/>
      <c r="H58" s="62"/>
      <c r="I58" s="62"/>
      <c r="J58" s="62"/>
      <c r="K58" s="62"/>
      <c r="L58" s="62"/>
      <c r="M58" s="62"/>
      <c r="N58" s="62"/>
    </row>
    <row r="69" spans="6:14" ht="18" customHeight="1">
      <c r="F69" s="71"/>
      <c r="G69" s="71"/>
      <c r="H69" s="71"/>
      <c r="I69" s="71"/>
      <c r="J69" s="71"/>
      <c r="K69" s="71"/>
      <c r="L69" s="71"/>
      <c r="M69" s="71"/>
      <c r="N69" s="71"/>
    </row>
    <row r="70" spans="6:14" ht="18" customHeight="1">
      <c r="F70" s="70"/>
      <c r="G70" s="70"/>
      <c r="H70" s="70"/>
      <c r="I70" s="70"/>
      <c r="J70" s="70"/>
      <c r="K70" s="70"/>
      <c r="L70" s="70"/>
      <c r="M70" s="71"/>
      <c r="N70" s="71"/>
    </row>
  </sheetData>
  <mergeCells count="8">
    <mergeCell ref="A1:N1"/>
    <mergeCell ref="A2:N2"/>
    <mergeCell ref="C4:N4"/>
    <mergeCell ref="A48:B48"/>
    <mergeCell ref="F8:G8"/>
    <mergeCell ref="H8:I8"/>
    <mergeCell ref="A45:B45"/>
    <mergeCell ref="A46:B46"/>
  </mergeCells>
  <printOptions horizontalCentered="1" verticalCentered="1"/>
  <pageMargins left="0.7" right="0.7" top="0.75" bottom="0.75" header="0.3" footer="0.3"/>
  <pageSetup scale="40" fitToWidth="2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O26"/>
  <sheetViews>
    <sheetView showGridLines="0" workbookViewId="0">
      <selection activeCell="O4" sqref="O4"/>
    </sheetView>
  </sheetViews>
  <sheetFormatPr defaultRowHeight="15"/>
  <cols>
    <col min="1" max="1" width="3.85546875" customWidth="1"/>
    <col min="2" max="2" width="2.85546875" customWidth="1"/>
    <col min="3" max="3" width="29.42578125" customWidth="1"/>
    <col min="4" max="4" width="9" customWidth="1"/>
    <col min="5" max="6" width="11.85546875" customWidth="1"/>
    <col min="7" max="7" width="0" hidden="1" customWidth="1"/>
    <col min="8" max="8" width="1.28515625" customWidth="1"/>
    <col min="9" max="9" width="8.5703125" customWidth="1"/>
    <col min="10" max="10" width="13.42578125" customWidth="1"/>
    <col min="11" max="11" width="11.140625" customWidth="1"/>
    <col min="12" max="12" width="1.42578125" customWidth="1"/>
    <col min="14" max="15" width="12.42578125" customWidth="1"/>
  </cols>
  <sheetData>
    <row r="1" spans="1:15">
      <c r="A1" s="163" t="s">
        <v>197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</row>
    <row r="3" spans="1:15" ht="23.25">
      <c r="B3" s="172" t="s">
        <v>198</v>
      </c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  <c r="O3" s="172"/>
    </row>
    <row r="4" spans="1:15" ht="23.25">
      <c r="B4" s="2"/>
      <c r="C4" s="2"/>
      <c r="D4" s="2"/>
      <c r="E4" s="2"/>
      <c r="F4" s="2"/>
    </row>
    <row r="5" spans="1:15">
      <c r="D5" s="173" t="s">
        <v>189</v>
      </c>
      <c r="E5" s="173"/>
      <c r="F5" s="173"/>
      <c r="G5" s="9"/>
      <c r="H5" s="9"/>
      <c r="I5" s="173" t="s">
        <v>6</v>
      </c>
      <c r="J5" s="173"/>
      <c r="K5" s="173"/>
      <c r="L5" s="10"/>
      <c r="M5" s="173" t="s">
        <v>125</v>
      </c>
      <c r="N5" s="173"/>
      <c r="O5" s="173"/>
    </row>
    <row r="6" spans="1:15" ht="51.75" customHeight="1">
      <c r="D6" s="11" t="s">
        <v>7</v>
      </c>
      <c r="E6" s="11" t="s">
        <v>8</v>
      </c>
      <c r="F6" s="11" t="s">
        <v>9</v>
      </c>
      <c r="G6" s="12" t="s">
        <v>10</v>
      </c>
      <c r="H6" s="12"/>
      <c r="I6" s="11" t="s">
        <v>7</v>
      </c>
      <c r="J6" s="11" t="s">
        <v>8</v>
      </c>
      <c r="K6" s="11" t="s">
        <v>9</v>
      </c>
      <c r="L6" s="11"/>
      <c r="M6" s="11" t="s">
        <v>7</v>
      </c>
      <c r="N6" s="11" t="s">
        <v>8</v>
      </c>
      <c r="O6" s="11" t="s">
        <v>9</v>
      </c>
    </row>
    <row r="7" spans="1:15" ht="15.75" thickBot="1">
      <c r="E7" s="3"/>
      <c r="F7" s="3"/>
    </row>
    <row r="8" spans="1:15" ht="15.75" thickBot="1">
      <c r="B8" t="s">
        <v>11</v>
      </c>
      <c r="D8" s="145">
        <v>5.3707455592705115E-3</v>
      </c>
      <c r="E8" s="7"/>
      <c r="F8" s="7"/>
      <c r="G8" s="4">
        <v>-6.5637714909994194E-3</v>
      </c>
      <c r="H8" s="5"/>
      <c r="I8" s="79">
        <v>1.5344567101916031E-2</v>
      </c>
      <c r="J8" s="79"/>
      <c r="K8" s="79"/>
      <c r="L8" s="79"/>
      <c r="M8" s="79">
        <v>-1.2083442140359143E-2</v>
      </c>
      <c r="N8" s="79"/>
      <c r="O8" s="79"/>
    </row>
    <row r="9" spans="1:15">
      <c r="D9" s="145"/>
      <c r="E9" s="7"/>
      <c r="F9" s="7"/>
      <c r="G9" s="6"/>
      <c r="H9" s="6"/>
      <c r="I9" s="79"/>
      <c r="J9" s="79"/>
      <c r="K9" s="79"/>
      <c r="L9" s="79"/>
      <c r="M9" s="79"/>
      <c r="N9" s="79"/>
      <c r="O9" s="79"/>
    </row>
    <row r="10" spans="1:15" ht="15.75" hidden="1" thickBot="1">
      <c r="B10" t="s">
        <v>12</v>
      </c>
      <c r="D10" s="146">
        <v>1.228753822508437E-2</v>
      </c>
      <c r="E10" s="7">
        <v>6.9167926658138586E-3</v>
      </c>
      <c r="F10" s="7"/>
      <c r="G10" s="4">
        <v>1.6888344234485297E-3</v>
      </c>
      <c r="H10" s="5"/>
      <c r="I10" s="79">
        <v>2.0622400305804266E-2</v>
      </c>
      <c r="J10" s="79"/>
      <c r="K10" s="79"/>
      <c r="L10" s="79"/>
      <c r="M10" s="79">
        <v>-2.2984704161754335E-3</v>
      </c>
      <c r="N10" s="79"/>
      <c r="O10" s="79"/>
    </row>
    <row r="11" spans="1:15" hidden="1">
      <c r="D11" s="7"/>
      <c r="E11" s="7"/>
      <c r="F11" s="7"/>
      <c r="G11" s="87"/>
      <c r="H11" s="87"/>
      <c r="I11" s="7"/>
      <c r="J11" s="79"/>
      <c r="K11" s="79"/>
      <c r="L11" s="79"/>
      <c r="M11" s="79"/>
      <c r="N11" s="79"/>
      <c r="O11" s="79"/>
    </row>
    <row r="12" spans="1:15">
      <c r="B12" t="s">
        <v>13</v>
      </c>
      <c r="D12" s="7"/>
      <c r="E12" s="7"/>
      <c r="F12" s="7"/>
      <c r="G12" s="87"/>
      <c r="H12" s="87"/>
      <c r="I12" s="79"/>
      <c r="J12" s="79"/>
      <c r="K12" s="79"/>
      <c r="L12" s="79"/>
      <c r="M12" s="79"/>
      <c r="N12" s="79"/>
      <c r="O12" s="79"/>
    </row>
    <row r="13" spans="1:15">
      <c r="D13" s="7"/>
      <c r="E13" s="7"/>
      <c r="F13" s="7"/>
      <c r="G13" s="87"/>
      <c r="H13" s="87"/>
      <c r="I13" s="79"/>
      <c r="J13" s="79"/>
      <c r="K13" s="79"/>
      <c r="L13" s="79"/>
      <c r="M13" s="79"/>
      <c r="N13" s="79"/>
      <c r="O13" s="79"/>
    </row>
    <row r="14" spans="1:15">
      <c r="C14" t="s">
        <v>14</v>
      </c>
      <c r="D14" s="7">
        <v>5.5437397627082306E-3</v>
      </c>
      <c r="E14" s="7">
        <v>1.7299420343771903E-4</v>
      </c>
      <c r="F14" s="7">
        <v>1.7299420343771903E-4</v>
      </c>
      <c r="G14" s="87"/>
      <c r="H14" s="87"/>
      <c r="I14" s="7">
        <v>1.5505432650153163E-2</v>
      </c>
      <c r="J14" s="7">
        <v>1.6086554823713239E-4</v>
      </c>
      <c r="K14" s="79">
        <v>1.6086554823713239E-4</v>
      </c>
      <c r="L14" s="79"/>
      <c r="M14" s="7">
        <v>-1.1889222790320394E-2</v>
      </c>
      <c r="N14" s="7">
        <v>1.9421935003874867E-4</v>
      </c>
      <c r="O14" s="79">
        <v>1.9421935003874867E-4</v>
      </c>
    </row>
    <row r="15" spans="1:15">
      <c r="D15" s="7"/>
      <c r="E15" s="7"/>
      <c r="F15" s="7"/>
      <c r="G15" s="87"/>
      <c r="H15" s="87"/>
      <c r="I15" s="7"/>
      <c r="J15" s="7"/>
      <c r="K15" s="79"/>
      <c r="L15" s="79"/>
      <c r="M15" s="7"/>
      <c r="N15" s="7"/>
      <c r="O15" s="79"/>
    </row>
    <row r="16" spans="1:15">
      <c r="C16" t="s">
        <v>15</v>
      </c>
      <c r="D16" s="7">
        <v>6.7012137358415181E-3</v>
      </c>
      <c r="E16" s="7">
        <v>1.1574739731332875E-3</v>
      </c>
      <c r="F16" s="7">
        <v>1.3304681765710065E-3</v>
      </c>
      <c r="G16" s="87"/>
      <c r="H16" s="87"/>
      <c r="I16" s="7">
        <v>1.6492561487269599E-2</v>
      </c>
      <c r="J16" s="7">
        <v>9.8712883711643551E-4</v>
      </c>
      <c r="K16" s="79">
        <v>1.1479943853535679E-3</v>
      </c>
      <c r="L16" s="79"/>
      <c r="M16" s="7">
        <v>-1.0433644829157622E-2</v>
      </c>
      <c r="N16" s="7">
        <v>1.4555779611627722E-3</v>
      </c>
      <c r="O16" s="79">
        <v>1.6497973112015209E-3</v>
      </c>
    </row>
    <row r="17" spans="3:15">
      <c r="C17" t="s">
        <v>16</v>
      </c>
      <c r="D17" s="145">
        <v>7.8033527802370082E-3</v>
      </c>
      <c r="E17" s="7">
        <v>1.1021390443954901E-3</v>
      </c>
      <c r="F17" s="7">
        <v>2.4326072209664967E-3</v>
      </c>
      <c r="G17" s="87"/>
      <c r="H17" s="87"/>
      <c r="I17" s="7">
        <v>1.7466322132045974E-2</v>
      </c>
      <c r="J17" s="7">
        <v>9.7376064477637525E-4</v>
      </c>
      <c r="K17" s="79">
        <v>2.1217550301299432E-3</v>
      </c>
      <c r="L17" s="79"/>
      <c r="M17" s="7">
        <v>-9.1068435854286724E-3</v>
      </c>
      <c r="N17" s="7">
        <v>1.3268012437289492E-3</v>
      </c>
      <c r="O17" s="79">
        <v>2.9765985549304701E-3</v>
      </c>
    </row>
    <row r="18" spans="3:15">
      <c r="D18" s="7"/>
      <c r="E18" s="7"/>
      <c r="F18" s="7"/>
      <c r="G18" s="87"/>
      <c r="H18" s="87"/>
      <c r="I18" s="7"/>
      <c r="J18" s="7"/>
      <c r="K18" s="79"/>
      <c r="L18" s="79"/>
      <c r="M18" s="7"/>
      <c r="N18" s="7"/>
      <c r="O18" s="79"/>
    </row>
    <row r="19" spans="3:15">
      <c r="C19" t="s">
        <v>17</v>
      </c>
      <c r="D19" s="7">
        <v>8.1190161020458802E-3</v>
      </c>
      <c r="E19" s="7">
        <v>3.1566332180887197E-4</v>
      </c>
      <c r="F19" s="7">
        <v>2.7482705427753686E-3</v>
      </c>
      <c r="G19" s="87"/>
      <c r="H19" s="87"/>
      <c r="I19" s="7">
        <v>1.7478953234558402E-2</v>
      </c>
      <c r="J19" s="7">
        <v>1.2631102512428161E-5</v>
      </c>
      <c r="K19" s="7">
        <v>2.1343861326423713E-3</v>
      </c>
      <c r="L19" s="79"/>
      <c r="M19" s="7">
        <v>-8.2608738798510377E-3</v>
      </c>
      <c r="N19" s="7">
        <v>8.4596970557763475E-4</v>
      </c>
      <c r="O19" s="7">
        <v>3.8225682605081048E-3</v>
      </c>
    </row>
    <row r="20" spans="3:15">
      <c r="D20" s="7"/>
      <c r="E20" s="7"/>
      <c r="F20" s="7"/>
      <c r="G20" s="87"/>
      <c r="H20" s="87"/>
      <c r="I20" s="7"/>
      <c r="J20" s="7"/>
      <c r="K20" s="7"/>
      <c r="L20" s="79"/>
      <c r="M20" s="7"/>
      <c r="N20" s="7"/>
      <c r="O20" s="7"/>
    </row>
    <row r="21" spans="3:15">
      <c r="C21" t="s">
        <v>18</v>
      </c>
      <c r="D21" s="7">
        <v>7.8682590308664924E-3</v>
      </c>
      <c r="E21" s="7">
        <v>-2.5075707117938779E-4</v>
      </c>
      <c r="F21" s="7">
        <v>2.4975134715959808E-3</v>
      </c>
      <c r="G21" s="87"/>
      <c r="H21" s="87"/>
      <c r="I21" s="7">
        <v>1.7265522269255703E-2</v>
      </c>
      <c r="J21" s="7">
        <v>-2.1343096530269945E-4</v>
      </c>
      <c r="K21" s="7">
        <v>1.9209551673396719E-3</v>
      </c>
      <c r="L21" s="79"/>
      <c r="M21" s="7">
        <v>-8.5769516363146201E-3</v>
      </c>
      <c r="N21" s="7">
        <v>-3.1607775646358242E-4</v>
      </c>
      <c r="O21" s="7">
        <v>3.5064905040445224E-3</v>
      </c>
    </row>
    <row r="22" spans="3:15">
      <c r="D22" s="7"/>
      <c r="E22" s="7"/>
      <c r="F22" s="7"/>
      <c r="G22" s="87"/>
      <c r="H22" s="87"/>
      <c r="I22" s="7"/>
      <c r="J22" s="7"/>
      <c r="K22" s="79"/>
      <c r="L22" s="79"/>
      <c r="M22" s="7"/>
      <c r="N22" s="7"/>
      <c r="O22" s="7"/>
    </row>
    <row r="23" spans="3:15">
      <c r="C23" t="s">
        <v>19</v>
      </c>
      <c r="D23" s="7">
        <v>1.2293817693524384E-2</v>
      </c>
      <c r="E23" s="7">
        <v>4.4904649132873758E-3</v>
      </c>
      <c r="F23" s="7">
        <v>6.9230721342538725E-3</v>
      </c>
      <c r="G23" s="87"/>
      <c r="H23" s="87"/>
      <c r="I23" s="7">
        <v>2.0355610577946041E-2</v>
      </c>
      <c r="J23" s="7">
        <v>2.8892884459000671E-3</v>
      </c>
      <c r="K23" s="79">
        <v>5.0110434760300103E-3</v>
      </c>
      <c r="L23" s="79"/>
      <c r="M23" s="7">
        <v>-1.8143198542135087E-3</v>
      </c>
      <c r="N23" s="7">
        <v>7.2925237312151635E-3</v>
      </c>
      <c r="O23" s="79">
        <v>1.0269122286145634E-2</v>
      </c>
    </row>
    <row r="24" spans="3:15">
      <c r="D24" s="7"/>
      <c r="E24" s="7"/>
      <c r="F24" s="7"/>
      <c r="G24" s="87"/>
      <c r="H24" s="87"/>
      <c r="I24" s="7"/>
      <c r="J24" s="7"/>
      <c r="K24" s="7"/>
      <c r="L24" s="79"/>
      <c r="M24" s="7"/>
      <c r="N24" s="7"/>
      <c r="O24" s="7"/>
    </row>
    <row r="25" spans="3:15">
      <c r="C25" s="9" t="s">
        <v>20</v>
      </c>
      <c r="D25" s="62">
        <v>8.4956264412998795E-3</v>
      </c>
      <c r="E25" s="62">
        <v>6.2736741043338713E-4</v>
      </c>
      <c r="F25" s="62">
        <v>3.124880882029368E-3</v>
      </c>
      <c r="G25" s="119"/>
      <c r="H25" s="119"/>
      <c r="I25" s="62">
        <v>1.0577265960953089E-2</v>
      </c>
      <c r="J25" s="62">
        <v>-6.6882563083026144E-3</v>
      </c>
      <c r="K25" s="62">
        <v>-4.7673011409629425E-3</v>
      </c>
      <c r="L25" s="77"/>
      <c r="M25" s="62">
        <v>4.8527572819067602E-3</v>
      </c>
      <c r="N25" s="62">
        <v>1.3429708918221379E-2</v>
      </c>
      <c r="O25" s="62">
        <v>1.6936199422265902E-2</v>
      </c>
    </row>
    <row r="26" spans="3:15">
      <c r="E26" s="3"/>
      <c r="F26" s="3"/>
      <c r="I26" s="3"/>
      <c r="J26" s="3"/>
      <c r="K26" s="3"/>
      <c r="L26" s="3"/>
      <c r="M26" s="3"/>
    </row>
  </sheetData>
  <mergeCells count="5">
    <mergeCell ref="B3:O3"/>
    <mergeCell ref="D5:F5"/>
    <mergeCell ref="I5:K5"/>
    <mergeCell ref="M5:O5"/>
    <mergeCell ref="A1:O1"/>
  </mergeCells>
  <pageMargins left="0.7" right="0.7" top="0.75" bottom="0.75" header="0.3" footer="0.3"/>
  <pageSetup scale="88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O30"/>
  <sheetViews>
    <sheetView showGridLines="0" workbookViewId="0">
      <selection sqref="A1:M3"/>
    </sheetView>
  </sheetViews>
  <sheetFormatPr defaultRowHeight="12.75"/>
  <cols>
    <col min="1" max="1" width="16.140625" style="104" customWidth="1"/>
    <col min="2" max="2" width="10.42578125" style="104" customWidth="1"/>
    <col min="3" max="4" width="13" style="104" customWidth="1"/>
    <col min="5" max="5" width="10.7109375" style="104" customWidth="1"/>
    <col min="6" max="6" width="2" style="104" customWidth="1"/>
    <col min="7" max="8" width="12.42578125" style="104" customWidth="1"/>
    <col min="9" max="9" width="1.85546875" style="104" customWidth="1"/>
    <col min="10" max="10" width="12.140625" style="104" customWidth="1"/>
    <col min="11" max="13" width="14.85546875" style="104" customWidth="1"/>
    <col min="14" max="225" width="9.140625" style="104"/>
    <col min="226" max="226" width="10.5703125" style="104" customWidth="1"/>
    <col min="227" max="227" width="3.28515625" style="104" customWidth="1"/>
    <col min="228" max="231" width="11.28515625" style="104" customWidth="1"/>
    <col min="232" max="232" width="3.28515625" style="104" customWidth="1"/>
    <col min="233" max="236" width="10.7109375" style="104" customWidth="1"/>
    <col min="237" max="237" width="3.28515625" style="104" customWidth="1"/>
    <col min="238" max="240" width="11.5703125" style="104" customWidth="1"/>
    <col min="241" max="241" width="3.28515625" style="104" customWidth="1"/>
    <col min="242" max="244" width="11.85546875" style="104" customWidth="1"/>
    <col min="245" max="245" width="3.28515625" style="104" customWidth="1"/>
    <col min="246" max="247" width="10.85546875" style="104" customWidth="1"/>
    <col min="248" max="248" width="3.28515625" style="104" customWidth="1"/>
    <col min="249" max="251" width="7.5703125" style="104" customWidth="1"/>
    <col min="252" max="481" width="9.140625" style="104"/>
    <col min="482" max="482" width="10.5703125" style="104" customWidth="1"/>
    <col min="483" max="483" width="3.28515625" style="104" customWidth="1"/>
    <col min="484" max="487" width="11.28515625" style="104" customWidth="1"/>
    <col min="488" max="488" width="3.28515625" style="104" customWidth="1"/>
    <col min="489" max="492" width="10.7109375" style="104" customWidth="1"/>
    <col min="493" max="493" width="3.28515625" style="104" customWidth="1"/>
    <col min="494" max="496" width="11.5703125" style="104" customWidth="1"/>
    <col min="497" max="497" width="3.28515625" style="104" customWidth="1"/>
    <col min="498" max="500" width="11.85546875" style="104" customWidth="1"/>
    <col min="501" max="501" width="3.28515625" style="104" customWidth="1"/>
    <col min="502" max="503" width="10.85546875" style="104" customWidth="1"/>
    <col min="504" max="504" width="3.28515625" style="104" customWidth="1"/>
    <col min="505" max="507" width="7.5703125" style="104" customWidth="1"/>
    <col min="508" max="737" width="9.140625" style="104"/>
    <col min="738" max="738" width="10.5703125" style="104" customWidth="1"/>
    <col min="739" max="739" width="3.28515625" style="104" customWidth="1"/>
    <col min="740" max="743" width="11.28515625" style="104" customWidth="1"/>
    <col min="744" max="744" width="3.28515625" style="104" customWidth="1"/>
    <col min="745" max="748" width="10.7109375" style="104" customWidth="1"/>
    <col min="749" max="749" width="3.28515625" style="104" customWidth="1"/>
    <col min="750" max="752" width="11.5703125" style="104" customWidth="1"/>
    <col min="753" max="753" width="3.28515625" style="104" customWidth="1"/>
    <col min="754" max="756" width="11.85546875" style="104" customWidth="1"/>
    <col min="757" max="757" width="3.28515625" style="104" customWidth="1"/>
    <col min="758" max="759" width="10.85546875" style="104" customWidth="1"/>
    <col min="760" max="760" width="3.28515625" style="104" customWidth="1"/>
    <col min="761" max="763" width="7.5703125" style="104" customWidth="1"/>
    <col min="764" max="993" width="9.140625" style="104"/>
    <col min="994" max="994" width="10.5703125" style="104" customWidth="1"/>
    <col min="995" max="995" width="3.28515625" style="104" customWidth="1"/>
    <col min="996" max="999" width="11.28515625" style="104" customWidth="1"/>
    <col min="1000" max="1000" width="3.28515625" style="104" customWidth="1"/>
    <col min="1001" max="1004" width="10.7109375" style="104" customWidth="1"/>
    <col min="1005" max="1005" width="3.28515625" style="104" customWidth="1"/>
    <col min="1006" max="1008" width="11.5703125" style="104" customWidth="1"/>
    <col min="1009" max="1009" width="3.28515625" style="104" customWidth="1"/>
    <col min="1010" max="1012" width="11.85546875" style="104" customWidth="1"/>
    <col min="1013" max="1013" width="3.28515625" style="104" customWidth="1"/>
    <col min="1014" max="1015" width="10.85546875" style="104" customWidth="1"/>
    <col min="1016" max="1016" width="3.28515625" style="104" customWidth="1"/>
    <col min="1017" max="1019" width="7.5703125" style="104" customWidth="1"/>
    <col min="1020" max="1249" width="9.140625" style="104"/>
    <col min="1250" max="1250" width="10.5703125" style="104" customWidth="1"/>
    <col min="1251" max="1251" width="3.28515625" style="104" customWidth="1"/>
    <col min="1252" max="1255" width="11.28515625" style="104" customWidth="1"/>
    <col min="1256" max="1256" width="3.28515625" style="104" customWidth="1"/>
    <col min="1257" max="1260" width="10.7109375" style="104" customWidth="1"/>
    <col min="1261" max="1261" width="3.28515625" style="104" customWidth="1"/>
    <col min="1262" max="1264" width="11.5703125" style="104" customWidth="1"/>
    <col min="1265" max="1265" width="3.28515625" style="104" customWidth="1"/>
    <col min="1266" max="1268" width="11.85546875" style="104" customWidth="1"/>
    <col min="1269" max="1269" width="3.28515625" style="104" customWidth="1"/>
    <col min="1270" max="1271" width="10.85546875" style="104" customWidth="1"/>
    <col min="1272" max="1272" width="3.28515625" style="104" customWidth="1"/>
    <col min="1273" max="1275" width="7.5703125" style="104" customWidth="1"/>
    <col min="1276" max="1505" width="9.140625" style="104"/>
    <col min="1506" max="1506" width="10.5703125" style="104" customWidth="1"/>
    <col min="1507" max="1507" width="3.28515625" style="104" customWidth="1"/>
    <col min="1508" max="1511" width="11.28515625" style="104" customWidth="1"/>
    <col min="1512" max="1512" width="3.28515625" style="104" customWidth="1"/>
    <col min="1513" max="1516" width="10.7109375" style="104" customWidth="1"/>
    <col min="1517" max="1517" width="3.28515625" style="104" customWidth="1"/>
    <col min="1518" max="1520" width="11.5703125" style="104" customWidth="1"/>
    <col min="1521" max="1521" width="3.28515625" style="104" customWidth="1"/>
    <col min="1522" max="1524" width="11.85546875" style="104" customWidth="1"/>
    <col min="1525" max="1525" width="3.28515625" style="104" customWidth="1"/>
    <col min="1526" max="1527" width="10.85546875" style="104" customWidth="1"/>
    <col min="1528" max="1528" width="3.28515625" style="104" customWidth="1"/>
    <col min="1529" max="1531" width="7.5703125" style="104" customWidth="1"/>
    <col min="1532" max="1761" width="9.140625" style="104"/>
    <col min="1762" max="1762" width="10.5703125" style="104" customWidth="1"/>
    <col min="1763" max="1763" width="3.28515625" style="104" customWidth="1"/>
    <col min="1764" max="1767" width="11.28515625" style="104" customWidth="1"/>
    <col min="1768" max="1768" width="3.28515625" style="104" customWidth="1"/>
    <col min="1769" max="1772" width="10.7109375" style="104" customWidth="1"/>
    <col min="1773" max="1773" width="3.28515625" style="104" customWidth="1"/>
    <col min="1774" max="1776" width="11.5703125" style="104" customWidth="1"/>
    <col min="1777" max="1777" width="3.28515625" style="104" customWidth="1"/>
    <col min="1778" max="1780" width="11.85546875" style="104" customWidth="1"/>
    <col min="1781" max="1781" width="3.28515625" style="104" customWidth="1"/>
    <col min="1782" max="1783" width="10.85546875" style="104" customWidth="1"/>
    <col min="1784" max="1784" width="3.28515625" style="104" customWidth="1"/>
    <col min="1785" max="1787" width="7.5703125" style="104" customWidth="1"/>
    <col min="1788" max="2017" width="9.140625" style="104"/>
    <col min="2018" max="2018" width="10.5703125" style="104" customWidth="1"/>
    <col min="2019" max="2019" width="3.28515625" style="104" customWidth="1"/>
    <col min="2020" max="2023" width="11.28515625" style="104" customWidth="1"/>
    <col min="2024" max="2024" width="3.28515625" style="104" customWidth="1"/>
    <col min="2025" max="2028" width="10.7109375" style="104" customWidth="1"/>
    <col min="2029" max="2029" width="3.28515625" style="104" customWidth="1"/>
    <col min="2030" max="2032" width="11.5703125" style="104" customWidth="1"/>
    <col min="2033" max="2033" width="3.28515625" style="104" customWidth="1"/>
    <col min="2034" max="2036" width="11.85546875" style="104" customWidth="1"/>
    <col min="2037" max="2037" width="3.28515625" style="104" customWidth="1"/>
    <col min="2038" max="2039" width="10.85546875" style="104" customWidth="1"/>
    <col min="2040" max="2040" width="3.28515625" style="104" customWidth="1"/>
    <col min="2041" max="2043" width="7.5703125" style="104" customWidth="1"/>
    <col min="2044" max="2273" width="9.140625" style="104"/>
    <col min="2274" max="2274" width="10.5703125" style="104" customWidth="1"/>
    <col min="2275" max="2275" width="3.28515625" style="104" customWidth="1"/>
    <col min="2276" max="2279" width="11.28515625" style="104" customWidth="1"/>
    <col min="2280" max="2280" width="3.28515625" style="104" customWidth="1"/>
    <col min="2281" max="2284" width="10.7109375" style="104" customWidth="1"/>
    <col min="2285" max="2285" width="3.28515625" style="104" customWidth="1"/>
    <col min="2286" max="2288" width="11.5703125" style="104" customWidth="1"/>
    <col min="2289" max="2289" width="3.28515625" style="104" customWidth="1"/>
    <col min="2290" max="2292" width="11.85546875" style="104" customWidth="1"/>
    <col min="2293" max="2293" width="3.28515625" style="104" customWidth="1"/>
    <col min="2294" max="2295" width="10.85546875" style="104" customWidth="1"/>
    <col min="2296" max="2296" width="3.28515625" style="104" customWidth="1"/>
    <col min="2297" max="2299" width="7.5703125" style="104" customWidth="1"/>
    <col min="2300" max="2529" width="9.140625" style="104"/>
    <col min="2530" max="2530" width="10.5703125" style="104" customWidth="1"/>
    <col min="2531" max="2531" width="3.28515625" style="104" customWidth="1"/>
    <col min="2532" max="2535" width="11.28515625" style="104" customWidth="1"/>
    <col min="2536" max="2536" width="3.28515625" style="104" customWidth="1"/>
    <col min="2537" max="2540" width="10.7109375" style="104" customWidth="1"/>
    <col min="2541" max="2541" width="3.28515625" style="104" customWidth="1"/>
    <col min="2542" max="2544" width="11.5703125" style="104" customWidth="1"/>
    <col min="2545" max="2545" width="3.28515625" style="104" customWidth="1"/>
    <col min="2546" max="2548" width="11.85546875" style="104" customWidth="1"/>
    <col min="2549" max="2549" width="3.28515625" style="104" customWidth="1"/>
    <col min="2550" max="2551" width="10.85546875" style="104" customWidth="1"/>
    <col min="2552" max="2552" width="3.28515625" style="104" customWidth="1"/>
    <col min="2553" max="2555" width="7.5703125" style="104" customWidth="1"/>
    <col min="2556" max="2785" width="9.140625" style="104"/>
    <col min="2786" max="2786" width="10.5703125" style="104" customWidth="1"/>
    <col min="2787" max="2787" width="3.28515625" style="104" customWidth="1"/>
    <col min="2788" max="2791" width="11.28515625" style="104" customWidth="1"/>
    <col min="2792" max="2792" width="3.28515625" style="104" customWidth="1"/>
    <col min="2793" max="2796" width="10.7109375" style="104" customWidth="1"/>
    <col min="2797" max="2797" width="3.28515625" style="104" customWidth="1"/>
    <col min="2798" max="2800" width="11.5703125" style="104" customWidth="1"/>
    <col min="2801" max="2801" width="3.28515625" style="104" customWidth="1"/>
    <col min="2802" max="2804" width="11.85546875" style="104" customWidth="1"/>
    <col min="2805" max="2805" width="3.28515625" style="104" customWidth="1"/>
    <col min="2806" max="2807" width="10.85546875" style="104" customWidth="1"/>
    <col min="2808" max="2808" width="3.28515625" style="104" customWidth="1"/>
    <col min="2809" max="2811" width="7.5703125" style="104" customWidth="1"/>
    <col min="2812" max="3041" width="9.140625" style="104"/>
    <col min="3042" max="3042" width="10.5703125" style="104" customWidth="1"/>
    <col min="3043" max="3043" width="3.28515625" style="104" customWidth="1"/>
    <col min="3044" max="3047" width="11.28515625" style="104" customWidth="1"/>
    <col min="3048" max="3048" width="3.28515625" style="104" customWidth="1"/>
    <col min="3049" max="3052" width="10.7109375" style="104" customWidth="1"/>
    <col min="3053" max="3053" width="3.28515625" style="104" customWidth="1"/>
    <col min="3054" max="3056" width="11.5703125" style="104" customWidth="1"/>
    <col min="3057" max="3057" width="3.28515625" style="104" customWidth="1"/>
    <col min="3058" max="3060" width="11.85546875" style="104" customWidth="1"/>
    <col min="3061" max="3061" width="3.28515625" style="104" customWidth="1"/>
    <col min="3062" max="3063" width="10.85546875" style="104" customWidth="1"/>
    <col min="3064" max="3064" width="3.28515625" style="104" customWidth="1"/>
    <col min="3065" max="3067" width="7.5703125" style="104" customWidth="1"/>
    <col min="3068" max="3297" width="9.140625" style="104"/>
    <col min="3298" max="3298" width="10.5703125" style="104" customWidth="1"/>
    <col min="3299" max="3299" width="3.28515625" style="104" customWidth="1"/>
    <col min="3300" max="3303" width="11.28515625" style="104" customWidth="1"/>
    <col min="3304" max="3304" width="3.28515625" style="104" customWidth="1"/>
    <col min="3305" max="3308" width="10.7109375" style="104" customWidth="1"/>
    <col min="3309" max="3309" width="3.28515625" style="104" customWidth="1"/>
    <col min="3310" max="3312" width="11.5703125" style="104" customWidth="1"/>
    <col min="3313" max="3313" width="3.28515625" style="104" customWidth="1"/>
    <col min="3314" max="3316" width="11.85546875" style="104" customWidth="1"/>
    <col min="3317" max="3317" width="3.28515625" style="104" customWidth="1"/>
    <col min="3318" max="3319" width="10.85546875" style="104" customWidth="1"/>
    <col min="3320" max="3320" width="3.28515625" style="104" customWidth="1"/>
    <col min="3321" max="3323" width="7.5703125" style="104" customWidth="1"/>
    <col min="3324" max="3553" width="9.140625" style="104"/>
    <col min="3554" max="3554" width="10.5703125" style="104" customWidth="1"/>
    <col min="3555" max="3555" width="3.28515625" style="104" customWidth="1"/>
    <col min="3556" max="3559" width="11.28515625" style="104" customWidth="1"/>
    <col min="3560" max="3560" width="3.28515625" style="104" customWidth="1"/>
    <col min="3561" max="3564" width="10.7109375" style="104" customWidth="1"/>
    <col min="3565" max="3565" width="3.28515625" style="104" customWidth="1"/>
    <col min="3566" max="3568" width="11.5703125" style="104" customWidth="1"/>
    <col min="3569" max="3569" width="3.28515625" style="104" customWidth="1"/>
    <col min="3570" max="3572" width="11.85546875" style="104" customWidth="1"/>
    <col min="3573" max="3573" width="3.28515625" style="104" customWidth="1"/>
    <col min="3574" max="3575" width="10.85546875" style="104" customWidth="1"/>
    <col min="3576" max="3576" width="3.28515625" style="104" customWidth="1"/>
    <col min="3577" max="3579" width="7.5703125" style="104" customWidth="1"/>
    <col min="3580" max="3809" width="9.140625" style="104"/>
    <col min="3810" max="3810" width="10.5703125" style="104" customWidth="1"/>
    <col min="3811" max="3811" width="3.28515625" style="104" customWidth="1"/>
    <col min="3812" max="3815" width="11.28515625" style="104" customWidth="1"/>
    <col min="3816" max="3816" width="3.28515625" style="104" customWidth="1"/>
    <col min="3817" max="3820" width="10.7109375" style="104" customWidth="1"/>
    <col min="3821" max="3821" width="3.28515625" style="104" customWidth="1"/>
    <col min="3822" max="3824" width="11.5703125" style="104" customWidth="1"/>
    <col min="3825" max="3825" width="3.28515625" style="104" customWidth="1"/>
    <col min="3826" max="3828" width="11.85546875" style="104" customWidth="1"/>
    <col min="3829" max="3829" width="3.28515625" style="104" customWidth="1"/>
    <col min="3830" max="3831" width="10.85546875" style="104" customWidth="1"/>
    <col min="3832" max="3832" width="3.28515625" style="104" customWidth="1"/>
    <col min="3833" max="3835" width="7.5703125" style="104" customWidth="1"/>
    <col min="3836" max="4065" width="9.140625" style="104"/>
    <col min="4066" max="4066" width="10.5703125" style="104" customWidth="1"/>
    <col min="4067" max="4067" width="3.28515625" style="104" customWidth="1"/>
    <col min="4068" max="4071" width="11.28515625" style="104" customWidth="1"/>
    <col min="4072" max="4072" width="3.28515625" style="104" customWidth="1"/>
    <col min="4073" max="4076" width="10.7109375" style="104" customWidth="1"/>
    <col min="4077" max="4077" width="3.28515625" style="104" customWidth="1"/>
    <col min="4078" max="4080" width="11.5703125" style="104" customWidth="1"/>
    <col min="4081" max="4081" width="3.28515625" style="104" customWidth="1"/>
    <col min="4082" max="4084" width="11.85546875" style="104" customWidth="1"/>
    <col min="4085" max="4085" width="3.28515625" style="104" customWidth="1"/>
    <col min="4086" max="4087" width="10.85546875" style="104" customWidth="1"/>
    <col min="4088" max="4088" width="3.28515625" style="104" customWidth="1"/>
    <col min="4089" max="4091" width="7.5703125" style="104" customWidth="1"/>
    <col min="4092" max="4321" width="9.140625" style="104"/>
    <col min="4322" max="4322" width="10.5703125" style="104" customWidth="1"/>
    <col min="4323" max="4323" width="3.28515625" style="104" customWidth="1"/>
    <col min="4324" max="4327" width="11.28515625" style="104" customWidth="1"/>
    <col min="4328" max="4328" width="3.28515625" style="104" customWidth="1"/>
    <col min="4329" max="4332" width="10.7109375" style="104" customWidth="1"/>
    <col min="4333" max="4333" width="3.28515625" style="104" customWidth="1"/>
    <col min="4334" max="4336" width="11.5703125" style="104" customWidth="1"/>
    <col min="4337" max="4337" width="3.28515625" style="104" customWidth="1"/>
    <col min="4338" max="4340" width="11.85546875" style="104" customWidth="1"/>
    <col min="4341" max="4341" width="3.28515625" style="104" customWidth="1"/>
    <col min="4342" max="4343" width="10.85546875" style="104" customWidth="1"/>
    <col min="4344" max="4344" width="3.28515625" style="104" customWidth="1"/>
    <col min="4345" max="4347" width="7.5703125" style="104" customWidth="1"/>
    <col min="4348" max="4577" width="9.140625" style="104"/>
    <col min="4578" max="4578" width="10.5703125" style="104" customWidth="1"/>
    <col min="4579" max="4579" width="3.28515625" style="104" customWidth="1"/>
    <col min="4580" max="4583" width="11.28515625" style="104" customWidth="1"/>
    <col min="4584" max="4584" width="3.28515625" style="104" customWidth="1"/>
    <col min="4585" max="4588" width="10.7109375" style="104" customWidth="1"/>
    <col min="4589" max="4589" width="3.28515625" style="104" customWidth="1"/>
    <col min="4590" max="4592" width="11.5703125" style="104" customWidth="1"/>
    <col min="4593" max="4593" width="3.28515625" style="104" customWidth="1"/>
    <col min="4594" max="4596" width="11.85546875" style="104" customWidth="1"/>
    <col min="4597" max="4597" width="3.28515625" style="104" customWidth="1"/>
    <col min="4598" max="4599" width="10.85546875" style="104" customWidth="1"/>
    <col min="4600" max="4600" width="3.28515625" style="104" customWidth="1"/>
    <col min="4601" max="4603" width="7.5703125" style="104" customWidth="1"/>
    <col min="4604" max="4833" width="9.140625" style="104"/>
    <col min="4834" max="4834" width="10.5703125" style="104" customWidth="1"/>
    <col min="4835" max="4835" width="3.28515625" style="104" customWidth="1"/>
    <col min="4836" max="4839" width="11.28515625" style="104" customWidth="1"/>
    <col min="4840" max="4840" width="3.28515625" style="104" customWidth="1"/>
    <col min="4841" max="4844" width="10.7109375" style="104" customWidth="1"/>
    <col min="4845" max="4845" width="3.28515625" style="104" customWidth="1"/>
    <col min="4846" max="4848" width="11.5703125" style="104" customWidth="1"/>
    <col min="4849" max="4849" width="3.28515625" style="104" customWidth="1"/>
    <col min="4850" max="4852" width="11.85546875" style="104" customWidth="1"/>
    <col min="4853" max="4853" width="3.28515625" style="104" customWidth="1"/>
    <col min="4854" max="4855" width="10.85546875" style="104" customWidth="1"/>
    <col min="4856" max="4856" width="3.28515625" style="104" customWidth="1"/>
    <col min="4857" max="4859" width="7.5703125" style="104" customWidth="1"/>
    <col min="4860" max="5089" width="9.140625" style="104"/>
    <col min="5090" max="5090" width="10.5703125" style="104" customWidth="1"/>
    <col min="5091" max="5091" width="3.28515625" style="104" customWidth="1"/>
    <col min="5092" max="5095" width="11.28515625" style="104" customWidth="1"/>
    <col min="5096" max="5096" width="3.28515625" style="104" customWidth="1"/>
    <col min="5097" max="5100" width="10.7109375" style="104" customWidth="1"/>
    <col min="5101" max="5101" width="3.28515625" style="104" customWidth="1"/>
    <col min="5102" max="5104" width="11.5703125" style="104" customWidth="1"/>
    <col min="5105" max="5105" width="3.28515625" style="104" customWidth="1"/>
    <col min="5106" max="5108" width="11.85546875" style="104" customWidth="1"/>
    <col min="5109" max="5109" width="3.28515625" style="104" customWidth="1"/>
    <col min="5110" max="5111" width="10.85546875" style="104" customWidth="1"/>
    <col min="5112" max="5112" width="3.28515625" style="104" customWidth="1"/>
    <col min="5113" max="5115" width="7.5703125" style="104" customWidth="1"/>
    <col min="5116" max="5345" width="9.140625" style="104"/>
    <col min="5346" max="5346" width="10.5703125" style="104" customWidth="1"/>
    <col min="5347" max="5347" width="3.28515625" style="104" customWidth="1"/>
    <col min="5348" max="5351" width="11.28515625" style="104" customWidth="1"/>
    <col min="5352" max="5352" width="3.28515625" style="104" customWidth="1"/>
    <col min="5353" max="5356" width="10.7109375" style="104" customWidth="1"/>
    <col min="5357" max="5357" width="3.28515625" style="104" customWidth="1"/>
    <col min="5358" max="5360" width="11.5703125" style="104" customWidth="1"/>
    <col min="5361" max="5361" width="3.28515625" style="104" customWidth="1"/>
    <col min="5362" max="5364" width="11.85546875" style="104" customWidth="1"/>
    <col min="5365" max="5365" width="3.28515625" style="104" customWidth="1"/>
    <col min="5366" max="5367" width="10.85546875" style="104" customWidth="1"/>
    <col min="5368" max="5368" width="3.28515625" style="104" customWidth="1"/>
    <col min="5369" max="5371" width="7.5703125" style="104" customWidth="1"/>
    <col min="5372" max="5601" width="9.140625" style="104"/>
    <col min="5602" max="5602" width="10.5703125" style="104" customWidth="1"/>
    <col min="5603" max="5603" width="3.28515625" style="104" customWidth="1"/>
    <col min="5604" max="5607" width="11.28515625" style="104" customWidth="1"/>
    <col min="5608" max="5608" width="3.28515625" style="104" customWidth="1"/>
    <col min="5609" max="5612" width="10.7109375" style="104" customWidth="1"/>
    <col min="5613" max="5613" width="3.28515625" style="104" customWidth="1"/>
    <col min="5614" max="5616" width="11.5703125" style="104" customWidth="1"/>
    <col min="5617" max="5617" width="3.28515625" style="104" customWidth="1"/>
    <col min="5618" max="5620" width="11.85546875" style="104" customWidth="1"/>
    <col min="5621" max="5621" width="3.28515625" style="104" customWidth="1"/>
    <col min="5622" max="5623" width="10.85546875" style="104" customWidth="1"/>
    <col min="5624" max="5624" width="3.28515625" style="104" customWidth="1"/>
    <col min="5625" max="5627" width="7.5703125" style="104" customWidth="1"/>
    <col min="5628" max="5857" width="9.140625" style="104"/>
    <col min="5858" max="5858" width="10.5703125" style="104" customWidth="1"/>
    <col min="5859" max="5859" width="3.28515625" style="104" customWidth="1"/>
    <col min="5860" max="5863" width="11.28515625" style="104" customWidth="1"/>
    <col min="5864" max="5864" width="3.28515625" style="104" customWidth="1"/>
    <col min="5865" max="5868" width="10.7109375" style="104" customWidth="1"/>
    <col min="5869" max="5869" width="3.28515625" style="104" customWidth="1"/>
    <col min="5870" max="5872" width="11.5703125" style="104" customWidth="1"/>
    <col min="5873" max="5873" width="3.28515625" style="104" customWidth="1"/>
    <col min="5874" max="5876" width="11.85546875" style="104" customWidth="1"/>
    <col min="5877" max="5877" width="3.28515625" style="104" customWidth="1"/>
    <col min="5878" max="5879" width="10.85546875" style="104" customWidth="1"/>
    <col min="5880" max="5880" width="3.28515625" style="104" customWidth="1"/>
    <col min="5881" max="5883" width="7.5703125" style="104" customWidth="1"/>
    <col min="5884" max="6113" width="9.140625" style="104"/>
    <col min="6114" max="6114" width="10.5703125" style="104" customWidth="1"/>
    <col min="6115" max="6115" width="3.28515625" style="104" customWidth="1"/>
    <col min="6116" max="6119" width="11.28515625" style="104" customWidth="1"/>
    <col min="6120" max="6120" width="3.28515625" style="104" customWidth="1"/>
    <col min="6121" max="6124" width="10.7109375" style="104" customWidth="1"/>
    <col min="6125" max="6125" width="3.28515625" style="104" customWidth="1"/>
    <col min="6126" max="6128" width="11.5703125" style="104" customWidth="1"/>
    <col min="6129" max="6129" width="3.28515625" style="104" customWidth="1"/>
    <col min="6130" max="6132" width="11.85546875" style="104" customWidth="1"/>
    <col min="6133" max="6133" width="3.28515625" style="104" customWidth="1"/>
    <col min="6134" max="6135" width="10.85546875" style="104" customWidth="1"/>
    <col min="6136" max="6136" width="3.28515625" style="104" customWidth="1"/>
    <col min="6137" max="6139" width="7.5703125" style="104" customWidth="1"/>
    <col min="6140" max="6369" width="9.140625" style="104"/>
    <col min="6370" max="6370" width="10.5703125" style="104" customWidth="1"/>
    <col min="6371" max="6371" width="3.28515625" style="104" customWidth="1"/>
    <col min="6372" max="6375" width="11.28515625" style="104" customWidth="1"/>
    <col min="6376" max="6376" width="3.28515625" style="104" customWidth="1"/>
    <col min="6377" max="6380" width="10.7109375" style="104" customWidth="1"/>
    <col min="6381" max="6381" width="3.28515625" style="104" customWidth="1"/>
    <col min="6382" max="6384" width="11.5703125" style="104" customWidth="1"/>
    <col min="6385" max="6385" width="3.28515625" style="104" customWidth="1"/>
    <col min="6386" max="6388" width="11.85546875" style="104" customWidth="1"/>
    <col min="6389" max="6389" width="3.28515625" style="104" customWidth="1"/>
    <col min="6390" max="6391" width="10.85546875" style="104" customWidth="1"/>
    <col min="6392" max="6392" width="3.28515625" style="104" customWidth="1"/>
    <col min="6393" max="6395" width="7.5703125" style="104" customWidth="1"/>
    <col min="6396" max="6625" width="9.140625" style="104"/>
    <col min="6626" max="6626" width="10.5703125" style="104" customWidth="1"/>
    <col min="6627" max="6627" width="3.28515625" style="104" customWidth="1"/>
    <col min="6628" max="6631" width="11.28515625" style="104" customWidth="1"/>
    <col min="6632" max="6632" width="3.28515625" style="104" customWidth="1"/>
    <col min="6633" max="6636" width="10.7109375" style="104" customWidth="1"/>
    <col min="6637" max="6637" width="3.28515625" style="104" customWidth="1"/>
    <col min="6638" max="6640" width="11.5703125" style="104" customWidth="1"/>
    <col min="6641" max="6641" width="3.28515625" style="104" customWidth="1"/>
    <col min="6642" max="6644" width="11.85546875" style="104" customWidth="1"/>
    <col min="6645" max="6645" width="3.28515625" style="104" customWidth="1"/>
    <col min="6646" max="6647" width="10.85546875" style="104" customWidth="1"/>
    <col min="6648" max="6648" width="3.28515625" style="104" customWidth="1"/>
    <col min="6649" max="6651" width="7.5703125" style="104" customWidth="1"/>
    <col min="6652" max="6881" width="9.140625" style="104"/>
    <col min="6882" max="6882" width="10.5703125" style="104" customWidth="1"/>
    <col min="6883" max="6883" width="3.28515625" style="104" customWidth="1"/>
    <col min="6884" max="6887" width="11.28515625" style="104" customWidth="1"/>
    <col min="6888" max="6888" width="3.28515625" style="104" customWidth="1"/>
    <col min="6889" max="6892" width="10.7109375" style="104" customWidth="1"/>
    <col min="6893" max="6893" width="3.28515625" style="104" customWidth="1"/>
    <col min="6894" max="6896" width="11.5703125" style="104" customWidth="1"/>
    <col min="6897" max="6897" width="3.28515625" style="104" customWidth="1"/>
    <col min="6898" max="6900" width="11.85546875" style="104" customWidth="1"/>
    <col min="6901" max="6901" width="3.28515625" style="104" customWidth="1"/>
    <col min="6902" max="6903" width="10.85546875" style="104" customWidth="1"/>
    <col min="6904" max="6904" width="3.28515625" style="104" customWidth="1"/>
    <col min="6905" max="6907" width="7.5703125" style="104" customWidth="1"/>
    <col min="6908" max="7137" width="9.140625" style="104"/>
    <col min="7138" max="7138" width="10.5703125" style="104" customWidth="1"/>
    <col min="7139" max="7139" width="3.28515625" style="104" customWidth="1"/>
    <col min="7140" max="7143" width="11.28515625" style="104" customWidth="1"/>
    <col min="7144" max="7144" width="3.28515625" style="104" customWidth="1"/>
    <col min="7145" max="7148" width="10.7109375" style="104" customWidth="1"/>
    <col min="7149" max="7149" width="3.28515625" style="104" customWidth="1"/>
    <col min="7150" max="7152" width="11.5703125" style="104" customWidth="1"/>
    <col min="7153" max="7153" width="3.28515625" style="104" customWidth="1"/>
    <col min="7154" max="7156" width="11.85546875" style="104" customWidth="1"/>
    <col min="7157" max="7157" width="3.28515625" style="104" customWidth="1"/>
    <col min="7158" max="7159" width="10.85546875" style="104" customWidth="1"/>
    <col min="7160" max="7160" width="3.28515625" style="104" customWidth="1"/>
    <col min="7161" max="7163" width="7.5703125" style="104" customWidth="1"/>
    <col min="7164" max="7393" width="9.140625" style="104"/>
    <col min="7394" max="7394" width="10.5703125" style="104" customWidth="1"/>
    <col min="7395" max="7395" width="3.28515625" style="104" customWidth="1"/>
    <col min="7396" max="7399" width="11.28515625" style="104" customWidth="1"/>
    <col min="7400" max="7400" width="3.28515625" style="104" customWidth="1"/>
    <col min="7401" max="7404" width="10.7109375" style="104" customWidth="1"/>
    <col min="7405" max="7405" width="3.28515625" style="104" customWidth="1"/>
    <col min="7406" max="7408" width="11.5703125" style="104" customWidth="1"/>
    <col min="7409" max="7409" width="3.28515625" style="104" customWidth="1"/>
    <col min="7410" max="7412" width="11.85546875" style="104" customWidth="1"/>
    <col min="7413" max="7413" width="3.28515625" style="104" customWidth="1"/>
    <col min="7414" max="7415" width="10.85546875" style="104" customWidth="1"/>
    <col min="7416" max="7416" width="3.28515625" style="104" customWidth="1"/>
    <col min="7417" max="7419" width="7.5703125" style="104" customWidth="1"/>
    <col min="7420" max="7649" width="9.140625" style="104"/>
    <col min="7650" max="7650" width="10.5703125" style="104" customWidth="1"/>
    <col min="7651" max="7651" width="3.28515625" style="104" customWidth="1"/>
    <col min="7652" max="7655" width="11.28515625" style="104" customWidth="1"/>
    <col min="7656" max="7656" width="3.28515625" style="104" customWidth="1"/>
    <col min="7657" max="7660" width="10.7109375" style="104" customWidth="1"/>
    <col min="7661" max="7661" width="3.28515625" style="104" customWidth="1"/>
    <col min="7662" max="7664" width="11.5703125" style="104" customWidth="1"/>
    <col min="7665" max="7665" width="3.28515625" style="104" customWidth="1"/>
    <col min="7666" max="7668" width="11.85546875" style="104" customWidth="1"/>
    <col min="7669" max="7669" width="3.28515625" style="104" customWidth="1"/>
    <col min="7670" max="7671" width="10.85546875" style="104" customWidth="1"/>
    <col min="7672" max="7672" width="3.28515625" style="104" customWidth="1"/>
    <col min="7673" max="7675" width="7.5703125" style="104" customWidth="1"/>
    <col min="7676" max="7905" width="9.140625" style="104"/>
    <col min="7906" max="7906" width="10.5703125" style="104" customWidth="1"/>
    <col min="7907" max="7907" width="3.28515625" style="104" customWidth="1"/>
    <col min="7908" max="7911" width="11.28515625" style="104" customWidth="1"/>
    <col min="7912" max="7912" width="3.28515625" style="104" customWidth="1"/>
    <col min="7913" max="7916" width="10.7109375" style="104" customWidth="1"/>
    <col min="7917" max="7917" width="3.28515625" style="104" customWidth="1"/>
    <col min="7918" max="7920" width="11.5703125" style="104" customWidth="1"/>
    <col min="7921" max="7921" width="3.28515625" style="104" customWidth="1"/>
    <col min="7922" max="7924" width="11.85546875" style="104" customWidth="1"/>
    <col min="7925" max="7925" width="3.28515625" style="104" customWidth="1"/>
    <col min="7926" max="7927" width="10.85546875" style="104" customWidth="1"/>
    <col min="7928" max="7928" width="3.28515625" style="104" customWidth="1"/>
    <col min="7929" max="7931" width="7.5703125" style="104" customWidth="1"/>
    <col min="7932" max="8161" width="9.140625" style="104"/>
    <col min="8162" max="8162" width="10.5703125" style="104" customWidth="1"/>
    <col min="8163" max="8163" width="3.28515625" style="104" customWidth="1"/>
    <col min="8164" max="8167" width="11.28515625" style="104" customWidth="1"/>
    <col min="8168" max="8168" width="3.28515625" style="104" customWidth="1"/>
    <col min="8169" max="8172" width="10.7109375" style="104" customWidth="1"/>
    <col min="8173" max="8173" width="3.28515625" style="104" customWidth="1"/>
    <col min="8174" max="8176" width="11.5703125" style="104" customWidth="1"/>
    <col min="8177" max="8177" width="3.28515625" style="104" customWidth="1"/>
    <col min="8178" max="8180" width="11.85546875" style="104" customWidth="1"/>
    <col min="8181" max="8181" width="3.28515625" style="104" customWidth="1"/>
    <col min="8182" max="8183" width="10.85546875" style="104" customWidth="1"/>
    <col min="8184" max="8184" width="3.28515625" style="104" customWidth="1"/>
    <col min="8185" max="8187" width="7.5703125" style="104" customWidth="1"/>
    <col min="8188" max="8417" width="9.140625" style="104"/>
    <col min="8418" max="8418" width="10.5703125" style="104" customWidth="1"/>
    <col min="8419" max="8419" width="3.28515625" style="104" customWidth="1"/>
    <col min="8420" max="8423" width="11.28515625" style="104" customWidth="1"/>
    <col min="8424" max="8424" width="3.28515625" style="104" customWidth="1"/>
    <col min="8425" max="8428" width="10.7109375" style="104" customWidth="1"/>
    <col min="8429" max="8429" width="3.28515625" style="104" customWidth="1"/>
    <col min="8430" max="8432" width="11.5703125" style="104" customWidth="1"/>
    <col min="8433" max="8433" width="3.28515625" style="104" customWidth="1"/>
    <col min="8434" max="8436" width="11.85546875" style="104" customWidth="1"/>
    <col min="8437" max="8437" width="3.28515625" style="104" customWidth="1"/>
    <col min="8438" max="8439" width="10.85546875" style="104" customWidth="1"/>
    <col min="8440" max="8440" width="3.28515625" style="104" customWidth="1"/>
    <col min="8441" max="8443" width="7.5703125" style="104" customWidth="1"/>
    <col min="8444" max="8673" width="9.140625" style="104"/>
    <col min="8674" max="8674" width="10.5703125" style="104" customWidth="1"/>
    <col min="8675" max="8675" width="3.28515625" style="104" customWidth="1"/>
    <col min="8676" max="8679" width="11.28515625" style="104" customWidth="1"/>
    <col min="8680" max="8680" width="3.28515625" style="104" customWidth="1"/>
    <col min="8681" max="8684" width="10.7109375" style="104" customWidth="1"/>
    <col min="8685" max="8685" width="3.28515625" style="104" customWidth="1"/>
    <col min="8686" max="8688" width="11.5703125" style="104" customWidth="1"/>
    <col min="8689" max="8689" width="3.28515625" style="104" customWidth="1"/>
    <col min="8690" max="8692" width="11.85546875" style="104" customWidth="1"/>
    <col min="8693" max="8693" width="3.28515625" style="104" customWidth="1"/>
    <col min="8694" max="8695" width="10.85546875" style="104" customWidth="1"/>
    <col min="8696" max="8696" width="3.28515625" style="104" customWidth="1"/>
    <col min="8697" max="8699" width="7.5703125" style="104" customWidth="1"/>
    <col min="8700" max="8929" width="9.140625" style="104"/>
    <col min="8930" max="8930" width="10.5703125" style="104" customWidth="1"/>
    <col min="8931" max="8931" width="3.28515625" style="104" customWidth="1"/>
    <col min="8932" max="8935" width="11.28515625" style="104" customWidth="1"/>
    <col min="8936" max="8936" width="3.28515625" style="104" customWidth="1"/>
    <col min="8937" max="8940" width="10.7109375" style="104" customWidth="1"/>
    <col min="8941" max="8941" width="3.28515625" style="104" customWidth="1"/>
    <col min="8942" max="8944" width="11.5703125" style="104" customWidth="1"/>
    <col min="8945" max="8945" width="3.28515625" style="104" customWidth="1"/>
    <col min="8946" max="8948" width="11.85546875" style="104" customWidth="1"/>
    <col min="8949" max="8949" width="3.28515625" style="104" customWidth="1"/>
    <col min="8950" max="8951" width="10.85546875" style="104" customWidth="1"/>
    <col min="8952" max="8952" width="3.28515625" style="104" customWidth="1"/>
    <col min="8953" max="8955" width="7.5703125" style="104" customWidth="1"/>
    <col min="8956" max="9185" width="9.140625" style="104"/>
    <col min="9186" max="9186" width="10.5703125" style="104" customWidth="1"/>
    <col min="9187" max="9187" width="3.28515625" style="104" customWidth="1"/>
    <col min="9188" max="9191" width="11.28515625" style="104" customWidth="1"/>
    <col min="9192" max="9192" width="3.28515625" style="104" customWidth="1"/>
    <col min="9193" max="9196" width="10.7109375" style="104" customWidth="1"/>
    <col min="9197" max="9197" width="3.28515625" style="104" customWidth="1"/>
    <col min="9198" max="9200" width="11.5703125" style="104" customWidth="1"/>
    <col min="9201" max="9201" width="3.28515625" style="104" customWidth="1"/>
    <col min="9202" max="9204" width="11.85546875" style="104" customWidth="1"/>
    <col min="9205" max="9205" width="3.28515625" style="104" customWidth="1"/>
    <col min="9206" max="9207" width="10.85546875" style="104" customWidth="1"/>
    <col min="9208" max="9208" width="3.28515625" style="104" customWidth="1"/>
    <col min="9209" max="9211" width="7.5703125" style="104" customWidth="1"/>
    <col min="9212" max="9441" width="9.140625" style="104"/>
    <col min="9442" max="9442" width="10.5703125" style="104" customWidth="1"/>
    <col min="9443" max="9443" width="3.28515625" style="104" customWidth="1"/>
    <col min="9444" max="9447" width="11.28515625" style="104" customWidth="1"/>
    <col min="9448" max="9448" width="3.28515625" style="104" customWidth="1"/>
    <col min="9449" max="9452" width="10.7109375" style="104" customWidth="1"/>
    <col min="9453" max="9453" width="3.28515625" style="104" customWidth="1"/>
    <col min="9454" max="9456" width="11.5703125" style="104" customWidth="1"/>
    <col min="9457" max="9457" width="3.28515625" style="104" customWidth="1"/>
    <col min="9458" max="9460" width="11.85546875" style="104" customWidth="1"/>
    <col min="9461" max="9461" width="3.28515625" style="104" customWidth="1"/>
    <col min="9462" max="9463" width="10.85546875" style="104" customWidth="1"/>
    <col min="9464" max="9464" width="3.28515625" style="104" customWidth="1"/>
    <col min="9465" max="9467" width="7.5703125" style="104" customWidth="1"/>
    <col min="9468" max="9697" width="9.140625" style="104"/>
    <col min="9698" max="9698" width="10.5703125" style="104" customWidth="1"/>
    <col min="9699" max="9699" width="3.28515625" style="104" customWidth="1"/>
    <col min="9700" max="9703" width="11.28515625" style="104" customWidth="1"/>
    <col min="9704" max="9704" width="3.28515625" style="104" customWidth="1"/>
    <col min="9705" max="9708" width="10.7109375" style="104" customWidth="1"/>
    <col min="9709" max="9709" width="3.28515625" style="104" customWidth="1"/>
    <col min="9710" max="9712" width="11.5703125" style="104" customWidth="1"/>
    <col min="9713" max="9713" width="3.28515625" style="104" customWidth="1"/>
    <col min="9714" max="9716" width="11.85546875" style="104" customWidth="1"/>
    <col min="9717" max="9717" width="3.28515625" style="104" customWidth="1"/>
    <col min="9718" max="9719" width="10.85546875" style="104" customWidth="1"/>
    <col min="9720" max="9720" width="3.28515625" style="104" customWidth="1"/>
    <col min="9721" max="9723" width="7.5703125" style="104" customWidth="1"/>
    <col min="9724" max="9953" width="9.140625" style="104"/>
    <col min="9954" max="9954" width="10.5703125" style="104" customWidth="1"/>
    <col min="9955" max="9955" width="3.28515625" style="104" customWidth="1"/>
    <col min="9956" max="9959" width="11.28515625" style="104" customWidth="1"/>
    <col min="9960" max="9960" width="3.28515625" style="104" customWidth="1"/>
    <col min="9961" max="9964" width="10.7109375" style="104" customWidth="1"/>
    <col min="9965" max="9965" width="3.28515625" style="104" customWidth="1"/>
    <col min="9966" max="9968" width="11.5703125" style="104" customWidth="1"/>
    <col min="9969" max="9969" width="3.28515625" style="104" customWidth="1"/>
    <col min="9970" max="9972" width="11.85546875" style="104" customWidth="1"/>
    <col min="9973" max="9973" width="3.28515625" style="104" customWidth="1"/>
    <col min="9974" max="9975" width="10.85546875" style="104" customWidth="1"/>
    <col min="9976" max="9976" width="3.28515625" style="104" customWidth="1"/>
    <col min="9977" max="9979" width="7.5703125" style="104" customWidth="1"/>
    <col min="9980" max="10209" width="9.140625" style="104"/>
    <col min="10210" max="10210" width="10.5703125" style="104" customWidth="1"/>
    <col min="10211" max="10211" width="3.28515625" style="104" customWidth="1"/>
    <col min="10212" max="10215" width="11.28515625" style="104" customWidth="1"/>
    <col min="10216" max="10216" width="3.28515625" style="104" customWidth="1"/>
    <col min="10217" max="10220" width="10.7109375" style="104" customWidth="1"/>
    <col min="10221" max="10221" width="3.28515625" style="104" customWidth="1"/>
    <col min="10222" max="10224" width="11.5703125" style="104" customWidth="1"/>
    <col min="10225" max="10225" width="3.28515625" style="104" customWidth="1"/>
    <col min="10226" max="10228" width="11.85546875" style="104" customWidth="1"/>
    <col min="10229" max="10229" width="3.28515625" style="104" customWidth="1"/>
    <col min="10230" max="10231" width="10.85546875" style="104" customWidth="1"/>
    <col min="10232" max="10232" width="3.28515625" style="104" customWidth="1"/>
    <col min="10233" max="10235" width="7.5703125" style="104" customWidth="1"/>
    <col min="10236" max="10465" width="9.140625" style="104"/>
    <col min="10466" max="10466" width="10.5703125" style="104" customWidth="1"/>
    <col min="10467" max="10467" width="3.28515625" style="104" customWidth="1"/>
    <col min="10468" max="10471" width="11.28515625" style="104" customWidth="1"/>
    <col min="10472" max="10472" width="3.28515625" style="104" customWidth="1"/>
    <col min="10473" max="10476" width="10.7109375" style="104" customWidth="1"/>
    <col min="10477" max="10477" width="3.28515625" style="104" customWidth="1"/>
    <col min="10478" max="10480" width="11.5703125" style="104" customWidth="1"/>
    <col min="10481" max="10481" width="3.28515625" style="104" customWidth="1"/>
    <col min="10482" max="10484" width="11.85546875" style="104" customWidth="1"/>
    <col min="10485" max="10485" width="3.28515625" style="104" customWidth="1"/>
    <col min="10486" max="10487" width="10.85546875" style="104" customWidth="1"/>
    <col min="10488" max="10488" width="3.28515625" style="104" customWidth="1"/>
    <col min="10489" max="10491" width="7.5703125" style="104" customWidth="1"/>
    <col min="10492" max="10721" width="9.140625" style="104"/>
    <col min="10722" max="10722" width="10.5703125" style="104" customWidth="1"/>
    <col min="10723" max="10723" width="3.28515625" style="104" customWidth="1"/>
    <col min="10724" max="10727" width="11.28515625" style="104" customWidth="1"/>
    <col min="10728" max="10728" width="3.28515625" style="104" customWidth="1"/>
    <col min="10729" max="10732" width="10.7109375" style="104" customWidth="1"/>
    <col min="10733" max="10733" width="3.28515625" style="104" customWidth="1"/>
    <col min="10734" max="10736" width="11.5703125" style="104" customWidth="1"/>
    <col min="10737" max="10737" width="3.28515625" style="104" customWidth="1"/>
    <col min="10738" max="10740" width="11.85546875" style="104" customWidth="1"/>
    <col min="10741" max="10741" width="3.28515625" style="104" customWidth="1"/>
    <col min="10742" max="10743" width="10.85546875" style="104" customWidth="1"/>
    <col min="10744" max="10744" width="3.28515625" style="104" customWidth="1"/>
    <col min="10745" max="10747" width="7.5703125" style="104" customWidth="1"/>
    <col min="10748" max="10977" width="9.140625" style="104"/>
    <col min="10978" max="10978" width="10.5703125" style="104" customWidth="1"/>
    <col min="10979" max="10979" width="3.28515625" style="104" customWidth="1"/>
    <col min="10980" max="10983" width="11.28515625" style="104" customWidth="1"/>
    <col min="10984" max="10984" width="3.28515625" style="104" customWidth="1"/>
    <col min="10985" max="10988" width="10.7109375" style="104" customWidth="1"/>
    <col min="10989" max="10989" width="3.28515625" style="104" customWidth="1"/>
    <col min="10990" max="10992" width="11.5703125" style="104" customWidth="1"/>
    <col min="10993" max="10993" width="3.28515625" style="104" customWidth="1"/>
    <col min="10994" max="10996" width="11.85546875" style="104" customWidth="1"/>
    <col min="10997" max="10997" width="3.28515625" style="104" customWidth="1"/>
    <col min="10998" max="10999" width="10.85546875" style="104" customWidth="1"/>
    <col min="11000" max="11000" width="3.28515625" style="104" customWidth="1"/>
    <col min="11001" max="11003" width="7.5703125" style="104" customWidth="1"/>
    <col min="11004" max="11233" width="9.140625" style="104"/>
    <col min="11234" max="11234" width="10.5703125" style="104" customWidth="1"/>
    <col min="11235" max="11235" width="3.28515625" style="104" customWidth="1"/>
    <col min="11236" max="11239" width="11.28515625" style="104" customWidth="1"/>
    <col min="11240" max="11240" width="3.28515625" style="104" customWidth="1"/>
    <col min="11241" max="11244" width="10.7109375" style="104" customWidth="1"/>
    <col min="11245" max="11245" width="3.28515625" style="104" customWidth="1"/>
    <col min="11246" max="11248" width="11.5703125" style="104" customWidth="1"/>
    <col min="11249" max="11249" width="3.28515625" style="104" customWidth="1"/>
    <col min="11250" max="11252" width="11.85546875" style="104" customWidth="1"/>
    <col min="11253" max="11253" width="3.28515625" style="104" customWidth="1"/>
    <col min="11254" max="11255" width="10.85546875" style="104" customWidth="1"/>
    <col min="11256" max="11256" width="3.28515625" style="104" customWidth="1"/>
    <col min="11257" max="11259" width="7.5703125" style="104" customWidth="1"/>
    <col min="11260" max="11489" width="9.140625" style="104"/>
    <col min="11490" max="11490" width="10.5703125" style="104" customWidth="1"/>
    <col min="11491" max="11491" width="3.28515625" style="104" customWidth="1"/>
    <col min="11492" max="11495" width="11.28515625" style="104" customWidth="1"/>
    <col min="11496" max="11496" width="3.28515625" style="104" customWidth="1"/>
    <col min="11497" max="11500" width="10.7109375" style="104" customWidth="1"/>
    <col min="11501" max="11501" width="3.28515625" style="104" customWidth="1"/>
    <col min="11502" max="11504" width="11.5703125" style="104" customWidth="1"/>
    <col min="11505" max="11505" width="3.28515625" style="104" customWidth="1"/>
    <col min="11506" max="11508" width="11.85546875" style="104" customWidth="1"/>
    <col min="11509" max="11509" width="3.28515625" style="104" customWidth="1"/>
    <col min="11510" max="11511" width="10.85546875" style="104" customWidth="1"/>
    <col min="11512" max="11512" width="3.28515625" style="104" customWidth="1"/>
    <col min="11513" max="11515" width="7.5703125" style="104" customWidth="1"/>
    <col min="11516" max="11745" width="9.140625" style="104"/>
    <col min="11746" max="11746" width="10.5703125" style="104" customWidth="1"/>
    <col min="11747" max="11747" width="3.28515625" style="104" customWidth="1"/>
    <col min="11748" max="11751" width="11.28515625" style="104" customWidth="1"/>
    <col min="11752" max="11752" width="3.28515625" style="104" customWidth="1"/>
    <col min="11753" max="11756" width="10.7109375" style="104" customWidth="1"/>
    <col min="11757" max="11757" width="3.28515625" style="104" customWidth="1"/>
    <col min="11758" max="11760" width="11.5703125" style="104" customWidth="1"/>
    <col min="11761" max="11761" width="3.28515625" style="104" customWidth="1"/>
    <col min="11762" max="11764" width="11.85546875" style="104" customWidth="1"/>
    <col min="11765" max="11765" width="3.28515625" style="104" customWidth="1"/>
    <col min="11766" max="11767" width="10.85546875" style="104" customWidth="1"/>
    <col min="11768" max="11768" width="3.28515625" style="104" customWidth="1"/>
    <col min="11769" max="11771" width="7.5703125" style="104" customWidth="1"/>
    <col min="11772" max="12001" width="9.140625" style="104"/>
    <col min="12002" max="12002" width="10.5703125" style="104" customWidth="1"/>
    <col min="12003" max="12003" width="3.28515625" style="104" customWidth="1"/>
    <col min="12004" max="12007" width="11.28515625" style="104" customWidth="1"/>
    <col min="12008" max="12008" width="3.28515625" style="104" customWidth="1"/>
    <col min="12009" max="12012" width="10.7109375" style="104" customWidth="1"/>
    <col min="12013" max="12013" width="3.28515625" style="104" customWidth="1"/>
    <col min="12014" max="12016" width="11.5703125" style="104" customWidth="1"/>
    <col min="12017" max="12017" width="3.28515625" style="104" customWidth="1"/>
    <col min="12018" max="12020" width="11.85546875" style="104" customWidth="1"/>
    <col min="12021" max="12021" width="3.28515625" style="104" customWidth="1"/>
    <col min="12022" max="12023" width="10.85546875" style="104" customWidth="1"/>
    <col min="12024" max="12024" width="3.28515625" style="104" customWidth="1"/>
    <col min="12025" max="12027" width="7.5703125" style="104" customWidth="1"/>
    <col min="12028" max="12257" width="9.140625" style="104"/>
    <col min="12258" max="12258" width="10.5703125" style="104" customWidth="1"/>
    <col min="12259" max="12259" width="3.28515625" style="104" customWidth="1"/>
    <col min="12260" max="12263" width="11.28515625" style="104" customWidth="1"/>
    <col min="12264" max="12264" width="3.28515625" style="104" customWidth="1"/>
    <col min="12265" max="12268" width="10.7109375" style="104" customWidth="1"/>
    <col min="12269" max="12269" width="3.28515625" style="104" customWidth="1"/>
    <col min="12270" max="12272" width="11.5703125" style="104" customWidth="1"/>
    <col min="12273" max="12273" width="3.28515625" style="104" customWidth="1"/>
    <col min="12274" max="12276" width="11.85546875" style="104" customWidth="1"/>
    <col min="12277" max="12277" width="3.28515625" style="104" customWidth="1"/>
    <col min="12278" max="12279" width="10.85546875" style="104" customWidth="1"/>
    <col min="12280" max="12280" width="3.28515625" style="104" customWidth="1"/>
    <col min="12281" max="12283" width="7.5703125" style="104" customWidth="1"/>
    <col min="12284" max="12513" width="9.140625" style="104"/>
    <col min="12514" max="12514" width="10.5703125" style="104" customWidth="1"/>
    <col min="12515" max="12515" width="3.28515625" style="104" customWidth="1"/>
    <col min="12516" max="12519" width="11.28515625" style="104" customWidth="1"/>
    <col min="12520" max="12520" width="3.28515625" style="104" customWidth="1"/>
    <col min="12521" max="12524" width="10.7109375" style="104" customWidth="1"/>
    <col min="12525" max="12525" width="3.28515625" style="104" customWidth="1"/>
    <col min="12526" max="12528" width="11.5703125" style="104" customWidth="1"/>
    <col min="12529" max="12529" width="3.28515625" style="104" customWidth="1"/>
    <col min="12530" max="12532" width="11.85546875" style="104" customWidth="1"/>
    <col min="12533" max="12533" width="3.28515625" style="104" customWidth="1"/>
    <col min="12534" max="12535" width="10.85546875" style="104" customWidth="1"/>
    <col min="12536" max="12536" width="3.28515625" style="104" customWidth="1"/>
    <col min="12537" max="12539" width="7.5703125" style="104" customWidth="1"/>
    <col min="12540" max="12769" width="9.140625" style="104"/>
    <col min="12770" max="12770" width="10.5703125" style="104" customWidth="1"/>
    <col min="12771" max="12771" width="3.28515625" style="104" customWidth="1"/>
    <col min="12772" max="12775" width="11.28515625" style="104" customWidth="1"/>
    <col min="12776" max="12776" width="3.28515625" style="104" customWidth="1"/>
    <col min="12777" max="12780" width="10.7109375" style="104" customWidth="1"/>
    <col min="12781" max="12781" width="3.28515625" style="104" customWidth="1"/>
    <col min="12782" max="12784" width="11.5703125" style="104" customWidth="1"/>
    <col min="12785" max="12785" width="3.28515625" style="104" customWidth="1"/>
    <col min="12786" max="12788" width="11.85546875" style="104" customWidth="1"/>
    <col min="12789" max="12789" width="3.28515625" style="104" customWidth="1"/>
    <col min="12790" max="12791" width="10.85546875" style="104" customWidth="1"/>
    <col min="12792" max="12792" width="3.28515625" style="104" customWidth="1"/>
    <col min="12793" max="12795" width="7.5703125" style="104" customWidth="1"/>
    <col min="12796" max="13025" width="9.140625" style="104"/>
    <col min="13026" max="13026" width="10.5703125" style="104" customWidth="1"/>
    <col min="13027" max="13027" width="3.28515625" style="104" customWidth="1"/>
    <col min="13028" max="13031" width="11.28515625" style="104" customWidth="1"/>
    <col min="13032" max="13032" width="3.28515625" style="104" customWidth="1"/>
    <col min="13033" max="13036" width="10.7109375" style="104" customWidth="1"/>
    <col min="13037" max="13037" width="3.28515625" style="104" customWidth="1"/>
    <col min="13038" max="13040" width="11.5703125" style="104" customWidth="1"/>
    <col min="13041" max="13041" width="3.28515625" style="104" customWidth="1"/>
    <col min="13042" max="13044" width="11.85546875" style="104" customWidth="1"/>
    <col min="13045" max="13045" width="3.28515625" style="104" customWidth="1"/>
    <col min="13046" max="13047" width="10.85546875" style="104" customWidth="1"/>
    <col min="13048" max="13048" width="3.28515625" style="104" customWidth="1"/>
    <col min="13049" max="13051" width="7.5703125" style="104" customWidth="1"/>
    <col min="13052" max="13281" width="9.140625" style="104"/>
    <col min="13282" max="13282" width="10.5703125" style="104" customWidth="1"/>
    <col min="13283" max="13283" width="3.28515625" style="104" customWidth="1"/>
    <col min="13284" max="13287" width="11.28515625" style="104" customWidth="1"/>
    <col min="13288" max="13288" width="3.28515625" style="104" customWidth="1"/>
    <col min="13289" max="13292" width="10.7109375" style="104" customWidth="1"/>
    <col min="13293" max="13293" width="3.28515625" style="104" customWidth="1"/>
    <col min="13294" max="13296" width="11.5703125" style="104" customWidth="1"/>
    <col min="13297" max="13297" width="3.28515625" style="104" customWidth="1"/>
    <col min="13298" max="13300" width="11.85546875" style="104" customWidth="1"/>
    <col min="13301" max="13301" width="3.28515625" style="104" customWidth="1"/>
    <col min="13302" max="13303" width="10.85546875" style="104" customWidth="1"/>
    <col min="13304" max="13304" width="3.28515625" style="104" customWidth="1"/>
    <col min="13305" max="13307" width="7.5703125" style="104" customWidth="1"/>
    <col min="13308" max="13537" width="9.140625" style="104"/>
    <col min="13538" max="13538" width="10.5703125" style="104" customWidth="1"/>
    <col min="13539" max="13539" width="3.28515625" style="104" customWidth="1"/>
    <col min="13540" max="13543" width="11.28515625" style="104" customWidth="1"/>
    <col min="13544" max="13544" width="3.28515625" style="104" customWidth="1"/>
    <col min="13545" max="13548" width="10.7109375" style="104" customWidth="1"/>
    <col min="13549" max="13549" width="3.28515625" style="104" customWidth="1"/>
    <col min="13550" max="13552" width="11.5703125" style="104" customWidth="1"/>
    <col min="13553" max="13553" width="3.28515625" style="104" customWidth="1"/>
    <col min="13554" max="13556" width="11.85546875" style="104" customWidth="1"/>
    <col min="13557" max="13557" width="3.28515625" style="104" customWidth="1"/>
    <col min="13558" max="13559" width="10.85546875" style="104" customWidth="1"/>
    <col min="13560" max="13560" width="3.28515625" style="104" customWidth="1"/>
    <col min="13561" max="13563" width="7.5703125" style="104" customWidth="1"/>
    <col min="13564" max="13793" width="9.140625" style="104"/>
    <col min="13794" max="13794" width="10.5703125" style="104" customWidth="1"/>
    <col min="13795" max="13795" width="3.28515625" style="104" customWidth="1"/>
    <col min="13796" max="13799" width="11.28515625" style="104" customWidth="1"/>
    <col min="13800" max="13800" width="3.28515625" style="104" customWidth="1"/>
    <col min="13801" max="13804" width="10.7109375" style="104" customWidth="1"/>
    <col min="13805" max="13805" width="3.28515625" style="104" customWidth="1"/>
    <col min="13806" max="13808" width="11.5703125" style="104" customWidth="1"/>
    <col min="13809" max="13809" width="3.28515625" style="104" customWidth="1"/>
    <col min="13810" max="13812" width="11.85546875" style="104" customWidth="1"/>
    <col min="13813" max="13813" width="3.28515625" style="104" customWidth="1"/>
    <col min="13814" max="13815" width="10.85546875" style="104" customWidth="1"/>
    <col min="13816" max="13816" width="3.28515625" style="104" customWidth="1"/>
    <col min="13817" max="13819" width="7.5703125" style="104" customWidth="1"/>
    <col min="13820" max="14049" width="9.140625" style="104"/>
    <col min="14050" max="14050" width="10.5703125" style="104" customWidth="1"/>
    <col min="14051" max="14051" width="3.28515625" style="104" customWidth="1"/>
    <col min="14052" max="14055" width="11.28515625" style="104" customWidth="1"/>
    <col min="14056" max="14056" width="3.28515625" style="104" customWidth="1"/>
    <col min="14057" max="14060" width="10.7109375" style="104" customWidth="1"/>
    <col min="14061" max="14061" width="3.28515625" style="104" customWidth="1"/>
    <col min="14062" max="14064" width="11.5703125" style="104" customWidth="1"/>
    <col min="14065" max="14065" width="3.28515625" style="104" customWidth="1"/>
    <col min="14066" max="14068" width="11.85546875" style="104" customWidth="1"/>
    <col min="14069" max="14069" width="3.28515625" style="104" customWidth="1"/>
    <col min="14070" max="14071" width="10.85546875" style="104" customWidth="1"/>
    <col min="14072" max="14072" width="3.28515625" style="104" customWidth="1"/>
    <col min="14073" max="14075" width="7.5703125" style="104" customWidth="1"/>
    <col min="14076" max="14305" width="9.140625" style="104"/>
    <col min="14306" max="14306" width="10.5703125" style="104" customWidth="1"/>
    <col min="14307" max="14307" width="3.28515625" style="104" customWidth="1"/>
    <col min="14308" max="14311" width="11.28515625" style="104" customWidth="1"/>
    <col min="14312" max="14312" width="3.28515625" style="104" customWidth="1"/>
    <col min="14313" max="14316" width="10.7109375" style="104" customWidth="1"/>
    <col min="14317" max="14317" width="3.28515625" style="104" customWidth="1"/>
    <col min="14318" max="14320" width="11.5703125" style="104" customWidth="1"/>
    <col min="14321" max="14321" width="3.28515625" style="104" customWidth="1"/>
    <col min="14322" max="14324" width="11.85546875" style="104" customWidth="1"/>
    <col min="14325" max="14325" width="3.28515625" style="104" customWidth="1"/>
    <col min="14326" max="14327" width="10.85546875" style="104" customWidth="1"/>
    <col min="14328" max="14328" width="3.28515625" style="104" customWidth="1"/>
    <col min="14329" max="14331" width="7.5703125" style="104" customWidth="1"/>
    <col min="14332" max="14561" width="9.140625" style="104"/>
    <col min="14562" max="14562" width="10.5703125" style="104" customWidth="1"/>
    <col min="14563" max="14563" width="3.28515625" style="104" customWidth="1"/>
    <col min="14564" max="14567" width="11.28515625" style="104" customWidth="1"/>
    <col min="14568" max="14568" width="3.28515625" style="104" customWidth="1"/>
    <col min="14569" max="14572" width="10.7109375" style="104" customWidth="1"/>
    <col min="14573" max="14573" width="3.28515625" style="104" customWidth="1"/>
    <col min="14574" max="14576" width="11.5703125" style="104" customWidth="1"/>
    <col min="14577" max="14577" width="3.28515625" style="104" customWidth="1"/>
    <col min="14578" max="14580" width="11.85546875" style="104" customWidth="1"/>
    <col min="14581" max="14581" width="3.28515625" style="104" customWidth="1"/>
    <col min="14582" max="14583" width="10.85546875" style="104" customWidth="1"/>
    <col min="14584" max="14584" width="3.28515625" style="104" customWidth="1"/>
    <col min="14585" max="14587" width="7.5703125" style="104" customWidth="1"/>
    <col min="14588" max="14817" width="9.140625" style="104"/>
    <col min="14818" max="14818" width="10.5703125" style="104" customWidth="1"/>
    <col min="14819" max="14819" width="3.28515625" style="104" customWidth="1"/>
    <col min="14820" max="14823" width="11.28515625" style="104" customWidth="1"/>
    <col min="14824" max="14824" width="3.28515625" style="104" customWidth="1"/>
    <col min="14825" max="14828" width="10.7109375" style="104" customWidth="1"/>
    <col min="14829" max="14829" width="3.28515625" style="104" customWidth="1"/>
    <col min="14830" max="14832" width="11.5703125" style="104" customWidth="1"/>
    <col min="14833" max="14833" width="3.28515625" style="104" customWidth="1"/>
    <col min="14834" max="14836" width="11.85546875" style="104" customWidth="1"/>
    <col min="14837" max="14837" width="3.28515625" style="104" customWidth="1"/>
    <col min="14838" max="14839" width="10.85546875" style="104" customWidth="1"/>
    <col min="14840" max="14840" width="3.28515625" style="104" customWidth="1"/>
    <col min="14841" max="14843" width="7.5703125" style="104" customWidth="1"/>
    <col min="14844" max="15073" width="9.140625" style="104"/>
    <col min="15074" max="15074" width="10.5703125" style="104" customWidth="1"/>
    <col min="15075" max="15075" width="3.28515625" style="104" customWidth="1"/>
    <col min="15076" max="15079" width="11.28515625" style="104" customWidth="1"/>
    <col min="15080" max="15080" width="3.28515625" style="104" customWidth="1"/>
    <col min="15081" max="15084" width="10.7109375" style="104" customWidth="1"/>
    <col min="15085" max="15085" width="3.28515625" style="104" customWidth="1"/>
    <col min="15086" max="15088" width="11.5703125" style="104" customWidth="1"/>
    <col min="15089" max="15089" width="3.28515625" style="104" customWidth="1"/>
    <col min="15090" max="15092" width="11.85546875" style="104" customWidth="1"/>
    <col min="15093" max="15093" width="3.28515625" style="104" customWidth="1"/>
    <col min="15094" max="15095" width="10.85546875" style="104" customWidth="1"/>
    <col min="15096" max="15096" width="3.28515625" style="104" customWidth="1"/>
    <col min="15097" max="15099" width="7.5703125" style="104" customWidth="1"/>
    <col min="15100" max="15329" width="9.140625" style="104"/>
    <col min="15330" max="15330" width="10.5703125" style="104" customWidth="1"/>
    <col min="15331" max="15331" width="3.28515625" style="104" customWidth="1"/>
    <col min="15332" max="15335" width="11.28515625" style="104" customWidth="1"/>
    <col min="15336" max="15336" width="3.28515625" style="104" customWidth="1"/>
    <col min="15337" max="15340" width="10.7109375" style="104" customWidth="1"/>
    <col min="15341" max="15341" width="3.28515625" style="104" customWidth="1"/>
    <col min="15342" max="15344" width="11.5703125" style="104" customWidth="1"/>
    <col min="15345" max="15345" width="3.28515625" style="104" customWidth="1"/>
    <col min="15346" max="15348" width="11.85546875" style="104" customWidth="1"/>
    <col min="15349" max="15349" width="3.28515625" style="104" customWidth="1"/>
    <col min="15350" max="15351" width="10.85546875" style="104" customWidth="1"/>
    <col min="15352" max="15352" width="3.28515625" style="104" customWidth="1"/>
    <col min="15353" max="15355" width="7.5703125" style="104" customWidth="1"/>
    <col min="15356" max="15585" width="9.140625" style="104"/>
    <col min="15586" max="15586" width="10.5703125" style="104" customWidth="1"/>
    <col min="15587" max="15587" width="3.28515625" style="104" customWidth="1"/>
    <col min="15588" max="15591" width="11.28515625" style="104" customWidth="1"/>
    <col min="15592" max="15592" width="3.28515625" style="104" customWidth="1"/>
    <col min="15593" max="15596" width="10.7109375" style="104" customWidth="1"/>
    <col min="15597" max="15597" width="3.28515625" style="104" customWidth="1"/>
    <col min="15598" max="15600" width="11.5703125" style="104" customWidth="1"/>
    <col min="15601" max="15601" width="3.28515625" style="104" customWidth="1"/>
    <col min="15602" max="15604" width="11.85546875" style="104" customWidth="1"/>
    <col min="15605" max="15605" width="3.28515625" style="104" customWidth="1"/>
    <col min="15606" max="15607" width="10.85546875" style="104" customWidth="1"/>
    <col min="15608" max="15608" width="3.28515625" style="104" customWidth="1"/>
    <col min="15609" max="15611" width="7.5703125" style="104" customWidth="1"/>
    <col min="15612" max="15841" width="9.140625" style="104"/>
    <col min="15842" max="15842" width="10.5703125" style="104" customWidth="1"/>
    <col min="15843" max="15843" width="3.28515625" style="104" customWidth="1"/>
    <col min="15844" max="15847" width="11.28515625" style="104" customWidth="1"/>
    <col min="15848" max="15848" width="3.28515625" style="104" customWidth="1"/>
    <col min="15849" max="15852" width="10.7109375" style="104" customWidth="1"/>
    <col min="15853" max="15853" width="3.28515625" style="104" customWidth="1"/>
    <col min="15854" max="15856" width="11.5703125" style="104" customWidth="1"/>
    <col min="15857" max="15857" width="3.28515625" style="104" customWidth="1"/>
    <col min="15858" max="15860" width="11.85546875" style="104" customWidth="1"/>
    <col min="15861" max="15861" width="3.28515625" style="104" customWidth="1"/>
    <col min="15862" max="15863" width="10.85546875" style="104" customWidth="1"/>
    <col min="15864" max="15864" width="3.28515625" style="104" customWidth="1"/>
    <col min="15865" max="15867" width="7.5703125" style="104" customWidth="1"/>
    <col min="15868" max="16097" width="9.140625" style="104"/>
    <col min="16098" max="16098" width="10.5703125" style="104" customWidth="1"/>
    <col min="16099" max="16099" width="3.28515625" style="104" customWidth="1"/>
    <col min="16100" max="16103" width="11.28515625" style="104" customWidth="1"/>
    <col min="16104" max="16104" width="3.28515625" style="104" customWidth="1"/>
    <col min="16105" max="16108" width="10.7109375" style="104" customWidth="1"/>
    <col min="16109" max="16109" width="3.28515625" style="104" customWidth="1"/>
    <col min="16110" max="16112" width="11.5703125" style="104" customWidth="1"/>
    <col min="16113" max="16113" width="3.28515625" style="104" customWidth="1"/>
    <col min="16114" max="16116" width="11.85546875" style="104" customWidth="1"/>
    <col min="16117" max="16117" width="3.28515625" style="104" customWidth="1"/>
    <col min="16118" max="16119" width="10.85546875" style="104" customWidth="1"/>
    <col min="16120" max="16120" width="3.28515625" style="104" customWidth="1"/>
    <col min="16121" max="16123" width="7.5703125" style="104" customWidth="1"/>
    <col min="16124" max="16384" width="9.140625" style="104"/>
  </cols>
  <sheetData>
    <row r="1" spans="1:13">
      <c r="A1" s="174" t="s">
        <v>200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</row>
    <row r="2" spans="1:13">
      <c r="A2" s="111"/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</row>
    <row r="3" spans="1:13" ht="20.25">
      <c r="A3" s="176" t="s">
        <v>199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</row>
    <row r="4" spans="1:13">
      <c r="A4" s="103"/>
      <c r="B4" s="103"/>
      <c r="C4" s="103"/>
      <c r="D4" s="103"/>
      <c r="E4" s="103"/>
    </row>
    <row r="5" spans="1:13">
      <c r="A5" s="103"/>
      <c r="B5" s="175" t="s">
        <v>83</v>
      </c>
      <c r="C5" s="175"/>
      <c r="D5" s="175"/>
      <c r="E5" s="175"/>
      <c r="G5" s="175" t="s">
        <v>165</v>
      </c>
      <c r="H5" s="175"/>
      <c r="J5" s="175" t="s">
        <v>164</v>
      </c>
      <c r="K5" s="175"/>
      <c r="L5" s="175"/>
      <c r="M5" s="175"/>
    </row>
    <row r="6" spans="1:13" s="107" customFormat="1" ht="54" customHeight="1">
      <c r="A6" s="105" t="s">
        <v>112</v>
      </c>
      <c r="B6" s="117" t="s">
        <v>113</v>
      </c>
      <c r="C6" s="118" t="s">
        <v>114</v>
      </c>
      <c r="D6" s="118" t="s">
        <v>127</v>
      </c>
      <c r="E6" s="118" t="s">
        <v>126</v>
      </c>
      <c r="G6" s="117" t="s">
        <v>167</v>
      </c>
      <c r="H6" s="118" t="s">
        <v>126</v>
      </c>
      <c r="J6" s="117" t="s">
        <v>167</v>
      </c>
      <c r="K6" s="118" t="s">
        <v>114</v>
      </c>
      <c r="L6" s="118" t="s">
        <v>127</v>
      </c>
      <c r="M6" s="118" t="s">
        <v>126</v>
      </c>
    </row>
    <row r="7" spans="1:13" s="107" customFormat="1" ht="8.25" customHeight="1">
      <c r="A7" s="105"/>
      <c r="B7" s="117"/>
      <c r="C7" s="118"/>
      <c r="D7" s="118"/>
      <c r="E7" s="118"/>
    </row>
    <row r="8" spans="1:13">
      <c r="A8" s="108">
        <v>2001</v>
      </c>
      <c r="B8" s="110">
        <v>-6.8851154308951973E-2</v>
      </c>
      <c r="C8" s="110">
        <v>-6.8029157043568989E-2</v>
      </c>
      <c r="D8" s="110">
        <v>-6.637293018740828E-2</v>
      </c>
      <c r="E8" s="110">
        <v>2.3013418917773532E-2</v>
      </c>
      <c r="G8" s="110">
        <v>-6.4061416793156009E-2</v>
      </c>
      <c r="H8" s="110">
        <v>2.5324932312025813E-2</v>
      </c>
      <c r="I8" s="110"/>
      <c r="J8" s="110">
        <v>-7.0032746950411617E-2</v>
      </c>
      <c r="K8" s="110">
        <v>-7.3702910383564885E-2</v>
      </c>
      <c r="L8" s="110">
        <v>-7.0219817871471704E-2</v>
      </c>
      <c r="M8" s="110">
        <v>1.9166531233710121E-2</v>
      </c>
    </row>
    <row r="9" spans="1:13">
      <c r="A9" s="108">
        <v>2002</v>
      </c>
      <c r="B9" s="110">
        <v>7.0796480056455835E-2</v>
      </c>
      <c r="C9" s="110">
        <v>7.8199399059444563E-2</v>
      </c>
      <c r="D9" s="110">
        <v>7.8544133140008882E-2</v>
      </c>
      <c r="E9" s="110">
        <v>3.2583375476745058E-2</v>
      </c>
      <c r="G9" s="110">
        <v>3.4069871049564555E-2</v>
      </c>
      <c r="H9" s="110">
        <v>-1.1890886613699275E-2</v>
      </c>
      <c r="I9" s="110"/>
      <c r="J9" s="110">
        <v>7.8141368676388517E-2</v>
      </c>
      <c r="K9" s="110">
        <v>0.12804863498592256</v>
      </c>
      <c r="L9" s="110">
        <v>0.13597930135034123</v>
      </c>
      <c r="M9" s="110">
        <v>9.0018543687077388E-2</v>
      </c>
    </row>
    <row r="10" spans="1:13">
      <c r="A10" s="108">
        <v>2003</v>
      </c>
      <c r="B10" s="110">
        <v>5.4265204885428409E-2</v>
      </c>
      <c r="C10" s="110">
        <v>8.7334104450857181E-2</v>
      </c>
      <c r="D10" s="110">
        <v>9.1026119079241685E-2</v>
      </c>
      <c r="E10" s="110">
        <v>7.2959287718768889E-2</v>
      </c>
      <c r="G10" s="110">
        <v>0.11674405613217707</v>
      </c>
      <c r="H10" s="110">
        <v>9.8677224771704264E-2</v>
      </c>
      <c r="I10" s="110"/>
      <c r="J10" s="110">
        <v>3.8221643431373777E-2</v>
      </c>
      <c r="K10" s="110">
        <v>3.8256444222405664E-2</v>
      </c>
      <c r="L10" s="110">
        <v>4.0888708947193347E-2</v>
      </c>
      <c r="M10" s="110">
        <v>2.2821877586720538E-2</v>
      </c>
    </row>
    <row r="11" spans="1:13">
      <c r="A11" s="108">
        <v>2004</v>
      </c>
      <c r="B11" s="110">
        <v>-4.9094524238460238E-2</v>
      </c>
      <c r="C11" s="110">
        <v>-6.2931419318241269E-2</v>
      </c>
      <c r="D11" s="110">
        <v>-6.3487914362697309E-2</v>
      </c>
      <c r="E11" s="110">
        <v>3.0392936742375046E-3</v>
      </c>
      <c r="G11" s="110">
        <v>-9.7739052589848829E-2</v>
      </c>
      <c r="H11" s="110">
        <v>-3.1211844552914009E-2</v>
      </c>
      <c r="I11" s="110"/>
      <c r="J11" s="110">
        <v>-3.9378063600225263E-2</v>
      </c>
      <c r="K11" s="110">
        <v>-2.426223597588819E-2</v>
      </c>
      <c r="L11" s="110">
        <v>-1.9193950200193082E-2</v>
      </c>
      <c r="M11" s="110">
        <v>4.7333257836741749E-2</v>
      </c>
    </row>
    <row r="12" spans="1:13">
      <c r="A12" s="108">
        <v>2005</v>
      </c>
      <c r="B12" s="110">
        <v>8.2866711987810288E-3</v>
      </c>
      <c r="C12" s="110">
        <v>2.114580130501377E-2</v>
      </c>
      <c r="D12" s="110">
        <v>2.2067647362186707E-2</v>
      </c>
      <c r="E12" s="110">
        <v>3.9457575526153296E-2</v>
      </c>
      <c r="G12" s="110">
        <v>2.2479481487654007E-2</v>
      </c>
      <c r="H12" s="110">
        <v>3.9869409651620592E-2</v>
      </c>
      <c r="I12" s="110"/>
      <c r="J12" s="110">
        <v>4.93518254749622E-3</v>
      </c>
      <c r="K12" s="110">
        <v>1.8721173492538538E-2</v>
      </c>
      <c r="L12" s="110">
        <v>2.0708828831689844E-2</v>
      </c>
      <c r="M12" s="110">
        <v>3.809875699565643E-2</v>
      </c>
    </row>
    <row r="13" spans="1:13">
      <c r="A13" s="108">
        <v>2006</v>
      </c>
      <c r="B13" s="110">
        <v>-8.2349371129671667E-2</v>
      </c>
      <c r="C13" s="110">
        <v>-8.2786614236449993E-2</v>
      </c>
      <c r="D13" s="110">
        <v>-8.4646609409708334E-2</v>
      </c>
      <c r="E13" s="110">
        <v>1.2712354110498571E-2</v>
      </c>
      <c r="G13" s="110">
        <v>-8.1067192635906588E-2</v>
      </c>
      <c r="H13" s="110">
        <v>1.6291770884300324E-2</v>
      </c>
      <c r="I13" s="110"/>
      <c r="J13" s="110">
        <v>-8.2413692103733102E-2</v>
      </c>
      <c r="K13" s="110">
        <v>-8.4811116226095176E-2</v>
      </c>
      <c r="L13" s="110">
        <v>-9.1036682058829935E-2</v>
      </c>
      <c r="M13" s="110">
        <v>6.3222814613769756E-3</v>
      </c>
    </row>
    <row r="14" spans="1:13">
      <c r="A14" s="108">
        <v>2007</v>
      </c>
      <c r="B14" s="110">
        <v>6.9568667081279636E-2</v>
      </c>
      <c r="C14" s="110">
        <v>6.9724561664506399E-2</v>
      </c>
      <c r="D14" s="110">
        <v>6.615766068303125E-2</v>
      </c>
      <c r="E14" s="110">
        <v>1.3329311573459672E-2</v>
      </c>
      <c r="G14" s="110">
        <v>6.4034097556862846E-2</v>
      </c>
      <c r="H14" s="110">
        <v>1.1205748447291266E-2</v>
      </c>
      <c r="I14" s="110"/>
      <c r="J14" s="110">
        <v>7.0827649364700832E-2</v>
      </c>
      <c r="K14" s="110">
        <v>7.7063874846074534E-2</v>
      </c>
      <c r="L14" s="110">
        <v>6.9570655555432473E-2</v>
      </c>
      <c r="M14" s="110">
        <v>1.6742306445860892E-2</v>
      </c>
    </row>
    <row r="15" spans="1:13">
      <c r="A15" s="108">
        <v>2008</v>
      </c>
      <c r="B15" s="110">
        <v>2.3305442570564716E-2</v>
      </c>
      <c r="C15" s="110">
        <v>2.0388451600561824E-2</v>
      </c>
      <c r="D15" s="110">
        <v>1.6456262931180785E-2</v>
      </c>
      <c r="E15" s="110">
        <v>6.9020766631068785E-3</v>
      </c>
      <c r="G15" s="110">
        <v>3.1918869298942686E-2</v>
      </c>
      <c r="H15" s="110">
        <v>2.2364683030868783E-2</v>
      </c>
      <c r="I15" s="110"/>
      <c r="J15" s="110">
        <v>2.2030071560488293E-2</v>
      </c>
      <c r="K15" s="110">
        <v>6.6751636427082178E-3</v>
      </c>
      <c r="L15" s="110">
        <v>-9.9305457533038974E-3</v>
      </c>
      <c r="M15" s="110">
        <v>-1.9484732021377803E-2</v>
      </c>
    </row>
    <row r="16" spans="1:13">
      <c r="A16" s="108">
        <v>2009</v>
      </c>
      <c r="B16" s="110">
        <v>-3.9970272894388668E-2</v>
      </c>
      <c r="C16" s="110">
        <v>-3.7005125897252675E-2</v>
      </c>
      <c r="D16" s="110">
        <v>-4.446863790413548E-2</v>
      </c>
      <c r="E16" s="110">
        <v>8.4157757930282233E-3</v>
      </c>
      <c r="G16" s="110">
        <v>-4.1223598980273987E-2</v>
      </c>
      <c r="H16" s="110">
        <v>1.1660814716889716E-2</v>
      </c>
      <c r="I16" s="110"/>
      <c r="J16" s="110">
        <v>-3.9487467445451882E-2</v>
      </c>
      <c r="K16" s="110">
        <v>-3.1649008793341711E-2</v>
      </c>
      <c r="L16" s="110">
        <v>-4.8749744754998901E-2</v>
      </c>
      <c r="M16" s="110">
        <v>4.1346689421648047E-3</v>
      </c>
    </row>
    <row r="17" spans="1:15">
      <c r="A17" s="108">
        <v>2010</v>
      </c>
      <c r="B17" s="110">
        <v>-4.0626662224044291E-2</v>
      </c>
      <c r="C17" s="110">
        <v>-5.4988700612962037E-2</v>
      </c>
      <c r="D17" s="110">
        <v>-6.373164986663192E-2</v>
      </c>
      <c r="E17" s="110">
        <v>-1.5007378860589879E-2</v>
      </c>
      <c r="G17" s="110">
        <v>-8.6021421151523128E-2</v>
      </c>
      <c r="H17" s="110">
        <v>-3.729715014548108E-2</v>
      </c>
      <c r="I17" s="110"/>
      <c r="J17" s="110">
        <v>-3.2462265188743095E-2</v>
      </c>
      <c r="K17" s="110">
        <v>-2.1140184830787438E-2</v>
      </c>
      <c r="L17" s="110">
        <v>-3.3349477017302627E-2</v>
      </c>
      <c r="M17" s="110">
        <v>1.5374793988739413E-2</v>
      </c>
    </row>
    <row r="18" spans="1:15">
      <c r="A18" s="108">
        <v>2011</v>
      </c>
      <c r="B18" s="110">
        <v>6.3378530121742313E-2</v>
      </c>
      <c r="C18" s="110">
        <v>6.1385958125407931E-2</v>
      </c>
      <c r="D18" s="110">
        <v>5.331871243091952E-2</v>
      </c>
      <c r="E18" s="110">
        <v>1.1116902912566076E-3</v>
      </c>
      <c r="G18" s="110">
        <v>6.0965667760833835E-2</v>
      </c>
      <c r="H18" s="110">
        <v>8.7586456211709157E-3</v>
      </c>
      <c r="I18" s="110"/>
      <c r="J18" s="110">
        <v>6.3841104764626511E-2</v>
      </c>
      <c r="K18" s="110">
        <v>6.1793706939169669E-2</v>
      </c>
      <c r="L18" s="110">
        <v>4.1665812858978343E-2</v>
      </c>
      <c r="M18" s="110">
        <v>-1.0541209280684572E-2</v>
      </c>
    </row>
    <row r="19" spans="1:15">
      <c r="A19" s="108">
        <v>2012</v>
      </c>
      <c r="B19" s="110">
        <v>-8.2879744275112119E-2</v>
      </c>
      <c r="C19" s="110">
        <v>-8.4864202118393239E-2</v>
      </c>
      <c r="D19" s="110">
        <v>-9.3769949821020604E-2</v>
      </c>
      <c r="E19" s="110">
        <v>2.0522136535028393E-3</v>
      </c>
      <c r="G19" s="110">
        <v>-9.5062648589900295E-2</v>
      </c>
      <c r="H19" s="110">
        <v>7.5951488462313796E-4</v>
      </c>
      <c r="I19" s="110"/>
      <c r="J19" s="110">
        <v>-8.0721949924071931E-2</v>
      </c>
      <c r="K19" s="110">
        <v>-7.3976449224401275E-2</v>
      </c>
      <c r="L19" s="110">
        <v>-9.2494050040819689E-2</v>
      </c>
      <c r="M19" s="110">
        <v>3.3281134337037489E-3</v>
      </c>
    </row>
    <row r="20" spans="1:15">
      <c r="A20" s="108">
        <v>2013</v>
      </c>
      <c r="B20" s="110">
        <v>0.12523669775355423</v>
      </c>
      <c r="C20" s="110">
        <v>0.13076911720779458</v>
      </c>
      <c r="D20" s="110">
        <v>0.11992077536920084</v>
      </c>
      <c r="E20" s="110">
        <v>1.1236202409598231E-2</v>
      </c>
      <c r="G20" s="110">
        <v>0.13392052777560126</v>
      </c>
      <c r="H20" s="110">
        <v>2.5235954815998655E-2</v>
      </c>
      <c r="I20" s="110"/>
      <c r="J20" s="110">
        <v>0.12348356309059602</v>
      </c>
      <c r="K20" s="110">
        <v>0.12658996889415244</v>
      </c>
      <c r="L20" s="110">
        <v>9.7837433107016869E-2</v>
      </c>
      <c r="M20" s="110">
        <v>-1.084713985258574E-2</v>
      </c>
    </row>
    <row r="21" spans="1:15">
      <c r="A21" s="108">
        <v>2014</v>
      </c>
      <c r="B21" s="110">
        <v>6.6180321685670354E-2</v>
      </c>
      <c r="C21" s="110">
        <v>7.0305261119643886E-2</v>
      </c>
      <c r="D21" s="110">
        <v>6.3182255717028832E-2</v>
      </c>
      <c r="E21" s="110">
        <v>1.3575704942877645E-2</v>
      </c>
      <c r="G21" s="110">
        <v>8.7222294498904354E-2</v>
      </c>
      <c r="H21" s="110">
        <v>3.7615743724753167E-2</v>
      </c>
      <c r="I21" s="110"/>
      <c r="J21" s="110">
        <v>6.172064033696343E-2</v>
      </c>
      <c r="K21" s="110">
        <v>4.7766456006389499E-2</v>
      </c>
      <c r="L21" s="110">
        <v>2.5168576049394771E-2</v>
      </c>
      <c r="M21" s="110">
        <v>-2.4437974724756416E-2</v>
      </c>
    </row>
    <row r="22" spans="1:15">
      <c r="A22" s="108">
        <v>2015</v>
      </c>
      <c r="B22" s="110">
        <v>-8.3001328387240711E-2</v>
      </c>
      <c r="C22" s="110">
        <v>-9.6475290298787764E-2</v>
      </c>
      <c r="D22" s="110">
        <v>-0.10797276031021777</v>
      </c>
      <c r="E22" s="110">
        <v>-1.8434211739706538E-2</v>
      </c>
      <c r="G22" s="110">
        <v>-9.6643189622961451E-2</v>
      </c>
      <c r="H22" s="110">
        <v>-7.1046410524502196E-3</v>
      </c>
      <c r="I22" s="110"/>
      <c r="J22" s="110">
        <v>-8.0603682936886065E-2</v>
      </c>
      <c r="K22" s="110">
        <v>-9.7450028751702014E-2</v>
      </c>
      <c r="L22" s="110">
        <v>-0.12053376710147228</v>
      </c>
      <c r="M22" s="110">
        <v>-3.0995218530961044E-2</v>
      </c>
    </row>
    <row r="23" spans="1:15">
      <c r="A23" s="108">
        <v>2016</v>
      </c>
      <c r="B23" s="110">
        <v>-7.1346178790526071E-2</v>
      </c>
      <c r="C23" s="110">
        <v>-0.10256940687292393</v>
      </c>
      <c r="D23" s="110">
        <v>-0.11361068880284254</v>
      </c>
      <c r="E23" s="110">
        <v>-4.0376142175207116E-2</v>
      </c>
      <c r="G23" s="110">
        <v>-9.9419953256553784E-2</v>
      </c>
      <c r="H23" s="110">
        <v>-2.6185406628918356E-2</v>
      </c>
      <c r="I23" s="110"/>
      <c r="J23" s="110">
        <v>-6.6415960128747037E-2</v>
      </c>
      <c r="K23" s="110">
        <v>-0.1080624510752554</v>
      </c>
      <c r="L23" s="110">
        <v>-0.13424240998755299</v>
      </c>
      <c r="M23" s="110">
        <v>-6.1007863359917563E-2</v>
      </c>
    </row>
    <row r="24" spans="1:15">
      <c r="A24" s="113"/>
      <c r="B24" s="111"/>
      <c r="C24" s="112"/>
      <c r="D24" s="112"/>
      <c r="E24" s="112"/>
    </row>
    <row r="25" spans="1:15" ht="30" customHeight="1">
      <c r="A25" s="148" t="s">
        <v>88</v>
      </c>
    </row>
    <row r="26" spans="1:15">
      <c r="A26" s="16" t="s">
        <v>125</v>
      </c>
      <c r="B26" s="116">
        <f>AVERAGE(B8:B23)</f>
        <v>-2.3188263059324508E-3</v>
      </c>
      <c r="C26" s="116">
        <f t="shared" ref="C26:M26" si="0">AVERAGE(C8:C23)</f>
        <v>-3.1498288665843602E-3</v>
      </c>
      <c r="D26" s="116">
        <f t="shared" si="0"/>
        <v>-7.9617233719914832E-3</v>
      </c>
      <c r="E26" s="116">
        <f t="shared" si="0"/>
        <v>1.041065924846896E-2</v>
      </c>
      <c r="F26" s="116"/>
      <c r="G26" s="116">
        <f t="shared" si="0"/>
        <v>-6.8677255037239661E-3</v>
      </c>
      <c r="H26" s="116">
        <f t="shared" si="0"/>
        <v>1.1504657116736478E-2</v>
      </c>
      <c r="I26" s="116"/>
      <c r="J26" s="116">
        <f t="shared" si="0"/>
        <v>-1.7696627816022751E-3</v>
      </c>
      <c r="K26" s="116">
        <f t="shared" si="0"/>
        <v>-6.3368513947968316E-4</v>
      </c>
      <c r="L26" s="116">
        <f t="shared" si="0"/>
        <v>-1.174569550536864E-2</v>
      </c>
      <c r="M26" s="116">
        <f t="shared" si="0"/>
        <v>6.6266871150918085E-3</v>
      </c>
      <c r="N26" s="116"/>
      <c r="O26" s="116"/>
    </row>
    <row r="27" spans="1:15">
      <c r="C27" s="115"/>
      <c r="D27" s="115"/>
      <c r="E27" s="115"/>
    </row>
    <row r="28" spans="1:15">
      <c r="A28" s="123" t="s">
        <v>190</v>
      </c>
    </row>
    <row r="30" spans="1:15">
      <c r="C30" s="115"/>
      <c r="D30" s="115"/>
      <c r="E30" s="115"/>
    </row>
  </sheetData>
  <mergeCells count="5">
    <mergeCell ref="A1:M1"/>
    <mergeCell ref="B5:E5"/>
    <mergeCell ref="G5:H5"/>
    <mergeCell ref="J5:M5"/>
    <mergeCell ref="A3:M3"/>
  </mergeCells>
  <pageMargins left="0.7" right="0.7" top="1.25" bottom="0.75" header="0.3" footer="0.3"/>
  <pageSetup scale="8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P37"/>
  <sheetViews>
    <sheetView showGridLines="0" zoomScale="80" zoomScaleNormal="80" workbookViewId="0">
      <selection activeCell="A8" sqref="A8"/>
    </sheetView>
  </sheetViews>
  <sheetFormatPr defaultRowHeight="12.75"/>
  <cols>
    <col min="1" max="1" width="13" style="104" customWidth="1"/>
    <col min="2" max="2" width="3.28515625" style="104" customWidth="1"/>
    <col min="3" max="3" width="10.42578125" style="104" customWidth="1"/>
    <col min="4" max="5" width="13" style="104" customWidth="1"/>
    <col min="6" max="6" width="13.140625" style="104" customWidth="1"/>
    <col min="7" max="7" width="2" style="104" customWidth="1"/>
    <col min="8" max="9" width="12.42578125" style="104" customWidth="1"/>
    <col min="10" max="10" width="1.85546875" style="104" customWidth="1"/>
    <col min="11" max="11" width="11.42578125" style="104" customWidth="1"/>
    <col min="12" max="14" width="14.85546875" style="104" customWidth="1"/>
    <col min="15" max="226" width="9.140625" style="104"/>
    <col min="227" max="227" width="10.5703125" style="104" customWidth="1"/>
    <col min="228" max="228" width="3.28515625" style="104" customWidth="1"/>
    <col min="229" max="232" width="11.28515625" style="104" customWidth="1"/>
    <col min="233" max="233" width="3.28515625" style="104" customWidth="1"/>
    <col min="234" max="237" width="10.7109375" style="104" customWidth="1"/>
    <col min="238" max="238" width="3.28515625" style="104" customWidth="1"/>
    <col min="239" max="241" width="11.5703125" style="104" customWidth="1"/>
    <col min="242" max="242" width="3.28515625" style="104" customWidth="1"/>
    <col min="243" max="245" width="11.85546875" style="104" customWidth="1"/>
    <col min="246" max="246" width="3.28515625" style="104" customWidth="1"/>
    <col min="247" max="248" width="10.85546875" style="104" customWidth="1"/>
    <col min="249" max="249" width="3.28515625" style="104" customWidth="1"/>
    <col min="250" max="252" width="7.5703125" style="104" customWidth="1"/>
    <col min="253" max="482" width="9.140625" style="104"/>
    <col min="483" max="483" width="10.5703125" style="104" customWidth="1"/>
    <col min="484" max="484" width="3.28515625" style="104" customWidth="1"/>
    <col min="485" max="488" width="11.28515625" style="104" customWidth="1"/>
    <col min="489" max="489" width="3.28515625" style="104" customWidth="1"/>
    <col min="490" max="493" width="10.7109375" style="104" customWidth="1"/>
    <col min="494" max="494" width="3.28515625" style="104" customWidth="1"/>
    <col min="495" max="497" width="11.5703125" style="104" customWidth="1"/>
    <col min="498" max="498" width="3.28515625" style="104" customWidth="1"/>
    <col min="499" max="501" width="11.85546875" style="104" customWidth="1"/>
    <col min="502" max="502" width="3.28515625" style="104" customWidth="1"/>
    <col min="503" max="504" width="10.85546875" style="104" customWidth="1"/>
    <col min="505" max="505" width="3.28515625" style="104" customWidth="1"/>
    <col min="506" max="508" width="7.5703125" style="104" customWidth="1"/>
    <col min="509" max="738" width="9.140625" style="104"/>
    <col min="739" max="739" width="10.5703125" style="104" customWidth="1"/>
    <col min="740" max="740" width="3.28515625" style="104" customWidth="1"/>
    <col min="741" max="744" width="11.28515625" style="104" customWidth="1"/>
    <col min="745" max="745" width="3.28515625" style="104" customWidth="1"/>
    <col min="746" max="749" width="10.7109375" style="104" customWidth="1"/>
    <col min="750" max="750" width="3.28515625" style="104" customWidth="1"/>
    <col min="751" max="753" width="11.5703125" style="104" customWidth="1"/>
    <col min="754" max="754" width="3.28515625" style="104" customWidth="1"/>
    <col min="755" max="757" width="11.85546875" style="104" customWidth="1"/>
    <col min="758" max="758" width="3.28515625" style="104" customWidth="1"/>
    <col min="759" max="760" width="10.85546875" style="104" customWidth="1"/>
    <col min="761" max="761" width="3.28515625" style="104" customWidth="1"/>
    <col min="762" max="764" width="7.5703125" style="104" customWidth="1"/>
    <col min="765" max="994" width="9.140625" style="104"/>
    <col min="995" max="995" width="10.5703125" style="104" customWidth="1"/>
    <col min="996" max="996" width="3.28515625" style="104" customWidth="1"/>
    <col min="997" max="1000" width="11.28515625" style="104" customWidth="1"/>
    <col min="1001" max="1001" width="3.28515625" style="104" customWidth="1"/>
    <col min="1002" max="1005" width="10.7109375" style="104" customWidth="1"/>
    <col min="1006" max="1006" width="3.28515625" style="104" customWidth="1"/>
    <col min="1007" max="1009" width="11.5703125" style="104" customWidth="1"/>
    <col min="1010" max="1010" width="3.28515625" style="104" customWidth="1"/>
    <col min="1011" max="1013" width="11.85546875" style="104" customWidth="1"/>
    <col min="1014" max="1014" width="3.28515625" style="104" customWidth="1"/>
    <col min="1015" max="1016" width="10.85546875" style="104" customWidth="1"/>
    <col min="1017" max="1017" width="3.28515625" style="104" customWidth="1"/>
    <col min="1018" max="1020" width="7.5703125" style="104" customWidth="1"/>
    <col min="1021" max="1250" width="9.140625" style="104"/>
    <col min="1251" max="1251" width="10.5703125" style="104" customWidth="1"/>
    <col min="1252" max="1252" width="3.28515625" style="104" customWidth="1"/>
    <col min="1253" max="1256" width="11.28515625" style="104" customWidth="1"/>
    <col min="1257" max="1257" width="3.28515625" style="104" customWidth="1"/>
    <col min="1258" max="1261" width="10.7109375" style="104" customWidth="1"/>
    <col min="1262" max="1262" width="3.28515625" style="104" customWidth="1"/>
    <col min="1263" max="1265" width="11.5703125" style="104" customWidth="1"/>
    <col min="1266" max="1266" width="3.28515625" style="104" customWidth="1"/>
    <col min="1267" max="1269" width="11.85546875" style="104" customWidth="1"/>
    <col min="1270" max="1270" width="3.28515625" style="104" customWidth="1"/>
    <col min="1271" max="1272" width="10.85546875" style="104" customWidth="1"/>
    <col min="1273" max="1273" width="3.28515625" style="104" customWidth="1"/>
    <col min="1274" max="1276" width="7.5703125" style="104" customWidth="1"/>
    <col min="1277" max="1506" width="9.140625" style="104"/>
    <col min="1507" max="1507" width="10.5703125" style="104" customWidth="1"/>
    <col min="1508" max="1508" width="3.28515625" style="104" customWidth="1"/>
    <col min="1509" max="1512" width="11.28515625" style="104" customWidth="1"/>
    <col min="1513" max="1513" width="3.28515625" style="104" customWidth="1"/>
    <col min="1514" max="1517" width="10.7109375" style="104" customWidth="1"/>
    <col min="1518" max="1518" width="3.28515625" style="104" customWidth="1"/>
    <col min="1519" max="1521" width="11.5703125" style="104" customWidth="1"/>
    <col min="1522" max="1522" width="3.28515625" style="104" customWidth="1"/>
    <col min="1523" max="1525" width="11.85546875" style="104" customWidth="1"/>
    <col min="1526" max="1526" width="3.28515625" style="104" customWidth="1"/>
    <col min="1527" max="1528" width="10.85546875" style="104" customWidth="1"/>
    <col min="1529" max="1529" width="3.28515625" style="104" customWidth="1"/>
    <col min="1530" max="1532" width="7.5703125" style="104" customWidth="1"/>
    <col min="1533" max="1762" width="9.140625" style="104"/>
    <col min="1763" max="1763" width="10.5703125" style="104" customWidth="1"/>
    <col min="1764" max="1764" width="3.28515625" style="104" customWidth="1"/>
    <col min="1765" max="1768" width="11.28515625" style="104" customWidth="1"/>
    <col min="1769" max="1769" width="3.28515625" style="104" customWidth="1"/>
    <col min="1770" max="1773" width="10.7109375" style="104" customWidth="1"/>
    <col min="1774" max="1774" width="3.28515625" style="104" customWidth="1"/>
    <col min="1775" max="1777" width="11.5703125" style="104" customWidth="1"/>
    <col min="1778" max="1778" width="3.28515625" style="104" customWidth="1"/>
    <col min="1779" max="1781" width="11.85546875" style="104" customWidth="1"/>
    <col min="1782" max="1782" width="3.28515625" style="104" customWidth="1"/>
    <col min="1783" max="1784" width="10.85546875" style="104" customWidth="1"/>
    <col min="1785" max="1785" width="3.28515625" style="104" customWidth="1"/>
    <col min="1786" max="1788" width="7.5703125" style="104" customWidth="1"/>
    <col min="1789" max="2018" width="9.140625" style="104"/>
    <col min="2019" max="2019" width="10.5703125" style="104" customWidth="1"/>
    <col min="2020" max="2020" width="3.28515625" style="104" customWidth="1"/>
    <col min="2021" max="2024" width="11.28515625" style="104" customWidth="1"/>
    <col min="2025" max="2025" width="3.28515625" style="104" customWidth="1"/>
    <col min="2026" max="2029" width="10.7109375" style="104" customWidth="1"/>
    <col min="2030" max="2030" width="3.28515625" style="104" customWidth="1"/>
    <col min="2031" max="2033" width="11.5703125" style="104" customWidth="1"/>
    <col min="2034" max="2034" width="3.28515625" style="104" customWidth="1"/>
    <col min="2035" max="2037" width="11.85546875" style="104" customWidth="1"/>
    <col min="2038" max="2038" width="3.28515625" style="104" customWidth="1"/>
    <col min="2039" max="2040" width="10.85546875" style="104" customWidth="1"/>
    <col min="2041" max="2041" width="3.28515625" style="104" customWidth="1"/>
    <col min="2042" max="2044" width="7.5703125" style="104" customWidth="1"/>
    <col min="2045" max="2274" width="9.140625" style="104"/>
    <col min="2275" max="2275" width="10.5703125" style="104" customWidth="1"/>
    <col min="2276" max="2276" width="3.28515625" style="104" customWidth="1"/>
    <col min="2277" max="2280" width="11.28515625" style="104" customWidth="1"/>
    <col min="2281" max="2281" width="3.28515625" style="104" customWidth="1"/>
    <col min="2282" max="2285" width="10.7109375" style="104" customWidth="1"/>
    <col min="2286" max="2286" width="3.28515625" style="104" customWidth="1"/>
    <col min="2287" max="2289" width="11.5703125" style="104" customWidth="1"/>
    <col min="2290" max="2290" width="3.28515625" style="104" customWidth="1"/>
    <col min="2291" max="2293" width="11.85546875" style="104" customWidth="1"/>
    <col min="2294" max="2294" width="3.28515625" style="104" customWidth="1"/>
    <col min="2295" max="2296" width="10.85546875" style="104" customWidth="1"/>
    <col min="2297" max="2297" width="3.28515625" style="104" customWidth="1"/>
    <col min="2298" max="2300" width="7.5703125" style="104" customWidth="1"/>
    <col min="2301" max="2530" width="9.140625" style="104"/>
    <col min="2531" max="2531" width="10.5703125" style="104" customWidth="1"/>
    <col min="2532" max="2532" width="3.28515625" style="104" customWidth="1"/>
    <col min="2533" max="2536" width="11.28515625" style="104" customWidth="1"/>
    <col min="2537" max="2537" width="3.28515625" style="104" customWidth="1"/>
    <col min="2538" max="2541" width="10.7109375" style="104" customWidth="1"/>
    <col min="2542" max="2542" width="3.28515625" style="104" customWidth="1"/>
    <col min="2543" max="2545" width="11.5703125" style="104" customWidth="1"/>
    <col min="2546" max="2546" width="3.28515625" style="104" customWidth="1"/>
    <col min="2547" max="2549" width="11.85546875" style="104" customWidth="1"/>
    <col min="2550" max="2550" width="3.28515625" style="104" customWidth="1"/>
    <col min="2551" max="2552" width="10.85546875" style="104" customWidth="1"/>
    <col min="2553" max="2553" width="3.28515625" style="104" customWidth="1"/>
    <col min="2554" max="2556" width="7.5703125" style="104" customWidth="1"/>
    <col min="2557" max="2786" width="9.140625" style="104"/>
    <col min="2787" max="2787" width="10.5703125" style="104" customWidth="1"/>
    <col min="2788" max="2788" width="3.28515625" style="104" customWidth="1"/>
    <col min="2789" max="2792" width="11.28515625" style="104" customWidth="1"/>
    <col min="2793" max="2793" width="3.28515625" style="104" customWidth="1"/>
    <col min="2794" max="2797" width="10.7109375" style="104" customWidth="1"/>
    <col min="2798" max="2798" width="3.28515625" style="104" customWidth="1"/>
    <col min="2799" max="2801" width="11.5703125" style="104" customWidth="1"/>
    <col min="2802" max="2802" width="3.28515625" style="104" customWidth="1"/>
    <col min="2803" max="2805" width="11.85546875" style="104" customWidth="1"/>
    <col min="2806" max="2806" width="3.28515625" style="104" customWidth="1"/>
    <col min="2807" max="2808" width="10.85546875" style="104" customWidth="1"/>
    <col min="2809" max="2809" width="3.28515625" style="104" customWidth="1"/>
    <col min="2810" max="2812" width="7.5703125" style="104" customWidth="1"/>
    <col min="2813" max="3042" width="9.140625" style="104"/>
    <col min="3043" max="3043" width="10.5703125" style="104" customWidth="1"/>
    <col min="3044" max="3044" width="3.28515625" style="104" customWidth="1"/>
    <col min="3045" max="3048" width="11.28515625" style="104" customWidth="1"/>
    <col min="3049" max="3049" width="3.28515625" style="104" customWidth="1"/>
    <col min="3050" max="3053" width="10.7109375" style="104" customWidth="1"/>
    <col min="3054" max="3054" width="3.28515625" style="104" customWidth="1"/>
    <col min="3055" max="3057" width="11.5703125" style="104" customWidth="1"/>
    <col min="3058" max="3058" width="3.28515625" style="104" customWidth="1"/>
    <col min="3059" max="3061" width="11.85546875" style="104" customWidth="1"/>
    <col min="3062" max="3062" width="3.28515625" style="104" customWidth="1"/>
    <col min="3063" max="3064" width="10.85546875" style="104" customWidth="1"/>
    <col min="3065" max="3065" width="3.28515625" style="104" customWidth="1"/>
    <col min="3066" max="3068" width="7.5703125" style="104" customWidth="1"/>
    <col min="3069" max="3298" width="9.140625" style="104"/>
    <col min="3299" max="3299" width="10.5703125" style="104" customWidth="1"/>
    <col min="3300" max="3300" width="3.28515625" style="104" customWidth="1"/>
    <col min="3301" max="3304" width="11.28515625" style="104" customWidth="1"/>
    <col min="3305" max="3305" width="3.28515625" style="104" customWidth="1"/>
    <col min="3306" max="3309" width="10.7109375" style="104" customWidth="1"/>
    <col min="3310" max="3310" width="3.28515625" style="104" customWidth="1"/>
    <col min="3311" max="3313" width="11.5703125" style="104" customWidth="1"/>
    <col min="3314" max="3314" width="3.28515625" style="104" customWidth="1"/>
    <col min="3315" max="3317" width="11.85546875" style="104" customWidth="1"/>
    <col min="3318" max="3318" width="3.28515625" style="104" customWidth="1"/>
    <col min="3319" max="3320" width="10.85546875" style="104" customWidth="1"/>
    <col min="3321" max="3321" width="3.28515625" style="104" customWidth="1"/>
    <col min="3322" max="3324" width="7.5703125" style="104" customWidth="1"/>
    <col min="3325" max="3554" width="9.140625" style="104"/>
    <col min="3555" max="3555" width="10.5703125" style="104" customWidth="1"/>
    <col min="3556" max="3556" width="3.28515625" style="104" customWidth="1"/>
    <col min="3557" max="3560" width="11.28515625" style="104" customWidth="1"/>
    <col min="3561" max="3561" width="3.28515625" style="104" customWidth="1"/>
    <col min="3562" max="3565" width="10.7109375" style="104" customWidth="1"/>
    <col min="3566" max="3566" width="3.28515625" style="104" customWidth="1"/>
    <col min="3567" max="3569" width="11.5703125" style="104" customWidth="1"/>
    <col min="3570" max="3570" width="3.28515625" style="104" customWidth="1"/>
    <col min="3571" max="3573" width="11.85546875" style="104" customWidth="1"/>
    <col min="3574" max="3574" width="3.28515625" style="104" customWidth="1"/>
    <col min="3575" max="3576" width="10.85546875" style="104" customWidth="1"/>
    <col min="3577" max="3577" width="3.28515625" style="104" customWidth="1"/>
    <col min="3578" max="3580" width="7.5703125" style="104" customWidth="1"/>
    <col min="3581" max="3810" width="9.140625" style="104"/>
    <col min="3811" max="3811" width="10.5703125" style="104" customWidth="1"/>
    <col min="3812" max="3812" width="3.28515625" style="104" customWidth="1"/>
    <col min="3813" max="3816" width="11.28515625" style="104" customWidth="1"/>
    <col min="3817" max="3817" width="3.28515625" style="104" customWidth="1"/>
    <col min="3818" max="3821" width="10.7109375" style="104" customWidth="1"/>
    <col min="3822" max="3822" width="3.28515625" style="104" customWidth="1"/>
    <col min="3823" max="3825" width="11.5703125" style="104" customWidth="1"/>
    <col min="3826" max="3826" width="3.28515625" style="104" customWidth="1"/>
    <col min="3827" max="3829" width="11.85546875" style="104" customWidth="1"/>
    <col min="3830" max="3830" width="3.28515625" style="104" customWidth="1"/>
    <col min="3831" max="3832" width="10.85546875" style="104" customWidth="1"/>
    <col min="3833" max="3833" width="3.28515625" style="104" customWidth="1"/>
    <col min="3834" max="3836" width="7.5703125" style="104" customWidth="1"/>
    <col min="3837" max="4066" width="9.140625" style="104"/>
    <col min="4067" max="4067" width="10.5703125" style="104" customWidth="1"/>
    <col min="4068" max="4068" width="3.28515625" style="104" customWidth="1"/>
    <col min="4069" max="4072" width="11.28515625" style="104" customWidth="1"/>
    <col min="4073" max="4073" width="3.28515625" style="104" customWidth="1"/>
    <col min="4074" max="4077" width="10.7109375" style="104" customWidth="1"/>
    <col min="4078" max="4078" width="3.28515625" style="104" customWidth="1"/>
    <col min="4079" max="4081" width="11.5703125" style="104" customWidth="1"/>
    <col min="4082" max="4082" width="3.28515625" style="104" customWidth="1"/>
    <col min="4083" max="4085" width="11.85546875" style="104" customWidth="1"/>
    <col min="4086" max="4086" width="3.28515625" style="104" customWidth="1"/>
    <col min="4087" max="4088" width="10.85546875" style="104" customWidth="1"/>
    <col min="4089" max="4089" width="3.28515625" style="104" customWidth="1"/>
    <col min="4090" max="4092" width="7.5703125" style="104" customWidth="1"/>
    <col min="4093" max="4322" width="9.140625" style="104"/>
    <col min="4323" max="4323" width="10.5703125" style="104" customWidth="1"/>
    <col min="4324" max="4324" width="3.28515625" style="104" customWidth="1"/>
    <col min="4325" max="4328" width="11.28515625" style="104" customWidth="1"/>
    <col min="4329" max="4329" width="3.28515625" style="104" customWidth="1"/>
    <col min="4330" max="4333" width="10.7109375" style="104" customWidth="1"/>
    <col min="4334" max="4334" width="3.28515625" style="104" customWidth="1"/>
    <col min="4335" max="4337" width="11.5703125" style="104" customWidth="1"/>
    <col min="4338" max="4338" width="3.28515625" style="104" customWidth="1"/>
    <col min="4339" max="4341" width="11.85546875" style="104" customWidth="1"/>
    <col min="4342" max="4342" width="3.28515625" style="104" customWidth="1"/>
    <col min="4343" max="4344" width="10.85546875" style="104" customWidth="1"/>
    <col min="4345" max="4345" width="3.28515625" style="104" customWidth="1"/>
    <col min="4346" max="4348" width="7.5703125" style="104" customWidth="1"/>
    <col min="4349" max="4578" width="9.140625" style="104"/>
    <col min="4579" max="4579" width="10.5703125" style="104" customWidth="1"/>
    <col min="4580" max="4580" width="3.28515625" style="104" customWidth="1"/>
    <col min="4581" max="4584" width="11.28515625" style="104" customWidth="1"/>
    <col min="4585" max="4585" width="3.28515625" style="104" customWidth="1"/>
    <col min="4586" max="4589" width="10.7109375" style="104" customWidth="1"/>
    <col min="4590" max="4590" width="3.28515625" style="104" customWidth="1"/>
    <col min="4591" max="4593" width="11.5703125" style="104" customWidth="1"/>
    <col min="4594" max="4594" width="3.28515625" style="104" customWidth="1"/>
    <col min="4595" max="4597" width="11.85546875" style="104" customWidth="1"/>
    <col min="4598" max="4598" width="3.28515625" style="104" customWidth="1"/>
    <col min="4599" max="4600" width="10.85546875" style="104" customWidth="1"/>
    <col min="4601" max="4601" width="3.28515625" style="104" customWidth="1"/>
    <col min="4602" max="4604" width="7.5703125" style="104" customWidth="1"/>
    <col min="4605" max="4834" width="9.140625" style="104"/>
    <col min="4835" max="4835" width="10.5703125" style="104" customWidth="1"/>
    <col min="4836" max="4836" width="3.28515625" style="104" customWidth="1"/>
    <col min="4837" max="4840" width="11.28515625" style="104" customWidth="1"/>
    <col min="4841" max="4841" width="3.28515625" style="104" customWidth="1"/>
    <col min="4842" max="4845" width="10.7109375" style="104" customWidth="1"/>
    <col min="4846" max="4846" width="3.28515625" style="104" customWidth="1"/>
    <col min="4847" max="4849" width="11.5703125" style="104" customWidth="1"/>
    <col min="4850" max="4850" width="3.28515625" style="104" customWidth="1"/>
    <col min="4851" max="4853" width="11.85546875" style="104" customWidth="1"/>
    <col min="4854" max="4854" width="3.28515625" style="104" customWidth="1"/>
    <col min="4855" max="4856" width="10.85546875" style="104" customWidth="1"/>
    <col min="4857" max="4857" width="3.28515625" style="104" customWidth="1"/>
    <col min="4858" max="4860" width="7.5703125" style="104" customWidth="1"/>
    <col min="4861" max="5090" width="9.140625" style="104"/>
    <col min="5091" max="5091" width="10.5703125" style="104" customWidth="1"/>
    <col min="5092" max="5092" width="3.28515625" style="104" customWidth="1"/>
    <col min="5093" max="5096" width="11.28515625" style="104" customWidth="1"/>
    <col min="5097" max="5097" width="3.28515625" style="104" customWidth="1"/>
    <col min="5098" max="5101" width="10.7109375" style="104" customWidth="1"/>
    <col min="5102" max="5102" width="3.28515625" style="104" customWidth="1"/>
    <col min="5103" max="5105" width="11.5703125" style="104" customWidth="1"/>
    <col min="5106" max="5106" width="3.28515625" style="104" customWidth="1"/>
    <col min="5107" max="5109" width="11.85546875" style="104" customWidth="1"/>
    <col min="5110" max="5110" width="3.28515625" style="104" customWidth="1"/>
    <col min="5111" max="5112" width="10.85546875" style="104" customWidth="1"/>
    <col min="5113" max="5113" width="3.28515625" style="104" customWidth="1"/>
    <col min="5114" max="5116" width="7.5703125" style="104" customWidth="1"/>
    <col min="5117" max="5346" width="9.140625" style="104"/>
    <col min="5347" max="5347" width="10.5703125" style="104" customWidth="1"/>
    <col min="5348" max="5348" width="3.28515625" style="104" customWidth="1"/>
    <col min="5349" max="5352" width="11.28515625" style="104" customWidth="1"/>
    <col min="5353" max="5353" width="3.28515625" style="104" customWidth="1"/>
    <col min="5354" max="5357" width="10.7109375" style="104" customWidth="1"/>
    <col min="5358" max="5358" width="3.28515625" style="104" customWidth="1"/>
    <col min="5359" max="5361" width="11.5703125" style="104" customWidth="1"/>
    <col min="5362" max="5362" width="3.28515625" style="104" customWidth="1"/>
    <col min="5363" max="5365" width="11.85546875" style="104" customWidth="1"/>
    <col min="5366" max="5366" width="3.28515625" style="104" customWidth="1"/>
    <col min="5367" max="5368" width="10.85546875" style="104" customWidth="1"/>
    <col min="5369" max="5369" width="3.28515625" style="104" customWidth="1"/>
    <col min="5370" max="5372" width="7.5703125" style="104" customWidth="1"/>
    <col min="5373" max="5602" width="9.140625" style="104"/>
    <col min="5603" max="5603" width="10.5703125" style="104" customWidth="1"/>
    <col min="5604" max="5604" width="3.28515625" style="104" customWidth="1"/>
    <col min="5605" max="5608" width="11.28515625" style="104" customWidth="1"/>
    <col min="5609" max="5609" width="3.28515625" style="104" customWidth="1"/>
    <col min="5610" max="5613" width="10.7109375" style="104" customWidth="1"/>
    <col min="5614" max="5614" width="3.28515625" style="104" customWidth="1"/>
    <col min="5615" max="5617" width="11.5703125" style="104" customWidth="1"/>
    <col min="5618" max="5618" width="3.28515625" style="104" customWidth="1"/>
    <col min="5619" max="5621" width="11.85546875" style="104" customWidth="1"/>
    <col min="5622" max="5622" width="3.28515625" style="104" customWidth="1"/>
    <col min="5623" max="5624" width="10.85546875" style="104" customWidth="1"/>
    <col min="5625" max="5625" width="3.28515625" style="104" customWidth="1"/>
    <col min="5626" max="5628" width="7.5703125" style="104" customWidth="1"/>
    <col min="5629" max="5858" width="9.140625" style="104"/>
    <col min="5859" max="5859" width="10.5703125" style="104" customWidth="1"/>
    <col min="5860" max="5860" width="3.28515625" style="104" customWidth="1"/>
    <col min="5861" max="5864" width="11.28515625" style="104" customWidth="1"/>
    <col min="5865" max="5865" width="3.28515625" style="104" customWidth="1"/>
    <col min="5866" max="5869" width="10.7109375" style="104" customWidth="1"/>
    <col min="5870" max="5870" width="3.28515625" style="104" customWidth="1"/>
    <col min="5871" max="5873" width="11.5703125" style="104" customWidth="1"/>
    <col min="5874" max="5874" width="3.28515625" style="104" customWidth="1"/>
    <col min="5875" max="5877" width="11.85546875" style="104" customWidth="1"/>
    <col min="5878" max="5878" width="3.28515625" style="104" customWidth="1"/>
    <col min="5879" max="5880" width="10.85546875" style="104" customWidth="1"/>
    <col min="5881" max="5881" width="3.28515625" style="104" customWidth="1"/>
    <col min="5882" max="5884" width="7.5703125" style="104" customWidth="1"/>
    <col min="5885" max="6114" width="9.140625" style="104"/>
    <col min="6115" max="6115" width="10.5703125" style="104" customWidth="1"/>
    <col min="6116" max="6116" width="3.28515625" style="104" customWidth="1"/>
    <col min="6117" max="6120" width="11.28515625" style="104" customWidth="1"/>
    <col min="6121" max="6121" width="3.28515625" style="104" customWidth="1"/>
    <col min="6122" max="6125" width="10.7109375" style="104" customWidth="1"/>
    <col min="6126" max="6126" width="3.28515625" style="104" customWidth="1"/>
    <col min="6127" max="6129" width="11.5703125" style="104" customWidth="1"/>
    <col min="6130" max="6130" width="3.28515625" style="104" customWidth="1"/>
    <col min="6131" max="6133" width="11.85546875" style="104" customWidth="1"/>
    <col min="6134" max="6134" width="3.28515625" style="104" customWidth="1"/>
    <col min="6135" max="6136" width="10.85546875" style="104" customWidth="1"/>
    <col min="6137" max="6137" width="3.28515625" style="104" customWidth="1"/>
    <col min="6138" max="6140" width="7.5703125" style="104" customWidth="1"/>
    <col min="6141" max="6370" width="9.140625" style="104"/>
    <col min="6371" max="6371" width="10.5703125" style="104" customWidth="1"/>
    <col min="6372" max="6372" width="3.28515625" style="104" customWidth="1"/>
    <col min="6373" max="6376" width="11.28515625" style="104" customWidth="1"/>
    <col min="6377" max="6377" width="3.28515625" style="104" customWidth="1"/>
    <col min="6378" max="6381" width="10.7109375" style="104" customWidth="1"/>
    <col min="6382" max="6382" width="3.28515625" style="104" customWidth="1"/>
    <col min="6383" max="6385" width="11.5703125" style="104" customWidth="1"/>
    <col min="6386" max="6386" width="3.28515625" style="104" customWidth="1"/>
    <col min="6387" max="6389" width="11.85546875" style="104" customWidth="1"/>
    <col min="6390" max="6390" width="3.28515625" style="104" customWidth="1"/>
    <col min="6391" max="6392" width="10.85546875" style="104" customWidth="1"/>
    <col min="6393" max="6393" width="3.28515625" style="104" customWidth="1"/>
    <col min="6394" max="6396" width="7.5703125" style="104" customWidth="1"/>
    <col min="6397" max="6626" width="9.140625" style="104"/>
    <col min="6627" max="6627" width="10.5703125" style="104" customWidth="1"/>
    <col min="6628" max="6628" width="3.28515625" style="104" customWidth="1"/>
    <col min="6629" max="6632" width="11.28515625" style="104" customWidth="1"/>
    <col min="6633" max="6633" width="3.28515625" style="104" customWidth="1"/>
    <col min="6634" max="6637" width="10.7109375" style="104" customWidth="1"/>
    <col min="6638" max="6638" width="3.28515625" style="104" customWidth="1"/>
    <col min="6639" max="6641" width="11.5703125" style="104" customWidth="1"/>
    <col min="6642" max="6642" width="3.28515625" style="104" customWidth="1"/>
    <col min="6643" max="6645" width="11.85546875" style="104" customWidth="1"/>
    <col min="6646" max="6646" width="3.28515625" style="104" customWidth="1"/>
    <col min="6647" max="6648" width="10.85546875" style="104" customWidth="1"/>
    <col min="6649" max="6649" width="3.28515625" style="104" customWidth="1"/>
    <col min="6650" max="6652" width="7.5703125" style="104" customWidth="1"/>
    <col min="6653" max="6882" width="9.140625" style="104"/>
    <col min="6883" max="6883" width="10.5703125" style="104" customWidth="1"/>
    <col min="6884" max="6884" width="3.28515625" style="104" customWidth="1"/>
    <col min="6885" max="6888" width="11.28515625" style="104" customWidth="1"/>
    <col min="6889" max="6889" width="3.28515625" style="104" customWidth="1"/>
    <col min="6890" max="6893" width="10.7109375" style="104" customWidth="1"/>
    <col min="6894" max="6894" width="3.28515625" style="104" customWidth="1"/>
    <col min="6895" max="6897" width="11.5703125" style="104" customWidth="1"/>
    <col min="6898" max="6898" width="3.28515625" style="104" customWidth="1"/>
    <col min="6899" max="6901" width="11.85546875" style="104" customWidth="1"/>
    <col min="6902" max="6902" width="3.28515625" style="104" customWidth="1"/>
    <col min="6903" max="6904" width="10.85546875" style="104" customWidth="1"/>
    <col min="6905" max="6905" width="3.28515625" style="104" customWidth="1"/>
    <col min="6906" max="6908" width="7.5703125" style="104" customWidth="1"/>
    <col min="6909" max="7138" width="9.140625" style="104"/>
    <col min="7139" max="7139" width="10.5703125" style="104" customWidth="1"/>
    <col min="7140" max="7140" width="3.28515625" style="104" customWidth="1"/>
    <col min="7141" max="7144" width="11.28515625" style="104" customWidth="1"/>
    <col min="7145" max="7145" width="3.28515625" style="104" customWidth="1"/>
    <col min="7146" max="7149" width="10.7109375" style="104" customWidth="1"/>
    <col min="7150" max="7150" width="3.28515625" style="104" customWidth="1"/>
    <col min="7151" max="7153" width="11.5703125" style="104" customWidth="1"/>
    <col min="7154" max="7154" width="3.28515625" style="104" customWidth="1"/>
    <col min="7155" max="7157" width="11.85546875" style="104" customWidth="1"/>
    <col min="7158" max="7158" width="3.28515625" style="104" customWidth="1"/>
    <col min="7159" max="7160" width="10.85546875" style="104" customWidth="1"/>
    <col min="7161" max="7161" width="3.28515625" style="104" customWidth="1"/>
    <col min="7162" max="7164" width="7.5703125" style="104" customWidth="1"/>
    <col min="7165" max="7394" width="9.140625" style="104"/>
    <col min="7395" max="7395" width="10.5703125" style="104" customWidth="1"/>
    <col min="7396" max="7396" width="3.28515625" style="104" customWidth="1"/>
    <col min="7397" max="7400" width="11.28515625" style="104" customWidth="1"/>
    <col min="7401" max="7401" width="3.28515625" style="104" customWidth="1"/>
    <col min="7402" max="7405" width="10.7109375" style="104" customWidth="1"/>
    <col min="7406" max="7406" width="3.28515625" style="104" customWidth="1"/>
    <col min="7407" max="7409" width="11.5703125" style="104" customWidth="1"/>
    <col min="7410" max="7410" width="3.28515625" style="104" customWidth="1"/>
    <col min="7411" max="7413" width="11.85546875" style="104" customWidth="1"/>
    <col min="7414" max="7414" width="3.28515625" style="104" customWidth="1"/>
    <col min="7415" max="7416" width="10.85546875" style="104" customWidth="1"/>
    <col min="7417" max="7417" width="3.28515625" style="104" customWidth="1"/>
    <col min="7418" max="7420" width="7.5703125" style="104" customWidth="1"/>
    <col min="7421" max="7650" width="9.140625" style="104"/>
    <col min="7651" max="7651" width="10.5703125" style="104" customWidth="1"/>
    <col min="7652" max="7652" width="3.28515625" style="104" customWidth="1"/>
    <col min="7653" max="7656" width="11.28515625" style="104" customWidth="1"/>
    <col min="7657" max="7657" width="3.28515625" style="104" customWidth="1"/>
    <col min="7658" max="7661" width="10.7109375" style="104" customWidth="1"/>
    <col min="7662" max="7662" width="3.28515625" style="104" customWidth="1"/>
    <col min="7663" max="7665" width="11.5703125" style="104" customWidth="1"/>
    <col min="7666" max="7666" width="3.28515625" style="104" customWidth="1"/>
    <col min="7667" max="7669" width="11.85546875" style="104" customWidth="1"/>
    <col min="7670" max="7670" width="3.28515625" style="104" customWidth="1"/>
    <col min="7671" max="7672" width="10.85546875" style="104" customWidth="1"/>
    <col min="7673" max="7673" width="3.28515625" style="104" customWidth="1"/>
    <col min="7674" max="7676" width="7.5703125" style="104" customWidth="1"/>
    <col min="7677" max="7906" width="9.140625" style="104"/>
    <col min="7907" max="7907" width="10.5703125" style="104" customWidth="1"/>
    <col min="7908" max="7908" width="3.28515625" style="104" customWidth="1"/>
    <col min="7909" max="7912" width="11.28515625" style="104" customWidth="1"/>
    <col min="7913" max="7913" width="3.28515625" style="104" customWidth="1"/>
    <col min="7914" max="7917" width="10.7109375" style="104" customWidth="1"/>
    <col min="7918" max="7918" width="3.28515625" style="104" customWidth="1"/>
    <col min="7919" max="7921" width="11.5703125" style="104" customWidth="1"/>
    <col min="7922" max="7922" width="3.28515625" style="104" customWidth="1"/>
    <col min="7923" max="7925" width="11.85546875" style="104" customWidth="1"/>
    <col min="7926" max="7926" width="3.28515625" style="104" customWidth="1"/>
    <col min="7927" max="7928" width="10.85546875" style="104" customWidth="1"/>
    <col min="7929" max="7929" width="3.28515625" style="104" customWidth="1"/>
    <col min="7930" max="7932" width="7.5703125" style="104" customWidth="1"/>
    <col min="7933" max="8162" width="9.140625" style="104"/>
    <col min="8163" max="8163" width="10.5703125" style="104" customWidth="1"/>
    <col min="8164" max="8164" width="3.28515625" style="104" customWidth="1"/>
    <col min="8165" max="8168" width="11.28515625" style="104" customWidth="1"/>
    <col min="8169" max="8169" width="3.28515625" style="104" customWidth="1"/>
    <col min="8170" max="8173" width="10.7109375" style="104" customWidth="1"/>
    <col min="8174" max="8174" width="3.28515625" style="104" customWidth="1"/>
    <col min="8175" max="8177" width="11.5703125" style="104" customWidth="1"/>
    <col min="8178" max="8178" width="3.28515625" style="104" customWidth="1"/>
    <col min="8179" max="8181" width="11.85546875" style="104" customWidth="1"/>
    <col min="8182" max="8182" width="3.28515625" style="104" customWidth="1"/>
    <col min="8183" max="8184" width="10.85546875" style="104" customWidth="1"/>
    <col min="8185" max="8185" width="3.28515625" style="104" customWidth="1"/>
    <col min="8186" max="8188" width="7.5703125" style="104" customWidth="1"/>
    <col min="8189" max="8418" width="9.140625" style="104"/>
    <col min="8419" max="8419" width="10.5703125" style="104" customWidth="1"/>
    <col min="8420" max="8420" width="3.28515625" style="104" customWidth="1"/>
    <col min="8421" max="8424" width="11.28515625" style="104" customWidth="1"/>
    <col min="8425" max="8425" width="3.28515625" style="104" customWidth="1"/>
    <col min="8426" max="8429" width="10.7109375" style="104" customWidth="1"/>
    <col min="8430" max="8430" width="3.28515625" style="104" customWidth="1"/>
    <col min="8431" max="8433" width="11.5703125" style="104" customWidth="1"/>
    <col min="8434" max="8434" width="3.28515625" style="104" customWidth="1"/>
    <col min="8435" max="8437" width="11.85546875" style="104" customWidth="1"/>
    <col min="8438" max="8438" width="3.28515625" style="104" customWidth="1"/>
    <col min="8439" max="8440" width="10.85546875" style="104" customWidth="1"/>
    <col min="8441" max="8441" width="3.28515625" style="104" customWidth="1"/>
    <col min="8442" max="8444" width="7.5703125" style="104" customWidth="1"/>
    <col min="8445" max="8674" width="9.140625" style="104"/>
    <col min="8675" max="8675" width="10.5703125" style="104" customWidth="1"/>
    <col min="8676" max="8676" width="3.28515625" style="104" customWidth="1"/>
    <col min="8677" max="8680" width="11.28515625" style="104" customWidth="1"/>
    <col min="8681" max="8681" width="3.28515625" style="104" customWidth="1"/>
    <col min="8682" max="8685" width="10.7109375" style="104" customWidth="1"/>
    <col min="8686" max="8686" width="3.28515625" style="104" customWidth="1"/>
    <col min="8687" max="8689" width="11.5703125" style="104" customWidth="1"/>
    <col min="8690" max="8690" width="3.28515625" style="104" customWidth="1"/>
    <col min="8691" max="8693" width="11.85546875" style="104" customWidth="1"/>
    <col min="8694" max="8694" width="3.28515625" style="104" customWidth="1"/>
    <col min="8695" max="8696" width="10.85546875" style="104" customWidth="1"/>
    <col min="8697" max="8697" width="3.28515625" style="104" customWidth="1"/>
    <col min="8698" max="8700" width="7.5703125" style="104" customWidth="1"/>
    <col min="8701" max="8930" width="9.140625" style="104"/>
    <col min="8931" max="8931" width="10.5703125" style="104" customWidth="1"/>
    <col min="8932" max="8932" width="3.28515625" style="104" customWidth="1"/>
    <col min="8933" max="8936" width="11.28515625" style="104" customWidth="1"/>
    <col min="8937" max="8937" width="3.28515625" style="104" customWidth="1"/>
    <col min="8938" max="8941" width="10.7109375" style="104" customWidth="1"/>
    <col min="8942" max="8942" width="3.28515625" style="104" customWidth="1"/>
    <col min="8943" max="8945" width="11.5703125" style="104" customWidth="1"/>
    <col min="8946" max="8946" width="3.28515625" style="104" customWidth="1"/>
    <col min="8947" max="8949" width="11.85546875" style="104" customWidth="1"/>
    <col min="8950" max="8950" width="3.28515625" style="104" customWidth="1"/>
    <col min="8951" max="8952" width="10.85546875" style="104" customWidth="1"/>
    <col min="8953" max="8953" width="3.28515625" style="104" customWidth="1"/>
    <col min="8954" max="8956" width="7.5703125" style="104" customWidth="1"/>
    <col min="8957" max="9186" width="9.140625" style="104"/>
    <col min="9187" max="9187" width="10.5703125" style="104" customWidth="1"/>
    <col min="9188" max="9188" width="3.28515625" style="104" customWidth="1"/>
    <col min="9189" max="9192" width="11.28515625" style="104" customWidth="1"/>
    <col min="9193" max="9193" width="3.28515625" style="104" customWidth="1"/>
    <col min="9194" max="9197" width="10.7109375" style="104" customWidth="1"/>
    <col min="9198" max="9198" width="3.28515625" style="104" customWidth="1"/>
    <col min="9199" max="9201" width="11.5703125" style="104" customWidth="1"/>
    <col min="9202" max="9202" width="3.28515625" style="104" customWidth="1"/>
    <col min="9203" max="9205" width="11.85546875" style="104" customWidth="1"/>
    <col min="9206" max="9206" width="3.28515625" style="104" customWidth="1"/>
    <col min="9207" max="9208" width="10.85546875" style="104" customWidth="1"/>
    <col min="9209" max="9209" width="3.28515625" style="104" customWidth="1"/>
    <col min="9210" max="9212" width="7.5703125" style="104" customWidth="1"/>
    <col min="9213" max="9442" width="9.140625" style="104"/>
    <col min="9443" max="9443" width="10.5703125" style="104" customWidth="1"/>
    <col min="9444" max="9444" width="3.28515625" style="104" customWidth="1"/>
    <col min="9445" max="9448" width="11.28515625" style="104" customWidth="1"/>
    <col min="9449" max="9449" width="3.28515625" style="104" customWidth="1"/>
    <col min="9450" max="9453" width="10.7109375" style="104" customWidth="1"/>
    <col min="9454" max="9454" width="3.28515625" style="104" customWidth="1"/>
    <col min="9455" max="9457" width="11.5703125" style="104" customWidth="1"/>
    <col min="9458" max="9458" width="3.28515625" style="104" customWidth="1"/>
    <col min="9459" max="9461" width="11.85546875" style="104" customWidth="1"/>
    <col min="9462" max="9462" width="3.28515625" style="104" customWidth="1"/>
    <col min="9463" max="9464" width="10.85546875" style="104" customWidth="1"/>
    <col min="9465" max="9465" width="3.28515625" style="104" customWidth="1"/>
    <col min="9466" max="9468" width="7.5703125" style="104" customWidth="1"/>
    <col min="9469" max="9698" width="9.140625" style="104"/>
    <col min="9699" max="9699" width="10.5703125" style="104" customWidth="1"/>
    <col min="9700" max="9700" width="3.28515625" style="104" customWidth="1"/>
    <col min="9701" max="9704" width="11.28515625" style="104" customWidth="1"/>
    <col min="9705" max="9705" width="3.28515625" style="104" customWidth="1"/>
    <col min="9706" max="9709" width="10.7109375" style="104" customWidth="1"/>
    <col min="9710" max="9710" width="3.28515625" style="104" customWidth="1"/>
    <col min="9711" max="9713" width="11.5703125" style="104" customWidth="1"/>
    <col min="9714" max="9714" width="3.28515625" style="104" customWidth="1"/>
    <col min="9715" max="9717" width="11.85546875" style="104" customWidth="1"/>
    <col min="9718" max="9718" width="3.28515625" style="104" customWidth="1"/>
    <col min="9719" max="9720" width="10.85546875" style="104" customWidth="1"/>
    <col min="9721" max="9721" width="3.28515625" style="104" customWidth="1"/>
    <col min="9722" max="9724" width="7.5703125" style="104" customWidth="1"/>
    <col min="9725" max="9954" width="9.140625" style="104"/>
    <col min="9955" max="9955" width="10.5703125" style="104" customWidth="1"/>
    <col min="9956" max="9956" width="3.28515625" style="104" customWidth="1"/>
    <col min="9957" max="9960" width="11.28515625" style="104" customWidth="1"/>
    <col min="9961" max="9961" width="3.28515625" style="104" customWidth="1"/>
    <col min="9962" max="9965" width="10.7109375" style="104" customWidth="1"/>
    <col min="9966" max="9966" width="3.28515625" style="104" customWidth="1"/>
    <col min="9967" max="9969" width="11.5703125" style="104" customWidth="1"/>
    <col min="9970" max="9970" width="3.28515625" style="104" customWidth="1"/>
    <col min="9971" max="9973" width="11.85546875" style="104" customWidth="1"/>
    <col min="9974" max="9974" width="3.28515625" style="104" customWidth="1"/>
    <col min="9975" max="9976" width="10.85546875" style="104" customWidth="1"/>
    <col min="9977" max="9977" width="3.28515625" style="104" customWidth="1"/>
    <col min="9978" max="9980" width="7.5703125" style="104" customWidth="1"/>
    <col min="9981" max="10210" width="9.140625" style="104"/>
    <col min="10211" max="10211" width="10.5703125" style="104" customWidth="1"/>
    <col min="10212" max="10212" width="3.28515625" style="104" customWidth="1"/>
    <col min="10213" max="10216" width="11.28515625" style="104" customWidth="1"/>
    <col min="10217" max="10217" width="3.28515625" style="104" customWidth="1"/>
    <col min="10218" max="10221" width="10.7109375" style="104" customWidth="1"/>
    <col min="10222" max="10222" width="3.28515625" style="104" customWidth="1"/>
    <col min="10223" max="10225" width="11.5703125" style="104" customWidth="1"/>
    <col min="10226" max="10226" width="3.28515625" style="104" customWidth="1"/>
    <col min="10227" max="10229" width="11.85546875" style="104" customWidth="1"/>
    <col min="10230" max="10230" width="3.28515625" style="104" customWidth="1"/>
    <col min="10231" max="10232" width="10.85546875" style="104" customWidth="1"/>
    <col min="10233" max="10233" width="3.28515625" style="104" customWidth="1"/>
    <col min="10234" max="10236" width="7.5703125" style="104" customWidth="1"/>
    <col min="10237" max="10466" width="9.140625" style="104"/>
    <col min="10467" max="10467" width="10.5703125" style="104" customWidth="1"/>
    <col min="10468" max="10468" width="3.28515625" style="104" customWidth="1"/>
    <col min="10469" max="10472" width="11.28515625" style="104" customWidth="1"/>
    <col min="10473" max="10473" width="3.28515625" style="104" customWidth="1"/>
    <col min="10474" max="10477" width="10.7109375" style="104" customWidth="1"/>
    <col min="10478" max="10478" width="3.28515625" style="104" customWidth="1"/>
    <col min="10479" max="10481" width="11.5703125" style="104" customWidth="1"/>
    <col min="10482" max="10482" width="3.28515625" style="104" customWidth="1"/>
    <col min="10483" max="10485" width="11.85546875" style="104" customWidth="1"/>
    <col min="10486" max="10486" width="3.28515625" style="104" customWidth="1"/>
    <col min="10487" max="10488" width="10.85546875" style="104" customWidth="1"/>
    <col min="10489" max="10489" width="3.28515625" style="104" customWidth="1"/>
    <col min="10490" max="10492" width="7.5703125" style="104" customWidth="1"/>
    <col min="10493" max="10722" width="9.140625" style="104"/>
    <col min="10723" max="10723" width="10.5703125" style="104" customWidth="1"/>
    <col min="10724" max="10724" width="3.28515625" style="104" customWidth="1"/>
    <col min="10725" max="10728" width="11.28515625" style="104" customWidth="1"/>
    <col min="10729" max="10729" width="3.28515625" style="104" customWidth="1"/>
    <col min="10730" max="10733" width="10.7109375" style="104" customWidth="1"/>
    <col min="10734" max="10734" width="3.28515625" style="104" customWidth="1"/>
    <col min="10735" max="10737" width="11.5703125" style="104" customWidth="1"/>
    <col min="10738" max="10738" width="3.28515625" style="104" customWidth="1"/>
    <col min="10739" max="10741" width="11.85546875" style="104" customWidth="1"/>
    <col min="10742" max="10742" width="3.28515625" style="104" customWidth="1"/>
    <col min="10743" max="10744" width="10.85546875" style="104" customWidth="1"/>
    <col min="10745" max="10745" width="3.28515625" style="104" customWidth="1"/>
    <col min="10746" max="10748" width="7.5703125" style="104" customWidth="1"/>
    <col min="10749" max="10978" width="9.140625" style="104"/>
    <col min="10979" max="10979" width="10.5703125" style="104" customWidth="1"/>
    <col min="10980" max="10980" width="3.28515625" style="104" customWidth="1"/>
    <col min="10981" max="10984" width="11.28515625" style="104" customWidth="1"/>
    <col min="10985" max="10985" width="3.28515625" style="104" customWidth="1"/>
    <col min="10986" max="10989" width="10.7109375" style="104" customWidth="1"/>
    <col min="10990" max="10990" width="3.28515625" style="104" customWidth="1"/>
    <col min="10991" max="10993" width="11.5703125" style="104" customWidth="1"/>
    <col min="10994" max="10994" width="3.28515625" style="104" customWidth="1"/>
    <col min="10995" max="10997" width="11.85546875" style="104" customWidth="1"/>
    <col min="10998" max="10998" width="3.28515625" style="104" customWidth="1"/>
    <col min="10999" max="11000" width="10.85546875" style="104" customWidth="1"/>
    <col min="11001" max="11001" width="3.28515625" style="104" customWidth="1"/>
    <col min="11002" max="11004" width="7.5703125" style="104" customWidth="1"/>
    <col min="11005" max="11234" width="9.140625" style="104"/>
    <col min="11235" max="11235" width="10.5703125" style="104" customWidth="1"/>
    <col min="11236" max="11236" width="3.28515625" style="104" customWidth="1"/>
    <col min="11237" max="11240" width="11.28515625" style="104" customWidth="1"/>
    <col min="11241" max="11241" width="3.28515625" style="104" customWidth="1"/>
    <col min="11242" max="11245" width="10.7109375" style="104" customWidth="1"/>
    <col min="11246" max="11246" width="3.28515625" style="104" customWidth="1"/>
    <col min="11247" max="11249" width="11.5703125" style="104" customWidth="1"/>
    <col min="11250" max="11250" width="3.28515625" style="104" customWidth="1"/>
    <col min="11251" max="11253" width="11.85546875" style="104" customWidth="1"/>
    <col min="11254" max="11254" width="3.28515625" style="104" customWidth="1"/>
    <col min="11255" max="11256" width="10.85546875" style="104" customWidth="1"/>
    <col min="11257" max="11257" width="3.28515625" style="104" customWidth="1"/>
    <col min="11258" max="11260" width="7.5703125" style="104" customWidth="1"/>
    <col min="11261" max="11490" width="9.140625" style="104"/>
    <col min="11491" max="11491" width="10.5703125" style="104" customWidth="1"/>
    <col min="11492" max="11492" width="3.28515625" style="104" customWidth="1"/>
    <col min="11493" max="11496" width="11.28515625" style="104" customWidth="1"/>
    <col min="11497" max="11497" width="3.28515625" style="104" customWidth="1"/>
    <col min="11498" max="11501" width="10.7109375" style="104" customWidth="1"/>
    <col min="11502" max="11502" width="3.28515625" style="104" customWidth="1"/>
    <col min="11503" max="11505" width="11.5703125" style="104" customWidth="1"/>
    <col min="11506" max="11506" width="3.28515625" style="104" customWidth="1"/>
    <col min="11507" max="11509" width="11.85546875" style="104" customWidth="1"/>
    <col min="11510" max="11510" width="3.28515625" style="104" customWidth="1"/>
    <col min="11511" max="11512" width="10.85546875" style="104" customWidth="1"/>
    <col min="11513" max="11513" width="3.28515625" style="104" customWidth="1"/>
    <col min="11514" max="11516" width="7.5703125" style="104" customWidth="1"/>
    <col min="11517" max="11746" width="9.140625" style="104"/>
    <col min="11747" max="11747" width="10.5703125" style="104" customWidth="1"/>
    <col min="11748" max="11748" width="3.28515625" style="104" customWidth="1"/>
    <col min="11749" max="11752" width="11.28515625" style="104" customWidth="1"/>
    <col min="11753" max="11753" width="3.28515625" style="104" customWidth="1"/>
    <col min="11754" max="11757" width="10.7109375" style="104" customWidth="1"/>
    <col min="11758" max="11758" width="3.28515625" style="104" customWidth="1"/>
    <col min="11759" max="11761" width="11.5703125" style="104" customWidth="1"/>
    <col min="11762" max="11762" width="3.28515625" style="104" customWidth="1"/>
    <col min="11763" max="11765" width="11.85546875" style="104" customWidth="1"/>
    <col min="11766" max="11766" width="3.28515625" style="104" customWidth="1"/>
    <col min="11767" max="11768" width="10.85546875" style="104" customWidth="1"/>
    <col min="11769" max="11769" width="3.28515625" style="104" customWidth="1"/>
    <col min="11770" max="11772" width="7.5703125" style="104" customWidth="1"/>
    <col min="11773" max="12002" width="9.140625" style="104"/>
    <col min="12003" max="12003" width="10.5703125" style="104" customWidth="1"/>
    <col min="12004" max="12004" width="3.28515625" style="104" customWidth="1"/>
    <col min="12005" max="12008" width="11.28515625" style="104" customWidth="1"/>
    <col min="12009" max="12009" width="3.28515625" style="104" customWidth="1"/>
    <col min="12010" max="12013" width="10.7109375" style="104" customWidth="1"/>
    <col min="12014" max="12014" width="3.28515625" style="104" customWidth="1"/>
    <col min="12015" max="12017" width="11.5703125" style="104" customWidth="1"/>
    <col min="12018" max="12018" width="3.28515625" style="104" customWidth="1"/>
    <col min="12019" max="12021" width="11.85546875" style="104" customWidth="1"/>
    <col min="12022" max="12022" width="3.28515625" style="104" customWidth="1"/>
    <col min="12023" max="12024" width="10.85546875" style="104" customWidth="1"/>
    <col min="12025" max="12025" width="3.28515625" style="104" customWidth="1"/>
    <col min="12026" max="12028" width="7.5703125" style="104" customWidth="1"/>
    <col min="12029" max="12258" width="9.140625" style="104"/>
    <col min="12259" max="12259" width="10.5703125" style="104" customWidth="1"/>
    <col min="12260" max="12260" width="3.28515625" style="104" customWidth="1"/>
    <col min="12261" max="12264" width="11.28515625" style="104" customWidth="1"/>
    <col min="12265" max="12265" width="3.28515625" style="104" customWidth="1"/>
    <col min="12266" max="12269" width="10.7109375" style="104" customWidth="1"/>
    <col min="12270" max="12270" width="3.28515625" style="104" customWidth="1"/>
    <col min="12271" max="12273" width="11.5703125" style="104" customWidth="1"/>
    <col min="12274" max="12274" width="3.28515625" style="104" customWidth="1"/>
    <col min="12275" max="12277" width="11.85546875" style="104" customWidth="1"/>
    <col min="12278" max="12278" width="3.28515625" style="104" customWidth="1"/>
    <col min="12279" max="12280" width="10.85546875" style="104" customWidth="1"/>
    <col min="12281" max="12281" width="3.28515625" style="104" customWidth="1"/>
    <col min="12282" max="12284" width="7.5703125" style="104" customWidth="1"/>
    <col min="12285" max="12514" width="9.140625" style="104"/>
    <col min="12515" max="12515" width="10.5703125" style="104" customWidth="1"/>
    <col min="12516" max="12516" width="3.28515625" style="104" customWidth="1"/>
    <col min="12517" max="12520" width="11.28515625" style="104" customWidth="1"/>
    <col min="12521" max="12521" width="3.28515625" style="104" customWidth="1"/>
    <col min="12522" max="12525" width="10.7109375" style="104" customWidth="1"/>
    <col min="12526" max="12526" width="3.28515625" style="104" customWidth="1"/>
    <col min="12527" max="12529" width="11.5703125" style="104" customWidth="1"/>
    <col min="12530" max="12530" width="3.28515625" style="104" customWidth="1"/>
    <col min="12531" max="12533" width="11.85546875" style="104" customWidth="1"/>
    <col min="12534" max="12534" width="3.28515625" style="104" customWidth="1"/>
    <col min="12535" max="12536" width="10.85546875" style="104" customWidth="1"/>
    <col min="12537" max="12537" width="3.28515625" style="104" customWidth="1"/>
    <col min="12538" max="12540" width="7.5703125" style="104" customWidth="1"/>
    <col min="12541" max="12770" width="9.140625" style="104"/>
    <col min="12771" max="12771" width="10.5703125" style="104" customWidth="1"/>
    <col min="12772" max="12772" width="3.28515625" style="104" customWidth="1"/>
    <col min="12773" max="12776" width="11.28515625" style="104" customWidth="1"/>
    <col min="12777" max="12777" width="3.28515625" style="104" customWidth="1"/>
    <col min="12778" max="12781" width="10.7109375" style="104" customWidth="1"/>
    <col min="12782" max="12782" width="3.28515625" style="104" customWidth="1"/>
    <col min="12783" max="12785" width="11.5703125" style="104" customWidth="1"/>
    <col min="12786" max="12786" width="3.28515625" style="104" customWidth="1"/>
    <col min="12787" max="12789" width="11.85546875" style="104" customWidth="1"/>
    <col min="12790" max="12790" width="3.28515625" style="104" customWidth="1"/>
    <col min="12791" max="12792" width="10.85546875" style="104" customWidth="1"/>
    <col min="12793" max="12793" width="3.28515625" style="104" customWidth="1"/>
    <col min="12794" max="12796" width="7.5703125" style="104" customWidth="1"/>
    <col min="12797" max="13026" width="9.140625" style="104"/>
    <col min="13027" max="13027" width="10.5703125" style="104" customWidth="1"/>
    <col min="13028" max="13028" width="3.28515625" style="104" customWidth="1"/>
    <col min="13029" max="13032" width="11.28515625" style="104" customWidth="1"/>
    <col min="13033" max="13033" width="3.28515625" style="104" customWidth="1"/>
    <col min="13034" max="13037" width="10.7109375" style="104" customWidth="1"/>
    <col min="13038" max="13038" width="3.28515625" style="104" customWidth="1"/>
    <col min="13039" max="13041" width="11.5703125" style="104" customWidth="1"/>
    <col min="13042" max="13042" width="3.28515625" style="104" customWidth="1"/>
    <col min="13043" max="13045" width="11.85546875" style="104" customWidth="1"/>
    <col min="13046" max="13046" width="3.28515625" style="104" customWidth="1"/>
    <col min="13047" max="13048" width="10.85546875" style="104" customWidth="1"/>
    <col min="13049" max="13049" width="3.28515625" style="104" customWidth="1"/>
    <col min="13050" max="13052" width="7.5703125" style="104" customWidth="1"/>
    <col min="13053" max="13282" width="9.140625" style="104"/>
    <col min="13283" max="13283" width="10.5703125" style="104" customWidth="1"/>
    <col min="13284" max="13284" width="3.28515625" style="104" customWidth="1"/>
    <col min="13285" max="13288" width="11.28515625" style="104" customWidth="1"/>
    <col min="13289" max="13289" width="3.28515625" style="104" customWidth="1"/>
    <col min="13290" max="13293" width="10.7109375" style="104" customWidth="1"/>
    <col min="13294" max="13294" width="3.28515625" style="104" customWidth="1"/>
    <col min="13295" max="13297" width="11.5703125" style="104" customWidth="1"/>
    <col min="13298" max="13298" width="3.28515625" style="104" customWidth="1"/>
    <col min="13299" max="13301" width="11.85546875" style="104" customWidth="1"/>
    <col min="13302" max="13302" width="3.28515625" style="104" customWidth="1"/>
    <col min="13303" max="13304" width="10.85546875" style="104" customWidth="1"/>
    <col min="13305" max="13305" width="3.28515625" style="104" customWidth="1"/>
    <col min="13306" max="13308" width="7.5703125" style="104" customWidth="1"/>
    <col min="13309" max="13538" width="9.140625" style="104"/>
    <col min="13539" max="13539" width="10.5703125" style="104" customWidth="1"/>
    <col min="13540" max="13540" width="3.28515625" style="104" customWidth="1"/>
    <col min="13541" max="13544" width="11.28515625" style="104" customWidth="1"/>
    <col min="13545" max="13545" width="3.28515625" style="104" customWidth="1"/>
    <col min="13546" max="13549" width="10.7109375" style="104" customWidth="1"/>
    <col min="13550" max="13550" width="3.28515625" style="104" customWidth="1"/>
    <col min="13551" max="13553" width="11.5703125" style="104" customWidth="1"/>
    <col min="13554" max="13554" width="3.28515625" style="104" customWidth="1"/>
    <col min="13555" max="13557" width="11.85546875" style="104" customWidth="1"/>
    <col min="13558" max="13558" width="3.28515625" style="104" customWidth="1"/>
    <col min="13559" max="13560" width="10.85546875" style="104" customWidth="1"/>
    <col min="13561" max="13561" width="3.28515625" style="104" customWidth="1"/>
    <col min="13562" max="13564" width="7.5703125" style="104" customWidth="1"/>
    <col min="13565" max="13794" width="9.140625" style="104"/>
    <col min="13795" max="13795" width="10.5703125" style="104" customWidth="1"/>
    <col min="13796" max="13796" width="3.28515625" style="104" customWidth="1"/>
    <col min="13797" max="13800" width="11.28515625" style="104" customWidth="1"/>
    <col min="13801" max="13801" width="3.28515625" style="104" customWidth="1"/>
    <col min="13802" max="13805" width="10.7109375" style="104" customWidth="1"/>
    <col min="13806" max="13806" width="3.28515625" style="104" customWidth="1"/>
    <col min="13807" max="13809" width="11.5703125" style="104" customWidth="1"/>
    <col min="13810" max="13810" width="3.28515625" style="104" customWidth="1"/>
    <col min="13811" max="13813" width="11.85546875" style="104" customWidth="1"/>
    <col min="13814" max="13814" width="3.28515625" style="104" customWidth="1"/>
    <col min="13815" max="13816" width="10.85546875" style="104" customWidth="1"/>
    <col min="13817" max="13817" width="3.28515625" style="104" customWidth="1"/>
    <col min="13818" max="13820" width="7.5703125" style="104" customWidth="1"/>
    <col min="13821" max="14050" width="9.140625" style="104"/>
    <col min="14051" max="14051" width="10.5703125" style="104" customWidth="1"/>
    <col min="14052" max="14052" width="3.28515625" style="104" customWidth="1"/>
    <col min="14053" max="14056" width="11.28515625" style="104" customWidth="1"/>
    <col min="14057" max="14057" width="3.28515625" style="104" customWidth="1"/>
    <col min="14058" max="14061" width="10.7109375" style="104" customWidth="1"/>
    <col min="14062" max="14062" width="3.28515625" style="104" customWidth="1"/>
    <col min="14063" max="14065" width="11.5703125" style="104" customWidth="1"/>
    <col min="14066" max="14066" width="3.28515625" style="104" customWidth="1"/>
    <col min="14067" max="14069" width="11.85546875" style="104" customWidth="1"/>
    <col min="14070" max="14070" width="3.28515625" style="104" customWidth="1"/>
    <col min="14071" max="14072" width="10.85546875" style="104" customWidth="1"/>
    <col min="14073" max="14073" width="3.28515625" style="104" customWidth="1"/>
    <col min="14074" max="14076" width="7.5703125" style="104" customWidth="1"/>
    <col min="14077" max="14306" width="9.140625" style="104"/>
    <col min="14307" max="14307" width="10.5703125" style="104" customWidth="1"/>
    <col min="14308" max="14308" width="3.28515625" style="104" customWidth="1"/>
    <col min="14309" max="14312" width="11.28515625" style="104" customWidth="1"/>
    <col min="14313" max="14313" width="3.28515625" style="104" customWidth="1"/>
    <col min="14314" max="14317" width="10.7109375" style="104" customWidth="1"/>
    <col min="14318" max="14318" width="3.28515625" style="104" customWidth="1"/>
    <col min="14319" max="14321" width="11.5703125" style="104" customWidth="1"/>
    <col min="14322" max="14322" width="3.28515625" style="104" customWidth="1"/>
    <col min="14323" max="14325" width="11.85546875" style="104" customWidth="1"/>
    <col min="14326" max="14326" width="3.28515625" style="104" customWidth="1"/>
    <col min="14327" max="14328" width="10.85546875" style="104" customWidth="1"/>
    <col min="14329" max="14329" width="3.28515625" style="104" customWidth="1"/>
    <col min="14330" max="14332" width="7.5703125" style="104" customWidth="1"/>
    <col min="14333" max="14562" width="9.140625" style="104"/>
    <col min="14563" max="14563" width="10.5703125" style="104" customWidth="1"/>
    <col min="14564" max="14564" width="3.28515625" style="104" customWidth="1"/>
    <col min="14565" max="14568" width="11.28515625" style="104" customWidth="1"/>
    <col min="14569" max="14569" width="3.28515625" style="104" customWidth="1"/>
    <col min="14570" max="14573" width="10.7109375" style="104" customWidth="1"/>
    <col min="14574" max="14574" width="3.28515625" style="104" customWidth="1"/>
    <col min="14575" max="14577" width="11.5703125" style="104" customWidth="1"/>
    <col min="14578" max="14578" width="3.28515625" style="104" customWidth="1"/>
    <col min="14579" max="14581" width="11.85546875" style="104" customWidth="1"/>
    <col min="14582" max="14582" width="3.28515625" style="104" customWidth="1"/>
    <col min="14583" max="14584" width="10.85546875" style="104" customWidth="1"/>
    <col min="14585" max="14585" width="3.28515625" style="104" customWidth="1"/>
    <col min="14586" max="14588" width="7.5703125" style="104" customWidth="1"/>
    <col min="14589" max="14818" width="9.140625" style="104"/>
    <col min="14819" max="14819" width="10.5703125" style="104" customWidth="1"/>
    <col min="14820" max="14820" width="3.28515625" style="104" customWidth="1"/>
    <col min="14821" max="14824" width="11.28515625" style="104" customWidth="1"/>
    <col min="14825" max="14825" width="3.28515625" style="104" customWidth="1"/>
    <col min="14826" max="14829" width="10.7109375" style="104" customWidth="1"/>
    <col min="14830" max="14830" width="3.28515625" style="104" customWidth="1"/>
    <col min="14831" max="14833" width="11.5703125" style="104" customWidth="1"/>
    <col min="14834" max="14834" width="3.28515625" style="104" customWidth="1"/>
    <col min="14835" max="14837" width="11.85546875" style="104" customWidth="1"/>
    <col min="14838" max="14838" width="3.28515625" style="104" customWidth="1"/>
    <col min="14839" max="14840" width="10.85546875" style="104" customWidth="1"/>
    <col min="14841" max="14841" width="3.28515625" style="104" customWidth="1"/>
    <col min="14842" max="14844" width="7.5703125" style="104" customWidth="1"/>
    <col min="14845" max="15074" width="9.140625" style="104"/>
    <col min="15075" max="15075" width="10.5703125" style="104" customWidth="1"/>
    <col min="15076" max="15076" width="3.28515625" style="104" customWidth="1"/>
    <col min="15077" max="15080" width="11.28515625" style="104" customWidth="1"/>
    <col min="15081" max="15081" width="3.28515625" style="104" customWidth="1"/>
    <col min="15082" max="15085" width="10.7109375" style="104" customWidth="1"/>
    <col min="15086" max="15086" width="3.28515625" style="104" customWidth="1"/>
    <col min="15087" max="15089" width="11.5703125" style="104" customWidth="1"/>
    <col min="15090" max="15090" width="3.28515625" style="104" customWidth="1"/>
    <col min="15091" max="15093" width="11.85546875" style="104" customWidth="1"/>
    <col min="15094" max="15094" width="3.28515625" style="104" customWidth="1"/>
    <col min="15095" max="15096" width="10.85546875" style="104" customWidth="1"/>
    <col min="15097" max="15097" width="3.28515625" style="104" customWidth="1"/>
    <col min="15098" max="15100" width="7.5703125" style="104" customWidth="1"/>
    <col min="15101" max="15330" width="9.140625" style="104"/>
    <col min="15331" max="15331" width="10.5703125" style="104" customWidth="1"/>
    <col min="15332" max="15332" width="3.28515625" style="104" customWidth="1"/>
    <col min="15333" max="15336" width="11.28515625" style="104" customWidth="1"/>
    <col min="15337" max="15337" width="3.28515625" style="104" customWidth="1"/>
    <col min="15338" max="15341" width="10.7109375" style="104" customWidth="1"/>
    <col min="15342" max="15342" width="3.28515625" style="104" customWidth="1"/>
    <col min="15343" max="15345" width="11.5703125" style="104" customWidth="1"/>
    <col min="15346" max="15346" width="3.28515625" style="104" customWidth="1"/>
    <col min="15347" max="15349" width="11.85546875" style="104" customWidth="1"/>
    <col min="15350" max="15350" width="3.28515625" style="104" customWidth="1"/>
    <col min="15351" max="15352" width="10.85546875" style="104" customWidth="1"/>
    <col min="15353" max="15353" width="3.28515625" style="104" customWidth="1"/>
    <col min="15354" max="15356" width="7.5703125" style="104" customWidth="1"/>
    <col min="15357" max="15586" width="9.140625" style="104"/>
    <col min="15587" max="15587" width="10.5703125" style="104" customWidth="1"/>
    <col min="15588" max="15588" width="3.28515625" style="104" customWidth="1"/>
    <col min="15589" max="15592" width="11.28515625" style="104" customWidth="1"/>
    <col min="15593" max="15593" width="3.28515625" style="104" customWidth="1"/>
    <col min="15594" max="15597" width="10.7109375" style="104" customWidth="1"/>
    <col min="15598" max="15598" width="3.28515625" style="104" customWidth="1"/>
    <col min="15599" max="15601" width="11.5703125" style="104" customWidth="1"/>
    <col min="15602" max="15602" width="3.28515625" style="104" customWidth="1"/>
    <col min="15603" max="15605" width="11.85546875" style="104" customWidth="1"/>
    <col min="15606" max="15606" width="3.28515625" style="104" customWidth="1"/>
    <col min="15607" max="15608" width="10.85546875" style="104" customWidth="1"/>
    <col min="15609" max="15609" width="3.28515625" style="104" customWidth="1"/>
    <col min="15610" max="15612" width="7.5703125" style="104" customWidth="1"/>
    <col min="15613" max="15842" width="9.140625" style="104"/>
    <col min="15843" max="15843" width="10.5703125" style="104" customWidth="1"/>
    <col min="15844" max="15844" width="3.28515625" style="104" customWidth="1"/>
    <col min="15845" max="15848" width="11.28515625" style="104" customWidth="1"/>
    <col min="15849" max="15849" width="3.28515625" style="104" customWidth="1"/>
    <col min="15850" max="15853" width="10.7109375" style="104" customWidth="1"/>
    <col min="15854" max="15854" width="3.28515625" style="104" customWidth="1"/>
    <col min="15855" max="15857" width="11.5703125" style="104" customWidth="1"/>
    <col min="15858" max="15858" width="3.28515625" style="104" customWidth="1"/>
    <col min="15859" max="15861" width="11.85546875" style="104" customWidth="1"/>
    <col min="15862" max="15862" width="3.28515625" style="104" customWidth="1"/>
    <col min="15863" max="15864" width="10.85546875" style="104" customWidth="1"/>
    <col min="15865" max="15865" width="3.28515625" style="104" customWidth="1"/>
    <col min="15866" max="15868" width="7.5703125" style="104" customWidth="1"/>
    <col min="15869" max="16098" width="9.140625" style="104"/>
    <col min="16099" max="16099" width="10.5703125" style="104" customWidth="1"/>
    <col min="16100" max="16100" width="3.28515625" style="104" customWidth="1"/>
    <col min="16101" max="16104" width="11.28515625" style="104" customWidth="1"/>
    <col min="16105" max="16105" width="3.28515625" style="104" customWidth="1"/>
    <col min="16106" max="16109" width="10.7109375" style="104" customWidth="1"/>
    <col min="16110" max="16110" width="3.28515625" style="104" customWidth="1"/>
    <col min="16111" max="16113" width="11.5703125" style="104" customWidth="1"/>
    <col min="16114" max="16114" width="3.28515625" style="104" customWidth="1"/>
    <col min="16115" max="16117" width="11.85546875" style="104" customWidth="1"/>
    <col min="16118" max="16118" width="3.28515625" style="104" customWidth="1"/>
    <col min="16119" max="16120" width="10.85546875" style="104" customWidth="1"/>
    <col min="16121" max="16121" width="3.28515625" style="104" customWidth="1"/>
    <col min="16122" max="16124" width="7.5703125" style="104" customWidth="1"/>
    <col min="16125" max="16384" width="9.140625" style="104"/>
  </cols>
  <sheetData>
    <row r="1" spans="1:14" ht="14.25">
      <c r="A1" s="177" t="s">
        <v>202</v>
      </c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</row>
    <row r="2" spans="1:14">
      <c r="A2" s="103"/>
      <c r="B2" s="103"/>
      <c r="C2" s="103"/>
      <c r="D2" s="103"/>
      <c r="E2" s="103"/>
      <c r="F2" s="103"/>
    </row>
    <row r="3" spans="1:14" ht="20.25">
      <c r="A3" s="176" t="s">
        <v>201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176"/>
      <c r="M3" s="176"/>
      <c r="N3" s="176"/>
    </row>
    <row r="4" spans="1:14">
      <c r="A4" s="103"/>
      <c r="B4" s="103"/>
      <c r="C4" s="103"/>
      <c r="D4" s="103"/>
      <c r="E4" s="103"/>
      <c r="F4" s="103"/>
    </row>
    <row r="5" spans="1:14">
      <c r="A5" s="103"/>
      <c r="B5" s="103"/>
      <c r="C5" s="175" t="s">
        <v>83</v>
      </c>
      <c r="D5" s="175"/>
      <c r="E5" s="175"/>
      <c r="F5" s="175"/>
      <c r="H5" s="175" t="s">
        <v>165</v>
      </c>
      <c r="I5" s="175"/>
      <c r="K5" s="175" t="s">
        <v>164</v>
      </c>
      <c r="L5" s="175"/>
      <c r="M5" s="175"/>
      <c r="N5" s="175"/>
    </row>
    <row r="6" spans="1:14" s="107" customFormat="1" ht="54" customHeight="1">
      <c r="A6" s="105" t="s">
        <v>112</v>
      </c>
      <c r="B6" s="106"/>
      <c r="C6" s="117" t="s">
        <v>113</v>
      </c>
      <c r="D6" s="118" t="s">
        <v>114</v>
      </c>
      <c r="E6" s="118" t="s">
        <v>127</v>
      </c>
      <c r="F6" s="118" t="s">
        <v>126</v>
      </c>
      <c r="H6" s="117" t="s">
        <v>167</v>
      </c>
      <c r="I6" s="118" t="s">
        <v>126</v>
      </c>
      <c r="K6" s="117" t="s">
        <v>167</v>
      </c>
      <c r="L6" s="118" t="s">
        <v>114</v>
      </c>
      <c r="M6" s="118" t="s">
        <v>127</v>
      </c>
      <c r="N6" s="118" t="s">
        <v>126</v>
      </c>
    </row>
    <row r="7" spans="1:14" s="107" customFormat="1" ht="8.25" customHeight="1">
      <c r="A7" s="105"/>
      <c r="B7" s="106"/>
      <c r="C7" s="117"/>
      <c r="D7" s="118"/>
      <c r="E7" s="118"/>
      <c r="F7" s="118"/>
    </row>
    <row r="8" spans="1:14">
      <c r="A8" s="108">
        <v>1993</v>
      </c>
      <c r="B8" s="109"/>
      <c r="C8" s="110">
        <v>1.2234995188877218E-2</v>
      </c>
      <c r="D8" s="110">
        <v>-2.8464205234536952E-2</v>
      </c>
      <c r="E8" s="110">
        <v>-3.04997756235066E-2</v>
      </c>
      <c r="F8" s="110">
        <v>-3.6664811997597802E-2</v>
      </c>
      <c r="H8" s="121">
        <v>-2.1649194878609335E-2</v>
      </c>
      <c r="I8" s="121">
        <v>-2.7814231252700536E-2</v>
      </c>
      <c r="K8" s="121">
        <v>2.3834338763666085E-2</v>
      </c>
      <c r="L8" s="121">
        <v>-4.3985734964337136E-2</v>
      </c>
      <c r="M8" s="121">
        <v>-4.8594114141795999E-2</v>
      </c>
      <c r="N8" s="121">
        <v>-5.4759150515887201E-2</v>
      </c>
    </row>
    <row r="9" spans="1:14">
      <c r="A9" s="108">
        <v>1994</v>
      </c>
      <c r="B9" s="109"/>
      <c r="C9" s="110">
        <v>1.8705282891054428E-2</v>
      </c>
      <c r="D9" s="110">
        <v>2.4834764103391915E-3</v>
      </c>
      <c r="E9" s="110">
        <v>1.9307278645205872E-3</v>
      </c>
      <c r="F9" s="110">
        <v>6.416323567472737E-3</v>
      </c>
      <c r="H9" s="121">
        <v>8.2430728142082049E-3</v>
      </c>
      <c r="I9" s="121">
        <v>1.2728668517160383E-2</v>
      </c>
      <c r="K9" s="121">
        <v>2.2918214449757741E-2</v>
      </c>
      <c r="L9" s="121">
        <v>-5.8008538367551113E-3</v>
      </c>
      <c r="M9" s="121">
        <v>-5.1146211824512275E-3</v>
      </c>
      <c r="N9" s="121">
        <v>-6.2902547949904991E-4</v>
      </c>
    </row>
    <row r="10" spans="1:14">
      <c r="A10" s="108">
        <v>1995</v>
      </c>
      <c r="B10" s="109"/>
      <c r="C10" s="110">
        <v>-4.2096566115858408E-2</v>
      </c>
      <c r="D10" s="110">
        <v>-5.630457338377623E-2</v>
      </c>
      <c r="E10" s="110">
        <v>-5.5475552777571324E-2</v>
      </c>
      <c r="F10" s="110">
        <v>1.1672643160815926E-2</v>
      </c>
      <c r="H10" s="121">
        <v>-4.8661217398933809E-2</v>
      </c>
      <c r="I10" s="121">
        <v>1.8486978539453414E-2</v>
      </c>
      <c r="K10" s="121">
        <v>-3.8791155887910406E-2</v>
      </c>
      <c r="L10" s="121">
        <v>-6.5926800117125053E-2</v>
      </c>
      <c r="M10" s="121">
        <v>-6.5506967989503936E-2</v>
      </c>
      <c r="N10" s="121">
        <v>1.6412279488832865E-3</v>
      </c>
    </row>
    <row r="11" spans="1:14">
      <c r="A11" s="108">
        <v>1996</v>
      </c>
      <c r="B11" s="109"/>
      <c r="C11" s="110">
        <v>7.0442782005491977E-2</v>
      </c>
      <c r="D11" s="110">
        <v>4.9030326436473273E-2</v>
      </c>
      <c r="E11" s="110">
        <v>4.8765649989576387E-2</v>
      </c>
      <c r="F11" s="110">
        <v>-8.0711437259131935E-3</v>
      </c>
      <c r="H11" s="121">
        <v>3.331887918305132E-2</v>
      </c>
      <c r="I11" s="121">
        <v>-2.3517914532438261E-2</v>
      </c>
      <c r="K11" s="121">
        <v>8.2404624463557896E-2</v>
      </c>
      <c r="L11" s="121">
        <v>6.0258766583063242E-2</v>
      </c>
      <c r="M11" s="121">
        <v>6.1814584240104685E-2</v>
      </c>
      <c r="N11" s="121">
        <v>4.9777905246151041E-3</v>
      </c>
    </row>
    <row r="12" spans="1:14">
      <c r="A12" s="108">
        <v>1997</v>
      </c>
      <c r="B12" s="109"/>
      <c r="C12" s="110">
        <v>-3.650622684225973E-2</v>
      </c>
      <c r="D12" s="110">
        <v>-4.6884510031566497E-2</v>
      </c>
      <c r="E12" s="110">
        <v>-4.4321880754509109E-2</v>
      </c>
      <c r="F12" s="110">
        <v>2.1395720437468735E-2</v>
      </c>
      <c r="H12" s="121">
        <v>-4.3457730188976015E-2</v>
      </c>
      <c r="I12" s="121">
        <v>2.2259871003001846E-2</v>
      </c>
      <c r="K12" s="121">
        <v>-3.6326843599578211E-2</v>
      </c>
      <c r="L12" s="121">
        <v>-6.1749329931379417E-2</v>
      </c>
      <c r="M12" s="121">
        <v>-5.8259438158846648E-2</v>
      </c>
      <c r="N12" s="121">
        <v>7.4581630331312099E-3</v>
      </c>
    </row>
    <row r="13" spans="1:14">
      <c r="A13" s="108">
        <v>1998</v>
      </c>
      <c r="B13" s="109"/>
      <c r="C13" s="110">
        <v>-4.6775574245526308E-2</v>
      </c>
      <c r="D13" s="110">
        <v>-3.131529507502568E-2</v>
      </c>
      <c r="E13" s="110">
        <v>-2.6826548405371069E-2</v>
      </c>
      <c r="F13" s="110">
        <v>7.2339349083627574E-2</v>
      </c>
      <c r="H13" s="121">
        <v>2.2170740095768769E-2</v>
      </c>
      <c r="I13" s="121">
        <v>0.1213366375847674</v>
      </c>
      <c r="K13" s="121">
        <v>-7.359854021147276E-2</v>
      </c>
      <c r="L13" s="121">
        <v>-0.11066043880509305</v>
      </c>
      <c r="M13" s="121">
        <v>-0.10944513265136954</v>
      </c>
      <c r="N13" s="121">
        <v>-1.0279235162370913E-2</v>
      </c>
    </row>
    <row r="14" spans="1:14">
      <c r="A14" s="108">
        <v>1999</v>
      </c>
      <c r="B14" s="109"/>
      <c r="C14" s="110">
        <v>3.3527406801887594E-2</v>
      </c>
      <c r="D14" s="110">
        <v>2.8847998789259678E-2</v>
      </c>
      <c r="E14" s="110">
        <v>3.0504611018130519E-2</v>
      </c>
      <c r="F14" s="110">
        <v>2.9243776690607654E-2</v>
      </c>
      <c r="H14" s="121">
        <v>4.1677988894400331E-2</v>
      </c>
      <c r="I14" s="121">
        <v>4.0417154566877479E-2</v>
      </c>
      <c r="K14" s="121">
        <v>3.0359173189848394E-2</v>
      </c>
      <c r="L14" s="121">
        <v>1.1142698215952648E-2</v>
      </c>
      <c r="M14" s="121">
        <v>1.2351787231735183E-2</v>
      </c>
      <c r="N14" s="121">
        <v>1.1090952904212331E-2</v>
      </c>
    </row>
    <row r="15" spans="1:14">
      <c r="A15" s="108">
        <v>2000</v>
      </c>
      <c r="B15" s="109"/>
      <c r="C15" s="110">
        <v>8.0951321510939964E-2</v>
      </c>
      <c r="D15" s="110">
        <v>0.11332705322264772</v>
      </c>
      <c r="E15" s="110">
        <v>0.1173487096239402</v>
      </c>
      <c r="F15" s="110">
        <v>9.8313105226748021E-2</v>
      </c>
      <c r="H15" s="121">
        <v>0.18218064292875563</v>
      </c>
      <c r="I15" s="121">
        <v>0.16314503853156342</v>
      </c>
      <c r="K15" s="121">
        <v>4.570798524773894E-2</v>
      </c>
      <c r="L15" s="121">
        <v>2.4852084397380167E-2</v>
      </c>
      <c r="M15" s="121">
        <v>2.5767995325831679E-2</v>
      </c>
      <c r="N15" s="121">
        <v>6.732390928639486E-3</v>
      </c>
    </row>
    <row r="16" spans="1:14">
      <c r="A16" s="108">
        <v>2001</v>
      </c>
      <c r="B16" s="109"/>
      <c r="C16" s="110">
        <v>-1.8060948265002652E-3</v>
      </c>
      <c r="D16" s="110">
        <v>-2.1630482291426195E-2</v>
      </c>
      <c r="E16" s="110">
        <v>-2.0900734277733063E-2</v>
      </c>
      <c r="F16" s="110">
        <v>1.1508611233785049E-3</v>
      </c>
      <c r="H16" s="121">
        <v>-2.2478482321818451E-2</v>
      </c>
      <c r="I16" s="121">
        <v>-4.2688692070690093E-4</v>
      </c>
      <c r="K16" s="121">
        <v>3.7584081856057265E-3</v>
      </c>
      <c r="L16" s="121">
        <v>-2.2997164501228209E-2</v>
      </c>
      <c r="M16" s="121">
        <v>-2.1574939783458109E-2</v>
      </c>
      <c r="N16" s="121">
        <v>4.7665561765344172E-4</v>
      </c>
    </row>
    <row r="17" spans="1:14">
      <c r="A17" s="108">
        <v>2002</v>
      </c>
      <c r="B17" s="109"/>
      <c r="C17" s="110">
        <v>-9.348379498571549E-3</v>
      </c>
      <c r="D17" s="110">
        <v>-2.0813692346345156E-2</v>
      </c>
      <c r="E17" s="110">
        <v>-2.0454979280109989E-2</v>
      </c>
      <c r="F17" s="110">
        <v>1.0346801537207878E-2</v>
      </c>
      <c r="H17" s="121">
        <v>1.8262166661464829E-3</v>
      </c>
      <c r="I17" s="121">
        <v>3.2627997483464365E-2</v>
      </c>
      <c r="K17" s="121">
        <v>-1.2846412110842738E-2</v>
      </c>
      <c r="L17" s="121">
        <v>-4.4368968712196713E-2</v>
      </c>
      <c r="M17" s="121">
        <v>-4.5809037512491914E-2</v>
      </c>
      <c r="N17" s="121">
        <v>-1.5007256695174033E-2</v>
      </c>
    </row>
    <row r="18" spans="1:14">
      <c r="A18" s="108">
        <v>2003</v>
      </c>
      <c r="B18" s="109"/>
      <c r="C18" s="110">
        <v>6.782218765265724E-2</v>
      </c>
      <c r="D18" s="110">
        <v>3.6254508245818565E-2</v>
      </c>
      <c r="E18" s="110">
        <v>3.3916363290003151E-2</v>
      </c>
      <c r="F18" s="110">
        <v>-2.7101985659064694E-2</v>
      </c>
      <c r="H18" s="121">
        <v>6.5764580837571196E-3</v>
      </c>
      <c r="I18" s="121">
        <v>-5.4441890865310719E-2</v>
      </c>
      <c r="K18" s="121">
        <v>8.5611304774454042E-2</v>
      </c>
      <c r="L18" s="121">
        <v>6.2065403883435073E-2</v>
      </c>
      <c r="M18" s="121">
        <v>6.0706200773558427E-2</v>
      </c>
      <c r="N18" s="121">
        <v>-3.1214817550941076E-4</v>
      </c>
    </row>
    <row r="19" spans="1:14">
      <c r="A19" s="108">
        <v>2004</v>
      </c>
      <c r="B19" s="109"/>
      <c r="C19" s="110">
        <v>-2.8458375848649575E-2</v>
      </c>
      <c r="D19" s="110">
        <v>-3.10530856724721E-2</v>
      </c>
      <c r="E19" s="110">
        <v>-3.0708246864935729E-2</v>
      </c>
      <c r="F19" s="110">
        <v>2.8236115544518665E-2</v>
      </c>
      <c r="H19" s="121">
        <v>-2.4684906930228366E-2</v>
      </c>
      <c r="I19" s="121">
        <v>3.4259455479226028E-2</v>
      </c>
      <c r="K19" s="121">
        <v>-2.9768876873315839E-2</v>
      </c>
      <c r="L19" s="121">
        <v>-3.8320842789244115E-2</v>
      </c>
      <c r="M19" s="121">
        <v>-3.7535718176034918E-2</v>
      </c>
      <c r="N19" s="121">
        <v>2.1408644233419476E-2</v>
      </c>
    </row>
    <row r="20" spans="1:14">
      <c r="A20" s="108">
        <v>2005</v>
      </c>
      <c r="B20" s="109"/>
      <c r="C20" s="110">
        <v>8.4603336591794476E-4</v>
      </c>
      <c r="D20" s="110">
        <v>-6.8802534003970239E-3</v>
      </c>
      <c r="E20" s="110">
        <v>-8.7447170750095671E-3</v>
      </c>
      <c r="F20" s="110">
        <v>1.8253209716664165E-2</v>
      </c>
      <c r="H20" s="121">
        <v>2.083450968779596E-2</v>
      </c>
      <c r="I20" s="121">
        <v>4.7832436479469692E-2</v>
      </c>
      <c r="K20" s="121">
        <v>-6.2252463159710603E-3</v>
      </c>
      <c r="L20" s="121">
        <v>-3.7708285631079884E-2</v>
      </c>
      <c r="M20" s="121">
        <v>-4.649884114620452E-2</v>
      </c>
      <c r="N20" s="121">
        <v>-1.9500914354530788E-2</v>
      </c>
    </row>
    <row r="21" spans="1:14">
      <c r="A21" s="108">
        <v>2006</v>
      </c>
      <c r="B21" s="109"/>
      <c r="C21" s="110">
        <v>-9.3022088600827182E-2</v>
      </c>
      <c r="D21" s="110">
        <v>-0.10368643508027013</v>
      </c>
      <c r="E21" s="110">
        <v>-0.1072286201062099</v>
      </c>
      <c r="F21" s="110">
        <v>2.8675696273316453E-3</v>
      </c>
      <c r="H21" s="121">
        <v>-8.5696301499310637E-2</v>
      </c>
      <c r="I21" s="121">
        <v>2.43998882342309E-2</v>
      </c>
      <c r="K21" s="121">
        <v>-9.4998654739649011E-2</v>
      </c>
      <c r="L21" s="121">
        <v>-0.11962285576998197</v>
      </c>
      <c r="M21" s="121">
        <v>-0.13126082264540784</v>
      </c>
      <c r="N21" s="121">
        <v>-2.1164632911866314E-2</v>
      </c>
    </row>
    <row r="22" spans="1:14">
      <c r="A22" s="108">
        <v>2007</v>
      </c>
      <c r="B22" s="109"/>
      <c r="C22" s="110">
        <v>8.385034896549115E-2</v>
      </c>
      <c r="D22" s="110">
        <v>7.4422513648517305E-2</v>
      </c>
      <c r="E22" s="110">
        <v>6.9365105815571676E-2</v>
      </c>
      <c r="F22" s="110">
        <v>4.008805123153214E-4</v>
      </c>
      <c r="H22" s="121">
        <v>7.6254155827650189E-2</v>
      </c>
      <c r="I22" s="121">
        <v>7.2899305243938339E-3</v>
      </c>
      <c r="K22" s="121">
        <v>8.5932652700680678E-2</v>
      </c>
      <c r="L22" s="121">
        <v>7.2969433774841164E-2</v>
      </c>
      <c r="M22" s="121">
        <v>6.0329126758142448E-2</v>
      </c>
      <c r="N22" s="121">
        <v>-8.6350985451138992E-3</v>
      </c>
    </row>
    <row r="23" spans="1:14">
      <c r="A23" s="108">
        <v>2008</v>
      </c>
      <c r="B23" s="109"/>
      <c r="C23" s="110">
        <v>2.7018185788925397E-4</v>
      </c>
      <c r="D23" s="110">
        <v>-2.3807449312724244E-3</v>
      </c>
      <c r="E23" s="110">
        <v>-5.9479022511090968E-3</v>
      </c>
      <c r="F23" s="110">
        <v>1.5023875284880903E-2</v>
      </c>
      <c r="H23" s="121">
        <v>2.041488940127055E-2</v>
      </c>
      <c r="I23" s="121">
        <v>4.1386666937260543E-2</v>
      </c>
      <c r="K23" s="121">
        <v>-5.0435042364370226E-3</v>
      </c>
      <c r="L23" s="121">
        <v>-1.6905513073717602E-2</v>
      </c>
      <c r="M23" s="121">
        <v>-2.9760505246451689E-2</v>
      </c>
      <c r="N23" s="121">
        <v>-8.7887277104616961E-3</v>
      </c>
    </row>
    <row r="24" spans="1:14">
      <c r="A24" s="108">
        <v>2009</v>
      </c>
      <c r="B24" s="109"/>
      <c r="C24" s="110">
        <v>-2.7753668079047514E-2</v>
      </c>
      <c r="D24" s="110">
        <v>-2.6498533008933275E-2</v>
      </c>
      <c r="E24" s="110">
        <v>-3.0230913887434312E-2</v>
      </c>
      <c r="F24" s="110">
        <v>1.1460308596465456E-2</v>
      </c>
      <c r="H24" s="121">
        <v>1.0371601776846193E-3</v>
      </c>
      <c r="I24" s="121">
        <v>4.2728382661584387E-2</v>
      </c>
      <c r="K24" s="121">
        <v>-3.4620874177169018E-2</v>
      </c>
      <c r="L24" s="121">
        <v>-4.4467228378594535E-2</v>
      </c>
      <c r="M24" s="121">
        <v>-5.6616228735532376E-2</v>
      </c>
      <c r="N24" s="121">
        <v>-1.4925006251632608E-2</v>
      </c>
    </row>
    <row r="25" spans="1:14">
      <c r="A25" s="108">
        <v>2010</v>
      </c>
      <c r="B25" s="109"/>
      <c r="C25" s="110">
        <v>-3.081273931927616E-2</v>
      </c>
      <c r="D25" s="110">
        <v>-3.2327377104054422E-2</v>
      </c>
      <c r="E25" s="110">
        <v>-3.859189758224222E-2</v>
      </c>
      <c r="F25" s="110">
        <v>1.0530828261651283E-2</v>
      </c>
      <c r="H25" s="121">
        <v>-2.1062569399413669E-2</v>
      </c>
      <c r="I25" s="121">
        <v>2.8060156444479834E-2</v>
      </c>
      <c r="K25" s="121">
        <v>-3.3871520016017384E-2</v>
      </c>
      <c r="L25" s="121">
        <v>-4.3713259046173486E-2</v>
      </c>
      <c r="M25" s="121">
        <v>-5.801153780319248E-2</v>
      </c>
      <c r="N25" s="121">
        <v>-8.888811959298977E-3</v>
      </c>
    </row>
    <row r="26" spans="1:14">
      <c r="A26" s="108">
        <v>2011</v>
      </c>
      <c r="B26" s="109"/>
      <c r="C26" s="110">
        <v>3.5578986307679826E-2</v>
      </c>
      <c r="D26" s="110">
        <v>2.8680781532332642E-2</v>
      </c>
      <c r="E26" s="110">
        <v>2.1977603714639186E-2</v>
      </c>
      <c r="F26" s="110">
        <v>-2.3247458143654601E-3</v>
      </c>
      <c r="H26" s="121">
        <v>3.9948424889378227E-2</v>
      </c>
      <c r="I26" s="121">
        <v>1.5646075360373581E-2</v>
      </c>
      <c r="K26" s="121">
        <v>3.3768367904953987E-2</v>
      </c>
      <c r="L26" s="121">
        <v>1.8228047097521294E-2</v>
      </c>
      <c r="M26" s="121">
        <v>2.2035593624729899E-3</v>
      </c>
      <c r="N26" s="121">
        <v>-2.2098790166531657E-2</v>
      </c>
    </row>
    <row r="27" spans="1:14">
      <c r="A27" s="108">
        <v>2012</v>
      </c>
      <c r="B27" s="109"/>
      <c r="C27" s="110">
        <v>-0.10330948036037313</v>
      </c>
      <c r="D27" s="110">
        <v>-0.12311661425070133</v>
      </c>
      <c r="E27" s="110">
        <v>-0.13422961299221145</v>
      </c>
      <c r="F27" s="110">
        <v>-3.1807564334269366E-2</v>
      </c>
      <c r="H27" s="121">
        <v>-0.14654182076339986</v>
      </c>
      <c r="I27" s="121">
        <v>-4.4119772105457783E-2</v>
      </c>
      <c r="K27" s="121">
        <v>-9.2251693175511768E-2</v>
      </c>
      <c r="L27" s="121">
        <v>-0.10595623575576776</v>
      </c>
      <c r="M27" s="121">
        <v>-0.12530858805605205</v>
      </c>
      <c r="N27" s="121">
        <v>-2.2886539398109959E-2</v>
      </c>
    </row>
    <row r="28" spans="1:14">
      <c r="A28" s="108">
        <v>2013</v>
      </c>
      <c r="B28" s="109"/>
      <c r="C28" s="110">
        <v>9.3288768961432983E-2</v>
      </c>
      <c r="D28" s="110">
        <v>7.2942844880686419E-2</v>
      </c>
      <c r="E28" s="110">
        <v>6.4194035263424085E-2</v>
      </c>
      <c r="F28" s="110">
        <v>-3.0973021676064624E-2</v>
      </c>
      <c r="H28" s="121">
        <v>7.1880834207059124E-2</v>
      </c>
      <c r="I28" s="121">
        <v>-2.3286222732429585E-2</v>
      </c>
      <c r="K28" s="121">
        <v>9.8867350134661247E-2</v>
      </c>
      <c r="L28" s="121">
        <v>7.3559655752052672E-2</v>
      </c>
      <c r="M28" s="121">
        <v>5.5952017381401625E-2</v>
      </c>
      <c r="N28" s="121">
        <v>-3.9215039558087084E-2</v>
      </c>
    </row>
    <row r="29" spans="1:14">
      <c r="A29" s="108">
        <v>2014</v>
      </c>
      <c r="B29" s="109"/>
      <c r="C29" s="110">
        <v>6.1584451236701698E-2</v>
      </c>
      <c r="D29" s="110">
        <v>5.7335786245108225E-2</v>
      </c>
      <c r="E29" s="110">
        <v>5.0656065474423223E-2</v>
      </c>
      <c r="F29" s="110">
        <v>1.3497719697797006E-3</v>
      </c>
      <c r="H29" s="121">
        <v>0.10084977407814011</v>
      </c>
      <c r="I29" s="121">
        <v>5.1543480573496593E-2</v>
      </c>
      <c r="K29" s="121">
        <v>4.999599669783486E-2</v>
      </c>
      <c r="L29" s="121">
        <v>2.1916348929187521E-2</v>
      </c>
      <c r="M29" s="121">
        <v>3.258677050797909E-3</v>
      </c>
      <c r="N29" s="121">
        <v>-4.6047616453845613E-2</v>
      </c>
    </row>
    <row r="30" spans="1:14">
      <c r="A30" s="108">
        <v>2015</v>
      </c>
      <c r="B30" s="109"/>
      <c r="C30" s="110">
        <v>-7.935640741735607E-2</v>
      </c>
      <c r="D30" s="110">
        <v>-9.9168461699924201E-2</v>
      </c>
      <c r="E30" s="110">
        <v>-0.11048943297252388</v>
      </c>
      <c r="F30" s="110">
        <v>-3.2434267616526569E-2</v>
      </c>
      <c r="H30" s="121">
        <v>-0.11908380309234796</v>
      </c>
      <c r="I30" s="121">
        <v>-4.1028637736350654E-2</v>
      </c>
      <c r="K30" s="121">
        <v>-6.7929943281714145E-2</v>
      </c>
      <c r="L30" s="121">
        <v>-7.5926263890945644E-2</v>
      </c>
      <c r="M30" s="121">
        <v>-9.0438090296919099E-2</v>
      </c>
      <c r="N30" s="121">
        <v>-1.2382924940921795E-2</v>
      </c>
    </row>
    <row r="31" spans="1:14">
      <c r="A31" s="108">
        <v>2016</v>
      </c>
      <c r="B31" s="109"/>
      <c r="C31" s="110">
        <v>-0.11070161005306145</v>
      </c>
      <c r="D31" s="110">
        <v>-0.15621883386889551</v>
      </c>
      <c r="E31" s="110">
        <v>-0.1749114566080826</v>
      </c>
      <c r="F31" s="110">
        <v>-9.5794672145272292E-2</v>
      </c>
      <c r="H31" s="121">
        <v>-0.10022761592050003</v>
      </c>
      <c r="I31" s="121">
        <v>-2.1110831457689716E-2</v>
      </c>
      <c r="K31" s="121">
        <v>-0.11356003843654795</v>
      </c>
      <c r="L31" s="121">
        <v>-0.19515714791290778</v>
      </c>
      <c r="M31" s="121">
        <v>-0.23438343558786437</v>
      </c>
      <c r="N31" s="121">
        <v>-0.15526665112505406</v>
      </c>
    </row>
    <row r="32" spans="1:14">
      <c r="A32" s="113"/>
      <c r="B32" s="109"/>
      <c r="C32" s="111"/>
      <c r="D32" s="112"/>
      <c r="E32" s="112"/>
      <c r="F32" s="112"/>
    </row>
    <row r="33" spans="1:16" ht="42.75" customHeight="1">
      <c r="A33" s="178" t="s">
        <v>88</v>
      </c>
      <c r="B33" s="178"/>
      <c r="D33" s="115"/>
      <c r="E33" s="115"/>
      <c r="F33" s="115"/>
    </row>
    <row r="34" spans="1:16" ht="17.25" customHeight="1">
      <c r="A34" s="114" t="s">
        <v>124</v>
      </c>
      <c r="B34" s="103"/>
      <c r="C34" s="122">
        <f>AVERAGE(C8:C31)</f>
        <v>-2.1185193525535867E-3</v>
      </c>
      <c r="D34" s="122">
        <f t="shared" ref="D34:N34" si="0">AVERAGE(D8:D31)</f>
        <v>-1.3475741998683921E-2</v>
      </c>
      <c r="E34" s="122">
        <f t="shared" si="0"/>
        <v>-1.6704308308513788E-2</v>
      </c>
      <c r="F34" s="122">
        <f t="shared" si="0"/>
        <v>3.0762053071608404E-3</v>
      </c>
      <c r="G34" s="122"/>
      <c r="H34" s="122">
        <f t="shared" si="0"/>
        <v>-2.6374564410297795E-4</v>
      </c>
      <c r="I34" s="122">
        <f t="shared" si="0"/>
        <v>1.9516767971571643E-2</v>
      </c>
      <c r="J34" s="122"/>
      <c r="K34" s="122">
        <f t="shared" si="0"/>
        <v>-3.1947869395574052E-3</v>
      </c>
      <c r="L34" s="122">
        <f t="shared" si="0"/>
        <v>-2.8678103520128905E-2</v>
      </c>
      <c r="M34" s="122">
        <f t="shared" si="0"/>
        <v>-3.6738919624563819E-2</v>
      </c>
      <c r="N34" s="122">
        <f t="shared" si="0"/>
        <v>-1.6958406008889194E-2</v>
      </c>
      <c r="O34" s="122"/>
      <c r="P34" s="122"/>
    </row>
    <row r="35" spans="1:16">
      <c r="A35" s="16" t="s">
        <v>125</v>
      </c>
      <c r="C35" s="116">
        <f>AVERAGE(C16:C31)</f>
        <v>-8.8329928534932999E-3</v>
      </c>
      <c r="D35" s="116">
        <f t="shared" ref="D35:M35" si="1">AVERAGE(D16:D31)</f>
        <v>-2.2133629943889288E-2</v>
      </c>
      <c r="E35" s="116">
        <f t="shared" si="1"/>
        <v>-2.7645583771221279E-2</v>
      </c>
      <c r="F35" s="116">
        <f t="shared" si="1"/>
        <v>-7.5510021919605926E-3</v>
      </c>
      <c r="G35" s="116"/>
      <c r="H35" s="116">
        <f t="shared" si="1"/>
        <v>-1.1259567306758537E-2</v>
      </c>
      <c r="I35" s="116">
        <f t="shared" si="1"/>
        <v>8.8350142725021497E-3</v>
      </c>
      <c r="J35" s="116"/>
      <c r="K35" s="116">
        <f t="shared" si="1"/>
        <v>-8.3239176853115854E-3</v>
      </c>
      <c r="L35" s="116">
        <f t="shared" si="1"/>
        <v>-3.1025304751549999E-2</v>
      </c>
      <c r="M35" s="116">
        <f t="shared" si="1"/>
        <v>-4.3421760228952243E-2</v>
      </c>
      <c r="N35" s="116">
        <f>AVERAGE(N16:N31)</f>
        <v>-2.3327178649691561E-2</v>
      </c>
      <c r="O35" s="116"/>
      <c r="P35" s="116"/>
    </row>
    <row r="36" spans="1:16">
      <c r="D36" s="115"/>
      <c r="E36" s="115"/>
      <c r="F36" s="115"/>
    </row>
    <row r="37" spans="1:16">
      <c r="A37" s="123" t="s">
        <v>190</v>
      </c>
    </row>
  </sheetData>
  <mergeCells count="6">
    <mergeCell ref="A33:B33"/>
    <mergeCell ref="A1:N1"/>
    <mergeCell ref="A3:N3"/>
    <mergeCell ref="C5:F5"/>
    <mergeCell ref="H5:I5"/>
    <mergeCell ref="K5:N5"/>
  </mergeCells>
  <pageMargins left="0.7" right="0.7" top="1.25" bottom="0.75" header="0.3" footer="0.3"/>
  <pageSetup scale="81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73"/>
  <sheetViews>
    <sheetView showGridLines="0" zoomScaleNormal="100" zoomScaleSheetLayoutView="100" workbookViewId="0">
      <selection activeCell="A32" sqref="A32"/>
    </sheetView>
  </sheetViews>
  <sheetFormatPr defaultRowHeight="12.75"/>
  <cols>
    <col min="1" max="1" width="36.7109375" style="98" customWidth="1"/>
    <col min="2" max="2" width="3" style="89" customWidth="1"/>
    <col min="3" max="3" width="38.7109375" style="89" customWidth="1"/>
    <col min="4" max="16384" width="9.140625" style="89"/>
  </cols>
  <sheetData>
    <row r="1" spans="1:7" ht="21">
      <c r="A1" s="179" t="s">
        <v>203</v>
      </c>
      <c r="B1" s="179"/>
      <c r="C1" s="179"/>
      <c r="D1" s="88"/>
      <c r="E1" s="88"/>
      <c r="F1" s="88"/>
    </row>
    <row r="2" spans="1:7" ht="26.25">
      <c r="A2" s="180" t="s">
        <v>204</v>
      </c>
      <c r="B2" s="180"/>
      <c r="C2" s="180"/>
      <c r="D2" s="90"/>
      <c r="E2" s="90"/>
      <c r="F2" s="90"/>
      <c r="G2" s="90"/>
    </row>
    <row r="3" spans="1:7" ht="6.75" customHeight="1">
      <c r="A3" s="120"/>
      <c r="B3" s="120"/>
      <c r="C3" s="120"/>
      <c r="D3" s="90"/>
      <c r="E3" s="90"/>
      <c r="F3" s="90"/>
      <c r="G3" s="90"/>
    </row>
    <row r="4" spans="1:7" s="91" customFormat="1" ht="15" customHeight="1">
      <c r="A4" t="s">
        <v>128</v>
      </c>
      <c r="C4" t="s">
        <v>144</v>
      </c>
    </row>
    <row r="5" spans="1:7" s="91" customFormat="1" ht="15" customHeight="1">
      <c r="A5" t="s">
        <v>129</v>
      </c>
      <c r="C5" t="s">
        <v>145</v>
      </c>
    </row>
    <row r="6" spans="1:7" ht="15">
      <c r="A6" t="s">
        <v>91</v>
      </c>
      <c r="B6" s="92"/>
      <c r="C6" t="s">
        <v>146</v>
      </c>
    </row>
    <row r="7" spans="1:7" ht="15">
      <c r="A7" t="s">
        <v>130</v>
      </c>
      <c r="B7" s="92"/>
      <c r="C7" t="s">
        <v>147</v>
      </c>
    </row>
    <row r="8" spans="1:7" ht="15">
      <c r="A8" t="s">
        <v>131</v>
      </c>
      <c r="B8" s="92"/>
      <c r="C8" t="s">
        <v>94</v>
      </c>
    </row>
    <row r="9" spans="1:7" ht="15">
      <c r="A9" t="s">
        <v>92</v>
      </c>
      <c r="B9" s="92"/>
      <c r="C9" t="s">
        <v>96</v>
      </c>
    </row>
    <row r="10" spans="1:7" ht="15">
      <c r="A10" t="s">
        <v>93</v>
      </c>
      <c r="B10" s="92"/>
      <c r="C10" t="s">
        <v>148</v>
      </c>
    </row>
    <row r="11" spans="1:7" ht="15">
      <c r="A11" t="s">
        <v>95</v>
      </c>
      <c r="B11" s="92"/>
      <c r="C11" t="s">
        <v>149</v>
      </c>
    </row>
    <row r="12" spans="1:7" ht="15">
      <c r="A12" t="s">
        <v>97</v>
      </c>
      <c r="B12" s="92"/>
      <c r="C12" t="s">
        <v>98</v>
      </c>
    </row>
    <row r="13" spans="1:7" ht="15">
      <c r="A13" t="s">
        <v>99</v>
      </c>
      <c r="B13" s="92"/>
      <c r="C13" t="s">
        <v>101</v>
      </c>
    </row>
    <row r="14" spans="1:7" ht="15">
      <c r="A14" t="s">
        <v>100</v>
      </c>
      <c r="B14" s="92"/>
      <c r="C14" t="s">
        <v>150</v>
      </c>
    </row>
    <row r="15" spans="1:7" ht="15">
      <c r="A15" t="s">
        <v>132</v>
      </c>
      <c r="B15" s="92"/>
      <c r="C15" t="s">
        <v>102</v>
      </c>
    </row>
    <row r="16" spans="1:7" ht="15">
      <c r="A16" t="s">
        <v>133</v>
      </c>
      <c r="B16" s="92"/>
      <c r="C16" t="s">
        <v>151</v>
      </c>
    </row>
    <row r="17" spans="1:3" ht="15">
      <c r="A17" t="s">
        <v>134</v>
      </c>
      <c r="B17" s="92"/>
      <c r="C17" t="s">
        <v>105</v>
      </c>
    </row>
    <row r="18" spans="1:3" ht="15">
      <c r="A18" t="s">
        <v>103</v>
      </c>
      <c r="B18" s="92"/>
      <c r="C18" t="s">
        <v>152</v>
      </c>
    </row>
    <row r="19" spans="1:3" ht="15">
      <c r="A19" t="s">
        <v>104</v>
      </c>
      <c r="B19" s="92"/>
      <c r="C19" t="s">
        <v>153</v>
      </c>
    </row>
    <row r="20" spans="1:3" ht="15">
      <c r="A20" t="s">
        <v>106</v>
      </c>
      <c r="B20" s="92"/>
      <c r="C20" t="s">
        <v>107</v>
      </c>
    </row>
    <row r="21" spans="1:3" ht="15">
      <c r="A21" t="s">
        <v>135</v>
      </c>
      <c r="B21" s="92"/>
      <c r="C21" t="s">
        <v>108</v>
      </c>
    </row>
    <row r="22" spans="1:3" ht="15">
      <c r="A22" t="s">
        <v>136</v>
      </c>
      <c r="B22" s="92"/>
      <c r="C22" t="s">
        <v>154</v>
      </c>
    </row>
    <row r="23" spans="1:3" ht="15">
      <c r="A23" t="s">
        <v>137</v>
      </c>
      <c r="B23" s="92"/>
      <c r="C23" t="s">
        <v>155</v>
      </c>
    </row>
    <row r="24" spans="1:3" ht="15">
      <c r="A24" t="s">
        <v>138</v>
      </c>
      <c r="B24" s="92"/>
      <c r="C24" t="s">
        <v>156</v>
      </c>
    </row>
    <row r="25" spans="1:3" ht="15">
      <c r="A25" t="s">
        <v>109</v>
      </c>
      <c r="B25" s="92"/>
      <c r="C25" t="s">
        <v>162</v>
      </c>
    </row>
    <row r="26" spans="1:3" ht="15">
      <c r="A26" t="s">
        <v>139</v>
      </c>
      <c r="B26" s="92"/>
      <c r="C26" t="s">
        <v>157</v>
      </c>
    </row>
    <row r="27" spans="1:3" ht="15">
      <c r="A27" t="s">
        <v>140</v>
      </c>
      <c r="B27" s="92"/>
      <c r="C27" t="s">
        <v>158</v>
      </c>
    </row>
    <row r="28" spans="1:3" ht="15">
      <c r="A28" t="s">
        <v>141</v>
      </c>
      <c r="B28" s="92"/>
      <c r="C28" t="s">
        <v>110</v>
      </c>
    </row>
    <row r="29" spans="1:3" ht="15">
      <c r="A29" t="s">
        <v>142</v>
      </c>
      <c r="B29" s="92"/>
      <c r="C29" t="s">
        <v>111</v>
      </c>
    </row>
    <row r="30" spans="1:3" ht="15">
      <c r="A30" t="s">
        <v>143</v>
      </c>
      <c r="B30" s="92"/>
      <c r="C30" t="s">
        <v>159</v>
      </c>
    </row>
    <row r="31" spans="1:3" ht="15">
      <c r="A31" t="s">
        <v>90</v>
      </c>
      <c r="B31" s="92"/>
      <c r="C31" t="s">
        <v>160</v>
      </c>
    </row>
    <row r="32" spans="1:3" ht="15">
      <c r="A32" t="s">
        <v>166</v>
      </c>
      <c r="B32" s="92"/>
      <c r="C32" t="s">
        <v>161</v>
      </c>
    </row>
    <row r="33" spans="1:3" ht="15">
      <c r="A33"/>
      <c r="B33" s="92"/>
      <c r="C33" s="93"/>
    </row>
    <row r="34" spans="1:3" ht="15">
      <c r="A34" s="94" t="s">
        <v>182</v>
      </c>
      <c r="B34" s="92"/>
      <c r="C34" s="93"/>
    </row>
    <row r="35" spans="1:3" ht="15">
      <c r="A35"/>
      <c r="B35" s="92"/>
      <c r="C35" s="93"/>
    </row>
    <row r="36" spans="1:3" s="95" customFormat="1" ht="15" customHeight="1">
      <c r="A36"/>
      <c r="B36" s="94"/>
      <c r="C36" s="93"/>
    </row>
    <row r="37" spans="1:3" s="91" customFormat="1" ht="15" customHeight="1">
      <c r="A37"/>
      <c r="B37" s="96"/>
      <c r="C37" s="97"/>
    </row>
    <row r="38" spans="1:3" s="91" customFormat="1" ht="15" customHeight="1">
      <c r="A38"/>
      <c r="C38" s="89"/>
    </row>
    <row r="39" spans="1:3" s="91" customFormat="1" ht="15" customHeight="1">
      <c r="A39"/>
      <c r="C39" s="89"/>
    </row>
    <row r="40" spans="1:3" ht="15">
      <c r="A40"/>
    </row>
    <row r="41" spans="1:3" ht="15">
      <c r="A41"/>
    </row>
    <row r="42" spans="1:3" ht="15">
      <c r="A42"/>
    </row>
    <row r="43" spans="1:3" ht="15" customHeight="1">
      <c r="A43"/>
    </row>
    <row r="44" spans="1:3" ht="15" customHeight="1">
      <c r="A44"/>
    </row>
    <row r="45" spans="1:3" ht="15" customHeight="1">
      <c r="A45"/>
    </row>
    <row r="46" spans="1:3" ht="15">
      <c r="A46"/>
    </row>
    <row r="47" spans="1:3" ht="15">
      <c r="A47"/>
    </row>
    <row r="48" spans="1:3" ht="15">
      <c r="A48"/>
    </row>
    <row r="49" spans="1:7" ht="15">
      <c r="A49"/>
    </row>
    <row r="50" spans="1:7" ht="15">
      <c r="A50"/>
    </row>
    <row r="51" spans="1:7" ht="15">
      <c r="A51"/>
    </row>
    <row r="52" spans="1:7" ht="15">
      <c r="A52"/>
    </row>
    <row r="53" spans="1:7" ht="15">
      <c r="A53"/>
    </row>
    <row r="54" spans="1:7" s="98" customFormat="1" ht="15" customHeight="1">
      <c r="A54"/>
      <c r="B54" s="89"/>
      <c r="C54" s="89"/>
      <c r="D54" s="89"/>
      <c r="E54" s="89"/>
      <c r="F54" s="89"/>
      <c r="G54" s="89"/>
    </row>
    <row r="55" spans="1:7" s="98" customFormat="1" ht="15" customHeight="1">
      <c r="A55"/>
      <c r="B55" s="89"/>
      <c r="C55" s="89"/>
      <c r="D55" s="89"/>
      <c r="E55" s="89"/>
      <c r="F55" s="89"/>
      <c r="G55" s="89"/>
    </row>
    <row r="56" spans="1:7" ht="15">
      <c r="A56"/>
    </row>
    <row r="57" spans="1:7" s="98" customFormat="1" ht="15" customHeight="1">
      <c r="A57"/>
      <c r="B57" s="89"/>
      <c r="C57" s="89"/>
      <c r="D57" s="89"/>
      <c r="E57" s="89"/>
      <c r="F57" s="89"/>
      <c r="G57" s="89"/>
    </row>
    <row r="58" spans="1:7" ht="15">
      <c r="A58"/>
    </row>
    <row r="59" spans="1:7" ht="15">
      <c r="A59"/>
    </row>
    <row r="60" spans="1:7" s="98" customFormat="1" ht="15" customHeight="1">
      <c r="A60"/>
      <c r="B60" s="89"/>
      <c r="C60" s="89"/>
      <c r="D60" s="89"/>
      <c r="E60" s="89"/>
      <c r="F60" s="89"/>
      <c r="G60" s="89"/>
    </row>
    <row r="61" spans="1:7" ht="15">
      <c r="A61"/>
    </row>
    <row r="62" spans="1:7" s="98" customFormat="1" ht="15" customHeight="1">
      <c r="A62"/>
      <c r="B62" s="89"/>
      <c r="C62" s="89"/>
      <c r="D62" s="89"/>
      <c r="E62" s="89"/>
      <c r="F62" s="89"/>
      <c r="G62" s="89"/>
    </row>
    <row r="64" spans="1:7" ht="15" customHeight="1">
      <c r="A64" s="99"/>
    </row>
    <row r="65" spans="1:3" ht="15.75">
      <c r="A65" s="100"/>
      <c r="C65" s="101"/>
    </row>
    <row r="66" spans="1:3" ht="15">
      <c r="A66" s="99"/>
    </row>
    <row r="67" spans="1:3" s="101" customFormat="1" ht="15.75">
      <c r="A67" s="102"/>
      <c r="C67" s="89"/>
    </row>
    <row r="68" spans="1:3" ht="15">
      <c r="A68" s="99"/>
    </row>
    <row r="70" spans="1:3">
      <c r="A70" s="1"/>
      <c r="C70" s="1"/>
    </row>
    <row r="71" spans="1:3">
      <c r="C71" s="1"/>
    </row>
    <row r="72" spans="1:3" s="1" customFormat="1" ht="57.75" customHeight="1">
      <c r="A72" s="98"/>
      <c r="C72" s="89"/>
    </row>
    <row r="73" spans="1:3" s="1" customFormat="1" ht="15" customHeight="1">
      <c r="A73" s="98"/>
      <c r="C73" s="89"/>
    </row>
  </sheetData>
  <mergeCells count="2">
    <mergeCell ref="A1:C1"/>
    <mergeCell ref="A2:C2"/>
  </mergeCells>
  <pageMargins left="0.75" right="0.75" top="0.75" bottom="0.5" header="0.5" footer="0.5"/>
  <pageSetup scale="95" fitToHeight="2" orientation="portrait" r:id="rId1"/>
  <headerFooter alignWithMargins="0"/>
  <rowBreaks count="1" manualBreakCount="1">
    <brk id="71" max="6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AF79"/>
  <sheetViews>
    <sheetView showGridLines="0" workbookViewId="0">
      <selection activeCell="O28" sqref="O28"/>
    </sheetView>
  </sheetViews>
  <sheetFormatPr defaultRowHeight="15"/>
  <cols>
    <col min="2" max="2" width="1.28515625" customWidth="1"/>
    <col min="3" max="3" width="9.140625" style="87"/>
    <col min="4" max="4" width="2.85546875" customWidth="1"/>
    <col min="6" max="6" width="1.42578125" customWidth="1"/>
    <col min="8" max="8" width="1.42578125" customWidth="1"/>
    <col min="10" max="10" width="2.85546875" customWidth="1"/>
    <col min="12" max="12" width="1.42578125" customWidth="1"/>
    <col min="14" max="14" width="1.42578125" customWidth="1"/>
    <col min="23" max="23" width="9.140625" customWidth="1"/>
    <col min="24" max="32" width="9.140625" style="35" hidden="1" customWidth="1"/>
    <col min="33" max="39" width="9.140625" customWidth="1"/>
  </cols>
  <sheetData>
    <row r="1" spans="1:32" ht="23.25" customHeight="1">
      <c r="A1" s="172" t="s">
        <v>75</v>
      </c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</row>
    <row r="2" spans="1:32" ht="7.5" customHeight="1">
      <c r="A2" s="72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</row>
    <row r="3" spans="1:32">
      <c r="A3" s="74"/>
      <c r="B3" s="74"/>
      <c r="C3" s="75" t="s">
        <v>76</v>
      </c>
      <c r="D3" s="76"/>
      <c r="E3" s="181" t="s">
        <v>77</v>
      </c>
      <c r="F3" s="181"/>
      <c r="G3" s="181"/>
      <c r="H3" s="181"/>
      <c r="I3" s="181"/>
      <c r="J3" s="74"/>
      <c r="K3" s="173" t="s">
        <v>78</v>
      </c>
      <c r="L3" s="173"/>
      <c r="M3" s="173"/>
      <c r="N3" s="173"/>
      <c r="O3" s="173"/>
    </row>
    <row r="4" spans="1:32">
      <c r="A4" s="74" t="s">
        <v>79</v>
      </c>
      <c r="B4" s="74"/>
      <c r="C4" s="77" t="s">
        <v>191</v>
      </c>
      <c r="D4" s="77"/>
      <c r="E4" s="77" t="s">
        <v>80</v>
      </c>
      <c r="F4" s="77"/>
      <c r="G4" s="77" t="s">
        <v>81</v>
      </c>
      <c r="H4" s="77"/>
      <c r="I4" s="77" t="s">
        <v>82</v>
      </c>
      <c r="J4" s="77"/>
      <c r="K4" s="77" t="s">
        <v>80</v>
      </c>
      <c r="L4" s="77"/>
      <c r="M4" s="77" t="s">
        <v>81</v>
      </c>
      <c r="N4" s="77"/>
      <c r="O4" s="77" t="s">
        <v>83</v>
      </c>
    </row>
    <row r="5" spans="1:32">
      <c r="A5" s="74"/>
      <c r="B5" s="74"/>
      <c r="C5" s="77" t="s">
        <v>5</v>
      </c>
      <c r="D5" s="77"/>
      <c r="E5" s="77" t="s">
        <v>3</v>
      </c>
      <c r="F5" s="77"/>
      <c r="G5" s="77" t="s">
        <v>4</v>
      </c>
      <c r="H5" s="77"/>
      <c r="I5" s="77" t="s">
        <v>84</v>
      </c>
      <c r="J5" s="77"/>
      <c r="K5" s="77" t="s">
        <v>85</v>
      </c>
      <c r="L5" s="77"/>
      <c r="M5" s="77" t="s">
        <v>86</v>
      </c>
      <c r="N5" s="77"/>
      <c r="O5" s="77" t="s">
        <v>87</v>
      </c>
      <c r="X5" s="35" t="s">
        <v>163</v>
      </c>
      <c r="Y5" s="35" t="s">
        <v>115</v>
      </c>
      <c r="Z5" s="35" t="s">
        <v>119</v>
      </c>
      <c r="AA5" s="35" t="s">
        <v>118</v>
      </c>
      <c r="AB5" s="35" t="s">
        <v>121</v>
      </c>
      <c r="AC5" s="35" t="s">
        <v>116</v>
      </c>
      <c r="AD5" s="35" t="s">
        <v>117</v>
      </c>
      <c r="AE5" s="35" t="s">
        <v>120</v>
      </c>
      <c r="AF5" s="35" t="s">
        <v>122</v>
      </c>
    </row>
    <row r="6" spans="1:32" ht="7.5" customHeight="1">
      <c r="A6" s="74"/>
      <c r="B6" s="74"/>
      <c r="C6" s="77"/>
      <c r="D6" s="77"/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</row>
    <row r="7" spans="1:32">
      <c r="A7" s="74">
        <v>1999</v>
      </c>
      <c r="B7" s="78"/>
      <c r="C7" s="7">
        <v>2.164239166526389E-2</v>
      </c>
      <c r="D7" s="7"/>
      <c r="E7" s="7">
        <v>-2.3601660282541927E-3</v>
      </c>
      <c r="F7" s="7"/>
      <c r="G7" s="7">
        <v>2.0960356544909863E-2</v>
      </c>
      <c r="H7" s="7"/>
      <c r="I7" s="7">
        <v>1.4534204090211309E-2</v>
      </c>
      <c r="J7" s="7"/>
      <c r="K7" s="7">
        <v>2.4002557693518084E-2</v>
      </c>
      <c r="L7" s="7"/>
      <c r="M7" s="7">
        <v>6.8203512035402633E-4</v>
      </c>
      <c r="N7" s="7"/>
      <c r="O7" s="7">
        <v>7.1081875750525804E-3</v>
      </c>
      <c r="X7" s="157">
        <v>3.6666666666666665</v>
      </c>
      <c r="Y7" s="158">
        <v>1999</v>
      </c>
      <c r="Z7" s="158">
        <v>2.91662E-3</v>
      </c>
      <c r="AA7" s="158">
        <v>1.3722699999999999E-2</v>
      </c>
      <c r="AB7" s="159">
        <v>1.6110500000000001E-4</v>
      </c>
      <c r="AC7" s="159">
        <v>2.12461E-2</v>
      </c>
      <c r="AD7" s="159">
        <v>7.5234200000000003E-3</v>
      </c>
      <c r="AE7" s="159">
        <v>2.1085E-2</v>
      </c>
      <c r="AF7" s="159">
        <v>1.8329499999999999E-2</v>
      </c>
    </row>
    <row r="8" spans="1:32">
      <c r="A8" s="74">
        <v>2000</v>
      </c>
      <c r="B8" s="78"/>
      <c r="C8" s="7">
        <v>2.6666351232509451E-2</v>
      </c>
      <c r="D8" s="7"/>
      <c r="E8" s="7">
        <v>1.252147639550465E-2</v>
      </c>
      <c r="F8" s="7"/>
      <c r="G8" s="7">
        <v>2.3728678637001108E-2</v>
      </c>
      <c r="H8" s="7"/>
      <c r="I8" s="7">
        <v>1.7886387894044224E-2</v>
      </c>
      <c r="J8" s="7"/>
      <c r="K8" s="7">
        <v>1.4144874837004801E-2</v>
      </c>
      <c r="L8" s="7"/>
      <c r="M8" s="7">
        <v>2.9376725955083428E-3</v>
      </c>
      <c r="N8" s="7"/>
      <c r="O8" s="7">
        <v>8.7799633384652263E-3</v>
      </c>
      <c r="X8" s="157">
        <v>3.7083333333333335</v>
      </c>
      <c r="Y8" s="159">
        <v>2000</v>
      </c>
      <c r="Z8" s="159">
        <v>-1.54693E-3</v>
      </c>
      <c r="AA8" s="159">
        <v>-9.5660799999999994E-3</v>
      </c>
      <c r="AB8" s="159">
        <v>2.2750100000000001E-3</v>
      </c>
      <c r="AC8" s="159">
        <v>2.66664E-2</v>
      </c>
      <c r="AD8" s="159">
        <v>3.6232399999999998E-2</v>
      </c>
      <c r="AE8" s="159">
        <v>2.4391400000000001E-2</v>
      </c>
      <c r="AF8" s="159">
        <v>2.82133E-2</v>
      </c>
    </row>
    <row r="9" spans="1:32">
      <c r="A9" s="74">
        <v>2001</v>
      </c>
      <c r="B9" s="78"/>
      <c r="C9" s="7">
        <v>1.3035388827539631E-2</v>
      </c>
      <c r="D9" s="7"/>
      <c r="E9" s="7">
        <v>-7.8889624774648087E-2</v>
      </c>
      <c r="F9" s="7"/>
      <c r="G9" s="7">
        <v>2.7065850988858803E-2</v>
      </c>
      <c r="H9" s="7"/>
      <c r="I9" s="7">
        <v>-1.2470491945064433E-2</v>
      </c>
      <c r="J9" s="7"/>
      <c r="K9" s="7">
        <v>9.1925013602187716E-2</v>
      </c>
      <c r="L9" s="7"/>
      <c r="M9" s="7">
        <v>-1.4030462161319172E-2</v>
      </c>
      <c r="N9" s="7"/>
      <c r="O9" s="7">
        <v>2.5505880772604066E-2</v>
      </c>
      <c r="X9" s="157">
        <v>3.75</v>
      </c>
      <c r="Y9" s="159">
        <v>2001</v>
      </c>
      <c r="Z9" s="159">
        <v>1.4211700000000001E-2</v>
      </c>
      <c r="AA9" s="159">
        <v>6.3254299999999999E-2</v>
      </c>
      <c r="AB9" s="159">
        <v>-1.4911600000000001E-2</v>
      </c>
      <c r="AC9" s="159">
        <v>1.3035400000000001E-2</v>
      </c>
      <c r="AD9" s="159">
        <v>-5.0218899999999997E-2</v>
      </c>
      <c r="AE9" s="159">
        <v>2.79469E-2</v>
      </c>
      <c r="AF9" s="159">
        <v>-1.17629E-3</v>
      </c>
    </row>
    <row r="10" spans="1:32">
      <c r="A10" s="74">
        <v>2002</v>
      </c>
      <c r="B10" s="78"/>
      <c r="C10" s="7">
        <v>8.2270172942846952E-3</v>
      </c>
      <c r="D10" s="7"/>
      <c r="E10" s="7">
        <v>-2.1324889898799448E-2</v>
      </c>
      <c r="F10" s="7"/>
      <c r="G10" s="7">
        <v>1.7005178979545357E-2</v>
      </c>
      <c r="H10" s="7"/>
      <c r="I10" s="7">
        <v>2.4585092034802949E-3</v>
      </c>
      <c r="J10" s="7"/>
      <c r="K10" s="7">
        <v>2.9551907193084141E-2</v>
      </c>
      <c r="L10" s="7"/>
      <c r="M10" s="7">
        <v>-8.7781616852606621E-3</v>
      </c>
      <c r="N10" s="7"/>
      <c r="O10" s="7">
        <v>5.7685080908044008E-3</v>
      </c>
      <c r="X10" s="157">
        <v>3.7916666666666665</v>
      </c>
      <c r="Y10" s="159">
        <v>2002</v>
      </c>
      <c r="Z10" s="159">
        <v>1.1357300000000001E-2</v>
      </c>
      <c r="AA10" s="159">
        <v>4.7162200000000001E-2</v>
      </c>
      <c r="AB10" s="159">
        <v>-9.7667399999999994E-3</v>
      </c>
      <c r="AC10" s="159">
        <v>8.2270199999999998E-3</v>
      </c>
      <c r="AD10" s="159">
        <v>-3.8935200000000003E-2</v>
      </c>
      <c r="AE10" s="159">
        <v>1.7993800000000001E-2</v>
      </c>
      <c r="AF10" s="159">
        <v>-3.1303199999999998E-3</v>
      </c>
    </row>
    <row r="11" spans="1:32">
      <c r="A11" s="74">
        <v>2003</v>
      </c>
      <c r="B11" s="78"/>
      <c r="C11" s="7">
        <v>2.2114425574355417E-2</v>
      </c>
      <c r="D11" s="7"/>
      <c r="E11" s="7">
        <v>3.9152650568516627E-2</v>
      </c>
      <c r="F11" s="7"/>
      <c r="G11" s="7">
        <v>1.6168156680270197E-2</v>
      </c>
      <c r="H11" s="7"/>
      <c r="I11" s="7">
        <v>2.3295769961827792E-2</v>
      </c>
      <c r="J11" s="7"/>
      <c r="K11" s="7">
        <v>-1.7038224994161209E-2</v>
      </c>
      <c r="L11" s="7"/>
      <c r="M11" s="7">
        <v>5.9462688940852201E-3</v>
      </c>
      <c r="N11" s="7"/>
      <c r="O11" s="7">
        <v>-1.1813443874723745E-3</v>
      </c>
      <c r="X11" s="157">
        <v>3.8333333333333335</v>
      </c>
      <c r="Y11" s="159">
        <v>2003</v>
      </c>
      <c r="Z11" s="159">
        <v>3.9132899999999998E-3</v>
      </c>
      <c r="AA11" s="159">
        <v>-2.13145E-3</v>
      </c>
      <c r="AB11" s="159">
        <v>4.9953599999999999E-3</v>
      </c>
      <c r="AC11" s="159">
        <v>2.2114399999999999E-2</v>
      </c>
      <c r="AD11" s="159">
        <v>2.4245900000000001E-2</v>
      </c>
      <c r="AE11" s="159">
        <v>1.7119100000000002E-2</v>
      </c>
      <c r="AF11" s="159">
        <v>1.8201100000000001E-2</v>
      </c>
    </row>
    <row r="12" spans="1:32">
      <c r="A12" s="74">
        <v>2004</v>
      </c>
      <c r="B12" s="78"/>
      <c r="C12" s="7">
        <v>9.44954772580253E-3</v>
      </c>
      <c r="D12" s="7"/>
      <c r="E12" s="7">
        <v>9.2171951516261189E-3</v>
      </c>
      <c r="F12" s="7"/>
      <c r="G12" s="7">
        <v>1.8718442688238218E-2</v>
      </c>
      <c r="H12" s="7"/>
      <c r="I12" s="7">
        <v>1.3872280808373952E-2</v>
      </c>
      <c r="J12" s="7"/>
      <c r="K12" s="7">
        <v>2.3235257417641118E-4</v>
      </c>
      <c r="L12" s="7"/>
      <c r="M12" s="7">
        <v>-9.2688949624356882E-3</v>
      </c>
      <c r="N12" s="7"/>
      <c r="O12" s="7">
        <v>-4.4227330825714218E-3</v>
      </c>
      <c r="X12" s="157">
        <v>3.875</v>
      </c>
      <c r="Y12" s="159">
        <v>2004</v>
      </c>
      <c r="Z12" s="159">
        <v>-1.27542E-2</v>
      </c>
      <c r="AA12" s="159">
        <v>-1.9833699999999999E-2</v>
      </c>
      <c r="AB12" s="159">
        <v>-1.0164100000000001E-2</v>
      </c>
      <c r="AC12" s="159">
        <v>9.4495499999999993E-3</v>
      </c>
      <c r="AD12" s="159">
        <v>2.9283300000000002E-2</v>
      </c>
      <c r="AE12" s="159">
        <v>1.9613599999999998E-2</v>
      </c>
      <c r="AF12" s="159">
        <v>2.22037E-2</v>
      </c>
    </row>
    <row r="13" spans="1:32">
      <c r="A13" s="74">
        <v>2005</v>
      </c>
      <c r="B13" s="78"/>
      <c r="C13" s="7">
        <v>1.3949615964775241E-2</v>
      </c>
      <c r="D13" s="7"/>
      <c r="E13" s="7">
        <v>1.5796404123155115E-2</v>
      </c>
      <c r="F13" s="7"/>
      <c r="G13" s="7">
        <v>1.5378989090607299E-2</v>
      </c>
      <c r="H13" s="7"/>
      <c r="I13" s="7">
        <v>1.5613110571380727E-2</v>
      </c>
      <c r="J13" s="7"/>
      <c r="K13" s="7">
        <v>-1.8467881583798737E-3</v>
      </c>
      <c r="L13" s="7"/>
      <c r="M13" s="7">
        <v>-1.4293731258320577E-3</v>
      </c>
      <c r="N13" s="7"/>
      <c r="O13" s="7">
        <v>-1.6634946066054861E-3</v>
      </c>
      <c r="X13" s="157">
        <v>3.9166666666666665</v>
      </c>
      <c r="Y13" s="159">
        <v>2005</v>
      </c>
      <c r="Z13" s="159">
        <v>-1.4711800000000001E-3</v>
      </c>
      <c r="AA13" s="159">
        <v>-3.7835999999999998E-3</v>
      </c>
      <c r="AB13" s="159">
        <v>-6.4006599999999998E-5</v>
      </c>
      <c r="AC13" s="159">
        <v>1.39496E-2</v>
      </c>
      <c r="AD13" s="159">
        <v>1.7733200000000001E-2</v>
      </c>
      <c r="AE13" s="159">
        <v>1.4013599999999999E-2</v>
      </c>
      <c r="AF13" s="159">
        <v>1.54208E-2</v>
      </c>
    </row>
    <row r="14" spans="1:32">
      <c r="A14" s="74">
        <v>2006</v>
      </c>
      <c r="B14" s="78"/>
      <c r="C14" s="7">
        <v>7.6765939407559304E-3</v>
      </c>
      <c r="D14" s="7"/>
      <c r="E14" s="7">
        <v>-6.9861962261408589E-2</v>
      </c>
      <c r="F14" s="7"/>
      <c r="G14" s="7">
        <v>1.2348954593494881E-2</v>
      </c>
      <c r="H14" s="7"/>
      <c r="I14" s="7">
        <v>-2.2342888245009157E-2</v>
      </c>
      <c r="J14" s="7"/>
      <c r="K14" s="7">
        <v>7.7538556202164516E-2</v>
      </c>
      <c r="L14" s="7"/>
      <c r="M14" s="7">
        <v>-4.6723606527389501E-3</v>
      </c>
      <c r="N14" s="7"/>
      <c r="O14" s="7">
        <v>3.0019482185765087E-2</v>
      </c>
      <c r="X14" s="157">
        <v>3.9583333333333335</v>
      </c>
      <c r="Y14" s="159">
        <v>2006</v>
      </c>
      <c r="Z14" s="159">
        <v>1.9569099999999999E-2</v>
      </c>
      <c r="AA14" s="159">
        <v>4.6874399999999997E-2</v>
      </c>
      <c r="AB14" s="159">
        <v>-2.24764E-3</v>
      </c>
      <c r="AC14" s="159">
        <v>7.6765899999999996E-3</v>
      </c>
      <c r="AD14" s="159">
        <v>-3.9197799999999998E-2</v>
      </c>
      <c r="AE14" s="159">
        <v>9.9242299999999992E-3</v>
      </c>
      <c r="AF14" s="159">
        <v>-1.18925E-2</v>
      </c>
    </row>
    <row r="15" spans="1:32">
      <c r="A15" s="74">
        <v>2007</v>
      </c>
      <c r="B15" s="78"/>
      <c r="C15" s="7">
        <v>6.1570943542362091E-3</v>
      </c>
      <c r="D15" s="7"/>
      <c r="E15" s="7">
        <v>6.2537607925438859E-2</v>
      </c>
      <c r="F15" s="7"/>
      <c r="G15" s="7">
        <v>1.2786701530378759E-2</v>
      </c>
      <c r="H15" s="7"/>
      <c r="I15" s="7">
        <v>3.392635724986668E-2</v>
      </c>
      <c r="J15" s="7"/>
      <c r="K15" s="7">
        <v>-5.6380513571202648E-2</v>
      </c>
      <c r="L15" s="7"/>
      <c r="M15" s="7">
        <v>-6.6296071761425502E-3</v>
      </c>
      <c r="N15" s="7"/>
      <c r="O15" s="7">
        <v>-2.7769262895630472E-2</v>
      </c>
      <c r="X15" s="157">
        <v>4</v>
      </c>
      <c r="Y15" s="158">
        <v>2007</v>
      </c>
      <c r="Z15" s="158">
        <v>-1.2909500000000001E-2</v>
      </c>
      <c r="AA15" s="158">
        <v>-2.56879E-2</v>
      </c>
      <c r="AB15" s="159">
        <v>-4.5261800000000003E-3</v>
      </c>
      <c r="AC15" s="159">
        <v>6.1570899999999996E-3</v>
      </c>
      <c r="AD15" s="159">
        <v>3.1844999999999998E-2</v>
      </c>
      <c r="AE15" s="159">
        <v>1.06833E-2</v>
      </c>
      <c r="AF15" s="159">
        <v>1.90666E-2</v>
      </c>
    </row>
    <row r="16" spans="1:32">
      <c r="A16" s="74">
        <v>2008</v>
      </c>
      <c r="B16" s="78"/>
      <c r="C16" s="7">
        <v>3.3392519038789995E-3</v>
      </c>
      <c r="D16" s="7"/>
      <c r="E16" s="7">
        <v>-7.1967748032888083E-3</v>
      </c>
      <c r="F16" s="7"/>
      <c r="G16" s="7">
        <v>1.0638292588579033E-2</v>
      </c>
      <c r="H16" s="7"/>
      <c r="I16" s="7">
        <v>2.8639774560531486E-3</v>
      </c>
      <c r="J16" s="7"/>
      <c r="K16" s="7">
        <v>1.0536026707167807E-2</v>
      </c>
      <c r="L16" s="7"/>
      <c r="M16" s="7">
        <v>-7.2990406847000342E-3</v>
      </c>
      <c r="N16" s="7"/>
      <c r="O16" s="7">
        <v>4.7527444782585098E-4</v>
      </c>
      <c r="X16" s="157">
        <v>4.041666666666667</v>
      </c>
      <c r="Y16" s="158">
        <v>2008</v>
      </c>
      <c r="Z16" s="158">
        <v>-3.55383E-3</v>
      </c>
      <c r="AA16" s="158">
        <v>1.10467E-4</v>
      </c>
      <c r="AB16" s="159">
        <v>-5.8770999999999997E-3</v>
      </c>
      <c r="AC16" s="159">
        <v>3.3392500000000002E-3</v>
      </c>
      <c r="AD16" s="159">
        <v>3.22879E-3</v>
      </c>
      <c r="AE16" s="159">
        <v>9.2163499999999999E-3</v>
      </c>
      <c r="AF16" s="159">
        <v>6.8930800000000002E-3</v>
      </c>
    </row>
    <row r="17" spans="1:32">
      <c r="A17" s="74">
        <v>2009</v>
      </c>
      <c r="B17" s="78"/>
      <c r="C17" s="7">
        <v>2.882080553382186E-3</v>
      </c>
      <c r="D17" s="7"/>
      <c r="E17" s="7">
        <v>5.3479748787503931E-2</v>
      </c>
      <c r="F17" s="7"/>
      <c r="G17" s="7">
        <v>1.2808082310543697E-2</v>
      </c>
      <c r="H17" s="7"/>
      <c r="I17" s="7">
        <v>3.1253049933594304E-2</v>
      </c>
      <c r="J17" s="7"/>
      <c r="K17" s="7">
        <v>-5.0597668234121748E-2</v>
      </c>
      <c r="L17" s="7"/>
      <c r="M17" s="7">
        <v>-9.9260017571615108E-3</v>
      </c>
      <c r="N17" s="7"/>
      <c r="O17" s="7">
        <v>-2.8370969380212118E-2</v>
      </c>
      <c r="X17" s="157">
        <v>4.083333333333333</v>
      </c>
      <c r="Y17" s="158">
        <v>2009</v>
      </c>
      <c r="Z17" s="158">
        <v>-1.8000800000000001E-2</v>
      </c>
      <c r="AA17" s="158">
        <v>-2.9671599999999999E-2</v>
      </c>
      <c r="AB17" s="159">
        <v>-7.5804100000000001E-3</v>
      </c>
      <c r="AC17" s="159">
        <v>2.88208E-3</v>
      </c>
      <c r="AD17" s="159">
        <v>3.2553699999999998E-2</v>
      </c>
      <c r="AE17" s="159">
        <v>1.04625E-2</v>
      </c>
      <c r="AF17" s="159">
        <v>2.08828E-2</v>
      </c>
    </row>
    <row r="18" spans="1:32">
      <c r="A18" s="74">
        <v>2010</v>
      </c>
      <c r="B18" s="78"/>
      <c r="C18" s="7">
        <v>3.3992600186164893E-3</v>
      </c>
      <c r="D18" s="7"/>
      <c r="E18" s="7">
        <v>-2.6313181406087082E-5</v>
      </c>
      <c r="F18" s="7"/>
      <c r="G18" s="7">
        <v>1.4564678161266087E-2</v>
      </c>
      <c r="H18" s="7"/>
      <c r="I18" s="7">
        <v>7.6487569297353482E-3</v>
      </c>
      <c r="J18" s="7"/>
      <c r="K18" s="7">
        <v>3.4255732000225765E-3</v>
      </c>
      <c r="L18" s="7"/>
      <c r="M18" s="7">
        <v>-1.1165418142649597E-2</v>
      </c>
      <c r="N18" s="7"/>
      <c r="O18" s="7">
        <v>-4.2494969111188594E-3</v>
      </c>
      <c r="X18" s="157">
        <v>4.125</v>
      </c>
      <c r="Y18" s="158">
        <v>2010</v>
      </c>
      <c r="Z18" s="158">
        <v>-1.1843299999999999E-2</v>
      </c>
      <c r="AA18" s="158">
        <v>-1.4700299999999999E-2</v>
      </c>
      <c r="AB18" s="159">
        <v>-1.00213E-2</v>
      </c>
      <c r="AC18" s="159">
        <v>3.3992599999999999E-3</v>
      </c>
      <c r="AD18" s="159">
        <v>1.8099500000000001E-2</v>
      </c>
      <c r="AE18" s="159">
        <v>1.34206E-2</v>
      </c>
      <c r="AF18" s="159">
        <v>1.52426E-2</v>
      </c>
    </row>
    <row r="19" spans="1:32">
      <c r="A19" s="74">
        <v>2011</v>
      </c>
      <c r="B19" s="78"/>
      <c r="C19" s="7">
        <v>5.5887419885648302E-3</v>
      </c>
      <c r="D19" s="7"/>
      <c r="E19" s="7">
        <v>7.5151924141646249E-3</v>
      </c>
      <c r="F19" s="7"/>
      <c r="G19" s="7">
        <v>1.6933332050004076E-2</v>
      </c>
      <c r="H19" s="7"/>
      <c r="I19" s="7">
        <v>1.3004029635267552E-2</v>
      </c>
      <c r="J19" s="7"/>
      <c r="K19" s="7">
        <v>-1.9264504255997947E-3</v>
      </c>
      <c r="L19" s="7"/>
      <c r="M19" s="7">
        <v>-1.1344590061439246E-2</v>
      </c>
      <c r="N19" s="7"/>
      <c r="O19" s="7">
        <v>-7.4152876467027222E-3</v>
      </c>
      <c r="X19" s="157">
        <v>4.166666666666667</v>
      </c>
      <c r="Y19" s="158">
        <v>2011</v>
      </c>
      <c r="Z19" s="158">
        <v>-7.93401E-3</v>
      </c>
      <c r="AA19" s="158">
        <v>-4.5946499999999996E-3</v>
      </c>
      <c r="AB19" s="159">
        <v>-9.8043000000000002E-3</v>
      </c>
      <c r="AC19" s="159">
        <v>5.58874E-3</v>
      </c>
      <c r="AD19" s="159">
        <v>1.01834E-2</v>
      </c>
      <c r="AE19" s="159">
        <v>1.5393E-2</v>
      </c>
      <c r="AF19" s="159">
        <v>1.35228E-2</v>
      </c>
    </row>
    <row r="20" spans="1:32">
      <c r="A20" s="74">
        <v>2012</v>
      </c>
      <c r="B20" s="78"/>
      <c r="C20" s="7">
        <v>8.6502136473922756E-3</v>
      </c>
      <c r="D20" s="7"/>
      <c r="E20" s="7">
        <v>1.2920724282033688E-2</v>
      </c>
      <c r="F20" s="7"/>
      <c r="G20" s="7">
        <v>1.5613583473418954E-2</v>
      </c>
      <c r="H20" s="7"/>
      <c r="I20" s="7">
        <v>1.979686253460982E-2</v>
      </c>
      <c r="J20" s="7"/>
      <c r="K20" s="7">
        <v>-4.2705106346414123E-3</v>
      </c>
      <c r="L20" s="7"/>
      <c r="M20" s="7">
        <v>-6.9633698260266781E-3</v>
      </c>
      <c r="N20" s="7"/>
      <c r="O20" s="7">
        <v>-1.1146648887217545E-2</v>
      </c>
      <c r="X20" s="157">
        <v>4.208333333333333</v>
      </c>
      <c r="Y20" s="158">
        <v>2012</v>
      </c>
      <c r="Z20" s="158">
        <v>-1.2427799999999999E-2</v>
      </c>
      <c r="AA20" s="158">
        <v>-1.18943E-2</v>
      </c>
      <c r="AB20" s="159">
        <v>-4.7345399999999998E-3</v>
      </c>
      <c r="AC20" s="159">
        <v>8.6502100000000002E-3</v>
      </c>
      <c r="AD20" s="159">
        <v>2.05445E-2</v>
      </c>
      <c r="AE20" s="159">
        <v>1.3384800000000001E-2</v>
      </c>
      <c r="AF20" s="159">
        <v>2.1078E-2</v>
      </c>
    </row>
    <row r="21" spans="1:32">
      <c r="A21" s="74">
        <v>2013</v>
      </c>
      <c r="B21" s="78"/>
      <c r="C21" s="7">
        <v>6.5724996113676135E-3</v>
      </c>
      <c r="D21" s="7"/>
      <c r="E21" s="7">
        <v>3.2120788879177305E-2</v>
      </c>
      <c r="F21" s="7"/>
      <c r="G21" s="7">
        <v>2.4626825455613725E-2</v>
      </c>
      <c r="H21" s="7"/>
      <c r="I21" s="7">
        <v>2.3961480886895713E-2</v>
      </c>
      <c r="J21" s="7"/>
      <c r="K21" s="7">
        <v>-2.5548289267809693E-2</v>
      </c>
      <c r="L21" s="7"/>
      <c r="M21" s="7">
        <v>-1.8054325844246114E-2</v>
      </c>
      <c r="N21" s="7"/>
      <c r="O21" s="7">
        <v>-1.7388981275528098E-2</v>
      </c>
      <c r="X21" s="157">
        <v>4.25</v>
      </c>
      <c r="Y21" s="158">
        <v>2013</v>
      </c>
      <c r="Z21" s="158">
        <v>-1.37494E-2</v>
      </c>
      <c r="AA21" s="158">
        <v>-1.80179E-2</v>
      </c>
      <c r="AB21" s="159">
        <v>-1.4858400000000001E-2</v>
      </c>
      <c r="AC21" s="159">
        <v>6.5725000000000002E-3</v>
      </c>
      <c r="AD21" s="159">
        <v>2.4590399999999998E-2</v>
      </c>
      <c r="AE21" s="159">
        <v>2.1430899999999999E-2</v>
      </c>
      <c r="AF21" s="159">
        <v>2.03219E-2</v>
      </c>
    </row>
    <row r="22" spans="1:32">
      <c r="A22" s="74">
        <v>2014</v>
      </c>
      <c r="B22" s="78"/>
      <c r="C22" s="7">
        <v>8.5153502842319085E-3</v>
      </c>
      <c r="D22" s="7"/>
      <c r="E22" s="7">
        <v>2.8677469319283354E-2</v>
      </c>
      <c r="F22" s="7"/>
      <c r="G22" s="7">
        <v>2.9669435185481648E-2</v>
      </c>
      <c r="H22" s="7"/>
      <c r="I22" s="7">
        <v>2.8502686837325056E-2</v>
      </c>
      <c r="J22" s="7"/>
      <c r="K22" s="7">
        <v>-2.0162119035051447E-2</v>
      </c>
      <c r="L22" s="7"/>
      <c r="M22" s="7">
        <v>-2.1154084901249738E-2</v>
      </c>
      <c r="N22" s="7"/>
      <c r="O22" s="7">
        <v>-1.9987336553093149E-2</v>
      </c>
      <c r="X22" s="157">
        <v>4.291666666666667</v>
      </c>
      <c r="Y22" s="158">
        <v>2014</v>
      </c>
      <c r="Z22" s="158">
        <v>-2.8878299999999999E-2</v>
      </c>
      <c r="AA22" s="158">
        <v>-4.7023200000000001E-2</v>
      </c>
      <c r="AB22" s="159">
        <v>-1.85617E-2</v>
      </c>
      <c r="AC22" s="159">
        <v>8.5153499999999997E-3</v>
      </c>
      <c r="AD22" s="159">
        <v>5.5538499999999998E-2</v>
      </c>
      <c r="AE22" s="159">
        <v>2.7077E-2</v>
      </c>
      <c r="AF22" s="159">
        <v>3.7393599999999999E-2</v>
      </c>
    </row>
    <row r="23" spans="1:32">
      <c r="A23" s="74">
        <v>2015</v>
      </c>
      <c r="B23" s="78"/>
      <c r="C23" s="7">
        <v>9.3997623341060092E-3</v>
      </c>
      <c r="D23" s="7"/>
      <c r="E23" s="7">
        <v>-2.3314640402721586E-2</v>
      </c>
      <c r="F23" s="7"/>
      <c r="G23" s="7">
        <v>3.6600710564781973E-2</v>
      </c>
      <c r="H23" s="7"/>
      <c r="I23" s="7">
        <v>1.157253430940308E-2</v>
      </c>
      <c r="J23" s="7"/>
      <c r="K23" s="7">
        <v>3.2714402736827596E-2</v>
      </c>
      <c r="L23" s="7"/>
      <c r="M23" s="7">
        <v>-2.7200948230675964E-2</v>
      </c>
      <c r="N23" s="7"/>
      <c r="O23" s="7">
        <v>-2.172771975297071E-3</v>
      </c>
      <c r="X23" s="157">
        <v>4.333333333333333</v>
      </c>
      <c r="Y23" s="158">
        <v>2015</v>
      </c>
      <c r="Z23" s="158">
        <v>-1.6786800000000001E-3</v>
      </c>
      <c r="AA23" s="158">
        <v>3.0820799999999999E-2</v>
      </c>
      <c r="AB23" s="159">
        <v>-2.41999E-2</v>
      </c>
      <c r="AC23" s="159">
        <v>9.3997600000000001E-3</v>
      </c>
      <c r="AD23" s="159">
        <v>-2.1421099999999998E-2</v>
      </c>
      <c r="AE23" s="159">
        <v>3.3599700000000003E-2</v>
      </c>
      <c r="AF23" s="159">
        <v>1.10784E-2</v>
      </c>
    </row>
    <row r="24" spans="1:32">
      <c r="A24" s="74">
        <v>2016</v>
      </c>
      <c r="B24" s="78"/>
      <c r="C24" s="7">
        <v>8.8287918967474965E-3</v>
      </c>
      <c r="D24" s="7"/>
      <c r="E24" s="7">
        <v>-4.384675881205842E-2</v>
      </c>
      <c r="F24" s="7"/>
      <c r="G24" s="7">
        <v>3.753094319392327E-2</v>
      </c>
      <c r="H24" s="7"/>
      <c r="I24" s="7">
        <v>1.3572367260533938E-3</v>
      </c>
      <c r="J24" s="7"/>
      <c r="K24" s="7">
        <v>5.2675550708805918E-2</v>
      </c>
      <c r="L24" s="7"/>
      <c r="M24" s="7">
        <v>-2.8702151297175772E-2</v>
      </c>
      <c r="N24" s="7"/>
      <c r="O24" s="7">
        <v>7.4715551706941025E-3</v>
      </c>
      <c r="X24" s="157">
        <v>4.375</v>
      </c>
      <c r="Y24" s="158">
        <v>2016</v>
      </c>
      <c r="Z24" s="158">
        <v>4.8971500000000003E-3</v>
      </c>
      <c r="AA24" s="158">
        <v>4.4314699999999999E-2</v>
      </c>
      <c r="AB24" s="159">
        <v>-2.7137399999999999E-2</v>
      </c>
      <c r="AC24" s="159">
        <v>8.8287899999999996E-3</v>
      </c>
      <c r="AD24" s="159">
        <v>-3.5485900000000001E-2</v>
      </c>
      <c r="AE24" s="159">
        <v>3.5966199999999997E-2</v>
      </c>
      <c r="AF24" s="159">
        <v>3.9316400000000001E-3</v>
      </c>
    </row>
    <row r="25" spans="1:32">
      <c r="A25" s="74"/>
      <c r="B25" s="78"/>
      <c r="C25" s="79"/>
      <c r="D25" s="79"/>
      <c r="E25" s="79"/>
      <c r="F25" s="79"/>
      <c r="G25" s="79"/>
      <c r="H25" s="79"/>
      <c r="I25" s="79"/>
      <c r="J25" s="79"/>
      <c r="L25" s="79"/>
      <c r="N25" s="79"/>
      <c r="X25" s="157"/>
      <c r="Y25" s="158"/>
      <c r="Z25" s="158"/>
      <c r="AA25" s="158"/>
      <c r="AB25" s="160"/>
      <c r="AC25" s="158"/>
      <c r="AD25" s="159"/>
      <c r="AE25" s="159"/>
    </row>
    <row r="26" spans="1:32">
      <c r="A26" s="80" t="s">
        <v>88</v>
      </c>
      <c r="B26" s="80"/>
      <c r="C26" s="81"/>
      <c r="D26" s="82"/>
      <c r="E26" s="82"/>
      <c r="F26" s="79"/>
      <c r="G26" s="79"/>
      <c r="H26" s="79"/>
      <c r="I26" s="79"/>
      <c r="J26" s="79"/>
      <c r="L26" s="79"/>
      <c r="N26" s="79"/>
      <c r="X26" s="157"/>
      <c r="Y26" s="158"/>
      <c r="Z26" s="158"/>
      <c r="AA26" s="158"/>
      <c r="AB26" s="161"/>
      <c r="AC26" s="161"/>
    </row>
    <row r="27" spans="1:32" ht="7.5" customHeight="1">
      <c r="A27" s="74"/>
      <c r="B27" s="74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X27" s="157"/>
      <c r="Y27" s="158"/>
      <c r="Z27" s="158"/>
      <c r="AA27" s="158"/>
      <c r="AB27" s="161"/>
      <c r="AC27" s="161"/>
    </row>
    <row r="28" spans="1:32">
      <c r="A28" s="83" t="s">
        <v>123</v>
      </c>
      <c r="B28" s="83"/>
      <c r="C28" s="77">
        <f>AVERAGE(C7:C24)</f>
        <v>1.0338576600989486E-2</v>
      </c>
      <c r="D28" s="79"/>
      <c r="E28" s="77">
        <f>AVERAGE(E7:E24)</f>
        <v>1.5065626491010582E-3</v>
      </c>
      <c r="F28" s="79"/>
      <c r="G28" s="77">
        <f>AVERAGE(G7:G24)</f>
        <v>2.0174844039828721E-2</v>
      </c>
      <c r="H28" s="79"/>
      <c r="I28" s="77">
        <f>AVERAGE(I7:I24)</f>
        <v>1.2596325268780491E-2</v>
      </c>
      <c r="J28" s="79"/>
      <c r="K28" s="77">
        <f>AVERAGE(K7:K24)</f>
        <v>8.8320139518884289E-3</v>
      </c>
      <c r="L28" s="79"/>
      <c r="M28" s="77">
        <f>AVERAGE(M7:M24)</f>
        <v>-9.8362674388392298E-3</v>
      </c>
      <c r="N28" s="79"/>
      <c r="O28" s="77">
        <f>AVERAGE(O7:O24)</f>
        <v>-2.2577486677910004E-3</v>
      </c>
      <c r="X28" s="159"/>
      <c r="Y28" s="161"/>
      <c r="Z28" s="161"/>
      <c r="AA28" s="161"/>
      <c r="AB28" s="161"/>
      <c r="AC28" s="161"/>
    </row>
    <row r="29" spans="1:32">
      <c r="K29" s="87"/>
      <c r="M29" s="87"/>
      <c r="N29" s="87"/>
      <c r="O29" s="87"/>
      <c r="X29" s="157"/>
      <c r="Y29" s="158"/>
      <c r="Z29" s="158"/>
      <c r="AA29" s="158"/>
    </row>
    <row r="30" spans="1:32">
      <c r="A30" s="80" t="s">
        <v>89</v>
      </c>
      <c r="B30" s="84"/>
      <c r="C30" s="85"/>
      <c r="D30" s="84"/>
      <c r="E30" s="84"/>
      <c r="X30" s="157"/>
      <c r="Y30" s="158"/>
      <c r="Z30" s="158"/>
      <c r="AA30" s="158"/>
      <c r="AB30" s="159"/>
      <c r="AC30" s="159"/>
      <c r="AD30" s="159"/>
      <c r="AE30" s="159"/>
      <c r="AF30" s="159"/>
    </row>
    <row r="31" spans="1:32" ht="17.25">
      <c r="A31" s="86" t="s">
        <v>192</v>
      </c>
      <c r="X31" s="157"/>
      <c r="Y31" s="159"/>
      <c r="Z31" s="159"/>
      <c r="AA31" s="159"/>
      <c r="AB31" s="159"/>
      <c r="AC31" s="159"/>
      <c r="AD31" s="159"/>
      <c r="AE31" s="159"/>
      <c r="AF31" s="159"/>
    </row>
    <row r="32" spans="1:32">
      <c r="A32" s="86"/>
      <c r="X32" s="157"/>
      <c r="Y32" s="159"/>
      <c r="Z32" s="159"/>
      <c r="AA32" s="159"/>
      <c r="AB32" s="159"/>
      <c r="AC32" s="159"/>
      <c r="AD32" s="159"/>
      <c r="AE32" s="159"/>
      <c r="AF32" s="159"/>
    </row>
    <row r="33" spans="1:32">
      <c r="A33" s="86"/>
      <c r="X33" s="157"/>
      <c r="Y33" s="159"/>
      <c r="Z33" s="159"/>
      <c r="AA33" s="159"/>
      <c r="AB33" s="159"/>
      <c r="AC33" s="159"/>
      <c r="AD33" s="159"/>
      <c r="AE33" s="159"/>
      <c r="AF33" s="159"/>
    </row>
    <row r="34" spans="1:32">
      <c r="A34" s="86"/>
      <c r="X34" s="157"/>
      <c r="Y34" s="159"/>
      <c r="Z34" s="159"/>
      <c r="AA34" s="159"/>
      <c r="AB34" s="159"/>
      <c r="AC34" s="159"/>
      <c r="AD34" s="159"/>
      <c r="AE34" s="159"/>
      <c r="AF34" s="159"/>
    </row>
    <row r="35" spans="1:32">
      <c r="A35" s="86"/>
      <c r="X35" s="157"/>
      <c r="Y35" s="159"/>
      <c r="Z35" s="159"/>
      <c r="AA35" s="159"/>
      <c r="AB35" s="159"/>
      <c r="AC35" s="159"/>
      <c r="AD35" s="159"/>
      <c r="AE35" s="159"/>
      <c r="AF35" s="159"/>
    </row>
    <row r="36" spans="1:32">
      <c r="A36" s="86"/>
      <c r="X36" s="157"/>
      <c r="Y36" s="159"/>
      <c r="Z36" s="159"/>
      <c r="AA36" s="159"/>
      <c r="AB36" s="159"/>
      <c r="AC36" s="159"/>
      <c r="AD36" s="159"/>
      <c r="AE36" s="159"/>
      <c r="AF36" s="159"/>
    </row>
    <row r="37" spans="1:32">
      <c r="X37" s="157"/>
      <c r="Y37" s="159"/>
      <c r="Z37" s="159"/>
      <c r="AA37" s="159"/>
      <c r="AB37" s="159"/>
      <c r="AC37" s="159"/>
      <c r="AD37" s="159"/>
      <c r="AE37" s="159"/>
      <c r="AF37" s="159"/>
    </row>
    <row r="38" spans="1:32">
      <c r="X38" s="157"/>
      <c r="Y38" s="158"/>
      <c r="Z38" s="158"/>
      <c r="AA38" s="158"/>
      <c r="AB38" s="159"/>
      <c r="AC38" s="159"/>
      <c r="AD38" s="159"/>
      <c r="AE38" s="159"/>
      <c r="AF38" s="159"/>
    </row>
    <row r="39" spans="1:32">
      <c r="X39" s="157"/>
      <c r="Y39" s="158"/>
      <c r="Z39" s="158"/>
      <c r="AA39" s="158"/>
      <c r="AB39" s="159"/>
      <c r="AC39" s="159"/>
      <c r="AD39" s="159"/>
      <c r="AE39" s="159"/>
      <c r="AF39" s="159"/>
    </row>
    <row r="40" spans="1:32">
      <c r="X40" s="157"/>
      <c r="Y40" s="158"/>
      <c r="Z40" s="158"/>
      <c r="AA40" s="158"/>
      <c r="AB40" s="159"/>
      <c r="AC40" s="159"/>
      <c r="AD40" s="159"/>
      <c r="AE40" s="159"/>
      <c r="AF40" s="159"/>
    </row>
    <row r="41" spans="1:32">
      <c r="X41" s="157"/>
      <c r="Y41" s="158"/>
      <c r="Z41" s="158"/>
      <c r="AA41" s="158"/>
      <c r="AB41" s="159"/>
      <c r="AC41" s="159"/>
      <c r="AD41" s="159"/>
      <c r="AE41" s="159"/>
      <c r="AF41" s="159"/>
    </row>
    <row r="42" spans="1:32">
      <c r="X42" s="157"/>
      <c r="Y42" s="158"/>
      <c r="Z42" s="158"/>
      <c r="AA42" s="158"/>
      <c r="AB42" s="159"/>
      <c r="AC42" s="159"/>
      <c r="AD42" s="159"/>
      <c r="AE42" s="159"/>
      <c r="AF42" s="159"/>
    </row>
    <row r="43" spans="1:32">
      <c r="X43" s="157"/>
      <c r="Y43" s="158"/>
      <c r="Z43" s="158"/>
      <c r="AA43" s="158"/>
      <c r="AB43" s="159"/>
      <c r="AC43" s="159"/>
      <c r="AD43" s="159"/>
      <c r="AE43" s="159"/>
      <c r="AF43" s="159"/>
    </row>
    <row r="44" spans="1:32">
      <c r="X44" s="157"/>
      <c r="Y44" s="158"/>
      <c r="Z44" s="158"/>
      <c r="AA44" s="158"/>
      <c r="AB44" s="159"/>
      <c r="AC44" s="159"/>
      <c r="AD44" s="159"/>
      <c r="AE44" s="159"/>
      <c r="AF44" s="159"/>
    </row>
    <row r="45" spans="1:32">
      <c r="X45" s="157"/>
      <c r="Y45" s="158"/>
      <c r="Z45" s="158"/>
      <c r="AA45" s="158"/>
      <c r="AB45" s="159"/>
      <c r="AC45" s="159"/>
      <c r="AD45" s="159"/>
      <c r="AE45" s="159"/>
      <c r="AF45" s="159"/>
    </row>
    <row r="46" spans="1:32">
      <c r="X46" s="157"/>
      <c r="Y46" s="158"/>
      <c r="Z46" s="158"/>
      <c r="AA46" s="158"/>
      <c r="AB46" s="159"/>
      <c r="AC46" s="159"/>
      <c r="AD46" s="159"/>
      <c r="AE46" s="159"/>
      <c r="AF46" s="159"/>
    </row>
    <row r="47" spans="1:32">
      <c r="X47" s="157"/>
      <c r="Y47" s="158"/>
      <c r="Z47" s="158"/>
      <c r="AA47" s="158"/>
      <c r="AB47" s="159"/>
      <c r="AC47" s="159"/>
      <c r="AD47" s="159"/>
      <c r="AE47" s="159"/>
      <c r="AF47" s="159"/>
    </row>
    <row r="48" spans="1:32">
      <c r="X48" s="157"/>
    </row>
    <row r="49" spans="24:24">
      <c r="X49" s="157"/>
    </row>
    <row r="50" spans="24:24">
      <c r="X50" s="157"/>
    </row>
    <row r="51" spans="24:24">
      <c r="X51" s="157"/>
    </row>
    <row r="52" spans="24:24">
      <c r="X52" s="157"/>
    </row>
    <row r="53" spans="24:24">
      <c r="X53" s="157"/>
    </row>
    <row r="54" spans="24:24">
      <c r="X54" s="157"/>
    </row>
    <row r="55" spans="24:24">
      <c r="X55" s="157"/>
    </row>
    <row r="56" spans="24:24">
      <c r="X56" s="157"/>
    </row>
    <row r="57" spans="24:24">
      <c r="X57" s="157"/>
    </row>
    <row r="58" spans="24:24">
      <c r="X58" s="157"/>
    </row>
    <row r="59" spans="24:24">
      <c r="X59" s="157"/>
    </row>
    <row r="62" spans="24:24">
      <c r="X62" s="157"/>
    </row>
    <row r="63" spans="24:24">
      <c r="X63" s="157"/>
    </row>
    <row r="64" spans="24:24">
      <c r="X64" s="157"/>
    </row>
    <row r="65" spans="24:24">
      <c r="X65" s="157"/>
    </row>
    <row r="66" spans="24:24">
      <c r="X66" s="157"/>
    </row>
    <row r="67" spans="24:24">
      <c r="X67" s="157"/>
    </row>
    <row r="68" spans="24:24">
      <c r="X68" s="157"/>
    </row>
    <row r="69" spans="24:24">
      <c r="X69" s="157"/>
    </row>
    <row r="70" spans="24:24">
      <c r="X70" s="157"/>
    </row>
    <row r="71" spans="24:24">
      <c r="X71" s="157"/>
    </row>
    <row r="72" spans="24:24">
      <c r="X72" s="157"/>
    </row>
    <row r="73" spans="24:24">
      <c r="X73" s="157"/>
    </row>
    <row r="74" spans="24:24">
      <c r="X74" s="157"/>
    </row>
    <row r="75" spans="24:24">
      <c r="X75" s="157"/>
    </row>
    <row r="76" spans="24:24">
      <c r="X76" s="157"/>
    </row>
    <row r="77" spans="24:24">
      <c r="X77" s="157"/>
    </row>
    <row r="78" spans="24:24">
      <c r="X78" s="157"/>
    </row>
    <row r="79" spans="24:24">
      <c r="X79" s="157"/>
    </row>
  </sheetData>
  <mergeCells count="3">
    <mergeCell ref="A1:O1"/>
    <mergeCell ref="E3:I3"/>
    <mergeCell ref="K3:O3"/>
  </mergeCells>
  <printOptions horizontalCentered="1" verticalCentered="1"/>
  <pageMargins left="0.7" right="0.7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Table 1</vt:lpstr>
      <vt:lpstr>Table 2</vt:lpstr>
      <vt:lpstr>Table 3</vt:lpstr>
      <vt:lpstr>Table 4a Union</vt:lpstr>
      <vt:lpstr>Table 4b Enbridge</vt:lpstr>
      <vt:lpstr>Table 5-PEG Gas Sample</vt:lpstr>
      <vt:lpstr>Table 6 - PEG Gas Productivity</vt:lpstr>
      <vt:lpstr>'Table 1'!Print_Area</vt:lpstr>
      <vt:lpstr>'Table 2'!Print_Area</vt:lpstr>
      <vt:lpstr>'Table 5-PEG Gas Sample'!Print_Area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Gretchen</dc:creator>
  <cp:lastModifiedBy>mmako</cp:lastModifiedBy>
  <cp:lastPrinted>2018-05-04T16:53:35Z</cp:lastPrinted>
  <dcterms:created xsi:type="dcterms:W3CDTF">2018-03-13T19:35:55Z</dcterms:created>
  <dcterms:modified xsi:type="dcterms:W3CDTF">2018-05-04T16:59:25Z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{C0268789-EC31-4317-8EF7-91C117415FD7}</vt:lpwstr>
  </property>
</Properties>
</file>